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192.168.1.11\ho\Mssv1\A Series\Storage Technologies and Automation Limited A 274\1. FY 2025-26\Limited Review\2. Standalone\"/>
    </mc:Choice>
  </mc:AlternateContent>
  <xr:revisionPtr revIDLastSave="0" documentId="13_ncr:1_{18C88000-0EC8-4893-9284-95EFEADAF144}" xr6:coauthVersionLast="47" xr6:coauthVersionMax="47" xr10:uidLastSave="{00000000-0000-0000-0000-000000000000}"/>
  <bookViews>
    <workbookView xWindow="-120" yWindow="-120" windowWidth="20730" windowHeight="11160" activeTab="2" xr2:uid="{8B8A68D9-528F-440B-A9B1-9E8C6E0F42E6}"/>
  </bookViews>
  <sheets>
    <sheet name="Profit and Loss" sheetId="3" r:id="rId1"/>
    <sheet name="Balance Sheet" sheetId="2" r:id="rId2"/>
    <sheet name="CFS" sheetId="4" r:id="rId3"/>
    <sheet name="Notes to Accounts" sheetId="5" state="hidden" r:id="rId4"/>
    <sheet name="Trial Balance" sheetId="1" state="hidden" r:id="rId5"/>
    <sheet name="Sheet1" sheetId="8" state="hidden" r:id="rId6"/>
    <sheet name="PPE" sheetId="6" state="hidden" r:id="rId7"/>
    <sheet name="FA Sch_Mar 25" sheetId="7"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 localSheetId="7">'[1]PR Cost'!#REF!</definedName>
    <definedName name="\">'[1]PR Cost'!#REF!</definedName>
    <definedName name="\\\" localSheetId="7">#REF!</definedName>
    <definedName name="\\\">#REF!</definedName>
    <definedName name="\c" localSheetId="7">#REF!</definedName>
    <definedName name="\c">#REF!</definedName>
    <definedName name="\P" localSheetId="7">#REF!</definedName>
    <definedName name="\P">#REF!</definedName>
    <definedName name="\s" localSheetId="7">#REF!</definedName>
    <definedName name="\s">#REF!</definedName>
    <definedName name="____RSE2">'[2]CMA Calculations'!$H$104</definedName>
    <definedName name="___INDEX_SHEET___ASAP_Utilities" localSheetId="7">[3]Index!#REF!</definedName>
    <definedName name="___INDEX_SHEET___ASAP_Utilities">[3]Index!#REF!</definedName>
    <definedName name="___RSE2">'[2]CMA Calculations'!$H$104</definedName>
    <definedName name="__ACK2">'[4]ACK-NEW'!$B$3:$AS$63,'[4]ACK-NEW'!$BA$63:$BQ$137,'[4]ACK-NEW'!$CY$200:$DO$268,'[4]ACK-NEW'!$DY$268:$EN$328,'[4]ACK-NEW'!$HE$492:$IG$557,'[4]ACK-NEW'!$BX$139:$CR$200,'[4]ACK-NEW'!$A$1:$AM$52</definedName>
    <definedName name="__f3" hidden="1">{#N/A,#N/A,FALSE,"Aging Summary";#N/A,#N/A,FALSE,"Ratio Analysis";#N/A,#N/A,FALSE,"Test 120 Day Accts";#N/A,#N/A,FALSE,"Tickmarks"}</definedName>
    <definedName name="__f4" hidden="1">{#N/A,#N/A,FALSE,"Aging Summary";#N/A,#N/A,FALSE,"Ratio Analysis";#N/A,#N/A,FALSE,"Test 120 Day Accts";#N/A,#N/A,FALSE,"Tickmarks"}</definedName>
    <definedName name="__RSE2">'[2]CMA Calculations'!$H$104</definedName>
    <definedName name="__SCH1" hidden="1">{#N/A,#N/A,FALSE,"Aging Summary";#N/A,#N/A,FALSE,"Ratio Analysis";#N/A,#N/A,FALSE,"Test 120 Day Accts";#N/A,#N/A,FALSE,"Tickmarks"}</definedName>
    <definedName name="_1" localSheetId="7">#REF!</definedName>
    <definedName name="_1">#REF!</definedName>
    <definedName name="_1___M__Annualized_Expenses_per_FTE____M" localSheetId="7">#REF!</definedName>
    <definedName name="_1___M__Annualized_Expenses_per_FTE____M">#REF!</definedName>
    <definedName name="_10" localSheetId="7">#REF!</definedName>
    <definedName name="_10">#REF!</definedName>
    <definedName name="_10____Unit_Cost_Per_Collection_Call" localSheetId="7">#REF!</definedName>
    <definedName name="_10____Unit_Cost_Per_Collection_Call">#REF!</definedName>
    <definedName name="_10AB" localSheetId="7">#REF!</definedName>
    <definedName name="_10AB">#REF!</definedName>
    <definedName name="_10AC" localSheetId="7">#REF!</definedName>
    <definedName name="_10AC">#REF!</definedName>
    <definedName name="_10AD" localSheetId="7">#REF!</definedName>
    <definedName name="_10AD">#REF!</definedName>
    <definedName name="_10AE" localSheetId="7">#REF!</definedName>
    <definedName name="_10AE">#REF!</definedName>
    <definedName name="_11____Unit_Cost_Per_CPO_Call" localSheetId="7">#REF!</definedName>
    <definedName name="_11____Unit_Cost_Per_CPO_Call">#REF!</definedName>
    <definedName name="_12____Unit_Cost_Per_Payment_Processing" localSheetId="7">#REF!</definedName>
    <definedName name="_12____Unit_Cost_Per_Payment_Processing">#REF!</definedName>
    <definedName name="_12A" localSheetId="7">#REF!</definedName>
    <definedName name="_12A">#REF!</definedName>
    <definedName name="_12B" localSheetId="7">#REF!</definedName>
    <definedName name="_12B">#REF!</definedName>
    <definedName name="_13____Unit_Cost_Per_Statement_Printing___Mailing_Op_s" localSheetId="7">#REF!</definedName>
    <definedName name="_13____Unit_Cost_Per_Statement_Printing___Mailing_Op_s">#REF!</definedName>
    <definedName name="_13A" localSheetId="7">#REF!</definedName>
    <definedName name="_13A">#REF!</definedName>
    <definedName name="_14____Unit_Cost_Per_Problem_Enquiry_Resolution" localSheetId="7">#REF!</definedName>
    <definedName name="_14____Unit_Cost_Per_Problem_Enquiry_Resolution">#REF!</definedName>
    <definedName name="_15_____System_Availability____AVR__Units" localSheetId="7">#REF!</definedName>
    <definedName name="_15_____System_Availability____AVR__Units">#REF!</definedName>
    <definedName name="_15____AVR_System_Availability_____Units" localSheetId="7">[5]Definitions!#REF!</definedName>
    <definedName name="_15____AVR_System_Availability_____Units">[5]Definitions!#REF!</definedName>
    <definedName name="_16_____System_Availability___AVR__Defects_in" localSheetId="7">#REF!</definedName>
    <definedName name="_16_____System_Availability___AVR__Defects_in">#REF!</definedName>
    <definedName name="_16____AVR_System_Availability____Defects_in" localSheetId="7">[5]Definitions!#REF!</definedName>
    <definedName name="_16____AVR_System_Availability____Defects_in">[5]Definitions!#REF!</definedName>
    <definedName name="_17______System_Availability____AVR__Tolerance_Level" localSheetId="7">#REF!</definedName>
    <definedName name="_17______System_Availability____AVR__Tolerance_Level">#REF!</definedName>
    <definedName name="_17____CitiDirect_System_Availability_____Units" localSheetId="7">[5]Definitions!#REF!</definedName>
    <definedName name="_17____CitiDirect_System_Availability_____Units">[5]Definitions!#REF!</definedName>
    <definedName name="_18______System_Availability____Teller__Units" localSheetId="7">#REF!</definedName>
    <definedName name="_18______System_Availability____Teller__Units">#REF!</definedName>
    <definedName name="_19______System_Availability____Teller__Defects_in" localSheetId="7">#REF!</definedName>
    <definedName name="_19______System_Availability____Teller__Defects_in">#REF!</definedName>
    <definedName name="_1A" localSheetId="7">#REF!</definedName>
    <definedName name="_1A">#REF!</definedName>
    <definedName name="_2_____Number_of_FTE" localSheetId="7">#REF!</definedName>
    <definedName name="_2_____Number_of_FTE">#REF!</definedName>
    <definedName name="_20______System_Availability____Teller__Tolerance_Level" localSheetId="7">#REF!</definedName>
    <definedName name="_20______System_Availability____Teller__Tolerance_Level">#REF!</definedName>
    <definedName name="_21____Investigation_Handling_Timeliness____Trade__Defects_in" localSheetId="7">[5]Definitions!#REF!</definedName>
    <definedName name="_21____Investigation_Handling_Timeliness____Trade__Defects_in">[5]Definitions!#REF!</definedName>
    <definedName name="_21____System_Availability___Platform__Units" localSheetId="7">#REF!</definedName>
    <definedName name="_21____System_Availability___Platform__Units">#REF!</definedName>
    <definedName name="_22_____System_Availability___Platform__Defects_in" localSheetId="7">#REF!</definedName>
    <definedName name="_22_____System_Availability___Platform__Defects_in">#REF!</definedName>
    <definedName name="_22____Investigation_Handling_Timeliness____Other_products__Defects_in" localSheetId="7">[5]Definitions!#REF!</definedName>
    <definedName name="_22____Investigation_Handling_Timeliness____Other_products__Defects_in">[5]Definitions!#REF!</definedName>
    <definedName name="_23_____System_Availability___Platform__Tolerance_Level" localSheetId="7">#REF!</definedName>
    <definedName name="_23_____System_Availability___Platform__Tolerance_Level">#REF!</definedName>
    <definedName name="_24______Application_Processing___Delivery_Timeliness___Cards____Units" localSheetId="7">#REF!</definedName>
    <definedName name="_24______Application_Processing___Delivery_Timeliness___Cards____Units">#REF!</definedName>
    <definedName name="_25____Application_Processing___Delivery_Timeliness___Cards____Defects_in" localSheetId="7">#REF!</definedName>
    <definedName name="_25____Application_Processing___Delivery_Timeliness___Cards____Defects_in">#REF!</definedName>
    <definedName name="_26____Application_Processing___Delivery_Timeliness___Cards__Tolerance_Level_in" localSheetId="7">#REF!</definedName>
    <definedName name="_26____Application_Processing___Delivery_Timeliness___Cards__Tolerance_Level_in">#REF!</definedName>
    <definedName name="_27_____System_Availability___ATM__Units" localSheetId="7">#REF!</definedName>
    <definedName name="_27_____System_Availability___ATM__Units">#REF!</definedName>
    <definedName name="_27____Transactions_Execution___Import_LCs__Units" localSheetId="7">[5]Definitions!#REF!</definedName>
    <definedName name="_27____Transactions_Execution___Import_LCs__Units">[5]Definitions!#REF!</definedName>
    <definedName name="_28_____System_Availability___ATM__Defects_in" localSheetId="7">#REF!</definedName>
    <definedName name="_28_____System_Availability___ATM__Defects_in">#REF!</definedName>
    <definedName name="_28____Transactions_Execution_Timeliness___Import_LCs__Defects_in" localSheetId="7">[5]Definitions!#REF!</definedName>
    <definedName name="_28____Transactions_Execution_Timeliness___Import_LCs__Defects_in">[5]Definitions!#REF!</definedName>
    <definedName name="_29_____System_Availability____ATM__Tolerance_Level_in" localSheetId="7">#REF!</definedName>
    <definedName name="_29_____System_Availability____ATM__Tolerance_Level_in">#REF!</definedName>
    <definedName name="_29____Transactions_Execution_Accuracy___Import_LCs__Defects_in" localSheetId="7">[5]Definitions!#REF!</definedName>
    <definedName name="_29____Transactions_Execution_Accuracy___Import_LCs__Defects_in">[5]Definitions!#REF!</definedName>
    <definedName name="_2A" localSheetId="7">#REF!</definedName>
    <definedName name="_2A">#REF!</definedName>
    <definedName name="_3" localSheetId="7">#REF!</definedName>
    <definedName name="_3">#REF!</definedName>
    <definedName name="_3___M_Total_Operations_Expense" localSheetId="7">#REF!</definedName>
    <definedName name="_3___M_Total_Operations_Expense">#REF!</definedName>
    <definedName name="_30______Customer_Wait_Time____Citiphone_Pick_up_Timeliness__Units" localSheetId="7">#REF!</definedName>
    <definedName name="_30______Customer_Wait_Time____Citiphone_Pick_up_Timeliness__Units">#REF!</definedName>
    <definedName name="_30____Transactions_Execution____Import_Collections__Units" localSheetId="7">[5]Definitions!#REF!</definedName>
    <definedName name="_30____Transactions_Execution____Import_Collections__Units">[5]Definitions!#REF!</definedName>
    <definedName name="_31____Customer_Wait_Time____Citiphone_Pick_up_Timeliness__Defects_in" localSheetId="7">#REF!</definedName>
    <definedName name="_31____Customer_Wait_Time____Citiphone_Pick_up_Timeliness__Defects_in">#REF!</definedName>
    <definedName name="_32____Customer_Wait_Time____Citiphone_Pick_up_Timeliness__Tolerance_Level_in" localSheetId="7">#REF!</definedName>
    <definedName name="_32____Customer_Wait_Time____Citiphone_Pick_up_Timeliness__Tolerance_Level_in">#REF!</definedName>
    <definedName name="_33_____System_Availability____Direct_Access__Units" localSheetId="7">#REF!</definedName>
    <definedName name="_33_____System_Availability____Direct_Access__Units">#REF!</definedName>
    <definedName name="_33____Transactions_Execution___Export_Finances__Units" localSheetId="7">[5]Definitions!#REF!</definedName>
    <definedName name="_33____Transactions_Execution___Export_Finances__Units">[5]Definitions!#REF!</definedName>
    <definedName name="_34______System_Availability____Direct_Access___Defects_in" localSheetId="7">#REF!</definedName>
    <definedName name="_34______System_Availability____Direct_Access___Defects_in">#REF!</definedName>
    <definedName name="_35______System_Availability___Direct_Access__Tolerance_Level_in" localSheetId="7">#REF!</definedName>
    <definedName name="_35______System_Availability___Direct_Access__Tolerance_Level_in">#REF!</definedName>
    <definedName name="_36______Investigation_Handling_Timeliness______Units" localSheetId="7">#REF!</definedName>
    <definedName name="_36______Investigation_Handling_Timeliness______Units">#REF!</definedName>
    <definedName name="_37______Investigation_Handling_Timeliness_____Defects_in" localSheetId="7">#REF!</definedName>
    <definedName name="_37______Investigation_Handling_Timeliness_____Defects_in">#REF!</definedName>
    <definedName name="_38______Investigation_Handling_Timeliness____Tolerance_Level_in" localSheetId="7">#REF!</definedName>
    <definedName name="_38______Investigation_Handling_Timeliness____Tolerance_Level_in">#REF!</definedName>
    <definedName name="_39______Payment___Deposit_Processing____Units" localSheetId="7">#REF!</definedName>
    <definedName name="_39______Payment___Deposit_Processing____Units">#REF!</definedName>
    <definedName name="_3A" localSheetId="7">#REF!</definedName>
    <definedName name="_3A">#REF!</definedName>
    <definedName name="_4" localSheetId="7">#REF!</definedName>
    <definedName name="_4">#REF!</definedName>
    <definedName name="_4___M_Total_Technology_Expense___M" localSheetId="7">#REF!</definedName>
    <definedName name="_4___M_Total_Technology_Expense___M">#REF!</definedName>
    <definedName name="_40______Payment___Deposit_Processing_Accuracy____Defects_in" localSheetId="7">#REF!</definedName>
    <definedName name="_40______Payment___Deposit_Processing_Accuracy____Defects_in">#REF!</definedName>
    <definedName name="_40______Transactions_Execution_Timeliness___Total_Treasury__Fx___Money_Market___Defects_in" localSheetId="7">[5]Definitions!#REF!</definedName>
    <definedName name="_40______Transactions_Execution_Timeliness___Total_Treasury__Fx___Money_Market___Defects_in">[5]Definitions!#REF!</definedName>
    <definedName name="_41______Payment___Deposit_Processing_Accuracy____Tolerance_Level_in" localSheetId="7">#REF!</definedName>
    <definedName name="_41______Payment___Deposit_Processing_Accuracy____Tolerance_Level_in">#REF!</definedName>
    <definedName name="_41______Transactions_Execution_Accuracy___Total_Treasury__Fx___Money_Market___Defects_in" localSheetId="7">[5]Definitions!#REF!</definedName>
    <definedName name="_41______Transactions_Execution_Accuracy___Total_Treasury__Fx___Money_Market___Defects_in">[5]Definitions!#REF!</definedName>
    <definedName name="_42______Payment___Deposit_Processing_Timeliness___Defects_in" localSheetId="7">#REF!</definedName>
    <definedName name="_42______Payment___Deposit_Processing_Timeliness___Defects_in">#REF!</definedName>
    <definedName name="_43______Payment___Deposit_Processing_Timeliness___Tolerance_Level_in" localSheetId="7">#REF!</definedName>
    <definedName name="_43______Payment___Deposit_Processing_Timeliness___Tolerance_Level_in">#REF!</definedName>
    <definedName name="_43______Transactions_Execution_Accuracy___WWSS_Failed_Trades__Defects_in" localSheetId="7">[5]Definitions!#REF!</definedName>
    <definedName name="_43______Transactions_Execution_Accuracy___WWSS_Failed_Trades__Defects_in">[5]Definitions!#REF!</definedName>
    <definedName name="_44______Statement_Rendition_____Units" localSheetId="7">#REF!</definedName>
    <definedName name="_44______Statement_Rendition_____Units">#REF!</definedName>
    <definedName name="_44______Transactions_Execution___WWSS_Corporate_Action_Payments__Units" localSheetId="7">[5]Definitions!#REF!</definedName>
    <definedName name="_44______Transactions_Execution___WWSS_Corporate_Action_Payments__Units">[5]Definitions!#REF!</definedName>
    <definedName name="_45______Statement_Rendition_Accuracy____Defects_in" localSheetId="7">#REF!</definedName>
    <definedName name="_45______Statement_Rendition_Accuracy____Defects_in">#REF!</definedName>
    <definedName name="_45______Transactions_Execution_Timeliness___WWSS_Corporate_Action_Payments__Defects_in" localSheetId="7">[5]Definitions!#REF!</definedName>
    <definedName name="_45______Transactions_Execution_Timeliness___WWSS_Corporate_Action_Payments__Defects_in">[5]Definitions!#REF!</definedName>
    <definedName name="_46______Statement_Rendition_Accuracy______Tolerance_Level_in" localSheetId="7">#REF!</definedName>
    <definedName name="_46______Statement_Rendition_Accuracy______Tolerance_Level_in">#REF!</definedName>
    <definedName name="_46______Transactions_Execution_Accuracy___WWSS_Corporate_Action_Payments__Defects_in" localSheetId="7">[5]Definitions!#REF!</definedName>
    <definedName name="_46______Transactions_Execution_Accuracy___WWSS_Corporate_Action_Payments__Defects_in">[5]Definitions!#REF!</definedName>
    <definedName name="_47______Statement_Rendition_Timeliness____Defects_in" localSheetId="7">#REF!</definedName>
    <definedName name="_47______Statement_Rendition_Timeliness____Defects_in">#REF!</definedName>
    <definedName name="_47_____Technology_Platform_Avail__Total_Service_Window" localSheetId="7">[5]Definitions!#REF!</definedName>
    <definedName name="_47_____Technology_Platform_Avail__Total_Service_Window">[5]Definitions!#REF!</definedName>
    <definedName name="_48______Statement_Rendition_Timeliness_____Tolerance_Level_in" localSheetId="7">#REF!</definedName>
    <definedName name="_48______Statement_Rendition_Timeliness_____Tolerance_Level_in">#REF!</definedName>
    <definedName name="_48____Technology_Platform_Avail__Defects_in" localSheetId="7">[5]Definitions!#REF!</definedName>
    <definedName name="_48____Technology_Platform_Avail__Defects_in">[5]Definitions!#REF!</definedName>
    <definedName name="_49_____Accounts_per_FTE" localSheetId="7">#REF!</definedName>
    <definedName name="_49_____Accounts_per_FTE">#REF!</definedName>
    <definedName name="_4A" localSheetId="7">#REF!</definedName>
    <definedName name="_4A">#REF!</definedName>
    <definedName name="_5" localSheetId="7">#REF!</definedName>
    <definedName name="_5">#REF!</definedName>
    <definedName name="_5___M__Total_CGTI_Expense___M" localSheetId="7">#REF!</definedName>
    <definedName name="_5___M__Total_CGTI_Expense___M">#REF!</definedName>
    <definedName name="_50______Applications_Processed__per_FTE" localSheetId="7">#REF!</definedName>
    <definedName name="_50______Applications_Processed__per_FTE">#REF!</definedName>
    <definedName name="_50____CitiService_call_Volume" localSheetId="7">[5]Definitions!#REF!</definedName>
    <definedName name="_50____CitiService_call_Volume">[5]Definitions!#REF!</definedName>
    <definedName name="_51_____Application_Volumes" localSheetId="7">#REF!</definedName>
    <definedName name="_51_____Application_Volumes">#REF!</definedName>
    <definedName name="_52______ATM_Transaction_Volumes" localSheetId="7">#REF!</definedName>
    <definedName name="_52______ATM_Transaction_Volumes">#REF!</definedName>
    <definedName name="_52_____Number_of_Investigations_Handled___Trade" localSheetId="7">[5]Definitions!#REF!</definedName>
    <definedName name="_52_____Number_of_Investigations_Handled___Trade">[5]Definitions!#REF!</definedName>
    <definedName name="_53______Number_of_Investigations_Handled___Other_Products" localSheetId="7">[5]Definitions!#REF!</definedName>
    <definedName name="_53______Number_of_Investigations_Handled___Other_Products">[5]Definitions!#REF!</definedName>
    <definedName name="_53_____Total_Financial_Transactions_Processed" localSheetId="7">#REF!</definedName>
    <definedName name="_53_____Total_Financial_Transactions_Processed">#REF!</definedName>
    <definedName name="_54___AVR_Volumes_as_Percentage_of_Total_Call_Volume" localSheetId="7">#REF!</definedName>
    <definedName name="_54___AVR_Volumes_as_Percentage_of_Total_Call_Volume">#REF!</definedName>
    <definedName name="_55______Teller_Channel_Volume_as___of_Total_Volume" localSheetId="7">#REF!</definedName>
    <definedName name="_55______Teller_Channel_Volume_as___of_Total_Volume">#REF!</definedName>
    <definedName name="_56______ATM_Channel_Volume_as___of_Total_Volume" localSheetId="7">#REF!</definedName>
    <definedName name="_56______ATM_Channel_Volume_as___of_Total_Volume">#REF!</definedName>
    <definedName name="_57______EDM_Channel_Volume_as___of_Total_Volume" localSheetId="7">#REF!</definedName>
    <definedName name="_57______EDM_Channel_Volume_as___of_Total_Volume">#REF!</definedName>
    <definedName name="_58______CPO_Channel_Volume_as___of_Total_Volume" localSheetId="7">#REF!</definedName>
    <definedName name="_58______CPO_Channel_Volume_as___of_Total_Volume">#REF!</definedName>
    <definedName name="_59______AVR_Channel_Volume_as___of_Total_Volume" localSheetId="7">#REF!</definedName>
    <definedName name="_59______AVR_Channel_Volume_as___of_Total_Volume">#REF!</definedName>
    <definedName name="_6" localSheetId="7">#REF!</definedName>
    <definedName name="_6">#REF!</definedName>
    <definedName name="_6___M__Total_O_T_Expenses____M" localSheetId="7">#REF!</definedName>
    <definedName name="_6___M__Total_O_T_Expenses____M">#REF!</definedName>
    <definedName name="_60______Citidirect_Channel_Volume_as___of_Total_Volume" localSheetId="7">#REF!</definedName>
    <definedName name="_60______Citidirect_Channel_Volume_as___of_Total_Volume">#REF!</definedName>
    <definedName name="_61______Payment_Processing__back_office__Volume_as___of_Total_Volume" localSheetId="7">#REF!</definedName>
    <definedName name="_61______Payment_Processing__back_office__Volume_as___of_Total_Volume">#REF!</definedName>
    <definedName name="_62_____3rd_Party__Shared_Network__ATM_s_Volume_as___of_Total_Volume" localSheetId="7">#REF!</definedName>
    <definedName name="_62_____3rd_Party__Shared_Network__ATM_s_Volume_as___of_Total_Volume">#REF!</definedName>
    <definedName name="_63_____ICC__Citishare__Volume_as___of_Total_Volume" localSheetId="7">#REF!</definedName>
    <definedName name="_63_____ICC__Citishare__Volume_as___of_Total_Volume">#REF!</definedName>
    <definedName name="_64______Citiphone_Call_Volume" localSheetId="7">#REF!</definedName>
    <definedName name="_64______Citiphone_Call_Volume">#REF!</definedName>
    <definedName name="_65______Citiphone_Calls_per_FTE" localSheetId="7">#REF!</definedName>
    <definedName name="_65______Citiphone_Calls_per_FTE">#REF!</definedName>
    <definedName name="_66______Collection_Call_Volume" localSheetId="7">#REF!</definedName>
    <definedName name="_66______Collection_Call_Volume">#REF!</definedName>
    <definedName name="_67______Collection_Calls_per_FTE" localSheetId="7">#REF!</definedName>
    <definedName name="_67______Collection_Calls_per_FTE">#REF!</definedName>
    <definedName name="_68_____Number_of_Accounts" localSheetId="7">#REF!</definedName>
    <definedName name="_68_____Number_of_Accounts">#REF!</definedName>
    <definedName name="_68____Transactions_per_FTE___Cash_Mgt." localSheetId="7">[5]Definitions!#REF!</definedName>
    <definedName name="_68____Transactions_per_FTE___Cash_Mgt.">[5]Definitions!#REF!</definedName>
    <definedName name="_69______Payment___Deposits_Volumes" localSheetId="7">#REF!</definedName>
    <definedName name="_69______Payment___Deposits_Volumes">#REF!</definedName>
    <definedName name="_69____Transactions_per_FTE___Trade" localSheetId="7">[5]Definitions!#REF!</definedName>
    <definedName name="_69____Transactions_per_FTE___Trade">[5]Definitions!#REF!</definedName>
    <definedName name="_6A" localSheetId="7">#REF!</definedName>
    <definedName name="_6A">#REF!</definedName>
    <definedName name="_7" localSheetId="7">#REF!</definedName>
    <definedName name="_7">#REF!</definedName>
    <definedName name="_7____Unit_Cost_Per_Total__Secured___Unsecured__Applications_Processed" localSheetId="7">#REF!</definedName>
    <definedName name="_7____Unit_Cost_Per_Total__Secured___Unsecured__Applications_Processed">#REF!</definedName>
    <definedName name="_70______Teller_Transaction_Volume" localSheetId="7">#REF!</definedName>
    <definedName name="_70______Teller_Transaction_Volume">#REF!</definedName>
    <definedName name="_70____Transactions_per_FTE___Loans" localSheetId="7">[5]Definitions!#REF!</definedName>
    <definedName name="_70____Transactions_per_FTE___Loans">[5]Definitions!#REF!</definedName>
    <definedName name="_71_____Teller_Transactions_Per_FTE" localSheetId="7">#REF!</definedName>
    <definedName name="_71_____Teller_Transactions_Per_FTE">#REF!</definedName>
    <definedName name="_71____Transactions_per_FTE___ABF" localSheetId="7">[5]Definitions!#REF!</definedName>
    <definedName name="_71____Transactions_per_FTE___ABF">[5]Definitions!#REF!</definedName>
    <definedName name="_72_____Transactions_per_FTE___Total_Treasury_Fx___Money_Market" localSheetId="7">[5]Definitions!#REF!</definedName>
    <definedName name="_72_____Transactions_per_FTE___Total_Treasury_Fx___Money_Market">[5]Definitions!#REF!</definedName>
    <definedName name="_72_____Value_of_Deferred_Unposted_Items___60_Calendar_Days_Outstanding__Debits___Credits" localSheetId="7">#REF!</definedName>
    <definedName name="_72_____Value_of_Deferred_Unposted_Items___60_Calendar_Days_Outstanding__Debits___Credits">#REF!</definedName>
    <definedName name="_73_____Transactions_per_FTE___WWSS_Trades_Processed" localSheetId="7">[5]Definitions!#REF!</definedName>
    <definedName name="_73_____Transactions_per_FTE___WWSS_Trades_Processed">[5]Definitions!#REF!</definedName>
    <definedName name="_73_____Value_of_Suspense__Difference__Accounts___60_Calendar_Days_Outstanding__Debits___Credits" localSheetId="7">#REF!</definedName>
    <definedName name="_73_____Value_of_Suspense__Difference__Accounts___60_Calendar_Days_Outstanding__Debits___Credits">#REF!</definedName>
    <definedName name="_74_____Value_of_Intergroup_branch__Due_to___Due_From_Open_Accounts____60_Calendar_Days_Outstanding__Debits___Credits" localSheetId="7">#REF!</definedName>
    <definedName name="_74_____Value_of_Intergroup_branch__Due_to___Due_From_Open_Accounts____60_Calendar_Days_Outstanding__Debits___Credits">#REF!</definedName>
    <definedName name="_74____Value_of_entries_in_Deferred_Accounts_exceeding_60_Calendar_Days__Debits___Credits" localSheetId="7">[5]Definitions!#REF!</definedName>
    <definedName name="_74____Value_of_entries_in_Deferred_Accounts_exceeding_60_Calendar_Days__Debits___Credits">[5]Definitions!#REF!</definedName>
    <definedName name="_75____Value_of_Accounts_Receivable__including_CENC___180_Calendar_Days_Outstanding" localSheetId="7">#REF!</definedName>
    <definedName name="_75____Value_of_Accounts_Receivable__including_CENC___180_Calendar_Days_Outstanding">#REF!</definedName>
    <definedName name="_75____Value_of_entries_in_Suspense_Accounts_exceeding_60_Calendar_Days__Debits___Credits" localSheetId="7">[5]Definitions!#REF!</definedName>
    <definedName name="_75____Value_of_entries_in_Suspense_Accounts_exceeding_60_Calendar_Days__Debits___Credits">[5]Definitions!#REF!</definedName>
    <definedName name="_76____Value_of_entries_in_Intergroup_branch_Accounts_exceeding_60_Calendar_Days__Debits___Credits" localSheetId="7">[5]Definitions!#REF!</definedName>
    <definedName name="_76____Value_of_entries_in_Intergroup_branch_Accounts_exceeding_60_Calendar_Days__Debits___Credits">[5]Definitions!#REF!</definedName>
    <definedName name="_76____Value_of_Sundry_Accounts__180_Calendar_Days_Outstanding" localSheetId="7">#REF!</definedName>
    <definedName name="_76____Value_of_Sundry_Accounts__180_Calendar_Days_Outstanding">#REF!</definedName>
    <definedName name="_77_____Number_of_Prepaids_Outstanding" localSheetId="7">#REF!</definedName>
    <definedName name="_77_____Number_of_Prepaids_Outstanding">#REF!</definedName>
    <definedName name="_78_____Value_of_Prepaids_Outstanding" localSheetId="7">#REF!</definedName>
    <definedName name="_78_____Value_of_Prepaids_Outstanding">#REF!</definedName>
    <definedName name="_79____Number_of_Prepaids_Outstanding__exceeding_180_Calendar_Days" localSheetId="7">[5]Definitions!#REF!</definedName>
    <definedName name="_79____Number_of_Prepaids_Outstanding__exceeding_180_Calendar_Days">[5]Definitions!#REF!</definedName>
    <definedName name="_79____Value_of_Our_Accounts_Open_Items___180_Calendar._Days_Outstanding__Credits" localSheetId="7">#REF!</definedName>
    <definedName name="_79____Value_of_Our_Accounts_Open_Items___180_Calendar._Days_Outstanding__Credits">#REF!</definedName>
    <definedName name="_7A" localSheetId="7">#REF!</definedName>
    <definedName name="_7A">#REF!</definedName>
    <definedName name="_8" localSheetId="7">#REF!</definedName>
    <definedName name="_8">#REF!</definedName>
    <definedName name="_8____Unit_Cost_Per_Branch_Teller_Transaction" localSheetId="7">#REF!</definedName>
    <definedName name="_8____Unit_Cost_Per_Branch_Teller_Transaction">#REF!</definedName>
    <definedName name="_80____Number_of_Audits__This_Month" localSheetId="7">#REF!</definedName>
    <definedName name="_80____Number_of_Audits__This_Month">#REF!</definedName>
    <definedName name="_80____Value_of_Prepaids_Outstanding__exceeding_180_Calendar_Days" localSheetId="7">[5]Definitions!#REF!</definedName>
    <definedName name="_80____Value_of_Prepaids_Outstanding__exceeding_180_Calendar_Days">[5]Definitions!#REF!</definedName>
    <definedName name="_81____YTD_Number_of_Audits" localSheetId="7">#REF!</definedName>
    <definedName name="_81____YTD_Number_of_Audits">#REF!</definedName>
    <definedName name="_82____Number_of_Failed_Audits__This_Month" localSheetId="7">#REF!</definedName>
    <definedName name="_82____Number_of_Failed_Audits__This_Month">#REF!</definedName>
    <definedName name="_82____YTD_Number_of_Audits" localSheetId="7">[5]Definitions!#REF!</definedName>
    <definedName name="_82____YTD_Number_of_Audits">[5]Definitions!#REF!</definedName>
    <definedName name="_83____YTD_Number_of_Failed_Audits" localSheetId="7">#REF!</definedName>
    <definedName name="_83____YTD_Number_of_Failed_Audits">#REF!</definedName>
    <definedName name="_84____Number_of_Operating_Losses" localSheetId="7">#REF!</definedName>
    <definedName name="_84____Number_of_Operating_Losses">#REF!</definedName>
    <definedName name="_84____YTD_Number_of_Operating_Losses" localSheetId="7">[5]Definitions!#REF!</definedName>
    <definedName name="_84____YTD_Number_of_Operating_Losses">[5]Definitions!#REF!</definedName>
    <definedName name="_85____Value_of_Operating_Losses" localSheetId="7">#REF!</definedName>
    <definedName name="_85____Value_of_Operating_Losses">#REF!</definedName>
    <definedName name="_8A" localSheetId="7">#REF!</definedName>
    <definedName name="_8A">#REF!</definedName>
    <definedName name="_9" localSheetId="7">#REF!</definedName>
    <definedName name="_9">#REF!</definedName>
    <definedName name="_9____Unit_Cost_Per_Card_Issuance" localSheetId="7">#REF!</definedName>
    <definedName name="_9____Unit_Cost_Per_Card_Issuance">#REF!</definedName>
    <definedName name="_9A" localSheetId="7">#REF!</definedName>
    <definedName name="_9A">#REF!</definedName>
    <definedName name="_ACK2">'[4]ACK-NEW'!$B$3:$AS$63,'[4]ACK-NEW'!$BA$63:$BQ$137,'[4]ACK-NEW'!$CY$200:$DO$268,'[4]ACK-NEW'!$DY$268:$EN$328,'[4]ACK-NEW'!$HE$492:$IG$557,'[4]ACK-NEW'!$BX$139:$CR$200,'[4]ACK-NEW'!$A$1:$AM$52</definedName>
    <definedName name="_AMT13300">#N/A</definedName>
    <definedName name="_AMT13502">#N/A</definedName>
    <definedName name="_AMT41301">#N/A</definedName>
    <definedName name="_AMT85116">#N/A</definedName>
    <definedName name="_AMT85125">#N/A</definedName>
    <definedName name="_AMT86106">#N/A</definedName>
    <definedName name="_fa1" localSheetId="7">[6]Accounts!#REF!</definedName>
    <definedName name="_fa1">[6]Accounts!#REF!</definedName>
    <definedName name="_Fill" localSheetId="7" hidden="1">#REF!</definedName>
    <definedName name="_Fill" hidden="1">#REF!</definedName>
    <definedName name="_xlnm._FilterDatabase" localSheetId="7" hidden="1">'FA Sch_Mar 25'!$AL$2:$AV$1398</definedName>
    <definedName name="_xlnm._FilterDatabase" localSheetId="3" hidden="1">'Notes to Accounts'!$B$157:$J$327</definedName>
    <definedName name="_xlnm._FilterDatabase" localSheetId="5" hidden="1">Sheet1!$A$1:$B$27</definedName>
    <definedName name="_xlnm._FilterDatabase" localSheetId="4" hidden="1">'Trial Balance'!$A$15:$M$1189</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OUT13300">#N/A</definedName>
    <definedName name="_OUT13502">#N/A</definedName>
    <definedName name="_OUT41301">#N/A</definedName>
    <definedName name="_OUT85116">#N/A</definedName>
    <definedName name="_OUT85125">#N/A</definedName>
    <definedName name="_OUT86106">#N/A</definedName>
    <definedName name="_Parse_In" localSheetId="7" hidden="1">#REF!</definedName>
    <definedName name="_Parse_In" hidden="1">#REF!</definedName>
    <definedName name="_Parse_Out" localSheetId="7" hidden="1">#REF!</definedName>
    <definedName name="_Parse_Out" hidden="1">#REF!</definedName>
    <definedName name="_PG2" localSheetId="7">#REF!</definedName>
    <definedName name="_PG2">#REF!</definedName>
    <definedName name="_PG3" localSheetId="7">#REF!</definedName>
    <definedName name="_PG3">#REF!</definedName>
    <definedName name="_PG4" localSheetId="7">#REF!</definedName>
    <definedName name="_PG4">#REF!</definedName>
    <definedName name="_PG5" localSheetId="7">#REF!</definedName>
    <definedName name="_PG5">#REF!</definedName>
    <definedName name="_PG6" localSheetId="7">#REF!</definedName>
    <definedName name="_PG6">#REF!</definedName>
    <definedName name="_PG7" localSheetId="7">#REF!</definedName>
    <definedName name="_PG7">#REF!</definedName>
    <definedName name="_QRA86106">#N/A</definedName>
    <definedName name="_RSE2">'[2]CMA Calculations'!$H$104</definedName>
    <definedName name="_Sort" localSheetId="7" hidden="1">[7]pendrr!#REF!</definedName>
    <definedName name="_Sort" hidden="1">[7]pendrr!#REF!</definedName>
    <definedName name="_TB1" localSheetId="7">'[8]Other notes'!#REF!</definedName>
    <definedName name="_TB1">'[8]Other notes'!#REF!</definedName>
    <definedName name="_TB2" localSheetId="7">'[8]Other notes'!#REF!</definedName>
    <definedName name="_TB2">'[8]Other notes'!#REF!</definedName>
    <definedName name="_TB3" localSheetId="7">'[8]Other notes'!#REF!</definedName>
    <definedName name="_TB3">'[8]Other notes'!#REF!</definedName>
    <definedName name="_TB4" localSheetId="7">'[8]Other notes'!#REF!</definedName>
    <definedName name="_TB4">'[8]Other notes'!#REF!</definedName>
    <definedName name="_TB5" localSheetId="7">'[8]Other notes'!#REF!</definedName>
    <definedName name="_TB5">'[8]Other notes'!#REF!</definedName>
    <definedName name="_TB6" localSheetId="7">'[8]Other notes'!#REF!</definedName>
    <definedName name="_TB6">'[8]Other notes'!#REF!</definedName>
    <definedName name="_TB7" localSheetId="7">'[8]Other notes'!#REF!</definedName>
    <definedName name="_TB7">'[8]Other notes'!#REF!</definedName>
    <definedName name="_VAR13300">#N/A</definedName>
    <definedName name="_VAR13502">#N/A</definedName>
    <definedName name="_Yr1" localSheetId="7">#REF!</definedName>
    <definedName name="_Yr1">#REF!</definedName>
    <definedName name="a" localSheetId="7">#REF!</definedName>
    <definedName name="a">#REF!</definedName>
    <definedName name="AA" localSheetId="7">#REF!</definedName>
    <definedName name="AA">#REF!</definedName>
    <definedName name="aaa" hidden="1">{#N/A,#N/A,FALSE,"1FCST";#N/A,#N/A,FALSE,"2VAR";#N/A,#N/A,FALSE,"3REV";#N/A,#N/A,FALSE,"4MARG";#N/A,#N/A,FALSE,"5RSEG";#N/A,#N/A,FALSE,"6TARG";#N/A,#N/A,FALSE,"7EXP";#N/A,#N/A,FALSE,"83Q97";#N/A,#N/A,FALSE,"84Q97";#N/A,#N/A,FALSE,"81Q98";#N/A,#N/A,FALSE,"82Q98";#N/A,#N/A,FALSE,"83Q98";#N/A,#N/A,FALSE,"84Q98";#N/A,#N/A,FALSE,"81Q99";#N/A,#N/A,FALSE,"Sheet16"}</definedName>
    <definedName name="AAT" localSheetId="7">#REF!</definedName>
    <definedName name="AAT">#REF!</definedName>
    <definedName name="ABC" localSheetId="7">'[1]AD Cost'!#REF!</definedName>
    <definedName name="ABC">'[1]AD Cost'!#REF!</definedName>
    <definedName name="abchc" localSheetId="7">#REF!</definedName>
    <definedName name="abchc">#REF!</definedName>
    <definedName name="Acc_yr">'[9]A-12(b)-145A'!$K$2</definedName>
    <definedName name="Account_Balance" localSheetId="7">#REF!</definedName>
    <definedName name="Account_Balance">#REF!</definedName>
    <definedName name="ACCT_CODE">#N/A</definedName>
    <definedName name="acctwise" localSheetId="7">#REF!</definedName>
    <definedName name="acctwise">#REF!</definedName>
    <definedName name="ACI_debtors">'[10]US Debtors Ageing'!$M$4</definedName>
    <definedName name="ACTEOH">#N/A</definedName>
    <definedName name="ActMonthCol" localSheetId="7">#REF!</definedName>
    <definedName name="ActMonthCol">#REF!</definedName>
    <definedName name="ACTU" localSheetId="7">#REF!</definedName>
    <definedName name="ACTU">#REF!</definedName>
    <definedName name="ACUPL_Debtors">'[10]UK Debtors Ageing'!$N$4</definedName>
    <definedName name="ADMIN_EXP" localSheetId="7">#REF!</definedName>
    <definedName name="ADMIN_EXP">#REF!</definedName>
    <definedName name="adva" localSheetId="7">#REF!</definedName>
    <definedName name="adva">#REF!</definedName>
    <definedName name="advancetax" localSheetId="7">#REF!</definedName>
    <definedName name="advancetax">#REF!</definedName>
    <definedName name="af" localSheetId="7" hidden="1">#REF!</definedName>
    <definedName name="af" hidden="1">#REF!</definedName>
    <definedName name="altogether">[11]ING!$A$1:$K$56,[11]ING!$BF$284:$BP$312,[11]ING!$BQ$314:$BU$367,[11]ING!$AA$178:$AJ$212,[11]ING!$A$61:$J$91,[11]ING!$A$93:$J$137,[11]ING!$AT$235:$BD$281,[11]ING!$AK$213:$AR$234</definedName>
    <definedName name="Amount">[12]COST1_12FINAL!$O$1:$O$65536</definedName>
    <definedName name="amt">[13]Sheet1!$E$67:$E$108</definedName>
    <definedName name="Anilofos" localSheetId="7">#REF!</definedName>
    <definedName name="Anilofos">#REF!</definedName>
    <definedName name="ANNEX1_RANGE" localSheetId="7">#REF!</definedName>
    <definedName name="ANNEX1_RANGE">#REF!</definedName>
    <definedName name="APE_Debtors">'[10]AAM Debtors Ageing'!$M$5</definedName>
    <definedName name="Aprfx" localSheetId="7">#REF!</definedName>
    <definedName name="Aprfx">#REF!</definedName>
    <definedName name="as" localSheetId="7" hidden="1">'[14]SCH4 to 6'!#REF!</definedName>
    <definedName name="as" hidden="1">'[14]SCH4 to 6'!#REF!</definedName>
    <definedName name="AS2DocOpenMode" hidden="1">"AS2DocumentEdit"</definedName>
    <definedName name="AS2HasNoAutoHeaderFooter">"OFF"</definedName>
    <definedName name="AS2NamedRange" hidden="1">3</definedName>
    <definedName name="AS2ReportLS" hidden="1">1</definedName>
    <definedName name="AS2SyncStepLS" hidden="1">0</definedName>
    <definedName name="AS2VersionLS" hidden="1">300</definedName>
    <definedName name="asd" localSheetId="7">#REF!</definedName>
    <definedName name="asd">#REF!</definedName>
    <definedName name="asdasd" localSheetId="7">#REF!</definedName>
    <definedName name="asdasd">#REF!</definedName>
    <definedName name="ASPL_Debtors" localSheetId="7">#REF!</definedName>
    <definedName name="ASPL_Debtors">#REF!</definedName>
    <definedName name="ASSETS" localSheetId="7">#REF!</definedName>
    <definedName name="ASSETS">#REF!</definedName>
    <definedName name="Ast_yr">'[9]A-12(b)-145A'!$K$4</definedName>
    <definedName name="AUDIT" localSheetId="7">#REF!</definedName>
    <definedName name="AUDIT">#REF!</definedName>
    <definedName name="Augfx" localSheetId="7">#REF!</definedName>
    <definedName name="Augfx">#REF!</definedName>
    <definedName name="b" localSheetId="7">#REF!</definedName>
    <definedName name="b">#REF!</definedName>
    <definedName name="B_VND">0.05</definedName>
    <definedName name="B_YEN">0.1</definedName>
    <definedName name="BA" localSheetId="7">#REF!</definedName>
    <definedName name="BA">#REF!</definedName>
    <definedName name="BAA" localSheetId="7">#REF!</definedName>
    <definedName name="BAA">#REF!</definedName>
    <definedName name="bal" localSheetId="7">#REF!</definedName>
    <definedName name="bal">#REF!</definedName>
    <definedName name="BALANCE_SHEET" localSheetId="7">#REF!</definedName>
    <definedName name="BALANCE_SHEET">#REF!</definedName>
    <definedName name="BASIC" localSheetId="7">#REF!</definedName>
    <definedName name="BASIC">#REF!</definedName>
    <definedName name="BASICA" localSheetId="7">#REF!</definedName>
    <definedName name="BASICA">#REF!</definedName>
    <definedName name="BASICT" localSheetId="7">#REF!</definedName>
    <definedName name="BASICT">#REF!</definedName>
    <definedName name="BAT" localSheetId="7">#REF!</definedName>
    <definedName name="BAT">#REF!</definedName>
    <definedName name="BelowGP" localSheetId="7">#REF!</definedName>
    <definedName name="BelowGP">#REF!</definedName>
    <definedName name="BG_Del" hidden="1">15</definedName>
    <definedName name="BG_Ins" hidden="1">4</definedName>
    <definedName name="BG_Mod" hidden="1">6</definedName>
    <definedName name="BMS" localSheetId="7">#REF!</definedName>
    <definedName name="BMS">#REF!</definedName>
    <definedName name="BOH_TOTAL">#N/A</definedName>
    <definedName name="BOH_UC">#N/A</definedName>
    <definedName name="BOHAMT">#N/A</definedName>
    <definedName name="BOHQTY">#N/A</definedName>
    <definedName name="BONUS" localSheetId="7">#REF!</definedName>
    <definedName name="BONUS">#REF!</definedName>
    <definedName name="bootsrepquery" localSheetId="7">#REF!</definedName>
    <definedName name="bootsrepquery">#REF!</definedName>
    <definedName name="bootsvolquery" localSheetId="7">#REF!</definedName>
    <definedName name="bootsvolquery">#REF!</definedName>
    <definedName name="br_npv" localSheetId="7">#REF!</definedName>
    <definedName name="br_npv">#REF!</definedName>
    <definedName name="Branch_Finco\" hidden="1">{"Mgt",#N/A,FALSE,"Summary"}</definedName>
    <definedName name="BUD" localSheetId="7">#REF!</definedName>
    <definedName name="BUD">#REF!</definedName>
    <definedName name="BUDA" localSheetId="7">#REF!</definedName>
    <definedName name="BUDA">#REF!</definedName>
    <definedName name="BUDB" localSheetId="7">#REF!</definedName>
    <definedName name="BUDB">#REF!</definedName>
    <definedName name="BUDC" localSheetId="7">#REF!</definedName>
    <definedName name="BUDC">#REF!</definedName>
    <definedName name="BUDD" localSheetId="7">#REF!</definedName>
    <definedName name="BUDD">#REF!</definedName>
    <definedName name="BUDE" localSheetId="7">#REF!</definedName>
    <definedName name="BUDE">#REF!</definedName>
    <definedName name="budget">[12]COST1_12FINAL!$A$1:$A$65536</definedName>
    <definedName name="BudgetMonthCol" localSheetId="7">#REF!</definedName>
    <definedName name="BudgetMonthCol">#REF!</definedName>
    <definedName name="Business" localSheetId="7">#REF!</definedName>
    <definedName name="Business">#REF!</definedName>
    <definedName name="BusinessName" localSheetId="7">#REF!</definedName>
    <definedName name="BusinessName">#REF!</definedName>
    <definedName name="C_VND">0.03</definedName>
    <definedName name="C_YEN">0.1</definedName>
    <definedName name="CA" localSheetId="7">#REF!</definedName>
    <definedName name="CA">#REF!</definedName>
    <definedName name="CAA" localSheetId="7">#REF!</definedName>
    <definedName name="CAA">#REF!</definedName>
    <definedName name="CAPBOH">#N/A</definedName>
    <definedName name="CAPEOH">#N/A</definedName>
    <definedName name="capgains" localSheetId="7">#REF!</definedName>
    <definedName name="capgains">#REF!</definedName>
    <definedName name="capital" hidden="1">{"Index",#N/A,FALSE,"Index";"Schedule_I",#N/A,FALSE,"I";"Schedule_IA",#N/A,FALSE,"I-A";"Schedule_1B",#N/A,FALSE,"I-B";"Schedule_1C",#N/A,FALSE,"I-C";"Schedule_1D",#N/A,FALSE,"I-D";"Schedule_1E",#N/A,FALSE,"I-E";"Schedule_1F",#N/A,FALSE,"I-F";"Schedule_1G",#N/A,FALSE,"I-G";"Schedule_II",#N/A,FALSE,"II";"Schedule_IIA",#N/A,FALSE,"II-A";"Schedule_III",#N/A,FALSE,"III";"Schedule_IV",#N/A,FALSE,"IV";"Schedule_V",#N/A,FALSE,"V"}</definedName>
    <definedName name="Capital2" hidden="1">{"Index",#N/A,FALSE,"Index";"Schedule_I",#N/A,FALSE,"I";"Schedule_IA",#N/A,FALSE,"I-A";"Schedule_1B",#N/A,FALSE,"I-B";"Schedule_1C",#N/A,FALSE,"I-C";"Schedule_1D",#N/A,FALSE,"I-D";"Schedule_1E",#N/A,FALSE,"I-E";"Schedule_1F",#N/A,FALSE,"I-F";"Schedule_1G",#N/A,FALSE,"I-G";"Schedule_II",#N/A,FALSE,"II";"Schedule_IIA",#N/A,FALSE,"II-A";"Schedule_III",#N/A,FALSE,"III";"Schedule_IV",#N/A,FALSE,"IV";"Schedule_V",#N/A,FALSE,"V"}</definedName>
    <definedName name="CAT" localSheetId="7">#REF!</definedName>
    <definedName name="CAT">#REF!</definedName>
    <definedName name="CC" localSheetId="7">#REF!</definedName>
    <definedName name="CC">#REF!</definedName>
    <definedName name="CCA" localSheetId="7">#REF!</definedName>
    <definedName name="CCA">#REF!</definedName>
    <definedName name="CCAA" localSheetId="7">#REF!</definedName>
    <definedName name="CCAA">#REF!</definedName>
    <definedName name="CCAT" localSheetId="7">#REF!</definedName>
    <definedName name="CCAT">#REF!</definedName>
    <definedName name="CGS" localSheetId="7">#REF!</definedName>
    <definedName name="CGS">#REF!</definedName>
    <definedName name="CHECK">[15]FACT!$A$2:$C$254</definedName>
    <definedName name="ChemNSC" localSheetId="7">#REF!</definedName>
    <definedName name="ChemNSC">#REF!</definedName>
    <definedName name="CHK">[16]Sheet3!$A$1:$B$114</definedName>
    <definedName name="chung">66</definedName>
    <definedName name="CII">[17]CII!$A$3:$B$24</definedName>
    <definedName name="CITICORP_SECURITIES_AND_INVESTMENTS_LIMITED" localSheetId="7">#REF!</definedName>
    <definedName name="CITICORP_SECURITIES_AND_INVESTMENTS_LIMITED">#REF!</definedName>
    <definedName name="CLTDO" localSheetId="7">#REF!</definedName>
    <definedName name="CLTDO">#REF!</definedName>
    <definedName name="cmb_TDS2.StateCode">[18]IT_FBT_DDTP!$H$65:$H$100</definedName>
    <definedName name="CODE" localSheetId="7">#REF!</definedName>
    <definedName name="CODE">#REF!</definedName>
    <definedName name="comp1" localSheetId="7">#REF!</definedName>
    <definedName name="comp1">#REF!</definedName>
    <definedName name="CONS_TB_MAR_03" localSheetId="7">#REF!</definedName>
    <definedName name="CONS_TB_MAR_03">#REF!</definedName>
    <definedName name="CONSUMABLES" localSheetId="7">#REF!</definedName>
    <definedName name="CONSUMABLES">#REF!</definedName>
    <definedName name="CONSUMABLESA" localSheetId="7">#REF!</definedName>
    <definedName name="CONSUMABLESA">#REF!</definedName>
    <definedName name="contlac" localSheetId="7">'[8]Other notes'!#REF!</definedName>
    <definedName name="contlac">'[8]Other notes'!#REF!</definedName>
    <definedName name="conversion___acres_per_hectre" localSheetId="7">[19]Assumptions!#REF!</definedName>
    <definedName name="conversion___acres_per_hectre">[19]Assumptions!#REF!</definedName>
    <definedName name="COS">#N/A</definedName>
    <definedName name="COS_UC">#N/A</definedName>
    <definedName name="CostCol" localSheetId="7">#REF!</definedName>
    <definedName name="CostCol">#REF!</definedName>
    <definedName name="CountOfTab">[20]Summary!$A$44</definedName>
    <definedName name="credit_risk_fees" hidden="1">{"allfees",#N/A,FALSE,"Summary"}</definedName>
    <definedName name="crore">10000000</definedName>
    <definedName name="Currency">[21]Setup!$C$18</definedName>
    <definedName name="CY">[22]Notes!$I$3</definedName>
    <definedName name="d" localSheetId="7">#REF!</definedName>
    <definedName name="d">#REF!</definedName>
    <definedName name="da" hidden="1">{#N/A,#N/A,FALSE,"1FCST";#N/A,#N/A,FALSE,"2VAR";#N/A,#N/A,FALSE,"3REV";#N/A,#N/A,FALSE,"4MARG";#N/A,#N/A,FALSE,"5RSEG";#N/A,#N/A,FALSE,"6TARG";#N/A,#N/A,FALSE,"7EXP";#N/A,#N/A,FALSE,"83Q97";#N/A,#N/A,FALSE,"84Q97";#N/A,#N/A,FALSE,"81Q98";#N/A,#N/A,FALSE,"82Q98";#N/A,#N/A,FALSE,"83Q98";#N/A,#N/A,FALSE,"84Q98";#N/A,#N/A,FALSE,"81Q99";#N/A,#N/A,FALSE,"Sheet16"}</definedName>
    <definedName name="DA_1849700329900006357" localSheetId="7" hidden="1">#REF!</definedName>
    <definedName name="DA_1849700329900006357" hidden="1">#REF!</definedName>
    <definedName name="DA_1849700329900006371" localSheetId="7" hidden="1">#REF!</definedName>
    <definedName name="DA_1849700329900006371" hidden="1">#REF!</definedName>
    <definedName name="DA_1849700329900006535" localSheetId="7" hidden="1">#REF!</definedName>
    <definedName name="DA_1849700329900006535" hidden="1">#REF!</definedName>
    <definedName name="DA_1898185356700000971" localSheetId="7" hidden="1">#REF!</definedName>
    <definedName name="DA_1898185356700000971" hidden="1">#REF!</definedName>
    <definedName name="DA_2202113808900000031" localSheetId="7" hidden="1">#REF!</definedName>
    <definedName name="DA_2202113808900000031" hidden="1">#REF!</definedName>
    <definedName name="DA_2236099757100001072" localSheetId="7" hidden="1">#REF!</definedName>
    <definedName name="DA_2236099757100001072" hidden="1">#REF!</definedName>
    <definedName name="dam">78000</definedName>
    <definedName name="dasd" localSheetId="7">#REF!</definedName>
    <definedName name="dasd">#REF!</definedName>
    <definedName name="_xlnm.Database" localSheetId="7">#REF!</definedName>
    <definedName name="_xlnm.Database">#REF!</definedName>
    <definedName name="day">[13]Sheet1!$H$67:$H$108</definedName>
    <definedName name="DDD">#N/A</definedName>
    <definedName name="dec05_avg">'[23]FX Rate - Current Month Rates'!$S$189:$W$370</definedName>
    <definedName name="Decfx" localSheetId="7">#REF!</definedName>
    <definedName name="Decfx">#REF!</definedName>
    <definedName name="Decis" localSheetId="7">#REF!</definedName>
    <definedName name="Decis">#REF!</definedName>
    <definedName name="DepartmentHead" localSheetId="7">#REF!</definedName>
    <definedName name="DepartmentHead">#REF!</definedName>
    <definedName name="depn">[24]Dep!$A$1:$N$40</definedName>
    <definedName name="DepRate">#N/A</definedName>
    <definedName name="Descriptions">[25]Descriptions!$A$1:$B$156</definedName>
    <definedName name="Deshpande" hidden="1">{"Index",#N/A,FALSE,"Index"}</definedName>
    <definedName name="detai" localSheetId="7">#REF!</definedName>
    <definedName name="detai">#REF!</definedName>
    <definedName name="DEVICE">#N/A</definedName>
    <definedName name="dff" localSheetId="7">#REF!</definedName>
    <definedName name="dff">#REF!</definedName>
    <definedName name="dfg" localSheetId="7">'[1]AD Cost'!#REF!</definedName>
    <definedName name="dfg">'[1]AD Cost'!#REF!</definedName>
    <definedName name="dfgdgd" localSheetId="7">#REF!</definedName>
    <definedName name="dfgdgd">#REF!</definedName>
    <definedName name="dfmsam" localSheetId="7" hidden="1">[14]PL!#REF!</definedName>
    <definedName name="dfmsam" hidden="1">[14]PL!#REF!</definedName>
    <definedName name="diff" localSheetId="7">#REF!</definedName>
    <definedName name="diff">#REF!</definedName>
    <definedName name="Difference" localSheetId="7">#REF!</definedName>
    <definedName name="Difference">#REF!</definedName>
    <definedName name="Disaggregations" localSheetId="7">#REF!</definedName>
    <definedName name="Disaggregations">#REF!</definedName>
    <definedName name="DiscountRate">[26]Inputs!$C$86</definedName>
    <definedName name="DOM_COS">#N/A</definedName>
    <definedName name="DOM_SALE">#N/A</definedName>
    <definedName name="DOMSALE">#N/A</definedName>
    <definedName name="dr" localSheetId="7">#REF!</definedName>
    <definedName name="dr">#REF!</definedName>
    <definedName name="Druckbereich_MI" localSheetId="7">#REF!</definedName>
    <definedName name="Druckbereich_MI">#REF!</definedName>
    <definedName name="DY">[13]Sheet1!$H$109:$H$1050</definedName>
    <definedName name="dzf" localSheetId="7">#REF!</definedName>
    <definedName name="dzf">#REF!</definedName>
    <definedName name="e" localSheetId="7">#REF!</definedName>
    <definedName name="e">#REF!</definedName>
    <definedName name="EA" localSheetId="7">#REF!</definedName>
    <definedName name="EA">#REF!</definedName>
    <definedName name="EAA" localSheetId="7">#REF!</definedName>
    <definedName name="EAA">#REF!</definedName>
    <definedName name="EAT" localSheetId="7">#REF!</definedName>
    <definedName name="EAT">#REF!</definedName>
    <definedName name="EEFC_Balance">[10]EEFC!$F$137</definedName>
    <definedName name="EMP">[27]EMPMASTER!$A$1:$E$1635</definedName>
    <definedName name="EMPDETA" localSheetId="7">#REF!</definedName>
    <definedName name="EMPDETA">#REF!</definedName>
    <definedName name="EMPLOYEE_EXP" localSheetId="7">#REF!</definedName>
    <definedName name="EMPLOYEE_EXP">#REF!</definedName>
    <definedName name="EMPMAST">[28]EMPMAST!$A$2:$G$1568</definedName>
    <definedName name="END" localSheetId="7">#REF!</definedName>
    <definedName name="END">#REF!</definedName>
    <definedName name="EOH">#N/A</definedName>
    <definedName name="EOH_UC">#N/A</definedName>
    <definedName name="EOHAMT">#N/A</definedName>
    <definedName name="EOHQTY">#N/A</definedName>
    <definedName name="ESIC" localSheetId="7">#REF!</definedName>
    <definedName name="ESIC">#REF!</definedName>
    <definedName name="ESICA" localSheetId="7">#REF!</definedName>
    <definedName name="ESICA">#REF!</definedName>
    <definedName name="ESICT" localSheetId="7">#REF!</definedName>
    <definedName name="ESICT">#REF!</definedName>
    <definedName name="EssAliasTable">"default"</definedName>
    <definedName name="EssLatest">"Jan 1998"</definedName>
    <definedName name="EssOptions">"A1000000000011000000001100000_03#NA00"</definedName>
    <definedName name="EXP" localSheetId="7">#REF!</definedName>
    <definedName name="EXP">#REF!</definedName>
    <definedName name="EXP_COS">#N/A</definedName>
    <definedName name="EXP_SALE">#N/A</definedName>
    <definedName name="Expected_balance" localSheetId="7">#REF!</definedName>
    <definedName name="Expected_balance">#REF!</definedName>
    <definedName name="EXPSALE">#N/A</definedName>
    <definedName name="_xlnm.Extract" localSheetId="7">#REF!</definedName>
    <definedName name="_xlnm.Extract">#REF!</definedName>
    <definedName name="f" localSheetId="7">#REF!</definedName>
    <definedName name="f">#REF!</definedName>
    <definedName name="F_CONS_TB_DEC_02" localSheetId="7">#REF!</definedName>
    <definedName name="F_CONS_TB_DEC_02">#REF!</definedName>
    <definedName name="fa" localSheetId="7">[29]Accounts!#REF!</definedName>
    <definedName name="fa">[29]Accounts!#REF!</definedName>
    <definedName name="FA_Diff" localSheetId="7">#REF!</definedName>
    <definedName name="FA_Diff">#REF!</definedName>
    <definedName name="faa" localSheetId="7">#REF!</definedName>
    <definedName name="faa">#REF!</definedName>
    <definedName name="FAB">#N/A</definedName>
    <definedName name="faf" localSheetId="7">'[1]PR Cost'!#REF!</definedName>
    <definedName name="faf">'[1]PR Cost'!#REF!</definedName>
    <definedName name="FAS" localSheetId="7">'[1]PR Cost'!#REF!</definedName>
    <definedName name="FAS">'[1]PR Cost'!#REF!</definedName>
    <definedName name="FASFSG" localSheetId="7">#REF!</definedName>
    <definedName name="FASFSG">#REF!</definedName>
    <definedName name="FDA" localSheetId="7">#REF!</definedName>
    <definedName name="FDA">#REF!</definedName>
    <definedName name="FDAA" localSheetId="7">#REF!</definedName>
    <definedName name="FDAA">#REF!</definedName>
    <definedName name="FDAT" localSheetId="7">#REF!</definedName>
    <definedName name="FDAT">#REF!</definedName>
    <definedName name="Febfx" localSheetId="7">#REF!</definedName>
    <definedName name="Febfx">#REF!</definedName>
    <definedName name="FGSOUTMP">#N/A</definedName>
    <definedName name="FGSOUTPP">#N/A</definedName>
    <definedName name="FileName">[20]Summary!$B$5</definedName>
    <definedName name="final">[28]agrolist!$A$1:$D$117</definedName>
    <definedName name="FolderNameSaves">[20]Summary!$A$4</definedName>
    <definedName name="Formln" localSheetId="7">#REF!</definedName>
    <definedName name="Formln">#REF!</definedName>
    <definedName name="FYDate" localSheetId="7">#REF!</definedName>
    <definedName name="FYDate">#REF!</definedName>
    <definedName name="g" localSheetId="7">#REF!</definedName>
    <definedName name="g">#REF!</definedName>
    <definedName name="GL_CY">[22]Notes!$I$5</definedName>
    <definedName name="GL_PY">[22]Notes!$I$6</definedName>
    <definedName name="GrandTotal" localSheetId="7">#REF!</definedName>
    <definedName name="GrandTotal">#REF!</definedName>
    <definedName name="grbtot" localSheetId="7">#REF!</definedName>
    <definedName name="grbtot">#REF!</definedName>
    <definedName name="h" localSheetId="7">#REF!</definedName>
    <definedName name="h">#REF!</definedName>
    <definedName name="HDA" localSheetId="7">#REF!</definedName>
    <definedName name="HDA">#REF!</definedName>
    <definedName name="HDAA" localSheetId="7">#REF!</definedName>
    <definedName name="HDAA">#REF!</definedName>
    <definedName name="HDAT" localSheetId="7">#REF!</definedName>
    <definedName name="HDAT">#REF!</definedName>
    <definedName name="HEAD" localSheetId="7">#REF!</definedName>
    <definedName name="HEAD">#REF!</definedName>
    <definedName name="HEADASST" localSheetId="7">#REF!</definedName>
    <definedName name="HEADASST">#REF!</definedName>
    <definedName name="HeadCt" localSheetId="7">#REF!</definedName>
    <definedName name="HeadCt">#REF!</definedName>
    <definedName name="HICOUT">#N/A</definedName>
    <definedName name="Hierarchy" localSheetId="7">#REF!</definedName>
    <definedName name="Hierarchy">#REF!</definedName>
    <definedName name="hoc">55000</definedName>
    <definedName name="Hosprk" localSheetId="7">#REF!</definedName>
    <definedName name="Hosprk">#REF!</definedName>
    <definedName name="HRA" localSheetId="7">#REF!</definedName>
    <definedName name="HRA">#REF!</definedName>
    <definedName name="HRAA" localSheetId="7">#REF!</definedName>
    <definedName name="HRAA">#REF!</definedName>
    <definedName name="HRAT" localSheetId="7">#REF!</definedName>
    <definedName name="HRAT">#REF!</definedName>
    <definedName name="HRS" localSheetId="7">#REF!</definedName>
    <definedName name="HRS">#REF!</definedName>
    <definedName name="HRSA" localSheetId="7">#REF!</definedName>
    <definedName name="HRSA">#REF!</definedName>
    <definedName name="HspLogonApplication">"'PLAN_AP'"</definedName>
    <definedName name="HspLogonDomain">"'NORTH_AMERICA'"</definedName>
    <definedName name="HspLogonServer">"'ESSPLAN1'"</definedName>
    <definedName name="HspLogonUserName">"'LAMCKI'"</definedName>
    <definedName name="HspPage" localSheetId="7">#REF!</definedName>
    <definedName name="HspPage">#REF!</definedName>
    <definedName name="HTML_CodePage" hidden="1">874</definedName>
    <definedName name="HTML_Control"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hui">'[30]Page 5'!$B$2:$J$60</definedName>
    <definedName name="i" localSheetId="7">#REF!</definedName>
    <definedName name="i">#REF!</definedName>
    <definedName name="IDNumber" localSheetId="7">#REF!</definedName>
    <definedName name="IDNumber">#REF!</definedName>
    <definedName name="IN_TAMT">#N/A</definedName>
    <definedName name="IN_TOTAL">#N/A</definedName>
    <definedName name="IN_TQTY">#N/A</definedName>
    <definedName name="IN_UC">#N/A</definedName>
    <definedName name="INAMT">#N/A</definedName>
    <definedName name="Inks" localSheetId="7">'[1]PR Cost'!#REF!</definedName>
    <definedName name="Inks">'[1]PR Cost'!#REF!</definedName>
    <definedName name="InputQ1" localSheetId="7">#REF!</definedName>
    <definedName name="InputQ1">#REF!</definedName>
    <definedName name="INQTY">#N/A</definedName>
    <definedName name="INT234C1" localSheetId="7">#REF!</definedName>
    <definedName name="INT234C1">#REF!</definedName>
    <definedName name="INT234C2" localSheetId="7">#REF!</definedName>
    <definedName name="INT234C2">#REF!</definedName>
    <definedName name="inter" localSheetId="7">#REF!</definedName>
    <definedName name="inter">#REF!</definedName>
    <definedName name="Interest" localSheetId="7">#REF!</definedName>
    <definedName name="Interest">#REF!</definedName>
    <definedName name="intfclidbi">[31]repaymentsch!$D$5</definedName>
    <definedName name="intidbi">[31]repaymentsch!$D$4</definedName>
    <definedName name="intloan">'[32]Cash Flow'!$C$30</definedName>
    <definedName name="intloan2">'[32]Cash Flow'!$D$30</definedName>
    <definedName name="intloan3">'[32]Cash Flow'!$E$30</definedName>
    <definedName name="intloan4">'[32]Cash Flow'!$F$30</definedName>
    <definedName name="intloan5">'[32]Cash Flow'!$G$30</definedName>
    <definedName name="ISL" localSheetId="7">#REF!</definedName>
    <definedName name="ISL">#REF!</definedName>
    <definedName name="j" localSheetId="7">#REF!</definedName>
    <definedName name="j">#REF!</definedName>
    <definedName name="jajdj">'[33]ASPL Ageing'!$L$31</definedName>
    <definedName name="Janfx" localSheetId="7">#REF!</definedName>
    <definedName name="Janfx">#REF!</definedName>
    <definedName name="JInesh" hidden="1">{"Schedule_IA",#N/A,FALSE,"I-A"}</definedName>
    <definedName name="jinesh1" hidden="1">{"Schedule_1B",#N/A,FALSE,"I-B"}</definedName>
    <definedName name="Julfx" localSheetId="7">#REF!</definedName>
    <definedName name="Julfx">#REF!</definedName>
    <definedName name="Junfx" localSheetId="7">#REF!</definedName>
    <definedName name="Junfx">#REF!</definedName>
    <definedName name="khac">2</definedName>
    <definedName name="KRAFTS_VOL_AUG" localSheetId="7">#REF!</definedName>
    <definedName name="KRAFTS_VOL_AUG">#REF!</definedName>
    <definedName name="L_CY_Beg">[34]Links!$F:$F</definedName>
    <definedName name="LCY_C" localSheetId="7">#REF!</definedName>
    <definedName name="LCY_C">#REF!</definedName>
    <definedName name="LCY_T" localSheetId="7">#REF!</definedName>
    <definedName name="LCY_T">#REF!</definedName>
    <definedName name="LE" localSheetId="7">#REF!</definedName>
    <definedName name="LE">#REF!</definedName>
    <definedName name="LET" localSheetId="7">#REF!</definedName>
    <definedName name="LET">#REF!</definedName>
    <definedName name="LIABS" localSheetId="7">#REF!</definedName>
    <definedName name="LIABS">#REF!</definedName>
    <definedName name="LIPL" localSheetId="7">#REF!</definedName>
    <definedName name="LIPL">#REF!</definedName>
    <definedName name="list">'[35]Vendor Details'!$A$1:$A$65536</definedName>
    <definedName name="lnkschbs" localSheetId="7">'[8]Other notes'!#REF!</definedName>
    <definedName name="lnkschbs">'[8]Other notes'!#REF!</definedName>
    <definedName name="LNKSCHPL" localSheetId="7">'[8]Other notes'!#REF!</definedName>
    <definedName name="LNKSCHPL">'[8]Other notes'!#REF!</definedName>
    <definedName name="loan">[32]Input!$B$1</definedName>
    <definedName name="LOSS" localSheetId="7">#REF!</definedName>
    <definedName name="LOSS">#REF!</definedName>
    <definedName name="lp">'[8]Other notes'!$A$1</definedName>
    <definedName name="LTA" localSheetId="7">#REF!</definedName>
    <definedName name="LTA">#REF!</definedName>
    <definedName name="LTDI" localSheetId="7">#REF!</definedName>
    <definedName name="LTDI">#REF!</definedName>
    <definedName name="LTDO" localSheetId="7">#REF!</definedName>
    <definedName name="LTDO">#REF!</definedName>
    <definedName name="LTH" localSheetId="7">#REF!</definedName>
    <definedName name="LTH">#REF!</definedName>
    <definedName name="LTHA" localSheetId="7">#REF!</definedName>
    <definedName name="LTHA">#REF!</definedName>
    <definedName name="MA" localSheetId="7">#REF!</definedName>
    <definedName name="MA">#REF!</definedName>
    <definedName name="MA.SelectActualWSheet" localSheetId="7">#REF!</definedName>
    <definedName name="MA.SelectActualWSheet">#REF!</definedName>
    <definedName name="MAA" localSheetId="7">#REF!</definedName>
    <definedName name="MAA">#REF!</definedName>
    <definedName name="mapping">[25]mapping!$A$2:$B$404</definedName>
    <definedName name="MAR">[36]MARCH!$A$8:$P$345</definedName>
    <definedName name="Marfx" localSheetId="7">#REF!</definedName>
    <definedName name="Marfx">#REF!</definedName>
    <definedName name="master" localSheetId="7">#REF!</definedName>
    <definedName name="master">#REF!</definedName>
    <definedName name="MAT" localSheetId="7">#REF!</definedName>
    <definedName name="MAT">#REF!</definedName>
    <definedName name="Mayfx" localSheetId="7">#REF!</definedName>
    <definedName name="Mayfx">#REF!</definedName>
    <definedName name="MEDICLAIM1" localSheetId="7">#REF!</definedName>
    <definedName name="MEDICLAIM1">#REF!</definedName>
    <definedName name="MEDICLAIM2" localSheetId="7">#REF!</definedName>
    <definedName name="MEDICLAIM2">#REF!</definedName>
    <definedName name="Merged" localSheetId="7">#REF!</definedName>
    <definedName name="Merged">#REF!</definedName>
    <definedName name="MICON">#N/A</definedName>
    <definedName name="Mike" localSheetId="7">#REF!</definedName>
    <definedName name="Mike">#REF!</definedName>
    <definedName name="mm" localSheetId="7">#REF!</definedName>
    <definedName name="mm">#REF!</definedName>
    <definedName name="mmm" localSheetId="7">#REF!</definedName>
    <definedName name="mmm">#REF!</definedName>
    <definedName name="MODEL">#N/A</definedName>
    <definedName name="Monetary_Precision" localSheetId="7">#REF!</definedName>
    <definedName name="Monetary_Precision">#REF!</definedName>
    <definedName name="MPBOH">#N/A</definedName>
    <definedName name="MPEOH">#N/A</definedName>
    <definedName name="MRRV">[37]DEC99!$N$5:$N$6</definedName>
    <definedName name="MS" localSheetId="7">#REF!</definedName>
    <definedName name="MS">#REF!</definedName>
    <definedName name="MSA" localSheetId="7">#REF!</definedName>
    <definedName name="MSA">#REF!</definedName>
    <definedName name="MST" localSheetId="7">#REF!</definedName>
    <definedName name="MST">#REF!</definedName>
    <definedName name="mtm" localSheetId="7">#REF!</definedName>
    <definedName name="mtm">#REF!</definedName>
    <definedName name="n" hidden="1">{"zones",#N/A,FALSE,"J1- Zones";"admin",#N/A,FALSE,"J2- Admin";"HOLSA",#N/A,FALSE,"J3- Holsa";"INVESTOR",#N/A,FALSE,"J4- Investor";"SUNDRY",#N/A,FALSE,"J5- Sundry"}</definedName>
    <definedName name="newack2" localSheetId="7">#REF!</definedName>
    <definedName name="newack2">#REF!</definedName>
    <definedName name="Newpr" localSheetId="7">#REF!</definedName>
    <definedName name="Newpr">#REF!</definedName>
    <definedName name="Nonofficial" localSheetId="7">#REF!</definedName>
    <definedName name="Nonofficial">#REF!</definedName>
    <definedName name="noofinstl">[32]Input!$B$5</definedName>
    <definedName name="NORIN">#N/A</definedName>
    <definedName name="NOS" localSheetId="7">#REF!</definedName>
    <definedName name="NOS">#REF!</definedName>
    <definedName name="Note1" localSheetId="7">#REF!</definedName>
    <definedName name="Note1">#REF!</definedName>
    <definedName name="Note23" localSheetId="7">#REF!</definedName>
    <definedName name="Note23">#REF!</definedName>
    <definedName name="NOTES" localSheetId="7">#REF!</definedName>
    <definedName name="NOTES">#REF!</definedName>
    <definedName name="Novfx" localSheetId="7">#REF!</definedName>
    <definedName name="Novfx">#REF!</definedName>
    <definedName name="NvsASD">"V2005-12-31"</definedName>
    <definedName name="NvsAutoDrillOk">"VN"</definedName>
    <definedName name="NvsElapsedTime">0.0000231481535593048</definedName>
    <definedName name="NvsEndTime">38455.3870486111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"%,X,RZF..Comma [0],CZF.BUSINESS_UNIT."</definedName>
    <definedName name="NvsPanelBusUnit">"V"</definedName>
    <definedName name="NvsPanelEffdt">"V2002-01-01"</definedName>
    <definedName name="NvsPanelSetid">"VRGA"</definedName>
    <definedName name="NvsReqBU">"VRGA"</definedName>
    <definedName name="NvsReqBUOnly">"VN"</definedName>
    <definedName name="NvsTransLed">"VN"</definedName>
    <definedName name="NvsTreeASD">"V2005-12-31"</definedName>
    <definedName name="NvsValTbl.ACCOUNT">"GL_ACCOUNT_TBL"</definedName>
    <definedName name="NvsValTbl.ASMD_RETRO_RGA">"ASMD_RETRO_RGA"</definedName>
    <definedName name="NvsValTbl.BILLIST_RGA">"BILLIST_RGA_TBL"</definedName>
    <definedName name="NvsValTbl.BUSINESS_UNIT">"BUS_UNIT_TBL_GL"</definedName>
    <definedName name="NvsValTbl.CAGS_RGA">"CAGS_RGA_TBL"</definedName>
    <definedName name="NvsValTbl.CLIENTCO_RGA">"CLIENTCO_RGA_TB"</definedName>
    <definedName name="NvsValTbl.CURRENCY_CD">"CURRENCY_CD_TBL"</definedName>
    <definedName name="NvsValTbl.FUNCTION_RGA">"FUNCTION_RGA_TB"</definedName>
    <definedName name="NvsValTbl.PRODCC_RGA">"PRODCC_RGA_TBL"</definedName>
    <definedName name="OA" localSheetId="7">#REF!</definedName>
    <definedName name="OA">#REF!</definedName>
    <definedName name="OAA" localSheetId="7">#REF!</definedName>
    <definedName name="OAA">#REF!</definedName>
    <definedName name="OAT" localSheetId="7">#REF!</definedName>
    <definedName name="OAT">#REF!</definedName>
    <definedName name="Octfx" localSheetId="7">#REF!</definedName>
    <definedName name="Octfx">#REF!</definedName>
    <definedName name="Official" localSheetId="7">#REF!</definedName>
    <definedName name="Official">#REF!</definedName>
    <definedName name="OI" localSheetId="7">#REF!</definedName>
    <definedName name="OI">#REF!</definedName>
    <definedName name="OIA" localSheetId="7">#REF!</definedName>
    <definedName name="OIA">#REF!</definedName>
    <definedName name="OIT" localSheetId="7">#REF!</definedName>
    <definedName name="OIT">#REF!</definedName>
    <definedName name="OLIAB" localSheetId="7">#REF!</definedName>
    <definedName name="OLIAB">#REF!</definedName>
    <definedName name="op" localSheetId="7">#REF!</definedName>
    <definedName name="op">#REF!</definedName>
    <definedName name="op_clstk" localSheetId="7">#REF!</definedName>
    <definedName name="op_clstk">#REF!</definedName>
    <definedName name="OTH_UC">#N/A</definedName>
    <definedName name="OTHAMT">#N/A</definedName>
    <definedName name="OTHBOH">#N/A</definedName>
    <definedName name="OTHEOH">#N/A</definedName>
    <definedName name="OTHER">#N/A</definedName>
    <definedName name="OUT_TOTAL">#N/A</definedName>
    <definedName name="OUTAMT">#N/A</definedName>
    <definedName name="OUTQTY">#N/A</definedName>
    <definedName name="P" localSheetId="7">#REF!</definedName>
    <definedName name="P">#REF!</definedName>
    <definedName name="P_01" localSheetId="7">#REF!</definedName>
    <definedName name="P_01">#REF!</definedName>
    <definedName name="P_02" localSheetId="7">#REF!</definedName>
    <definedName name="P_02">#REF!</definedName>
    <definedName name="PandL_ACCOUNT" localSheetId="7">#REF!</definedName>
    <definedName name="PandL_ACCOUNT">#REF!</definedName>
    <definedName name="PART1_110" localSheetId="7">#REF!</definedName>
    <definedName name="PART1_110">#REF!</definedName>
    <definedName name="PART1_111" localSheetId="7">#REF!,#REF!,#REF!</definedName>
    <definedName name="PART1_111">#REF!,#REF!,#REF!</definedName>
    <definedName name="PART1_120" localSheetId="7">#REF!</definedName>
    <definedName name="PART1_120">#REF!</definedName>
    <definedName name="PART1_130" localSheetId="7">#REF!</definedName>
    <definedName name="PART1_130">#REF!</definedName>
    <definedName name="PART1_140" localSheetId="7">#REF!</definedName>
    <definedName name="PART1_140">#REF!</definedName>
    <definedName name="PART1_150" localSheetId="7">#REF!,#REF!,#REF!,#REF!,#REF!,#REF!</definedName>
    <definedName name="PART1_150">#REF!,#REF!,#REF!,#REF!,#REF!,#REF!</definedName>
    <definedName name="PART1_157" localSheetId="7">#REF!</definedName>
    <definedName name="PART1_157">#REF!</definedName>
    <definedName name="PART1_GREATERTHAN0" localSheetId="7">#REF!,#REF!,#REF!,#REF!,#REF!,#REF!,#REF!</definedName>
    <definedName name="PART1_GREATERTHAN0">#REF!,#REF!,#REF!,#REF!,#REF!,#REF!,#REF!</definedName>
    <definedName name="PART1_READONLY" localSheetId="7">#REF!,#REF!,#REF!,#REF!,#REF!,#REF!,#REF!</definedName>
    <definedName name="PART1_READONLY">#REF!,#REF!,#REF!,#REF!,#REF!,#REF!,#REF!</definedName>
    <definedName name="PART2_200" localSheetId="7">#REF!,#REF!,#REF!,#REF!,#REF!,#REF!,#REF!,#REF!,#REF!</definedName>
    <definedName name="PART2_200">#REF!,#REF!,#REF!,#REF!,#REF!,#REF!,#REF!,#REF!,#REF!</definedName>
    <definedName name="PART2_210" localSheetId="7">#REF!</definedName>
    <definedName name="PART2_210">#REF!</definedName>
    <definedName name="PART2_210A" localSheetId="7">#REF!</definedName>
    <definedName name="PART2_210A">#REF!</definedName>
    <definedName name="PART2_211" localSheetId="7">#REF!</definedName>
    <definedName name="PART2_211">#REF!</definedName>
    <definedName name="PART2_221" localSheetId="7">#REF!,#REF!</definedName>
    <definedName name="PART2_221">#REF!,#REF!</definedName>
    <definedName name="PART2_230" localSheetId="7">#REF!</definedName>
    <definedName name="PART2_230">#REF!</definedName>
    <definedName name="PART2_240" localSheetId="7">#REF!</definedName>
    <definedName name="PART2_240">#REF!</definedName>
    <definedName name="PART2_251" localSheetId="7">#REF!,#REF!</definedName>
    <definedName name="PART2_251">#REF!,#REF!</definedName>
    <definedName name="PART2_252" localSheetId="7">#REF!</definedName>
    <definedName name="PART2_252">#REF!</definedName>
    <definedName name="PART2_GREATERTHAN0" localSheetId="7">#REF!,#REF!,#REF!,#REF!,#REF!,#REF!,#REF!,#REF!,#REF!,#REF!,#REF!</definedName>
    <definedName name="PART2_GREATERTHAN0">#REF!,#REF!,#REF!,#REF!,#REF!,#REF!,#REF!,#REF!,#REF!,#REF!,#REF!</definedName>
    <definedName name="PART2_READONLY" localSheetId="7">#REF!,#REF!,#REF!,#REF!,#REF!,#REF!,#REF!,#REF!</definedName>
    <definedName name="PART2_READONLY">#REF!,#REF!,#REF!,#REF!,#REF!,#REF!,#REF!,#REF!</definedName>
    <definedName name="PART3_GREATERTHAN0" localSheetId="7">#REF!,#REF!,#REF!,#REF!,#REF!,#REF!,#REF!,#REF!,#REF!,#REF!,#REF!</definedName>
    <definedName name="PART3_GREATERTHAN0">#REF!,#REF!,#REF!,#REF!,#REF!,#REF!,#REF!,#REF!,#REF!,#REF!,#REF!</definedName>
    <definedName name="PART3_READONLY" localSheetId="7">#REF!,#REF!,#REF!</definedName>
    <definedName name="PART3_READONLY">#REF!,#REF!,#REF!</definedName>
    <definedName name="PART4_READONLY" localSheetId="7">#REF!,#REF!,#REF!</definedName>
    <definedName name="PART4_READONLY">#REF!,#REF!,#REF!</definedName>
    <definedName name="payslips" localSheetId="7">#REF!</definedName>
    <definedName name="payslips">#REF!</definedName>
    <definedName name="PDate" localSheetId="7">#REF!</definedName>
    <definedName name="PDate">#REF!</definedName>
    <definedName name="PDT" localSheetId="7">#REF!</definedName>
    <definedName name="PDT">#REF!</definedName>
    <definedName name="PerpGrowthRate">[38]Inputs!$C$88</definedName>
    <definedName name="personn" localSheetId="7">#REF!</definedName>
    <definedName name="personn">#REF!</definedName>
    <definedName name="Personnel" localSheetId="7">#REF!</definedName>
    <definedName name="Personnel">#REF!</definedName>
    <definedName name="PF" localSheetId="7">#REF!</definedName>
    <definedName name="PF">#REF!</definedName>
    <definedName name="PFA" localSheetId="7">#REF!</definedName>
    <definedName name="PFA">#REF!</definedName>
    <definedName name="PFT" localSheetId="7">#REF!</definedName>
    <definedName name="PFT">#REF!</definedName>
    <definedName name="PHARMA" localSheetId="7">#REF!</definedName>
    <definedName name="PHARMA">#REF!</definedName>
    <definedName name="PHP_USD" localSheetId="7">#REF!</definedName>
    <definedName name="PHP_USD">#REF!</definedName>
    <definedName name="PIS" localSheetId="7">#REF!</definedName>
    <definedName name="PIS">#REF!</definedName>
    <definedName name="PISA" localSheetId="7">#REF!</definedName>
    <definedName name="PISA">#REF!</definedName>
    <definedName name="PIST" localSheetId="7">#REF!</definedName>
    <definedName name="PIST">#REF!</definedName>
    <definedName name="PKG_LD">#N/A</definedName>
    <definedName name="Plastics" localSheetId="7">'[1]PR Cost'!#REF!</definedName>
    <definedName name="Plastics">'[1]PR Cost'!#REF!</definedName>
    <definedName name="Plastics2">'[39]Other Assumptions'!$B$32:$B$41</definedName>
    <definedName name="PLBS" localSheetId="7">#REF!</definedName>
    <definedName name="PLBS">#REF!</definedName>
    <definedName name="PLCaption" localSheetId="7">#REF!</definedName>
    <definedName name="PLCaption">#REF!</definedName>
    <definedName name="PLName" localSheetId="7">#REF!</definedName>
    <definedName name="PLName">#REF!</definedName>
    <definedName name="PMP" localSheetId="7">'[1]PR Cost'!#REF!</definedName>
    <definedName name="PMP">'[1]PR Cost'!#REF!</definedName>
    <definedName name="PopCache_FA_MASS_ADDITIONS_AMORTIZE_NBV_FLAG" hidden="1">[40]PopCache!$I$1:$I$2</definedName>
    <definedName name="PopCache_FA_MASS_ADDITIONS_ASSET_TYPE" hidden="1">[41]PopCache!$A$1:$A$4</definedName>
    <definedName name="PopCache_FA_MASS_ADDITIONS_IN_USE_FLAG" hidden="1">[42]PopCache!$D$1:$D$2</definedName>
    <definedName name="PopCache_FA_MASS_ADDITIONS_NEW_USED" hidden="1">[42]PopCache!$F$1:$F$2</definedName>
    <definedName name="PopCache_FA_MASS_ADDITIONS_OWNED_LEASED" hidden="1">[42]PopCache!$E$1:$E$2</definedName>
    <definedName name="PopCache_FA_MASS_ADDITIONS_PROPERTY_1245_1250_CODE" hidden="1">[42]PopCache!$H$1:$H$2</definedName>
    <definedName name="PopCache_FA_MASS_ADDITIONS_PROPERTY_TYPE_CODE" hidden="1">[42]PopCache!$G$1:$G$2</definedName>
    <definedName name="PopCache_FA_MASS_ADDITIONS_SHORT_FISCAL_YEAR_FLAG" hidden="1">[42]PopCache!$J$1:$J$2</definedName>
    <definedName name="POWER" localSheetId="7">#REF!</definedName>
    <definedName name="POWER">#REF!</definedName>
    <definedName name="POWERA" localSheetId="7">#REF!</definedName>
    <definedName name="POWERA">#REF!</definedName>
    <definedName name="PPBOH">#N/A</definedName>
    <definedName name="PPEOH">#N/A</definedName>
    <definedName name="PRESENT_VALUE_DISCOUNT_ACCOUNT">"ㅣ"</definedName>
    <definedName name="_xlnm.Print_Area" localSheetId="1">'Balance Sheet'!$A$1:$I$63</definedName>
    <definedName name="_xlnm.Print_Area" localSheetId="2">CFS!$A$1:$G$43</definedName>
    <definedName name="_xlnm.Print_Area" localSheetId="7">#REF!</definedName>
    <definedName name="_xlnm.Print_Area" localSheetId="3">'Notes to Accounts'!$A$1:$H$296</definedName>
    <definedName name="_xlnm.Print_Area" localSheetId="6">PPE!$A$2:$M$20</definedName>
    <definedName name="_xlnm.Print_Area" localSheetId="0">'Profit and Loss'!$A$1:$I$60</definedName>
    <definedName name="_xlnm.Print_Area" localSheetId="4">'Trial Balance'!$A$1:$K$1189</definedName>
    <definedName name="_xlnm.Print_Area">#REF!</definedName>
    <definedName name="Print_Area_1" localSheetId="7">#REF!</definedName>
    <definedName name="Print_Area_1">#REF!</definedName>
    <definedName name="Print_Area_2" localSheetId="7">#REF!</definedName>
    <definedName name="Print_Area_2">#REF!</definedName>
    <definedName name="Print_Area_5" localSheetId="7">#REF!</definedName>
    <definedName name="Print_Area_5">#REF!</definedName>
    <definedName name="Print_Area_6" localSheetId="7">#REF!</definedName>
    <definedName name="Print_Area_6">#REF!</definedName>
    <definedName name="PRINT_AREA_MI" localSheetId="7">#REF!</definedName>
    <definedName name="PRINT_AREA_MI">#REF!</definedName>
    <definedName name="_xlnm.Print_Titles" localSheetId="7">#REF!</definedName>
    <definedName name="_xlnm.Print_Titles">#REF!</definedName>
    <definedName name="PRINT_TITLES_MI" localSheetId="7">#REF!</definedName>
    <definedName name="PRINT_TITLES_MI">#REF!</definedName>
    <definedName name="PrintMacro">'[8]Other notes'!$A$1</definedName>
    <definedName name="PROD">#N/A</definedName>
    <definedName name="PRODUCT">#N/A</definedName>
    <definedName name="PRODUCTION_EXP" localSheetId="7">#REF!</definedName>
    <definedName name="PRODUCTION_EXP">#REF!</definedName>
    <definedName name="profit_loss" localSheetId="7">#REF!</definedName>
    <definedName name="profit_loss">#REF!</definedName>
    <definedName name="pymntfreq">[32]Input!$B$4</definedName>
    <definedName name="q">[43]Sheet1!$B$2:$C$13</definedName>
    <definedName name="QAMT86106">#N/A</definedName>
    <definedName name="QDate" localSheetId="7">#REF!</definedName>
    <definedName name="QDate">#REF!</definedName>
    <definedName name="QRABOH">#N/A</definedName>
    <definedName name="QRAEOH">#N/A</definedName>
    <definedName name="Quarters">[44]Sheet1!$B$2:$C$13</definedName>
    <definedName name="Query1" localSheetId="7">#REF!</definedName>
    <definedName name="Query1">#REF!</definedName>
    <definedName name="qw" localSheetId="7">'[1]PR Cost'!#REF!</definedName>
    <definedName name="qw">'[1]PR Cost'!#REF!</definedName>
    <definedName name="qwe" hidden="1">{"NONDCM",#N/A,FALSE,"10c_Reconciliation";"dcmSUM",#N/A,FALSE,"10c_Reconciliation"}</definedName>
    <definedName name="R_Factor" localSheetId="7">#REF!</definedName>
    <definedName name="R_Factor">#REF!</definedName>
    <definedName name="rate">[13]Sheet1!$F$67:$F$108</definedName>
    <definedName name="Rate_C" localSheetId="7">#REF!</definedName>
    <definedName name="Rate_C">#REF!</definedName>
    <definedName name="Rate_T" localSheetId="7">#REF!</definedName>
    <definedName name="Rate_T">#REF!</definedName>
    <definedName name="recon" hidden="1">{"NONDCM",#N/A,FALSE,"10c_Reconciliation";"dcmSUM",#N/A,FALSE,"10c_Reconciliation"}</definedName>
    <definedName name="Record1">'[45]Other notes'!$A$1</definedName>
    <definedName name="_xlnm.Recorder" localSheetId="7">#REF!</definedName>
    <definedName name="_xlnm.Recorder">#REF!</definedName>
    <definedName name="remap">[25]Sheet2!$A$3:$B$24</definedName>
    <definedName name="REPAIR" localSheetId="7">#REF!</definedName>
    <definedName name="REPAIR">#REF!</definedName>
    <definedName name="repairs" localSheetId="7">#REF!</definedName>
    <definedName name="repairs">#REF!</definedName>
    <definedName name="RES" localSheetId="7">#REF!</definedName>
    <definedName name="RES">#REF!</definedName>
    <definedName name="Residual_difference" localSheetId="7">#REF!</definedName>
    <definedName name="Residual_difference">#REF!</definedName>
    <definedName name="revisedtemplate" hidden="1">[46]PopCache!$B$1:$B$2</definedName>
    <definedName name="RGM" localSheetId="7">#REF!</definedName>
    <definedName name="RGM">#REF!</definedName>
    <definedName name="RMIN">#N/A</definedName>
    <definedName name="RMREOH">#N/A</definedName>
    <definedName name="RMRNOT">#N/A</definedName>
    <definedName name="RNDBOH">#N/A</definedName>
    <definedName name="RNDEOH">#N/A</definedName>
    <definedName name="RRAdju">1.333333333</definedName>
    <definedName name="RT">[13]Sheet1!$F$109:$F$211</definedName>
    <definedName name="RTIN">#N/A</definedName>
    <definedName name="s">[33]UK!$O$19</definedName>
    <definedName name="S_CY_Beg_Data">[34]Lead!$F$1:$F$15</definedName>
    <definedName name="SA" localSheetId="7">#REF!</definedName>
    <definedName name="SA">#REF!</definedName>
    <definedName name="SAA" localSheetId="7">#REF!</definedName>
    <definedName name="SAA">#REF!</definedName>
    <definedName name="sadfa" localSheetId="7">#REF!</definedName>
    <definedName name="sadfa">#REF!</definedName>
    <definedName name="safag" localSheetId="7">'[1]PR Cost'!#REF!</definedName>
    <definedName name="safag">'[1]PR Cost'!#REF!</definedName>
    <definedName name="saff" localSheetId="7">'[1]PR Cost'!#REF!</definedName>
    <definedName name="saff">'[1]PR Cost'!#REF!</definedName>
    <definedName name="SAL" localSheetId="7">#REF!</definedName>
    <definedName name="SAL">#REF!</definedName>
    <definedName name="SALA" localSheetId="7">#REF!</definedName>
    <definedName name="SALA">#REF!</definedName>
    <definedName name="salary" localSheetId="7">#REF!</definedName>
    <definedName name="salary">#REF!</definedName>
    <definedName name="SALE">#N/A</definedName>
    <definedName name="SALEBOH">#N/A</definedName>
    <definedName name="SALEEOH">#N/A</definedName>
    <definedName name="SAMBOH">#N/A</definedName>
    <definedName name="SAMEOH">#N/A</definedName>
    <definedName name="SAPBEXrevision" hidden="1">3</definedName>
    <definedName name="SAPBEXsysID" hidden="1">"B2P"</definedName>
    <definedName name="SAPBEXwbID" hidden="1">"9AZDQ7N19SPMY2O3UTHJ159PW"</definedName>
    <definedName name="SAT" localSheetId="7">#REF!</definedName>
    <definedName name="SAT">#REF!</definedName>
    <definedName name="SCA">'[47]SCA Table'!$B$4:$T$154</definedName>
    <definedName name="SCA_Category">'[48]Look up Category'!$D$2:$G$940</definedName>
    <definedName name="SCGM" localSheetId="7">#REF!</definedName>
    <definedName name="SCGM">#REF!</definedName>
    <definedName name="Sch" localSheetId="7">'[49]Results PL'!#REF!</definedName>
    <definedName name="Sch">'[49]Results PL'!#REF!</definedName>
    <definedName name="Schedule_12" localSheetId="7">[50]PL!#REF!</definedName>
    <definedName name="Schedule_12">[50]PL!#REF!</definedName>
    <definedName name="schedule1" localSheetId="7">#REF!</definedName>
    <definedName name="schedule1">#REF!</definedName>
    <definedName name="schedule4" localSheetId="7">#REF!</definedName>
    <definedName name="schedule4">#REF!</definedName>
    <definedName name="schedule6" localSheetId="7">#REF!</definedName>
    <definedName name="schedule6">#REF!</definedName>
    <definedName name="schedule9" localSheetId="7">#REF!</definedName>
    <definedName name="schedule9">#REF!</definedName>
    <definedName name="SCRBOH">#N/A</definedName>
    <definedName name="SCREOH">#N/A</definedName>
    <definedName name="SD" localSheetId="7">#REF!</definedName>
    <definedName name="SD">#REF!</definedName>
    <definedName name="SDA" localSheetId="7">#REF!</definedName>
    <definedName name="SDA">#REF!</definedName>
    <definedName name="SDT" localSheetId="7">#REF!</definedName>
    <definedName name="SDT">#REF!</definedName>
    <definedName name="SeedGM" localSheetId="7">#REF!</definedName>
    <definedName name="SeedGM">#REF!</definedName>
    <definedName name="SeedNetback" localSheetId="7">#REF!</definedName>
    <definedName name="SeedNetback">#REF!</definedName>
    <definedName name="SeedNSC" localSheetId="7">#REF!</definedName>
    <definedName name="SeedNSC">#REF!</definedName>
    <definedName name="SeedSTDCOST" localSheetId="7">#REF!</definedName>
    <definedName name="SeedSTDCOST">#REF!</definedName>
    <definedName name="SELCHEMNetback" localSheetId="7">#REF!</definedName>
    <definedName name="SELCHEMNetback">#REF!</definedName>
    <definedName name="SelChemSTDCOST" localSheetId="7">#REF!</definedName>
    <definedName name="SelChemSTDCOST">#REF!</definedName>
    <definedName name="SEMIIN">#N/A</definedName>
    <definedName name="send" localSheetId="7">#REF!</definedName>
    <definedName name="send">#REF!</definedName>
    <definedName name="SEP">'[36]SEP '!$A$8:$P$345</definedName>
    <definedName name="Septfx" localSheetId="7">#REF!</definedName>
    <definedName name="Septfx">#REF!</definedName>
    <definedName name="Shaded_Indicators" localSheetId="7">#REF!</definedName>
    <definedName name="Shaded_Indicators">#REF!</definedName>
    <definedName name="SIX" localSheetId="7">#REF!</definedName>
    <definedName name="SIX">#REF!</definedName>
    <definedName name="SIXA" localSheetId="7">#REF!</definedName>
    <definedName name="SIXA">#REF!</definedName>
    <definedName name="SIXT" localSheetId="7">#REF!</definedName>
    <definedName name="SIXT">#REF!</definedName>
    <definedName name="SONBOH">#N/A</definedName>
    <definedName name="SONEOH">#N/A</definedName>
    <definedName name="SP" localSheetId="7">#REF!</definedName>
    <definedName name="SP">#REF!</definedName>
    <definedName name="SPA" localSheetId="7">#REF!</definedName>
    <definedName name="SPA">#REF!</definedName>
    <definedName name="SPLALL" localSheetId="7">#REF!</definedName>
    <definedName name="SPLALL">#REF!</definedName>
    <definedName name="SPLALLA" localSheetId="7">#REF!</definedName>
    <definedName name="SPLALLA">#REF!</definedName>
    <definedName name="SPLALLT" localSheetId="7">#REF!</definedName>
    <definedName name="SPLALLT">#REF!</definedName>
    <definedName name="SPT" localSheetId="7">#REF!</definedName>
    <definedName name="SPT">#REF!</definedName>
    <definedName name="StdCOGS" localSheetId="7">#REF!</definedName>
    <definedName name="StdCOGS">#REF!</definedName>
    <definedName name="STEP1" localSheetId="7">#REF!</definedName>
    <definedName name="STEP1">#REF!</definedName>
    <definedName name="STEP2" localSheetId="7">#REF!</definedName>
    <definedName name="STEP2">#REF!</definedName>
    <definedName name="STEP3" localSheetId="7">#REF!</definedName>
    <definedName name="STEP3">#REF!</definedName>
    <definedName name="STEP4" localSheetId="7">#REF!</definedName>
    <definedName name="STEP4">#REF!</definedName>
    <definedName name="STEP5" localSheetId="7">#REF!</definedName>
    <definedName name="STEP5">#REF!</definedName>
    <definedName name="STEP6" localSheetId="7">#REF!</definedName>
    <definedName name="STEP6">#REF!</definedName>
    <definedName name="STL_Balance" localSheetId="7">'[10]Short Term Loan Details'!#REF!</definedName>
    <definedName name="STL_Balance">'[10]Short Term Loan Details'!#REF!</definedName>
    <definedName name="SubName" localSheetId="7">#REF!</definedName>
    <definedName name="SubName">#REF!</definedName>
    <definedName name="summary" localSheetId="7">#REF!</definedName>
    <definedName name="summary">#REF!</definedName>
    <definedName name="Supan" localSheetId="7">#REF!</definedName>
    <definedName name="Supan">#REF!</definedName>
    <definedName name="TableName">"Dummy"</definedName>
    <definedName name="tax_comp" localSheetId="7">#REF!</definedName>
    <definedName name="tax_comp">#REF!</definedName>
    <definedName name="TAXANAL" localSheetId="7">#REF!</definedName>
    <definedName name="TAXANAL">#REF!</definedName>
    <definedName name="TaxTV">10%</definedName>
    <definedName name="TaxXL">5%</definedName>
    <definedName name="tcs" localSheetId="7">'[8]Other notes'!#REF!</definedName>
    <definedName name="tcs">'[8]Other notes'!#REF!</definedName>
    <definedName name="TDSTransaction" localSheetId="7">#REF!</definedName>
    <definedName name="TDSTransaction">#REF!</definedName>
    <definedName name="Tech98" localSheetId="7">#REF!</definedName>
    <definedName name="Tech98">#REF!</definedName>
    <definedName name="TEXT" localSheetId="7">#REF!</definedName>
    <definedName name="TEXT">#REF!</definedName>
    <definedName name="TextRefCopy1" localSheetId="7">#REF!</definedName>
    <definedName name="TextRefCopy1">#REF!</definedName>
    <definedName name="TextRefCopy10" localSheetId="7">#REF!</definedName>
    <definedName name="TextRefCopy10">#REF!</definedName>
    <definedName name="TextRefCopy11" localSheetId="7">#REF!</definedName>
    <definedName name="TextRefCopy11">#REF!</definedName>
    <definedName name="TextRefCopy12" localSheetId="7">#REF!</definedName>
    <definedName name="TextRefCopy12">#REF!</definedName>
    <definedName name="TextRefCopy13" localSheetId="7">#REF!</definedName>
    <definedName name="TextRefCopy13">#REF!</definedName>
    <definedName name="TextRefCopy14" localSheetId="7">#REF!</definedName>
    <definedName name="TextRefCopy14">#REF!</definedName>
    <definedName name="TextRefCopy15" localSheetId="7">#REF!</definedName>
    <definedName name="TextRefCopy15">#REF!</definedName>
    <definedName name="TextRefCopy16" localSheetId="7">#REF!</definedName>
    <definedName name="TextRefCopy16">#REF!</definedName>
    <definedName name="TextRefCopy17" localSheetId="7">#REF!</definedName>
    <definedName name="TextRefCopy17">#REF!</definedName>
    <definedName name="TextRefCopy18" localSheetId="7">#REF!</definedName>
    <definedName name="TextRefCopy18">#REF!</definedName>
    <definedName name="TextRefCopy19" localSheetId="7">#REF!</definedName>
    <definedName name="TextRefCopy19">#REF!</definedName>
    <definedName name="TextRefCopy2" localSheetId="7">#REF!</definedName>
    <definedName name="TextRefCopy2">#REF!</definedName>
    <definedName name="TextRefCopy20" localSheetId="7">#REF!</definedName>
    <definedName name="TextRefCopy20">#REF!</definedName>
    <definedName name="TextRefCopy21" localSheetId="7">#REF!</definedName>
    <definedName name="TextRefCopy21">#REF!</definedName>
    <definedName name="TextRefCopy22" localSheetId="7">#REF!</definedName>
    <definedName name="TextRefCopy22">#REF!</definedName>
    <definedName name="TextRefCopy23" localSheetId="7">#REF!</definedName>
    <definedName name="TextRefCopy23">#REF!</definedName>
    <definedName name="TextRefCopy24" localSheetId="7">#REF!</definedName>
    <definedName name="TextRefCopy24">#REF!</definedName>
    <definedName name="TextRefCopy25" localSheetId="7">#REF!</definedName>
    <definedName name="TextRefCopy25">#REF!</definedName>
    <definedName name="TextRefCopy26" localSheetId="7">#REF!</definedName>
    <definedName name="TextRefCopy26">#REF!</definedName>
    <definedName name="TextRefCopy27" localSheetId="7">#REF!</definedName>
    <definedName name="TextRefCopy27">#REF!</definedName>
    <definedName name="TextRefCopy28" localSheetId="7">#REF!</definedName>
    <definedName name="TextRefCopy28">#REF!</definedName>
    <definedName name="TextRefCopy29" localSheetId="7">#REF!</definedName>
    <definedName name="TextRefCopy29">#REF!</definedName>
    <definedName name="TextRefCopy3" localSheetId="7">#REF!</definedName>
    <definedName name="TextRefCopy3">#REF!</definedName>
    <definedName name="TextRefCopy30" localSheetId="7">#REF!</definedName>
    <definedName name="TextRefCopy30">#REF!</definedName>
    <definedName name="TextRefCopy31" localSheetId="7">#REF!</definedName>
    <definedName name="TextRefCopy31">#REF!</definedName>
    <definedName name="TextRefCopy32" localSheetId="7">#REF!</definedName>
    <definedName name="TextRefCopy32">#REF!</definedName>
    <definedName name="TextRefCopy33" localSheetId="7">#REF!</definedName>
    <definedName name="TextRefCopy33">#REF!</definedName>
    <definedName name="TextRefCopy34" localSheetId="7">#REF!</definedName>
    <definedName name="TextRefCopy34">#REF!</definedName>
    <definedName name="TextRefCopy4" localSheetId="7">#REF!</definedName>
    <definedName name="TextRefCopy4">#REF!</definedName>
    <definedName name="TextRefCopy5" localSheetId="7">#REF!</definedName>
    <definedName name="TextRefCopy5">#REF!</definedName>
    <definedName name="TextRefCopy6" localSheetId="7">#REF!</definedName>
    <definedName name="TextRefCopy6">#REF!</definedName>
    <definedName name="TextRefCopy7" localSheetId="7">#REF!</definedName>
    <definedName name="TextRefCopy7">#REF!</definedName>
    <definedName name="TextRefCopy8" localSheetId="7">#REF!</definedName>
    <definedName name="TextRefCopy8">#REF!</definedName>
    <definedName name="TextRefCopy9" localSheetId="7">#REF!</definedName>
    <definedName name="TextRefCopy9">#REF!</definedName>
    <definedName name="TextRefCopyRangeCount" hidden="1">34</definedName>
    <definedName name="Threshold" localSheetId="7">#REF!</definedName>
    <definedName name="Threshold">#REF!</definedName>
    <definedName name="thue">6</definedName>
    <definedName name="TIO" localSheetId="7">#REF!</definedName>
    <definedName name="TIO">#REF!</definedName>
    <definedName name="Tip" localSheetId="7">#REF!</definedName>
    <definedName name="Tip">#REF!</definedName>
    <definedName name="Tips" localSheetId="7">'[1]PR Cost'!#REF!</definedName>
    <definedName name="Tips">'[1]PR Cost'!#REF!</definedName>
    <definedName name="TKT_NO" localSheetId="7">#REF!</definedName>
    <definedName name="TKT_NO">#REF!</definedName>
    <definedName name="TKT_NOA" localSheetId="7">#REF!</definedName>
    <definedName name="TKT_NOA">#REF!</definedName>
    <definedName name="TKTCODE" localSheetId="7">#REF!</definedName>
    <definedName name="TKTCODE">#REF!</definedName>
    <definedName name="toll" localSheetId="7">#REF!</definedName>
    <definedName name="toll">#REF!</definedName>
    <definedName name="TOT_A210" localSheetId="7">#REF!</definedName>
    <definedName name="TOT_A210">#REF!</definedName>
    <definedName name="TOT_B210" localSheetId="7">#REF!</definedName>
    <definedName name="TOT_B210">#REF!</definedName>
    <definedName name="TOT_NA210" localSheetId="7">#REF!</definedName>
    <definedName name="TOT_NA210">#REF!</definedName>
    <definedName name="Total" localSheetId="7">#REF!</definedName>
    <definedName name="Total">#REF!</definedName>
    <definedName name="Total_Amount">'[2]CMA Calculations'!$D$104</definedName>
    <definedName name="total_corn_planted_acres" localSheetId="7">[19]Assumptions!#REF!</definedName>
    <definedName name="total_corn_planted_acres">[19]Assumptions!#REF!</definedName>
    <definedName name="TRACKER_BASE_REPAIR_QUERY" localSheetId="7">#REF!</definedName>
    <definedName name="TRACKER_BASE_REPAIR_QUERY">#REF!</definedName>
    <definedName name="TRACKER_BASE_VOLUME_QUERY" localSheetId="7">#REF!</definedName>
    <definedName name="TRACKER_BASE_VOLUME_QUERY">#REF!</definedName>
    <definedName name="TRACKER_BIC_REPAIR_QUERY" localSheetId="7">#REF!</definedName>
    <definedName name="TRACKER_BIC_REPAIR_QUERY">#REF!</definedName>
    <definedName name="TRACKER_BIC_VOLUME_QUERY" localSheetId="7">#REF!</definedName>
    <definedName name="TRACKER_BIC_VOLUME_QUERY">#REF!</definedName>
    <definedName name="TRACKER_REPAIR_QUERY" localSheetId="7">#REF!</definedName>
    <definedName name="TRACKER_REPAIR_QUERY">#REF!</definedName>
    <definedName name="TRACKER_VOLUME" localSheetId="7">#REF!</definedName>
    <definedName name="TRACKER_VOLUME">#REF!</definedName>
    <definedName name="TRACKER_VOLUME_QUERY" localSheetId="7">#REF!</definedName>
    <definedName name="TRACKER_VOLUME_QUERY">#REF!</definedName>
    <definedName name="traded" localSheetId="7">#REF!</definedName>
    <definedName name="traded">#REF!</definedName>
    <definedName name="TraitGM" localSheetId="7">#REF!</definedName>
    <definedName name="TraitGM">#REF!</definedName>
    <definedName name="TraitNetback" localSheetId="7">#REF!</definedName>
    <definedName name="TraitNetback">#REF!</definedName>
    <definedName name="TraitStdCost" localSheetId="7">#REF!</definedName>
    <definedName name="TraitStdCost">#REF!</definedName>
    <definedName name="TrialBal" localSheetId="7">#REF!</definedName>
    <definedName name="TrialBal">#REF!</definedName>
    <definedName name="TSA" localSheetId="7">#REF!</definedName>
    <definedName name="TSA">#REF!</definedName>
    <definedName name="TTL_COS">#N/A</definedName>
    <definedName name="TTL_SALE">#N/A</definedName>
    <definedName name="TTL_UC">#N/A</definedName>
    <definedName name="TTLSALE">#N/A</definedName>
    <definedName name="turnover_goods" localSheetId="7">#REF!</definedName>
    <definedName name="turnover_goods">#REF!</definedName>
    <definedName name="UK" localSheetId="7">#REF!</definedName>
    <definedName name="UK">#REF!</definedName>
    <definedName name="Ukexpenses" localSheetId="7">#REF!</definedName>
    <definedName name="Ukexpenses">#REF!</definedName>
    <definedName name="Untitled" localSheetId="7">#REF!</definedName>
    <definedName name="Untitled">#REF!</definedName>
    <definedName name="upfront">[51]Input!$A$1</definedName>
    <definedName name="us_f3" localSheetId="7">#REF!</definedName>
    <definedName name="us_f3">#REF!</definedName>
    <definedName name="v" localSheetId="7">#REF!</definedName>
    <definedName name="v">#REF!</definedName>
    <definedName name="VARAMT">#N/A</definedName>
    <definedName name="VAREOH">#N/A</definedName>
    <definedName name="VDA" localSheetId="7">#REF!</definedName>
    <definedName name="VDA">#REF!</definedName>
    <definedName name="VDAA" localSheetId="7">#REF!</definedName>
    <definedName name="VDAA">#REF!</definedName>
    <definedName name="VDAT" localSheetId="7">#REF!</definedName>
    <definedName name="VDAT">#REF!</definedName>
    <definedName name="VENDOR">[52]ASPERLEDGER!$A$2:$C$97</definedName>
    <definedName name="Vir" hidden="1">{#N/A,#N/A,FALSE,"Banksum";#N/A,#N/A,FALSE,"Banksum"}</definedName>
    <definedName name="viren" hidden="1">{#N/A,#N/A,FALSE,"Banksum";#N/A,#N/A,FALSE,"Banksum"}</definedName>
    <definedName name="vl" localSheetId="7">#REF!</definedName>
    <definedName name="vl">#REF!</definedName>
    <definedName name="VOL" localSheetId="7">#REF!</definedName>
    <definedName name="VOL">#REF!</definedName>
    <definedName name="VolNetBack" localSheetId="7">#REF!</definedName>
    <definedName name="VolNetBack">#REF!</definedName>
    <definedName name="Volumes" localSheetId="7">#REF!</definedName>
    <definedName name="Volumes">#REF!</definedName>
    <definedName name="VRS" localSheetId="7">#REF!</definedName>
    <definedName name="VRS">#REF!</definedName>
    <definedName name="vsa_entry" localSheetId="7">#REF!</definedName>
    <definedName name="vsa_entry">#REF!</definedName>
    <definedName name="w" localSheetId="7">'[1]PR Cost'!#REF!</definedName>
    <definedName name="w">'[1]PR Cost'!#REF!</definedName>
    <definedName name="W.ActMonth" localSheetId="7">#REF!</definedName>
    <definedName name="W.ActMonth">#REF!</definedName>
    <definedName name="W.ActUnitNo">[53]Input!$B$8</definedName>
    <definedName name="W.ActWSheet" localSheetId="7">#REF!</definedName>
    <definedName name="W.ActWSheet">#REF!</definedName>
    <definedName name="W.ActYear" localSheetId="7">#REF!</definedName>
    <definedName name="W.ActYear">#REF!</definedName>
    <definedName name="W.CatAct" localSheetId="7">#REF!</definedName>
    <definedName name="W.CatAct">#REF!</definedName>
    <definedName name="W.Category" localSheetId="7">#REF!</definedName>
    <definedName name="W.Category">#REF!</definedName>
    <definedName name="W.CatFirst" localSheetId="7">#REF!</definedName>
    <definedName name="W.CatFirst">#REF!</definedName>
    <definedName name="W.CatList" localSheetId="7">#REF!</definedName>
    <definedName name="W.CatList">#REF!</definedName>
    <definedName name="W.CatZero" localSheetId="7">#REF!</definedName>
    <definedName name="W.CatZero">#REF!</definedName>
    <definedName name="W.FileListAll" localSheetId="7">#REF!</definedName>
    <definedName name="W.FileListAll">#REF!</definedName>
    <definedName name="W.FileListOption" localSheetId="7">#REF!</definedName>
    <definedName name="W.FileListOption">#REF!</definedName>
    <definedName name="W.FileListSelected" localSheetId="7">#REF!</definedName>
    <definedName name="W.FileListSelected">#REF!</definedName>
    <definedName name="W.FileListToPrint" localSheetId="7">#REF!</definedName>
    <definedName name="W.FileListToPrint">#REF!</definedName>
    <definedName name="WA" localSheetId="7">#REF!</definedName>
    <definedName name="WA">#REF!</definedName>
    <definedName name="WAA" localSheetId="7">#REF!</definedName>
    <definedName name="WAA">#REF!</definedName>
    <definedName name="Walker_Accounts___T_lines" localSheetId="7">#REF!</definedName>
    <definedName name="Walker_Accounts___T_lines">#REF!</definedName>
    <definedName name="WAT" localSheetId="7">#REF!</definedName>
    <definedName name="WAT">#REF!</definedName>
    <definedName name="WC" localSheetId="7">#REF!</definedName>
    <definedName name="WC">#REF!</definedName>
    <definedName name="workingss" localSheetId="7">#REF!</definedName>
    <definedName name="workingss">#REF!</definedName>
    <definedName name="wrn.10CRECONCILIATION." hidden="1">{"NONDCM",#N/A,FALSE,"10c_Reconciliation";"dcmSUM",#N/A,FALSE,"10c_Reconciliation"}</definedName>
    <definedName name="wrn.Aging._.and._.Trend._.Analysis." hidden="1">{#N/A,#N/A,FALSE,"Aging Summary";#N/A,#N/A,FALSE,"Ratio Analysis";#N/A,#N/A,FALSE,"Test 120 Day Accts";#N/A,#N/A,FALSE,"Tickmarks"}</definedName>
    <definedName name="wrn.allfees." hidden="1">{"allfees",#N/A,FALSE,"Summary"}</definedName>
    <definedName name="wrn.crfees." hidden="1">{"feessfd",#N/A,FALSE,"CRFEES"}</definedName>
    <definedName name="wrn.ecspg." hidden="1">{"sum",#N/A,FALSE,"Portfsum";"Portfolio",#N/A,FALSE,"Portfoliof"}</definedName>
    <definedName name="wrn.GUTS." hidden="1">{"JUNE",#N/A,FALSE,"GUTS696A";"JULY",#N/A,FALSE,"GUTS796";"DECEMBER",#N/A,FALSE,"GUTS1296"}</definedName>
    <definedName name="wrn.Lalit." hidden="1">{#N/A,#N/A,FALSE,"Banksum";#N/A,#N/A,FALSE,"Banksum"}</definedName>
    <definedName name="wrn.Mgt." hidden="1">{"Mgt",#N/A,FALSE,"Summary"}</definedName>
    <definedName name="wrn.newrep." hidden="1">{"First page",#N/A,FALSE,"Summary";"movement",#N/A,FALSE,"Issuer";"YTD",#N/A,FALSE,"Issuer";"Previous",#N/A,FALSE,"Issuer"}</definedName>
    <definedName name="wrn.Plreport1." hidden="1">{"INVESTOR",#N/A,FALSE,"Investor_dead";"PL",#N/A,FALSE,"PL_final ";"PREFS",#N/A,FALSE,"PREFS (3)";"FEES",#N/A,FALSE,"Fees_paid"}</definedName>
    <definedName name="wrn.PLTEMP." hidden="1">{"Revenue",#N/A,FALSE,"Ytd_pl"}</definedName>
    <definedName name="wrn.Print_All." hidden="1">{"Index",#N/A,FALSE,"Index";"Schedule_I",#N/A,FALSE,"I";"Schedule_IA",#N/A,FALSE,"I-A";"Schedule_1B",#N/A,FALSE,"I-B";"Schedule_1C",#N/A,FALSE,"I-C";"Schedule_1D",#N/A,FALSE,"I-D";"Schedule_1E",#N/A,FALSE,"I-E";"Schedule_1F",#N/A,FALSE,"I-F";"Schedule_1G",#N/A,FALSE,"I-G";"Schedule_II",#N/A,FALSE,"II";"Schedule_IIA",#N/A,FALSE,"II-A";"Schedule_III",#N/A,FALSE,"III";"Schedule_IV",#N/A,FALSE,"IV";"Schedule_V",#N/A,FALSE,"V"}</definedName>
    <definedName name="wrn.Print_Index." hidden="1">{"Index",#N/A,FALSE,"Index"}</definedName>
    <definedName name="wrn.RMC." hidden="1">{"PL",#N/A,FALSE,"P&amp;L";"BS",#N/A,FALSE,"Balance Sheet";"DEP",#N/A,FALSE,"Accrual &amp; analysis (2)";"BND",#N/A,FALSE,"Accrual &amp; analysis (2)";"CSH",#N/A,FALSE,"RMCCSH";"TAX",#N/A,FALSE,"Tax Comp";"TB",#N/A,FALSE,"TB"}</definedName>
    <definedName name="wrn.Schedule_1A." hidden="1">{"Schedule_IA",#N/A,FALSE,"I-A"}</definedName>
    <definedName name="wrn.Schedule_1B." hidden="1">{"Schedule_1B",#N/A,FALSE,"I-B"}</definedName>
    <definedName name="wrn.Schedule_1C." hidden="1">{"Schedule_1C",#N/A,FALSE,"I-C"}</definedName>
    <definedName name="wrn.Schedule_1D." hidden="1">{"Schedule_1D",#N/A,FALSE,"I-D"}</definedName>
    <definedName name="wrn.Schedule_I." hidden="1">{"Schedule_I",#N/A,FALSE,"I"}</definedName>
    <definedName name="wrn.smuck." hidden="1">{#N/A,#N/A,FALSE,"1FCST";#N/A,#N/A,FALSE,"2VAR";#N/A,#N/A,FALSE,"3REV";#N/A,#N/A,FALSE,"4MARG";#N/A,#N/A,FALSE,"5RSEG";#N/A,#N/A,FALSE,"6TARG";#N/A,#N/A,FALSE,"7EXP";#N/A,#N/A,FALSE,"83Q97";#N/A,#N/A,FALSE,"84Q97";#N/A,#N/A,FALSE,"81Q98";#N/A,#N/A,FALSE,"82Q98";#N/A,#N/A,FALSE,"83Q98";#N/A,#N/A,FALSE,"84Q98";#N/A,#N/A,FALSE,"81Q99";#N/A,#N/A,FALSE,"Sheet16"}</definedName>
    <definedName name="wrn.spg2." hidden="1">{"zones",#N/A,FALSE,"J1- Zones";"admin",#N/A,FALSE,"J2- Admin";"HOLSA",#N/A,FALSE,"J3- Holsa";"INVESTOR",#N/A,FALSE,"J4- Investor";"SUNDRY",#N/A,FALSE,"J5- Sundry"}</definedName>
    <definedName name="wrn.spghist." hidden="1">{"airtours",#N/A,FALSE,"J12- Airtoursetal";"jcoles",#N/A,FALSE,"J11- Coles";"Coles",#N/A,FALSE,"Colesmyers";"JIPL",#N/A,FALSE,"J10- IPL";"IPL",#N/A,FALSE,"IPL";"BIMLJNL",#N/A,FALSE,"J9- BIML";"BTIL",#N/A,FALSE,"BIML";"FEEPD",#N/A,FALSE,"J8- Fees paid";"DEFERRED",#N/A,FALSE,"J7- Deferred Income";"PREF95",#N/A,FALSE,"Prefs95";"PREFS",#N/A,FALSE,"J6- Prefs";"SUNDRY",#N/A,FALSE,"J5- Sundry";"INVESTOR",#N/A,FALSE,"J4- Investor";"HOLSA",#N/A,FALSE,"J3- Holsa";"admin",#N/A,FALSE,"J2- Admin";"zones",#N/A,FALSE,"J1- Zones";"other",#N/A,FALSE,"1995OTH";"stg95",#N/A,FALSE,"1995STG"}</definedName>
    <definedName name="wrn.SPGPL." hidden="1">{"summary",#N/A,FALSE,"Summary";"YTD",#N/A,FALSE,"Issuer";"Previous",#N/A,FALSE,"Issuer";"movement",#N/A,FALSE,"Issuer";"Glaxosum",#N/A,FALSE,"Glaxo";"feessfd",#N/A,FALSE,"CRFEES";"investor",#N/A,FALSE,"Investor";"feesother",#N/A,FALSE,"Summary";"PREFS",#N/A,FALSE,"PREFS"}</definedName>
    <definedName name="wrn.Taxation." hidden="1">{"ctax",#N/A,FALSE,"Tax_comp";"ctaxrec",#N/A,FALSE,"Tax_comp";"detax",#N/A,FALSE,"Tax_comp";"summary",#N/A,FALSE,"Yen_loan";"yen",#N/A,FALSE,"Yen_loan"}</definedName>
    <definedName name="wrn.Weekly." hidden="1">{"summary",#N/A,FALSE,"Summary";"YTD",#N/A,FALSE,"Issuer";"Movement",#N/A,FALSE,"Issuer";"Previous",#N/A,FALSE,"Issuer";"Glaxosum",#N/A,FALSE,"Glaxo";"allfees",#N/A,FALSE,"Summary";"feessfd",#N/A,FALSE,"CRFEES";"investor",#N/A,FALSE,"Investor"}</definedName>
    <definedName name="wrn.Weekly2." hidden="1">{"firstpage",#N/A,TRUE,"Summary"}</definedName>
    <definedName name="wrn.wrasassets." hidden="1">{"wra",#N/A,FALSE,"Gross assets &amp; WRAs";"bsheet",#N/A,FALSE,"Gross assets &amp; WRAs"}</definedName>
    <definedName name="wrn.ytd." hidden="1">{"PLYTD",#N/A,FALSE,"Ytd_pl";"posting",#N/A,FALSE,"Ytd_pl"}</definedName>
    <definedName name="wssswwss" localSheetId="7">#REF!</definedName>
    <definedName name="wssswwss">#REF!</definedName>
    <definedName name="x" hidden="1">{"Mgt",#N/A,FALSE,"Summary"}</definedName>
    <definedName name="xref_co" localSheetId="7" hidden="1">'[54]SCH4 to 6'!#REF!</definedName>
    <definedName name="xref_co" hidden="1">'[54]SCH4 to 6'!#REF!</definedName>
    <definedName name="XREF_COLUMN_1" localSheetId="7" hidden="1">'[55]SCH4 to 6'!#REF!</definedName>
    <definedName name="XREF_COLUMN_1" hidden="1">'[55]SCH4 to 6'!#REF!</definedName>
    <definedName name="XREF_COLUMN_10" localSheetId="7" hidden="1">[55]PL!#REF!</definedName>
    <definedName name="XREF_COLUMN_10" hidden="1">[55]PL!#REF!</definedName>
    <definedName name="XREF_COLUMN_11" localSheetId="7" hidden="1">'[55]Sch - 13'!#REF!</definedName>
    <definedName name="XREF_COLUMN_11" hidden="1">'[55]Sch - 13'!#REF!</definedName>
    <definedName name="XREF_COLUMN_12" localSheetId="7" hidden="1">'[55]Sch 10 to 12'!#REF!</definedName>
    <definedName name="XREF_COLUMN_12" hidden="1">'[55]Sch 10 to 12'!#REF!</definedName>
    <definedName name="XREF_COLUMN_2" localSheetId="7" hidden="1">'[55]B S'!#REF!</definedName>
    <definedName name="XREF_COLUMN_2" hidden="1">'[55]B S'!#REF!</definedName>
    <definedName name="XREF_COLUMN_3" localSheetId="7" hidden="1">'[55]B S'!#REF!</definedName>
    <definedName name="XREF_COLUMN_3" hidden="1">'[55]B S'!#REF!</definedName>
    <definedName name="XREF_COLUMN_4" localSheetId="7" hidden="1">'[55]SCH4 to 6'!#REF!</definedName>
    <definedName name="XREF_COLUMN_4" hidden="1">'[55]SCH4 to 6'!#REF!</definedName>
    <definedName name="XREF_COLUMN_5" localSheetId="7" hidden="1">'[55]SCH 7 to 9'!#REF!</definedName>
    <definedName name="XREF_COLUMN_5" hidden="1">'[55]SCH 7 to 9'!#REF!</definedName>
    <definedName name="XREF_COLUMN_6" localSheetId="7" hidden="1">#REF!</definedName>
    <definedName name="XREF_COLUMN_6" hidden="1">#REF!</definedName>
    <definedName name="XREF_COLUMN_7" localSheetId="7" hidden="1">#REF!</definedName>
    <definedName name="XREF_COLUMN_7" hidden="1">#REF!</definedName>
    <definedName name="XREF_COLUMN_8" localSheetId="7" hidden="1">#REF!</definedName>
    <definedName name="XREF_COLUMN_8" hidden="1">#REF!</definedName>
    <definedName name="XREF_COLUMN_9" localSheetId="7" hidden="1">'[55]SC1,2'!#REF!</definedName>
    <definedName name="XREF_COLUMN_9" hidden="1">'[55]SC1,2'!#REF!</definedName>
    <definedName name="XRefActiveRow" localSheetId="7" hidden="1">#REF!</definedName>
    <definedName name="XRefActiveRow" hidden="1">#REF!</definedName>
    <definedName name="XRefColumnsCount" hidden="1">12</definedName>
    <definedName name="XRefCopy1" localSheetId="7" hidden="1">#REF!</definedName>
    <definedName name="XRefCopy1" hidden="1">#REF!</definedName>
    <definedName name="XRefCopy10" localSheetId="7" hidden="1">#REF!</definedName>
    <definedName name="XRefCopy10" hidden="1">#REF!</definedName>
    <definedName name="XRefCopy10Row" localSheetId="7" hidden="1">#REF!</definedName>
    <definedName name="XRefCopy10Row" hidden="1">#REF!</definedName>
    <definedName name="XRefCopy11Row" localSheetId="7" hidden="1">[56]XREF!#REF!</definedName>
    <definedName name="XRefCopy11Row" hidden="1">[56]XREF!#REF!</definedName>
    <definedName name="XRefCopy13" localSheetId="7" hidden="1">#REF!</definedName>
    <definedName name="XRefCopy13" hidden="1">#REF!</definedName>
    <definedName name="XRefCopy13Row" localSheetId="7" hidden="1">#REF!</definedName>
    <definedName name="XRefCopy13Row" hidden="1">#REF!</definedName>
    <definedName name="XRefCopy14" localSheetId="7" hidden="1">#REF!</definedName>
    <definedName name="XRefCopy14" hidden="1">#REF!</definedName>
    <definedName name="XRefCopy14Row" localSheetId="7" hidden="1">#REF!</definedName>
    <definedName name="XRefCopy14Row" hidden="1">#REF!</definedName>
    <definedName name="XRefCopy15" localSheetId="7" hidden="1">#REF!</definedName>
    <definedName name="XRefCopy15" hidden="1">#REF!</definedName>
    <definedName name="XRefCopy16" localSheetId="7" hidden="1">#REF!</definedName>
    <definedName name="XRefCopy16" hidden="1">#REF!</definedName>
    <definedName name="XRefCopy16Row" localSheetId="7" hidden="1">#REF!</definedName>
    <definedName name="XRefCopy16Row" hidden="1">#REF!</definedName>
    <definedName name="XRefCopy17" localSheetId="7" hidden="1">#REF!</definedName>
    <definedName name="XRefCopy17" hidden="1">#REF!</definedName>
    <definedName name="XRefCopy17Row" localSheetId="7" hidden="1">#REF!</definedName>
    <definedName name="XRefCopy17Row" hidden="1">#REF!</definedName>
    <definedName name="XRefCopy18" localSheetId="7" hidden="1">#REF!</definedName>
    <definedName name="XRefCopy18" hidden="1">#REF!</definedName>
    <definedName name="XRefCopy18Row" localSheetId="7" hidden="1">#REF!</definedName>
    <definedName name="XRefCopy18Row" hidden="1">#REF!</definedName>
    <definedName name="XRefCopy19" localSheetId="7" hidden="1">#REF!</definedName>
    <definedName name="XRefCopy19"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 hidden="1">#REF!</definedName>
    <definedName name="XRefCopy20Row" localSheetId="7" hidden="1">#REF!</definedName>
    <definedName name="XRefCopy20Row" hidden="1">#REF!</definedName>
    <definedName name="XRefCopy21" localSheetId="7" hidden="1">#REF!</definedName>
    <definedName name="XRefCopy21" hidden="1">#REF!</definedName>
    <definedName name="XRefCopy21Row" localSheetId="7" hidden="1">#REF!</definedName>
    <definedName name="XRefCopy21Row" hidden="1">#REF!</definedName>
    <definedName name="XRefCopy22Row" localSheetId="7" hidden="1">#REF!</definedName>
    <definedName name="XRefCopy22Row" hidden="1">#REF!</definedName>
    <definedName name="XRefCopy23" localSheetId="7" hidden="1">#REF!</definedName>
    <definedName name="XRefCopy23" hidden="1">#REF!</definedName>
    <definedName name="XRefCopy23Row" localSheetId="7" hidden="1">#REF!</definedName>
    <definedName name="XRefCopy23Row" hidden="1">#REF!</definedName>
    <definedName name="XRefCopy24Row" localSheetId="7" hidden="1">#REF!</definedName>
    <definedName name="XRefCopy24Row" hidden="1">#REF!</definedName>
    <definedName name="XRefCopy25Row" localSheetId="7" hidden="1">#REF!</definedName>
    <definedName name="XRefCopy25Row" hidden="1">#REF!</definedName>
    <definedName name="XRefCopy2Row" localSheetId="7" hidden="1">#REF!</definedName>
    <definedName name="XRefCopy2Row" hidden="1">#REF!</definedName>
    <definedName name="XRefCopy8" localSheetId="7" hidden="1">#REF!</definedName>
    <definedName name="XRefCopy8" hidden="1">#REF!</definedName>
    <definedName name="XRefCopy8Row" localSheetId="7" hidden="1">#REF!</definedName>
    <definedName name="XRefCopy8Row" hidden="1">#REF!</definedName>
    <definedName name="XRefCopy9" localSheetId="7" hidden="1">#REF!</definedName>
    <definedName name="XRefCopy9" hidden="1">#REF!</definedName>
    <definedName name="XRefCopy9Row" localSheetId="7" hidden="1">#REF!</definedName>
    <definedName name="XRefCopy9Row" hidden="1">#REF!</definedName>
    <definedName name="XRefCopyRangeCount" hidden="1">13</definedName>
    <definedName name="XRefPaste10" localSheetId="7" hidden="1">#REF!</definedName>
    <definedName name="XRefPaste10" hidden="1">#REF!</definedName>
    <definedName name="XRefPaste10Row" localSheetId="7" hidden="1">#REF!</definedName>
    <definedName name="XRefPaste10Row" hidden="1">#REF!</definedName>
    <definedName name="XRefPaste11" localSheetId="7" hidden="1">#REF!</definedName>
    <definedName name="XRefPaste11" hidden="1">#REF!</definedName>
    <definedName name="XRefPaste11Row" localSheetId="7" hidden="1">#REF!</definedName>
    <definedName name="XRefPaste11Row" hidden="1">#REF!</definedName>
    <definedName name="XRefPaste2" localSheetId="7" hidden="1">#REF!</definedName>
    <definedName name="XRefPaste2" hidden="1">#REF!</definedName>
    <definedName name="XRefPaste2Row" localSheetId="7" hidden="1">#REF!</definedName>
    <definedName name="XRefPaste2Row" hidden="1">#REF!</definedName>
    <definedName name="XRefPaste3" localSheetId="7" hidden="1">#REF!</definedName>
    <definedName name="XRefPaste3" hidden="1">#REF!</definedName>
    <definedName name="XRefPaste3Row" localSheetId="7" hidden="1">#REF!</definedName>
    <definedName name="XRefPaste3Row" hidden="1">#REF!</definedName>
    <definedName name="XRefPaste4" localSheetId="7" hidden="1">#REF!</definedName>
    <definedName name="XRefPaste4" hidden="1">#REF!</definedName>
    <definedName name="XRefPaste4Row" localSheetId="7" hidden="1">#REF!</definedName>
    <definedName name="XRefPaste4Row" hidden="1">#REF!</definedName>
    <definedName name="XRefPaste5" localSheetId="7" hidden="1">#REF!</definedName>
    <definedName name="XRefPaste5" hidden="1">#REF!</definedName>
    <definedName name="XRefPaste7" localSheetId="7" hidden="1">#REF!</definedName>
    <definedName name="XRefPaste7" hidden="1">#REF!</definedName>
    <definedName name="XRefPaste7Row" localSheetId="7" hidden="1">#REF!</definedName>
    <definedName name="XRefPaste7Row" hidden="1">#REF!</definedName>
    <definedName name="XRefPasteRangeCount" hidden="1">47</definedName>
    <definedName name="XYZ" localSheetId="7">'[1]PR Cost'!#REF!</definedName>
    <definedName name="XYZ">'[1]PR Cost'!#REF!</definedName>
    <definedName name="季年報" localSheetId="7">#REF!</definedName>
    <definedName name="季年報">#REF!</definedName>
    <definedName name="日旬報" localSheetId="7">#REF!</definedName>
    <definedName name="日旬報">#REF!</definedName>
    <definedName name="月報" localSheetId="7">#REF!</definedName>
    <definedName name="月報">#REF!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4" l="1"/>
  <c r="H39" i="4"/>
  <c r="F150" i="5" l="1"/>
  <c r="F227" i="5"/>
  <c r="G332" i="1"/>
  <c r="E45" i="2" s="1"/>
  <c r="G960" i="1"/>
  <c r="G977" i="1"/>
  <c r="F1189" i="1"/>
  <c r="L94" i="5" l="1"/>
  <c r="F131" i="1"/>
  <c r="G131" i="1" s="1"/>
  <c r="G1184" i="1"/>
  <c r="B2" i="8"/>
  <c r="B3" i="8"/>
  <c r="B4" i="8"/>
  <c r="B5" i="8"/>
  <c r="B6" i="8"/>
  <c r="B7" i="8"/>
  <c r="B8" i="8"/>
  <c r="B9" i="8"/>
  <c r="B10" i="8"/>
  <c r="B11" i="8"/>
  <c r="B12" i="8"/>
  <c r="B13" i="8"/>
  <c r="B14" i="8"/>
  <c r="B15" i="8"/>
  <c r="B16" i="8"/>
  <c r="B17" i="8"/>
  <c r="B18" i="8"/>
  <c r="B19" i="8"/>
  <c r="B20" i="8"/>
  <c r="B21" i="8"/>
  <c r="B22" i="8"/>
  <c r="B23" i="8"/>
  <c r="B24" i="8"/>
  <c r="B25" i="8"/>
  <c r="B26" i="8"/>
  <c r="B27" i="8"/>
  <c r="B1" i="8"/>
  <c r="M138" i="1"/>
  <c r="M139" i="1"/>
  <c r="M144" i="1"/>
  <c r="M149" i="1"/>
  <c r="M163" i="1"/>
  <c r="M171" i="1"/>
  <c r="M175" i="1"/>
  <c r="M176" i="1"/>
  <c r="M180" i="1"/>
  <c r="M213" i="1"/>
  <c r="M230" i="1"/>
  <c r="M234" i="1"/>
  <c r="M248" i="1"/>
  <c r="M251" i="1"/>
  <c r="M285" i="1"/>
  <c r="M290" i="1"/>
  <c r="M293" i="1"/>
  <c r="J12" i="2" l="1"/>
  <c r="J13" i="2"/>
  <c r="J17" i="2"/>
  <c r="J18" i="2"/>
  <c r="J20" i="2"/>
  <c r="J25" i="2"/>
  <c r="J27" i="2"/>
  <c r="J28" i="2"/>
  <c r="J29" i="2"/>
  <c r="J30" i="2"/>
  <c r="J32" i="2"/>
  <c r="J33" i="2"/>
  <c r="J35" i="2"/>
  <c r="J36" i="2"/>
  <c r="J38" i="2"/>
  <c r="J39" i="2"/>
  <c r="J40" i="2"/>
  <c r="J45" i="2"/>
  <c r="C99" i="4" s="1"/>
  <c r="J46" i="2"/>
  <c r="L327" i="5" l="1"/>
  <c r="K323" i="5"/>
  <c r="K321" i="5"/>
  <c r="K320" i="5"/>
  <c r="K318" i="5"/>
  <c r="K316" i="5"/>
  <c r="I325" i="5"/>
  <c r="I324" i="5"/>
  <c r="I322" i="5"/>
  <c r="I315" i="5"/>
  <c r="I314" i="5"/>
  <c r="I307" i="5"/>
  <c r="J306" i="5"/>
  <c r="J319" i="5"/>
  <c r="J317" i="5"/>
  <c r="J313" i="5"/>
  <c r="J312" i="5"/>
  <c r="J311" i="5"/>
  <c r="J310" i="5"/>
  <c r="J309" i="5"/>
  <c r="J308" i="5"/>
  <c r="J305" i="5"/>
  <c r="J304" i="5"/>
  <c r="I303" i="5"/>
  <c r="J302" i="5"/>
  <c r="K301" i="5"/>
  <c r="G122" i="5"/>
  <c r="G102" i="5"/>
  <c r="G104" i="5" s="1"/>
  <c r="B1203" i="1"/>
  <c r="B1199" i="1"/>
  <c r="F93" i="1"/>
  <c r="G1183" i="1"/>
  <c r="E10" i="4"/>
  <c r="F10" i="4" s="1"/>
  <c r="F12" i="4"/>
  <c r="F11" i="4"/>
  <c r="F9" i="4"/>
  <c r="F8" i="4"/>
  <c r="F7" i="4"/>
  <c r="D11" i="4"/>
  <c r="AU1398" i="7"/>
  <c r="AU1397" i="7"/>
  <c r="AU1396" i="7"/>
  <c r="AU1395" i="7"/>
  <c r="AU1388" i="7"/>
  <c r="AU1383" i="7"/>
  <c r="AU1371" i="7"/>
  <c r="AU1361" i="7"/>
  <c r="AU1348" i="7"/>
  <c r="AU1343" i="7"/>
  <c r="AU1340" i="7"/>
  <c r="AU1339" i="7"/>
  <c r="AU1321" i="7"/>
  <c r="F220" i="5"/>
  <c r="G234" i="5"/>
  <c r="F234" i="5"/>
  <c r="B1204" i="1" l="1"/>
  <c r="B1206" i="1" s="1"/>
  <c r="F997" i="1" s="1"/>
  <c r="F511" i="1" s="1"/>
  <c r="J327" i="5"/>
  <c r="F186" i="5" s="1"/>
  <c r="K327" i="5"/>
  <c r="F94" i="5" s="1"/>
  <c r="I327" i="5"/>
  <c r="G154" i="5"/>
  <c r="F336" i="5" l="1"/>
  <c r="F342" i="5" s="1"/>
  <c r="F345" i="5" s="1"/>
  <c r="F45" i="6"/>
  <c r="H45" i="6" s="1"/>
  <c r="F46" i="6"/>
  <c r="I46" i="6" s="1"/>
  <c r="F47" i="6"/>
  <c r="I47" i="6" s="1"/>
  <c r="F48" i="6"/>
  <c r="H48" i="6" s="1"/>
  <c r="F49" i="6"/>
  <c r="I49" i="6" s="1"/>
  <c r="F44" i="6"/>
  <c r="H44" i="6" s="1"/>
  <c r="F43" i="6"/>
  <c r="I43" i="6" s="1"/>
  <c r="D50" i="6"/>
  <c r="G50" i="6"/>
  <c r="F37" i="3"/>
  <c r="G37" i="3" s="1"/>
  <c r="H37" i="3" s="1"/>
  <c r="F36" i="3"/>
  <c r="G36" i="3" s="1"/>
  <c r="H36" i="3" s="1"/>
  <c r="F31" i="3"/>
  <c r="H32" i="3"/>
  <c r="H31" i="3"/>
  <c r="H19" i="3"/>
  <c r="H18" i="3"/>
  <c r="H17" i="3"/>
  <c r="H16" i="3"/>
  <c r="H15" i="3"/>
  <c r="H14" i="3"/>
  <c r="H13" i="3"/>
  <c r="H9" i="3"/>
  <c r="H8" i="3"/>
  <c r="H44" i="2"/>
  <c r="H43" i="2"/>
  <c r="H42" i="2"/>
  <c r="H41" i="2"/>
  <c r="H37" i="2"/>
  <c r="H34" i="2"/>
  <c r="H31" i="2"/>
  <c r="G11" i="2"/>
  <c r="H47" i="2" l="1"/>
  <c r="I45" i="6"/>
  <c r="J45" i="6" s="1"/>
  <c r="H49" i="6"/>
  <c r="J49" i="6" s="1"/>
  <c r="I44" i="6"/>
  <c r="I50" i="6" s="1"/>
  <c r="H43" i="6"/>
  <c r="J43" i="6" s="1"/>
  <c r="H46" i="6"/>
  <c r="J46" i="6" s="1"/>
  <c r="I48" i="6"/>
  <c r="J48" i="6" s="1"/>
  <c r="H47" i="6"/>
  <c r="J47" i="6" s="1"/>
  <c r="H50" i="6" l="1"/>
  <c r="G47" i="2"/>
  <c r="H19" i="2"/>
  <c r="H10" i="3"/>
  <c r="G10" i="3"/>
  <c r="H20" i="3"/>
  <c r="G20" i="3"/>
  <c r="F9" i="6"/>
  <c r="F10" i="6"/>
  <c r="F11" i="6"/>
  <c r="F12" i="6"/>
  <c r="F13" i="6"/>
  <c r="F14" i="6"/>
  <c r="F15" i="6"/>
  <c r="F8" i="6"/>
  <c r="L9" i="6"/>
  <c r="L10" i="6"/>
  <c r="L11" i="6"/>
  <c r="L12" i="6"/>
  <c r="L13" i="6"/>
  <c r="L14" i="6"/>
  <c r="L15" i="6"/>
  <c r="L8" i="6"/>
  <c r="G17" i="6"/>
  <c r="AT1348" i="7"/>
  <c r="AT1343" i="7"/>
  <c r="AT1340" i="7"/>
  <c r="AT1339" i="7"/>
  <c r="AT1361" i="7"/>
  <c r="AT1371" i="7"/>
  <c r="AT1396" i="7"/>
  <c r="AT1397" i="7"/>
  <c r="AT1398" i="7"/>
  <c r="AT1395" i="7"/>
  <c r="AT1388" i="7"/>
  <c r="AT1383" i="7"/>
  <c r="AT1321" i="7"/>
  <c r="E29" i="6"/>
  <c r="D17" i="6"/>
  <c r="C111" i="4" s="1"/>
  <c r="H9" i="6"/>
  <c r="J9" i="6" s="1"/>
  <c r="K9" i="6" s="1"/>
  <c r="H15" i="6"/>
  <c r="J15" i="6" s="1"/>
  <c r="K15" i="6" s="1"/>
  <c r="H8" i="6"/>
  <c r="J8" i="6" s="1"/>
  <c r="K8" i="6" s="1"/>
  <c r="H14" i="6"/>
  <c r="J14" i="6" s="1"/>
  <c r="C36" i="6"/>
  <c r="H11" i="6"/>
  <c r="J11" i="6" s="1"/>
  <c r="H12" i="6"/>
  <c r="J12" i="6" s="1"/>
  <c r="H13" i="6"/>
  <c r="J13" i="6" s="1"/>
  <c r="H10" i="6"/>
  <c r="J10" i="6" s="1"/>
  <c r="K10" i="6" s="1"/>
  <c r="AS1384" i="7"/>
  <c r="AT1384" i="7" s="1"/>
  <c r="AP1384" i="7"/>
  <c r="AO1384" i="7"/>
  <c r="G22" i="3" l="1"/>
  <c r="G25" i="3" s="1"/>
  <c r="G28" i="3" s="1"/>
  <c r="G34" i="3" s="1"/>
  <c r="G38" i="3" s="1"/>
  <c r="G40" i="3" s="1"/>
  <c r="K11" i="6"/>
  <c r="K14" i="6"/>
  <c r="K13" i="6"/>
  <c r="K12" i="6"/>
  <c r="H22" i="3"/>
  <c r="H25" i="3" s="1"/>
  <c r="H28" i="3" s="1"/>
  <c r="H34" i="3" s="1"/>
  <c r="H38" i="3" s="1"/>
  <c r="H40" i="3" s="1"/>
  <c r="H43" i="3" l="1"/>
  <c r="H44" i="3"/>
  <c r="K17" i="6"/>
  <c r="E334" i="5" s="1"/>
  <c r="I1446" i="7" l="1"/>
  <c r="I1445" i="7"/>
  <c r="F1445" i="7"/>
  <c r="AV1398" i="7"/>
  <c r="AP1398" i="7"/>
  <c r="AO1398" i="7"/>
  <c r="AV1397" i="7"/>
  <c r="AP1397" i="7"/>
  <c r="AO1397" i="7"/>
  <c r="AV1396" i="7"/>
  <c r="AP1396" i="7"/>
  <c r="AO1396" i="7"/>
  <c r="AV1395" i="7"/>
  <c r="AP1395" i="7"/>
  <c r="AO1395" i="7"/>
  <c r="AS1394" i="7"/>
  <c r="AT1394" i="7" s="1"/>
  <c r="AP1394" i="7"/>
  <c r="AO1394" i="7"/>
  <c r="AS1393" i="7"/>
  <c r="AT1393" i="7" s="1"/>
  <c r="AP1393" i="7"/>
  <c r="AO1393" i="7"/>
  <c r="AS1392" i="7"/>
  <c r="AT1392" i="7" s="1"/>
  <c r="AP1392" i="7"/>
  <c r="AO1392" i="7"/>
  <c r="AS1391" i="7"/>
  <c r="AT1391" i="7" s="1"/>
  <c r="AP1391" i="7"/>
  <c r="AO1391" i="7"/>
  <c r="AS1390" i="7"/>
  <c r="AT1390" i="7" s="1"/>
  <c r="AP1390" i="7"/>
  <c r="AO1390" i="7"/>
  <c r="AS1389" i="7"/>
  <c r="AT1389" i="7" s="1"/>
  <c r="AP1389" i="7"/>
  <c r="AO1389" i="7"/>
  <c r="AV1388" i="7"/>
  <c r="AP1388" i="7"/>
  <c r="AO1388" i="7"/>
  <c r="AS1387" i="7"/>
  <c r="AT1387" i="7" s="1"/>
  <c r="AP1387" i="7"/>
  <c r="AO1387" i="7"/>
  <c r="AS1386" i="7"/>
  <c r="AT1386" i="7" s="1"/>
  <c r="AP1386" i="7"/>
  <c r="AO1386" i="7"/>
  <c r="AS1385" i="7"/>
  <c r="AT1385" i="7" s="1"/>
  <c r="AP1385" i="7"/>
  <c r="AO1385" i="7"/>
  <c r="AV1383" i="7"/>
  <c r="AP1383" i="7"/>
  <c r="AO1383" i="7"/>
  <c r="AS1382" i="7"/>
  <c r="AT1382" i="7" s="1"/>
  <c r="AP1382" i="7"/>
  <c r="AO1382" i="7"/>
  <c r="AS1381" i="7"/>
  <c r="AT1381" i="7" s="1"/>
  <c r="AP1381" i="7"/>
  <c r="AO1381" i="7"/>
  <c r="AS1380" i="7"/>
  <c r="AT1380" i="7" s="1"/>
  <c r="AP1380" i="7"/>
  <c r="AO1380" i="7"/>
  <c r="AS1379" i="7"/>
  <c r="AT1379" i="7" s="1"/>
  <c r="AP1379" i="7"/>
  <c r="AO1379" i="7"/>
  <c r="AT1378" i="7"/>
  <c r="AS1378" i="7"/>
  <c r="AP1378" i="7"/>
  <c r="AO1378" i="7"/>
  <c r="AS1377" i="7"/>
  <c r="AT1377" i="7" s="1"/>
  <c r="AP1377" i="7"/>
  <c r="AO1377" i="7"/>
  <c r="AS1376" i="7"/>
  <c r="AT1376" i="7" s="1"/>
  <c r="AP1376" i="7"/>
  <c r="AO1376" i="7"/>
  <c r="AS1375" i="7"/>
  <c r="AT1375" i="7" s="1"/>
  <c r="AP1375" i="7"/>
  <c r="AO1375" i="7"/>
  <c r="AT1374" i="7"/>
  <c r="AS1374" i="7"/>
  <c r="AP1374" i="7"/>
  <c r="AO1374" i="7"/>
  <c r="AS1373" i="7"/>
  <c r="AT1373" i="7" s="1"/>
  <c r="AP1373" i="7"/>
  <c r="AO1373" i="7"/>
  <c r="AS1372" i="7"/>
  <c r="AT1372" i="7" s="1"/>
  <c r="AP1372" i="7"/>
  <c r="AO1372" i="7"/>
  <c r="AV1371" i="7"/>
  <c r="AP1371" i="7"/>
  <c r="AO1371" i="7"/>
  <c r="AS1370" i="7"/>
  <c r="AT1370" i="7" s="1"/>
  <c r="AP1370" i="7"/>
  <c r="AO1370" i="7"/>
  <c r="AS1369" i="7"/>
  <c r="AT1369" i="7" s="1"/>
  <c r="AP1369" i="7"/>
  <c r="AO1369" i="7"/>
  <c r="AS1368" i="7"/>
  <c r="AT1368" i="7" s="1"/>
  <c r="AP1368" i="7"/>
  <c r="AO1368" i="7"/>
  <c r="AS1367" i="7"/>
  <c r="AT1367" i="7" s="1"/>
  <c r="AP1367" i="7"/>
  <c r="AO1367" i="7"/>
  <c r="AS1366" i="7"/>
  <c r="AT1366" i="7" s="1"/>
  <c r="AP1366" i="7"/>
  <c r="AO1366" i="7"/>
  <c r="AS1365" i="7"/>
  <c r="AT1365" i="7" s="1"/>
  <c r="AP1365" i="7"/>
  <c r="AO1365" i="7"/>
  <c r="AZ1364" i="7"/>
  <c r="AS1364" i="7"/>
  <c r="AT1364" i="7" s="1"/>
  <c r="AP1364" i="7"/>
  <c r="AO1364" i="7"/>
  <c r="AS1363" i="7"/>
  <c r="AT1363" i="7" s="1"/>
  <c r="AP1363" i="7"/>
  <c r="AO1363" i="7"/>
  <c r="AH1363" i="7"/>
  <c r="AG1363" i="7"/>
  <c r="AF1363" i="7"/>
  <c r="AE1363" i="7"/>
  <c r="AD1363" i="7"/>
  <c r="AC1363" i="7"/>
  <c r="AB1363" i="7"/>
  <c r="AA1363" i="7"/>
  <c r="Z1363" i="7"/>
  <c r="Y1363" i="7"/>
  <c r="AS1362" i="7"/>
  <c r="AT1362" i="7" s="1"/>
  <c r="AP1362" i="7"/>
  <c r="AO1362" i="7"/>
  <c r="W1362" i="7"/>
  <c r="H1362" i="7"/>
  <c r="G1362" i="7"/>
  <c r="E1362" i="7"/>
  <c r="AV1361" i="7"/>
  <c r="AP1361" i="7"/>
  <c r="AO1361" i="7"/>
  <c r="AS1360" i="7"/>
  <c r="AT1360" i="7" s="1"/>
  <c r="AP1360" i="7"/>
  <c r="AO1360" i="7"/>
  <c r="H1360" i="7"/>
  <c r="G1360" i="7"/>
  <c r="E1360" i="7"/>
  <c r="AS1359" i="7"/>
  <c r="AT1359" i="7" s="1"/>
  <c r="AP1359" i="7"/>
  <c r="AO1359" i="7"/>
  <c r="AS1358" i="7"/>
  <c r="AT1358" i="7" s="1"/>
  <c r="AP1358" i="7"/>
  <c r="AO1358" i="7"/>
  <c r="AS1357" i="7"/>
  <c r="AT1357" i="7" s="1"/>
  <c r="AP1357" i="7"/>
  <c r="AO1357" i="7"/>
  <c r="AS1356" i="7"/>
  <c r="AT1356" i="7" s="1"/>
  <c r="AP1356" i="7"/>
  <c r="AO1356" i="7"/>
  <c r="AS1355" i="7"/>
  <c r="AT1355" i="7" s="1"/>
  <c r="AP1355" i="7"/>
  <c r="AO1355" i="7"/>
  <c r="AS1354" i="7"/>
  <c r="AT1354" i="7" s="1"/>
  <c r="AP1354" i="7"/>
  <c r="AO1354" i="7"/>
  <c r="AS1353" i="7"/>
  <c r="AT1353" i="7" s="1"/>
  <c r="AP1353" i="7"/>
  <c r="AO1353" i="7"/>
  <c r="AS1352" i="7"/>
  <c r="AT1352" i="7" s="1"/>
  <c r="AP1352" i="7"/>
  <c r="AO1352" i="7"/>
  <c r="AS1351" i="7"/>
  <c r="AT1351" i="7" s="1"/>
  <c r="AP1351" i="7"/>
  <c r="AO1351" i="7"/>
  <c r="AS1350" i="7"/>
  <c r="AT1350" i="7" s="1"/>
  <c r="AP1350" i="7"/>
  <c r="AO1350" i="7"/>
  <c r="AS1349" i="7"/>
  <c r="AT1349" i="7" s="1"/>
  <c r="AP1349" i="7"/>
  <c r="AO1349" i="7"/>
  <c r="AV1348" i="7"/>
  <c r="AP1348" i="7"/>
  <c r="AO1348" i="7"/>
  <c r="AS1347" i="7"/>
  <c r="AT1347" i="7" s="1"/>
  <c r="AP1347" i="7"/>
  <c r="AO1347" i="7"/>
  <c r="AS1346" i="7"/>
  <c r="AT1346" i="7" s="1"/>
  <c r="AP1346" i="7"/>
  <c r="AO1346" i="7"/>
  <c r="AS1345" i="7"/>
  <c r="AT1345" i="7" s="1"/>
  <c r="AP1345" i="7"/>
  <c r="AO1345" i="7"/>
  <c r="AS1344" i="7"/>
  <c r="AT1344" i="7" s="1"/>
  <c r="AP1344" i="7"/>
  <c r="AO1344" i="7"/>
  <c r="AV1343" i="7"/>
  <c r="AP1343" i="7"/>
  <c r="AO1343" i="7"/>
  <c r="AT1342" i="7"/>
  <c r="AS1342" i="7"/>
  <c r="AP1342" i="7"/>
  <c r="AO1342" i="7"/>
  <c r="AT1341" i="7"/>
  <c r="AS1341" i="7"/>
  <c r="AP1341" i="7"/>
  <c r="AO1341" i="7"/>
  <c r="AV1340" i="7"/>
  <c r="AP1340" i="7"/>
  <c r="AO1340" i="7"/>
  <c r="AV1339" i="7"/>
  <c r="AP1339" i="7"/>
  <c r="AO1339" i="7"/>
  <c r="AS1338" i="7"/>
  <c r="AT1338" i="7" s="1"/>
  <c r="AP1338" i="7"/>
  <c r="AO1338" i="7"/>
  <c r="AS1337" i="7"/>
  <c r="AT1337" i="7" s="1"/>
  <c r="AP1337" i="7"/>
  <c r="AO1337" i="7"/>
  <c r="AT1336" i="7"/>
  <c r="AS1336" i="7"/>
  <c r="AP1336" i="7"/>
  <c r="AO1336" i="7"/>
  <c r="AS1335" i="7"/>
  <c r="AT1335" i="7" s="1"/>
  <c r="AP1335" i="7"/>
  <c r="AO1335" i="7"/>
  <c r="AS1334" i="7"/>
  <c r="AT1334" i="7" s="1"/>
  <c r="AP1334" i="7"/>
  <c r="AO1334" i="7"/>
  <c r="AS1333" i="7"/>
  <c r="AT1333" i="7" s="1"/>
  <c r="AP1333" i="7"/>
  <c r="AO1333" i="7"/>
  <c r="AS1332" i="7"/>
  <c r="AT1332" i="7" s="1"/>
  <c r="AP1332" i="7"/>
  <c r="AO1332" i="7"/>
  <c r="AS1331" i="7"/>
  <c r="AT1331" i="7" s="1"/>
  <c r="AP1331" i="7"/>
  <c r="AO1331" i="7"/>
  <c r="AS1330" i="7"/>
  <c r="AT1330" i="7" s="1"/>
  <c r="AP1330" i="7"/>
  <c r="AO1330" i="7"/>
  <c r="AS1329" i="7"/>
  <c r="AT1329" i="7" s="1"/>
  <c r="AP1329" i="7"/>
  <c r="AO1329" i="7"/>
  <c r="AS1328" i="7"/>
  <c r="AT1328" i="7" s="1"/>
  <c r="AP1328" i="7"/>
  <c r="AO1328" i="7"/>
  <c r="AS1327" i="7"/>
  <c r="AT1327" i="7" s="1"/>
  <c r="AP1327" i="7"/>
  <c r="AO1327" i="7"/>
  <c r="AS1326" i="7"/>
  <c r="AT1326" i="7" s="1"/>
  <c r="AP1326" i="7"/>
  <c r="AO1326" i="7"/>
  <c r="AS1325" i="7"/>
  <c r="AT1325" i="7" s="1"/>
  <c r="AP1325" i="7"/>
  <c r="AO1325" i="7"/>
  <c r="AS1324" i="7"/>
  <c r="AT1324" i="7" s="1"/>
  <c r="AP1324" i="7"/>
  <c r="AO1324" i="7"/>
  <c r="AS1323" i="7"/>
  <c r="AT1323" i="7" s="1"/>
  <c r="AP1323" i="7"/>
  <c r="AO1323" i="7"/>
  <c r="AS1322" i="7"/>
  <c r="AT1322" i="7" s="1"/>
  <c r="AP1322" i="7"/>
  <c r="AO1322" i="7"/>
  <c r="AV1321" i="7"/>
  <c r="AP1321" i="7"/>
  <c r="AO1321" i="7"/>
  <c r="AS1320" i="7"/>
  <c r="AT1320" i="7" s="1"/>
  <c r="AP1320" i="7"/>
  <c r="AO1320" i="7"/>
  <c r="AM1316" i="7"/>
  <c r="AE1316" i="7"/>
  <c r="AA1316" i="7"/>
  <c r="Z1316" i="7"/>
  <c r="Y1316" i="7"/>
  <c r="X1316" i="7"/>
  <c r="AL1316" i="7" s="1"/>
  <c r="V1316" i="7"/>
  <c r="P1316" i="7"/>
  <c r="AC1316" i="7" s="1"/>
  <c r="L1316" i="7"/>
  <c r="N1316" i="7" s="1"/>
  <c r="K1316" i="7"/>
  <c r="AR1316" i="7" s="1"/>
  <c r="J1316" i="7"/>
  <c r="AQ1316" i="7" s="1"/>
  <c r="AS1316" i="7" s="1"/>
  <c r="AM1315" i="7"/>
  <c r="AE1315" i="7"/>
  <c r="AA1315" i="7"/>
  <c r="Z1315" i="7"/>
  <c r="Y1315" i="7"/>
  <c r="X1315" i="7"/>
  <c r="AL1315" i="7" s="1"/>
  <c r="V1315" i="7"/>
  <c r="P1315" i="7"/>
  <c r="AC1315" i="7" s="1"/>
  <c r="L1315" i="7"/>
  <c r="N1315" i="7" s="1"/>
  <c r="K1315" i="7"/>
  <c r="AR1315" i="7" s="1"/>
  <c r="J1315" i="7"/>
  <c r="AQ1315" i="7" s="1"/>
  <c r="AS1315" i="7" s="1"/>
  <c r="AM1314" i="7"/>
  <c r="AE1314" i="7"/>
  <c r="AA1314" i="7"/>
  <c r="Z1314" i="7"/>
  <c r="Y1314" i="7"/>
  <c r="X1314" i="7"/>
  <c r="AL1314" i="7" s="1"/>
  <c r="V1314" i="7"/>
  <c r="P1314" i="7"/>
  <c r="AC1314" i="7" s="1"/>
  <c r="L1314" i="7"/>
  <c r="N1314" i="7" s="1"/>
  <c r="K1314" i="7"/>
  <c r="AR1314" i="7" s="1"/>
  <c r="J1314" i="7"/>
  <c r="AQ1314" i="7" s="1"/>
  <c r="AS1314" i="7" s="1"/>
  <c r="AM1313" i="7"/>
  <c r="AE1313" i="7"/>
  <c r="AA1313" i="7"/>
  <c r="Z1313" i="7"/>
  <c r="Y1313" i="7"/>
  <c r="X1313" i="7"/>
  <c r="AL1313" i="7" s="1"/>
  <c r="V1313" i="7"/>
  <c r="P1313" i="7"/>
  <c r="AC1313" i="7" s="1"/>
  <c r="L1313" i="7"/>
  <c r="N1313" i="7" s="1"/>
  <c r="K1313" i="7"/>
  <c r="AR1313" i="7" s="1"/>
  <c r="J1313" i="7"/>
  <c r="AQ1313" i="7" s="1"/>
  <c r="AS1313" i="7" s="1"/>
  <c r="AM1312" i="7"/>
  <c r="AE1312" i="7"/>
  <c r="AA1312" i="7"/>
  <c r="Z1312" i="7"/>
  <c r="Y1312" i="7"/>
  <c r="X1312" i="7"/>
  <c r="AL1312" i="7" s="1"/>
  <c r="V1312" i="7"/>
  <c r="P1312" i="7"/>
  <c r="AC1312" i="7" s="1"/>
  <c r="L1312" i="7"/>
  <c r="N1312" i="7" s="1"/>
  <c r="K1312" i="7"/>
  <c r="AR1312" i="7" s="1"/>
  <c r="J1312" i="7"/>
  <c r="AQ1312" i="7" s="1"/>
  <c r="AS1312" i="7" s="1"/>
  <c r="AM1311" i="7"/>
  <c r="AE1311" i="7"/>
  <c r="AA1311" i="7"/>
  <c r="Z1311" i="7"/>
  <c r="Y1311" i="7"/>
  <c r="X1311" i="7"/>
  <c r="AL1311" i="7" s="1"/>
  <c r="V1311" i="7"/>
  <c r="P1311" i="7"/>
  <c r="AC1311" i="7" s="1"/>
  <c r="L1311" i="7"/>
  <c r="N1311" i="7" s="1"/>
  <c r="K1311" i="7"/>
  <c r="AR1311" i="7" s="1"/>
  <c r="J1311" i="7"/>
  <c r="AQ1311" i="7" s="1"/>
  <c r="AS1311" i="7" s="1"/>
  <c r="AM1310" i="7"/>
  <c r="AE1310" i="7"/>
  <c r="AA1310" i="7"/>
  <c r="Z1310" i="7"/>
  <c r="Y1310" i="7"/>
  <c r="X1310" i="7"/>
  <c r="AL1310" i="7" s="1"/>
  <c r="V1310" i="7"/>
  <c r="P1310" i="7"/>
  <c r="AC1310" i="7" s="1"/>
  <c r="L1310" i="7"/>
  <c r="N1310" i="7" s="1"/>
  <c r="K1310" i="7"/>
  <c r="AR1310" i="7" s="1"/>
  <c r="J1310" i="7"/>
  <c r="AQ1310" i="7" s="1"/>
  <c r="AS1310" i="7" s="1"/>
  <c r="AM1309" i="7"/>
  <c r="AE1309" i="7"/>
  <c r="AA1309" i="7"/>
  <c r="Z1309" i="7"/>
  <c r="Y1309" i="7"/>
  <c r="X1309" i="7"/>
  <c r="AL1309" i="7" s="1"/>
  <c r="V1309" i="7"/>
  <c r="P1309" i="7"/>
  <c r="L1309" i="7"/>
  <c r="N1309" i="7" s="1"/>
  <c r="K1309" i="7"/>
  <c r="AR1309" i="7" s="1"/>
  <c r="J1309" i="7"/>
  <c r="AQ1309" i="7" s="1"/>
  <c r="AS1309" i="7" s="1"/>
  <c r="AM1308" i="7"/>
  <c r="AE1308" i="7"/>
  <c r="AA1308" i="7"/>
  <c r="Z1308" i="7"/>
  <c r="Y1308" i="7"/>
  <c r="X1308" i="7"/>
  <c r="AL1308" i="7" s="1"/>
  <c r="V1308" i="7"/>
  <c r="P1308" i="7"/>
  <c r="AC1308" i="7" s="1"/>
  <c r="L1308" i="7"/>
  <c r="N1308" i="7" s="1"/>
  <c r="K1308" i="7"/>
  <c r="AR1308" i="7" s="1"/>
  <c r="J1308" i="7"/>
  <c r="AQ1308" i="7" s="1"/>
  <c r="AS1308" i="7" s="1"/>
  <c r="AM1307" i="7"/>
  <c r="AE1307" i="7"/>
  <c r="AA1307" i="7"/>
  <c r="Z1307" i="7"/>
  <c r="Y1307" i="7"/>
  <c r="X1307" i="7"/>
  <c r="AL1307" i="7" s="1"/>
  <c r="V1307" i="7"/>
  <c r="P1307" i="7"/>
  <c r="AC1307" i="7" s="1"/>
  <c r="L1307" i="7"/>
  <c r="N1307" i="7" s="1"/>
  <c r="K1307" i="7"/>
  <c r="AR1307" i="7" s="1"/>
  <c r="J1307" i="7"/>
  <c r="AQ1307" i="7" s="1"/>
  <c r="AS1307" i="7" s="1"/>
  <c r="AM1306" i="7"/>
  <c r="AE1306" i="7"/>
  <c r="AA1306" i="7"/>
  <c r="Z1306" i="7"/>
  <c r="Y1306" i="7"/>
  <c r="X1306" i="7"/>
  <c r="AL1306" i="7" s="1"/>
  <c r="V1306" i="7"/>
  <c r="P1306" i="7"/>
  <c r="AC1306" i="7" s="1"/>
  <c r="L1306" i="7"/>
  <c r="N1306" i="7" s="1"/>
  <c r="K1306" i="7"/>
  <c r="AR1306" i="7" s="1"/>
  <c r="J1306" i="7"/>
  <c r="AQ1306" i="7" s="1"/>
  <c r="AS1306" i="7" s="1"/>
  <c r="AM1305" i="7"/>
  <c r="AE1305" i="7"/>
  <c r="AA1305" i="7"/>
  <c r="Z1305" i="7"/>
  <c r="Y1305" i="7"/>
  <c r="X1305" i="7"/>
  <c r="AL1305" i="7" s="1"/>
  <c r="V1305" i="7"/>
  <c r="P1305" i="7"/>
  <c r="AC1305" i="7" s="1"/>
  <c r="L1305" i="7"/>
  <c r="N1305" i="7" s="1"/>
  <c r="K1305" i="7"/>
  <c r="AR1305" i="7" s="1"/>
  <c r="J1305" i="7"/>
  <c r="AQ1305" i="7" s="1"/>
  <c r="AS1305" i="7" s="1"/>
  <c r="AM1304" i="7"/>
  <c r="AE1304" i="7"/>
  <c r="AA1304" i="7"/>
  <c r="Z1304" i="7"/>
  <c r="Y1304" i="7"/>
  <c r="X1304" i="7"/>
  <c r="AL1304" i="7" s="1"/>
  <c r="V1304" i="7"/>
  <c r="P1304" i="7"/>
  <c r="AC1304" i="7" s="1"/>
  <c r="L1304" i="7"/>
  <c r="N1304" i="7" s="1"/>
  <c r="K1304" i="7"/>
  <c r="AR1304" i="7" s="1"/>
  <c r="J1304" i="7"/>
  <c r="AQ1304" i="7" s="1"/>
  <c r="AS1304" i="7" s="1"/>
  <c r="AM1303" i="7"/>
  <c r="AE1303" i="7"/>
  <c r="AA1303" i="7"/>
  <c r="Z1303" i="7"/>
  <c r="Y1303" i="7"/>
  <c r="X1303" i="7"/>
  <c r="AL1303" i="7" s="1"/>
  <c r="V1303" i="7"/>
  <c r="P1303" i="7"/>
  <c r="AC1303" i="7" s="1"/>
  <c r="L1303" i="7"/>
  <c r="N1303" i="7" s="1"/>
  <c r="K1303" i="7"/>
  <c r="AR1303" i="7" s="1"/>
  <c r="J1303" i="7"/>
  <c r="AQ1303" i="7" s="1"/>
  <c r="AS1303" i="7" s="1"/>
  <c r="AM1302" i="7"/>
  <c r="AE1302" i="7"/>
  <c r="AA1302" i="7"/>
  <c r="Z1302" i="7"/>
  <c r="Y1302" i="7"/>
  <c r="X1302" i="7"/>
  <c r="AL1302" i="7" s="1"/>
  <c r="V1302" i="7"/>
  <c r="P1302" i="7"/>
  <c r="AC1302" i="7" s="1"/>
  <c r="L1302" i="7"/>
  <c r="N1302" i="7" s="1"/>
  <c r="K1302" i="7"/>
  <c r="AR1302" i="7" s="1"/>
  <c r="J1302" i="7"/>
  <c r="AQ1302" i="7" s="1"/>
  <c r="AS1302" i="7" s="1"/>
  <c r="AM1301" i="7"/>
  <c r="AE1301" i="7"/>
  <c r="AA1301" i="7"/>
  <c r="Z1301" i="7"/>
  <c r="Y1301" i="7"/>
  <c r="X1301" i="7"/>
  <c r="AL1301" i="7" s="1"/>
  <c r="V1301" i="7"/>
  <c r="P1301" i="7"/>
  <c r="AC1301" i="7" s="1"/>
  <c r="L1301" i="7"/>
  <c r="N1301" i="7" s="1"/>
  <c r="K1301" i="7"/>
  <c r="AR1301" i="7" s="1"/>
  <c r="J1301" i="7"/>
  <c r="AQ1301" i="7" s="1"/>
  <c r="AS1301" i="7" s="1"/>
  <c r="AM1300" i="7"/>
  <c r="AE1300" i="7"/>
  <c r="AA1300" i="7"/>
  <c r="Z1300" i="7"/>
  <c r="Y1300" i="7"/>
  <c r="X1300" i="7"/>
  <c r="AL1300" i="7" s="1"/>
  <c r="V1300" i="7"/>
  <c r="P1300" i="7"/>
  <c r="AC1300" i="7" s="1"/>
  <c r="L1300" i="7"/>
  <c r="N1300" i="7" s="1"/>
  <c r="K1300" i="7"/>
  <c r="AR1300" i="7" s="1"/>
  <c r="J1300" i="7"/>
  <c r="AQ1300" i="7" s="1"/>
  <c r="AS1300" i="7" s="1"/>
  <c r="AM1299" i="7"/>
  <c r="AE1299" i="7"/>
  <c r="AA1299" i="7"/>
  <c r="Z1299" i="7"/>
  <c r="Y1299" i="7"/>
  <c r="X1299" i="7"/>
  <c r="AL1299" i="7" s="1"/>
  <c r="V1299" i="7"/>
  <c r="P1299" i="7"/>
  <c r="AC1299" i="7" s="1"/>
  <c r="L1299" i="7"/>
  <c r="N1299" i="7" s="1"/>
  <c r="K1299" i="7"/>
  <c r="AR1299" i="7" s="1"/>
  <c r="J1299" i="7"/>
  <c r="AQ1299" i="7" s="1"/>
  <c r="AS1299" i="7" s="1"/>
  <c r="AM1298" i="7"/>
  <c r="AE1298" i="7"/>
  <c r="AA1298" i="7"/>
  <c r="Z1298" i="7"/>
  <c r="Y1298" i="7"/>
  <c r="X1298" i="7"/>
  <c r="AL1298" i="7" s="1"/>
  <c r="V1298" i="7"/>
  <c r="P1298" i="7"/>
  <c r="AC1298" i="7" s="1"/>
  <c r="L1298" i="7"/>
  <c r="N1298" i="7" s="1"/>
  <c r="K1298" i="7"/>
  <c r="AR1298" i="7" s="1"/>
  <c r="J1298" i="7"/>
  <c r="AQ1298" i="7" s="1"/>
  <c r="AS1298" i="7" s="1"/>
  <c r="AM1297" i="7"/>
  <c r="AE1297" i="7"/>
  <c r="AA1297" i="7"/>
  <c r="Z1297" i="7"/>
  <c r="Y1297" i="7"/>
  <c r="X1297" i="7"/>
  <c r="AL1297" i="7" s="1"/>
  <c r="V1297" i="7"/>
  <c r="P1297" i="7"/>
  <c r="AC1297" i="7" s="1"/>
  <c r="L1297" i="7"/>
  <c r="N1297" i="7" s="1"/>
  <c r="K1297" i="7"/>
  <c r="AR1297" i="7" s="1"/>
  <c r="J1297" i="7"/>
  <c r="AQ1297" i="7" s="1"/>
  <c r="AS1297" i="7" s="1"/>
  <c r="AM1296" i="7"/>
  <c r="AE1296" i="7"/>
  <c r="AA1296" i="7"/>
  <c r="Z1296" i="7"/>
  <c r="Y1296" i="7"/>
  <c r="X1296" i="7"/>
  <c r="AL1296" i="7" s="1"/>
  <c r="V1296" i="7"/>
  <c r="P1296" i="7"/>
  <c r="AC1296" i="7" s="1"/>
  <c r="L1296" i="7"/>
  <c r="N1296" i="7" s="1"/>
  <c r="K1296" i="7"/>
  <c r="AR1296" i="7" s="1"/>
  <c r="J1296" i="7"/>
  <c r="AQ1296" i="7" s="1"/>
  <c r="AS1296" i="7" s="1"/>
  <c r="AM1295" i="7"/>
  <c r="AE1295" i="7"/>
  <c r="AA1295" i="7"/>
  <c r="Z1295" i="7"/>
  <c r="Y1295" i="7"/>
  <c r="X1295" i="7"/>
  <c r="AL1295" i="7" s="1"/>
  <c r="V1295" i="7"/>
  <c r="P1295" i="7"/>
  <c r="AC1295" i="7" s="1"/>
  <c r="L1295" i="7"/>
  <c r="N1295" i="7" s="1"/>
  <c r="K1295" i="7"/>
  <c r="AR1295" i="7" s="1"/>
  <c r="J1295" i="7"/>
  <c r="AQ1295" i="7" s="1"/>
  <c r="AS1295" i="7" s="1"/>
  <c r="AM1294" i="7"/>
  <c r="AE1294" i="7"/>
  <c r="AA1294" i="7"/>
  <c r="Z1294" i="7"/>
  <c r="Y1294" i="7"/>
  <c r="X1294" i="7"/>
  <c r="AL1294" i="7" s="1"/>
  <c r="V1294" i="7"/>
  <c r="P1294" i="7"/>
  <c r="AC1294" i="7" s="1"/>
  <c r="L1294" i="7"/>
  <c r="N1294" i="7" s="1"/>
  <c r="K1294" i="7"/>
  <c r="AR1294" i="7" s="1"/>
  <c r="J1294" i="7"/>
  <c r="AQ1294" i="7" s="1"/>
  <c r="AS1294" i="7" s="1"/>
  <c r="AM1293" i="7"/>
  <c r="AE1293" i="7"/>
  <c r="AA1293" i="7"/>
  <c r="Z1293" i="7"/>
  <c r="Y1293" i="7"/>
  <c r="X1293" i="7"/>
  <c r="AL1293" i="7" s="1"/>
  <c r="V1293" i="7"/>
  <c r="P1293" i="7"/>
  <c r="AC1293" i="7" s="1"/>
  <c r="L1293" i="7"/>
  <c r="N1293" i="7" s="1"/>
  <c r="K1293" i="7"/>
  <c r="AR1293" i="7" s="1"/>
  <c r="J1293" i="7"/>
  <c r="AQ1293" i="7" s="1"/>
  <c r="AS1293" i="7" s="1"/>
  <c r="AM1292" i="7"/>
  <c r="AE1292" i="7"/>
  <c r="AA1292" i="7"/>
  <c r="Z1292" i="7"/>
  <c r="Y1292" i="7"/>
  <c r="X1292" i="7"/>
  <c r="AL1292" i="7" s="1"/>
  <c r="V1292" i="7"/>
  <c r="P1292" i="7"/>
  <c r="AC1292" i="7" s="1"/>
  <c r="L1292" i="7"/>
  <c r="N1292" i="7" s="1"/>
  <c r="K1292" i="7"/>
  <c r="AR1292" i="7" s="1"/>
  <c r="J1292" i="7"/>
  <c r="AQ1292" i="7" s="1"/>
  <c r="AS1292" i="7" s="1"/>
  <c r="AM1291" i="7"/>
  <c r="AE1291" i="7"/>
  <c r="AA1291" i="7"/>
  <c r="Z1291" i="7"/>
  <c r="Y1291" i="7"/>
  <c r="X1291" i="7"/>
  <c r="AL1291" i="7" s="1"/>
  <c r="V1291" i="7"/>
  <c r="P1291" i="7"/>
  <c r="AC1291" i="7" s="1"/>
  <c r="L1291" i="7"/>
  <c r="N1291" i="7" s="1"/>
  <c r="K1291" i="7"/>
  <c r="AR1291" i="7" s="1"/>
  <c r="J1291" i="7"/>
  <c r="AQ1291" i="7" s="1"/>
  <c r="AS1291" i="7" s="1"/>
  <c r="AM1290" i="7"/>
  <c r="AE1290" i="7"/>
  <c r="AA1290" i="7"/>
  <c r="Z1290" i="7"/>
  <c r="Y1290" i="7"/>
  <c r="X1290" i="7"/>
  <c r="AL1290" i="7" s="1"/>
  <c r="V1290" i="7"/>
  <c r="P1290" i="7"/>
  <c r="AC1290" i="7" s="1"/>
  <c r="L1290" i="7"/>
  <c r="N1290" i="7" s="1"/>
  <c r="K1290" i="7"/>
  <c r="AR1290" i="7" s="1"/>
  <c r="J1290" i="7"/>
  <c r="AQ1290" i="7" s="1"/>
  <c r="AS1290" i="7" s="1"/>
  <c r="AM1289" i="7"/>
  <c r="AE1289" i="7"/>
  <c r="AA1289" i="7"/>
  <c r="Z1289" i="7"/>
  <c r="Y1289" i="7"/>
  <c r="X1289" i="7"/>
  <c r="AL1289" i="7" s="1"/>
  <c r="V1289" i="7"/>
  <c r="P1289" i="7"/>
  <c r="U1289" i="7" s="1"/>
  <c r="L1289" i="7"/>
  <c r="AN1289" i="7" s="1"/>
  <c r="K1289" i="7"/>
  <c r="AR1289" i="7" s="1"/>
  <c r="J1289" i="7"/>
  <c r="AQ1289" i="7" s="1"/>
  <c r="AS1289" i="7" s="1"/>
  <c r="AM1288" i="7"/>
  <c r="AE1288" i="7"/>
  <c r="AA1288" i="7"/>
  <c r="Z1288" i="7"/>
  <c r="Y1288" i="7"/>
  <c r="X1288" i="7"/>
  <c r="AL1288" i="7" s="1"/>
  <c r="V1288" i="7"/>
  <c r="P1288" i="7"/>
  <c r="U1288" i="7" s="1"/>
  <c r="L1288" i="7"/>
  <c r="AN1288" i="7" s="1"/>
  <c r="K1288" i="7"/>
  <c r="AR1288" i="7" s="1"/>
  <c r="J1288" i="7"/>
  <c r="AQ1288" i="7" s="1"/>
  <c r="AS1288" i="7" s="1"/>
  <c r="AM1287" i="7"/>
  <c r="AE1287" i="7"/>
  <c r="AA1287" i="7"/>
  <c r="Z1287" i="7"/>
  <c r="Y1287" i="7"/>
  <c r="X1287" i="7"/>
  <c r="AL1287" i="7" s="1"/>
  <c r="V1287" i="7"/>
  <c r="P1287" i="7"/>
  <c r="U1287" i="7" s="1"/>
  <c r="L1287" i="7"/>
  <c r="AN1287" i="7" s="1"/>
  <c r="K1287" i="7"/>
  <c r="AR1287" i="7" s="1"/>
  <c r="J1287" i="7"/>
  <c r="AQ1287" i="7" s="1"/>
  <c r="AS1287" i="7" s="1"/>
  <c r="AM1286" i="7"/>
  <c r="AE1286" i="7"/>
  <c r="AA1286" i="7"/>
  <c r="Z1286" i="7"/>
  <c r="Y1286" i="7"/>
  <c r="X1286" i="7"/>
  <c r="AL1286" i="7" s="1"/>
  <c r="V1286" i="7"/>
  <c r="P1286" i="7"/>
  <c r="U1286" i="7" s="1"/>
  <c r="L1286" i="7"/>
  <c r="AN1286" i="7" s="1"/>
  <c r="K1286" i="7"/>
  <c r="AR1286" i="7" s="1"/>
  <c r="J1286" i="7"/>
  <c r="AQ1286" i="7" s="1"/>
  <c r="AS1286" i="7" s="1"/>
  <c r="AM1285" i="7"/>
  <c r="AE1285" i="7"/>
  <c r="AA1285" i="7"/>
  <c r="Z1285" i="7"/>
  <c r="Y1285" i="7"/>
  <c r="X1285" i="7"/>
  <c r="AL1285" i="7" s="1"/>
  <c r="V1285" i="7"/>
  <c r="P1285" i="7"/>
  <c r="U1285" i="7" s="1"/>
  <c r="L1285" i="7"/>
  <c r="AN1285" i="7" s="1"/>
  <c r="K1285" i="7"/>
  <c r="AR1285" i="7" s="1"/>
  <c r="J1285" i="7"/>
  <c r="AQ1285" i="7" s="1"/>
  <c r="AS1285" i="7" s="1"/>
  <c r="AM1284" i="7"/>
  <c r="AE1284" i="7"/>
  <c r="AA1284" i="7"/>
  <c r="Z1284" i="7"/>
  <c r="Y1284" i="7"/>
  <c r="X1284" i="7"/>
  <c r="AL1284" i="7" s="1"/>
  <c r="V1284" i="7"/>
  <c r="P1284" i="7"/>
  <c r="U1284" i="7" s="1"/>
  <c r="L1284" i="7"/>
  <c r="AN1284" i="7" s="1"/>
  <c r="K1284" i="7"/>
  <c r="AR1284" i="7" s="1"/>
  <c r="J1284" i="7"/>
  <c r="AQ1284" i="7" s="1"/>
  <c r="AS1284" i="7" s="1"/>
  <c r="AM1283" i="7"/>
  <c r="AE1283" i="7"/>
  <c r="AA1283" i="7"/>
  <c r="Z1283" i="7"/>
  <c r="Y1283" i="7"/>
  <c r="X1283" i="7"/>
  <c r="AL1283" i="7" s="1"/>
  <c r="V1283" i="7"/>
  <c r="P1283" i="7"/>
  <c r="U1283" i="7" s="1"/>
  <c r="L1283" i="7"/>
  <c r="AN1283" i="7" s="1"/>
  <c r="K1283" i="7"/>
  <c r="AR1283" i="7" s="1"/>
  <c r="J1283" i="7"/>
  <c r="AQ1283" i="7" s="1"/>
  <c r="AS1283" i="7" s="1"/>
  <c r="AM1282" i="7"/>
  <c r="AE1282" i="7"/>
  <c r="AA1282" i="7"/>
  <c r="Z1282" i="7"/>
  <c r="Y1282" i="7"/>
  <c r="X1282" i="7"/>
  <c r="AL1282" i="7" s="1"/>
  <c r="V1282" i="7"/>
  <c r="P1282" i="7"/>
  <c r="U1282" i="7" s="1"/>
  <c r="L1282" i="7"/>
  <c r="AN1282" i="7" s="1"/>
  <c r="K1282" i="7"/>
  <c r="AR1282" i="7" s="1"/>
  <c r="J1282" i="7"/>
  <c r="AQ1282" i="7" s="1"/>
  <c r="AS1282" i="7" s="1"/>
  <c r="AM1281" i="7"/>
  <c r="AE1281" i="7"/>
  <c r="AA1281" i="7"/>
  <c r="Z1281" i="7"/>
  <c r="Y1281" i="7"/>
  <c r="X1281" i="7"/>
  <c r="AL1281" i="7" s="1"/>
  <c r="V1281" i="7"/>
  <c r="P1281" i="7"/>
  <c r="U1281" i="7" s="1"/>
  <c r="L1281" i="7"/>
  <c r="AN1281" i="7" s="1"/>
  <c r="K1281" i="7"/>
  <c r="AR1281" i="7" s="1"/>
  <c r="J1281" i="7"/>
  <c r="AQ1281" i="7" s="1"/>
  <c r="AS1281" i="7" s="1"/>
  <c r="AM1280" i="7"/>
  <c r="AE1280" i="7"/>
  <c r="AA1280" i="7"/>
  <c r="Z1280" i="7"/>
  <c r="Y1280" i="7"/>
  <c r="X1280" i="7"/>
  <c r="AL1280" i="7" s="1"/>
  <c r="V1280" i="7"/>
  <c r="P1280" i="7"/>
  <c r="U1280" i="7" s="1"/>
  <c r="L1280" i="7"/>
  <c r="AN1280" i="7" s="1"/>
  <c r="K1280" i="7"/>
  <c r="AR1280" i="7" s="1"/>
  <c r="J1280" i="7"/>
  <c r="AQ1280" i="7" s="1"/>
  <c r="AS1280" i="7" s="1"/>
  <c r="AM1279" i="7"/>
  <c r="AE1279" i="7"/>
  <c r="AA1279" i="7"/>
  <c r="Z1279" i="7"/>
  <c r="Y1279" i="7"/>
  <c r="X1279" i="7"/>
  <c r="AL1279" i="7" s="1"/>
  <c r="V1279" i="7"/>
  <c r="P1279" i="7"/>
  <c r="U1279" i="7" s="1"/>
  <c r="L1279" i="7"/>
  <c r="AN1279" i="7" s="1"/>
  <c r="K1279" i="7"/>
  <c r="AR1279" i="7" s="1"/>
  <c r="J1279" i="7"/>
  <c r="AQ1279" i="7" s="1"/>
  <c r="AS1279" i="7" s="1"/>
  <c r="AM1278" i="7"/>
  <c r="AE1278" i="7"/>
  <c r="AA1278" i="7"/>
  <c r="Z1278" i="7"/>
  <c r="Y1278" i="7"/>
  <c r="X1278" i="7"/>
  <c r="AL1278" i="7" s="1"/>
  <c r="V1278" i="7"/>
  <c r="P1278" i="7"/>
  <c r="U1278" i="7" s="1"/>
  <c r="L1278" i="7"/>
  <c r="AN1278" i="7" s="1"/>
  <c r="K1278" i="7"/>
  <c r="AR1278" i="7" s="1"/>
  <c r="J1278" i="7"/>
  <c r="AQ1278" i="7" s="1"/>
  <c r="AS1278" i="7" s="1"/>
  <c r="AM1277" i="7"/>
  <c r="AE1277" i="7"/>
  <c r="AA1277" i="7"/>
  <c r="Z1277" i="7"/>
  <c r="Y1277" i="7"/>
  <c r="X1277" i="7"/>
  <c r="AL1277" i="7" s="1"/>
  <c r="V1277" i="7"/>
  <c r="P1277" i="7"/>
  <c r="U1277" i="7" s="1"/>
  <c r="L1277" i="7"/>
  <c r="AN1277" i="7" s="1"/>
  <c r="K1277" i="7"/>
  <c r="AR1277" i="7" s="1"/>
  <c r="J1277" i="7"/>
  <c r="AQ1277" i="7" s="1"/>
  <c r="AS1277" i="7" s="1"/>
  <c r="AM1276" i="7"/>
  <c r="AE1276" i="7"/>
  <c r="AA1276" i="7"/>
  <c r="Z1276" i="7"/>
  <c r="Y1276" i="7"/>
  <c r="X1276" i="7"/>
  <c r="AL1276" i="7" s="1"/>
  <c r="V1276" i="7"/>
  <c r="P1276" i="7"/>
  <c r="U1276" i="7" s="1"/>
  <c r="L1276" i="7"/>
  <c r="AN1276" i="7" s="1"/>
  <c r="K1276" i="7"/>
  <c r="AR1276" i="7" s="1"/>
  <c r="J1276" i="7"/>
  <c r="AQ1276" i="7" s="1"/>
  <c r="AS1276" i="7" s="1"/>
  <c r="AM1275" i="7"/>
  <c r="AE1275" i="7"/>
  <c r="AA1275" i="7"/>
  <c r="Z1275" i="7"/>
  <c r="Y1275" i="7"/>
  <c r="X1275" i="7"/>
  <c r="AL1275" i="7" s="1"/>
  <c r="V1275" i="7"/>
  <c r="P1275" i="7"/>
  <c r="U1275" i="7" s="1"/>
  <c r="L1275" i="7"/>
  <c r="AN1275" i="7" s="1"/>
  <c r="K1275" i="7"/>
  <c r="AR1275" i="7" s="1"/>
  <c r="J1275" i="7"/>
  <c r="AQ1275" i="7" s="1"/>
  <c r="AS1275" i="7" s="1"/>
  <c r="AM1274" i="7"/>
  <c r="AE1274" i="7"/>
  <c r="AA1274" i="7"/>
  <c r="Z1274" i="7"/>
  <c r="Y1274" i="7"/>
  <c r="X1274" i="7"/>
  <c r="AL1274" i="7" s="1"/>
  <c r="V1274" i="7"/>
  <c r="P1274" i="7"/>
  <c r="U1274" i="7" s="1"/>
  <c r="L1274" i="7"/>
  <c r="AN1274" i="7" s="1"/>
  <c r="K1274" i="7"/>
  <c r="AR1274" i="7" s="1"/>
  <c r="J1274" i="7"/>
  <c r="AQ1274" i="7" s="1"/>
  <c r="AS1274" i="7" s="1"/>
  <c r="AM1273" i="7"/>
  <c r="AE1273" i="7"/>
  <c r="AA1273" i="7"/>
  <c r="Z1273" i="7"/>
  <c r="Y1273" i="7"/>
  <c r="X1273" i="7"/>
  <c r="AL1273" i="7" s="1"/>
  <c r="V1273" i="7"/>
  <c r="P1273" i="7"/>
  <c r="U1273" i="7" s="1"/>
  <c r="L1273" i="7"/>
  <c r="AN1273" i="7" s="1"/>
  <c r="K1273" i="7"/>
  <c r="AR1273" i="7" s="1"/>
  <c r="J1273" i="7"/>
  <c r="AQ1273" i="7" s="1"/>
  <c r="AS1273" i="7" s="1"/>
  <c r="AM1272" i="7"/>
  <c r="AE1272" i="7"/>
  <c r="AA1272" i="7"/>
  <c r="Z1272" i="7"/>
  <c r="Y1272" i="7"/>
  <c r="X1272" i="7"/>
  <c r="AL1272" i="7" s="1"/>
  <c r="V1272" i="7"/>
  <c r="P1272" i="7"/>
  <c r="U1272" i="7" s="1"/>
  <c r="L1272" i="7"/>
  <c r="AN1272" i="7" s="1"/>
  <c r="K1272" i="7"/>
  <c r="AR1272" i="7" s="1"/>
  <c r="J1272" i="7"/>
  <c r="AQ1272" i="7" s="1"/>
  <c r="AS1272" i="7" s="1"/>
  <c r="AM1271" i="7"/>
  <c r="AE1271" i="7"/>
  <c r="AA1271" i="7"/>
  <c r="Z1271" i="7"/>
  <c r="Y1271" i="7"/>
  <c r="X1271" i="7"/>
  <c r="AL1271" i="7" s="1"/>
  <c r="V1271" i="7"/>
  <c r="P1271" i="7"/>
  <c r="U1271" i="7" s="1"/>
  <c r="L1271" i="7"/>
  <c r="AN1271" i="7" s="1"/>
  <c r="K1271" i="7"/>
  <c r="AR1271" i="7" s="1"/>
  <c r="J1271" i="7"/>
  <c r="AQ1271" i="7" s="1"/>
  <c r="AS1271" i="7" s="1"/>
  <c r="AM1270" i="7"/>
  <c r="AE1270" i="7"/>
  <c r="AA1270" i="7"/>
  <c r="Z1270" i="7"/>
  <c r="Y1270" i="7"/>
  <c r="X1270" i="7"/>
  <c r="AL1270" i="7" s="1"/>
  <c r="V1270" i="7"/>
  <c r="P1270" i="7"/>
  <c r="U1270" i="7" s="1"/>
  <c r="L1270" i="7"/>
  <c r="AN1270" i="7" s="1"/>
  <c r="K1270" i="7"/>
  <c r="AR1270" i="7" s="1"/>
  <c r="J1270" i="7"/>
  <c r="AQ1270" i="7" s="1"/>
  <c r="AS1270" i="7" s="1"/>
  <c r="AM1269" i="7"/>
  <c r="AE1269" i="7"/>
  <c r="AA1269" i="7"/>
  <c r="Z1269" i="7"/>
  <c r="Y1269" i="7"/>
  <c r="X1269" i="7"/>
  <c r="AL1269" i="7" s="1"/>
  <c r="V1269" i="7"/>
  <c r="P1269" i="7"/>
  <c r="U1269" i="7" s="1"/>
  <c r="L1269" i="7"/>
  <c r="AN1269" i="7" s="1"/>
  <c r="K1269" i="7"/>
  <c r="AR1269" i="7" s="1"/>
  <c r="J1269" i="7"/>
  <c r="AQ1269" i="7" s="1"/>
  <c r="AS1269" i="7" s="1"/>
  <c r="AM1268" i="7"/>
  <c r="AE1268" i="7"/>
  <c r="AA1268" i="7"/>
  <c r="Z1268" i="7"/>
  <c r="Y1268" i="7"/>
  <c r="X1268" i="7"/>
  <c r="AL1268" i="7" s="1"/>
  <c r="V1268" i="7"/>
  <c r="P1268" i="7"/>
  <c r="U1268" i="7" s="1"/>
  <c r="L1268" i="7"/>
  <c r="AN1268" i="7" s="1"/>
  <c r="K1268" i="7"/>
  <c r="AR1268" i="7" s="1"/>
  <c r="J1268" i="7"/>
  <c r="AQ1268" i="7" s="1"/>
  <c r="AS1268" i="7" s="1"/>
  <c r="AM1267" i="7"/>
  <c r="AE1267" i="7"/>
  <c r="AA1267" i="7"/>
  <c r="Z1267" i="7"/>
  <c r="Y1267" i="7"/>
  <c r="X1267" i="7"/>
  <c r="AL1267" i="7" s="1"/>
  <c r="V1267" i="7"/>
  <c r="P1267" i="7"/>
  <c r="U1267" i="7" s="1"/>
  <c r="L1267" i="7"/>
  <c r="AN1267" i="7" s="1"/>
  <c r="K1267" i="7"/>
  <c r="AR1267" i="7" s="1"/>
  <c r="J1267" i="7"/>
  <c r="AQ1267" i="7" s="1"/>
  <c r="AS1267" i="7" s="1"/>
  <c r="AM1266" i="7"/>
  <c r="AE1266" i="7"/>
  <c r="AA1266" i="7"/>
  <c r="Z1266" i="7"/>
  <c r="Y1266" i="7"/>
  <c r="X1266" i="7"/>
  <c r="AL1266" i="7" s="1"/>
  <c r="V1266" i="7"/>
  <c r="P1266" i="7"/>
  <c r="U1266" i="7" s="1"/>
  <c r="L1266" i="7"/>
  <c r="AN1266" i="7" s="1"/>
  <c r="K1266" i="7"/>
  <c r="AR1266" i="7" s="1"/>
  <c r="J1266" i="7"/>
  <c r="AQ1266" i="7" s="1"/>
  <c r="AS1266" i="7" s="1"/>
  <c r="AM1265" i="7"/>
  <c r="AE1265" i="7"/>
  <c r="AA1265" i="7"/>
  <c r="Z1265" i="7"/>
  <c r="Y1265" i="7"/>
  <c r="X1265" i="7"/>
  <c r="AL1265" i="7" s="1"/>
  <c r="V1265" i="7"/>
  <c r="P1265" i="7"/>
  <c r="U1265" i="7" s="1"/>
  <c r="L1265" i="7"/>
  <c r="AN1265" i="7" s="1"/>
  <c r="K1265" i="7"/>
  <c r="AR1265" i="7" s="1"/>
  <c r="J1265" i="7"/>
  <c r="AQ1265" i="7" s="1"/>
  <c r="AS1265" i="7" s="1"/>
  <c r="AM1264" i="7"/>
  <c r="AE1264" i="7"/>
  <c r="AA1264" i="7"/>
  <c r="Z1264" i="7"/>
  <c r="Y1264" i="7"/>
  <c r="X1264" i="7"/>
  <c r="AL1264" i="7" s="1"/>
  <c r="V1264" i="7"/>
  <c r="P1264" i="7"/>
  <c r="U1264" i="7" s="1"/>
  <c r="L1264" i="7"/>
  <c r="AN1264" i="7" s="1"/>
  <c r="K1264" i="7"/>
  <c r="AR1264" i="7" s="1"/>
  <c r="J1264" i="7"/>
  <c r="AQ1264" i="7" s="1"/>
  <c r="AS1264" i="7" s="1"/>
  <c r="AM1263" i="7"/>
  <c r="AE1263" i="7"/>
  <c r="AA1263" i="7"/>
  <c r="Z1263" i="7"/>
  <c r="Y1263" i="7"/>
  <c r="X1263" i="7"/>
  <c r="AL1263" i="7" s="1"/>
  <c r="V1263" i="7"/>
  <c r="P1263" i="7"/>
  <c r="U1263" i="7" s="1"/>
  <c r="L1263" i="7"/>
  <c r="AN1263" i="7" s="1"/>
  <c r="K1263" i="7"/>
  <c r="AR1263" i="7" s="1"/>
  <c r="J1263" i="7"/>
  <c r="AQ1263" i="7" s="1"/>
  <c r="AS1263" i="7" s="1"/>
  <c r="AM1262" i="7"/>
  <c r="AE1262" i="7"/>
  <c r="AA1262" i="7"/>
  <c r="Z1262" i="7"/>
  <c r="Y1262" i="7"/>
  <c r="X1262" i="7"/>
  <c r="AL1262" i="7" s="1"/>
  <c r="V1262" i="7"/>
  <c r="P1262" i="7"/>
  <c r="U1262" i="7" s="1"/>
  <c r="L1262" i="7"/>
  <c r="AN1262" i="7" s="1"/>
  <c r="K1262" i="7"/>
  <c r="AR1262" i="7" s="1"/>
  <c r="J1262" i="7"/>
  <c r="AQ1262" i="7" s="1"/>
  <c r="AS1262" i="7" s="1"/>
  <c r="AM1261" i="7"/>
  <c r="AE1261" i="7"/>
  <c r="AA1261" i="7"/>
  <c r="Z1261" i="7"/>
  <c r="Y1261" i="7"/>
  <c r="X1261" i="7"/>
  <c r="AL1261" i="7" s="1"/>
  <c r="V1261" i="7"/>
  <c r="P1261" i="7"/>
  <c r="U1261" i="7" s="1"/>
  <c r="L1261" i="7"/>
  <c r="AN1261" i="7" s="1"/>
  <c r="K1261" i="7"/>
  <c r="AR1261" i="7" s="1"/>
  <c r="J1261" i="7"/>
  <c r="AQ1261" i="7" s="1"/>
  <c r="AS1261" i="7" s="1"/>
  <c r="AM1260" i="7"/>
  <c r="AE1260" i="7"/>
  <c r="AA1260" i="7"/>
  <c r="Z1260" i="7"/>
  <c r="Y1260" i="7"/>
  <c r="X1260" i="7"/>
  <c r="AL1260" i="7" s="1"/>
  <c r="V1260" i="7"/>
  <c r="P1260" i="7"/>
  <c r="U1260" i="7" s="1"/>
  <c r="L1260" i="7"/>
  <c r="AN1260" i="7" s="1"/>
  <c r="K1260" i="7"/>
  <c r="AR1260" i="7" s="1"/>
  <c r="J1260" i="7"/>
  <c r="AQ1260" i="7" s="1"/>
  <c r="AS1260" i="7" s="1"/>
  <c r="AM1259" i="7"/>
  <c r="AE1259" i="7"/>
  <c r="AA1259" i="7"/>
  <c r="Z1259" i="7"/>
  <c r="Y1259" i="7"/>
  <c r="X1259" i="7"/>
  <c r="AL1259" i="7" s="1"/>
  <c r="V1259" i="7"/>
  <c r="P1259" i="7"/>
  <c r="U1259" i="7" s="1"/>
  <c r="L1259" i="7"/>
  <c r="AN1259" i="7" s="1"/>
  <c r="K1259" i="7"/>
  <c r="AR1259" i="7" s="1"/>
  <c r="J1259" i="7"/>
  <c r="AQ1259" i="7" s="1"/>
  <c r="AS1259" i="7" s="1"/>
  <c r="AM1258" i="7"/>
  <c r="AE1258" i="7"/>
  <c r="AA1258" i="7"/>
  <c r="Z1258" i="7"/>
  <c r="Y1258" i="7"/>
  <c r="X1258" i="7"/>
  <c r="AL1258" i="7" s="1"/>
  <c r="V1258" i="7"/>
  <c r="P1258" i="7"/>
  <c r="U1258" i="7" s="1"/>
  <c r="L1258" i="7"/>
  <c r="AN1258" i="7" s="1"/>
  <c r="K1258" i="7"/>
  <c r="AR1258" i="7" s="1"/>
  <c r="J1258" i="7"/>
  <c r="AQ1258" i="7" s="1"/>
  <c r="AS1258" i="7" s="1"/>
  <c r="AM1257" i="7"/>
  <c r="AE1257" i="7"/>
  <c r="AA1257" i="7"/>
  <c r="Z1257" i="7"/>
  <c r="Y1257" i="7"/>
  <c r="X1257" i="7"/>
  <c r="AL1257" i="7" s="1"/>
  <c r="V1257" i="7"/>
  <c r="P1257" i="7"/>
  <c r="U1257" i="7" s="1"/>
  <c r="L1257" i="7"/>
  <c r="AN1257" i="7" s="1"/>
  <c r="K1257" i="7"/>
  <c r="AR1257" i="7" s="1"/>
  <c r="J1257" i="7"/>
  <c r="AQ1257" i="7" s="1"/>
  <c r="AS1257" i="7" s="1"/>
  <c r="AM1256" i="7"/>
  <c r="AE1256" i="7"/>
  <c r="AA1256" i="7"/>
  <c r="Z1256" i="7"/>
  <c r="Y1256" i="7"/>
  <c r="X1256" i="7"/>
  <c r="AL1256" i="7" s="1"/>
  <c r="V1256" i="7"/>
  <c r="P1256" i="7"/>
  <c r="U1256" i="7" s="1"/>
  <c r="L1256" i="7"/>
  <c r="AN1256" i="7" s="1"/>
  <c r="K1256" i="7"/>
  <c r="AR1256" i="7" s="1"/>
  <c r="J1256" i="7"/>
  <c r="AQ1256" i="7" s="1"/>
  <c r="AS1256" i="7" s="1"/>
  <c r="AM1255" i="7"/>
  <c r="AE1255" i="7"/>
  <c r="AA1255" i="7"/>
  <c r="Z1255" i="7"/>
  <c r="Y1255" i="7"/>
  <c r="X1255" i="7"/>
  <c r="AL1255" i="7" s="1"/>
  <c r="V1255" i="7"/>
  <c r="P1255" i="7"/>
  <c r="L1255" i="7"/>
  <c r="AN1255" i="7" s="1"/>
  <c r="K1255" i="7"/>
  <c r="AR1255" i="7" s="1"/>
  <c r="J1255" i="7"/>
  <c r="AQ1255" i="7" s="1"/>
  <c r="AS1255" i="7" s="1"/>
  <c r="AM1254" i="7"/>
  <c r="AE1254" i="7"/>
  <c r="AA1254" i="7"/>
  <c r="Z1254" i="7"/>
  <c r="Y1254" i="7"/>
  <c r="X1254" i="7"/>
  <c r="AL1254" i="7" s="1"/>
  <c r="V1254" i="7"/>
  <c r="P1254" i="7"/>
  <c r="U1254" i="7" s="1"/>
  <c r="L1254" i="7"/>
  <c r="AN1254" i="7" s="1"/>
  <c r="K1254" i="7"/>
  <c r="AR1254" i="7" s="1"/>
  <c r="J1254" i="7"/>
  <c r="AQ1254" i="7" s="1"/>
  <c r="AS1254" i="7" s="1"/>
  <c r="AM1253" i="7"/>
  <c r="AE1253" i="7"/>
  <c r="AA1253" i="7"/>
  <c r="Z1253" i="7"/>
  <c r="Y1253" i="7"/>
  <c r="X1253" i="7"/>
  <c r="AL1253" i="7" s="1"/>
  <c r="V1253" i="7"/>
  <c r="P1253" i="7"/>
  <c r="U1253" i="7" s="1"/>
  <c r="L1253" i="7"/>
  <c r="AN1253" i="7" s="1"/>
  <c r="K1253" i="7"/>
  <c r="AR1253" i="7" s="1"/>
  <c r="J1253" i="7"/>
  <c r="AQ1253" i="7" s="1"/>
  <c r="AS1253" i="7" s="1"/>
  <c r="AM1252" i="7"/>
  <c r="AE1252" i="7"/>
  <c r="AA1252" i="7"/>
  <c r="Z1252" i="7"/>
  <c r="Y1252" i="7"/>
  <c r="X1252" i="7"/>
  <c r="AL1252" i="7" s="1"/>
  <c r="V1252" i="7"/>
  <c r="P1252" i="7"/>
  <c r="U1252" i="7" s="1"/>
  <c r="L1252" i="7"/>
  <c r="AN1252" i="7" s="1"/>
  <c r="K1252" i="7"/>
  <c r="AR1252" i="7" s="1"/>
  <c r="J1252" i="7"/>
  <c r="AQ1252" i="7" s="1"/>
  <c r="AS1252" i="7" s="1"/>
  <c r="AM1251" i="7"/>
  <c r="AE1251" i="7"/>
  <c r="AA1251" i="7"/>
  <c r="Z1251" i="7"/>
  <c r="Y1251" i="7"/>
  <c r="X1251" i="7"/>
  <c r="AL1251" i="7" s="1"/>
  <c r="V1251" i="7"/>
  <c r="P1251" i="7"/>
  <c r="U1251" i="7" s="1"/>
  <c r="L1251" i="7"/>
  <c r="AN1251" i="7" s="1"/>
  <c r="K1251" i="7"/>
  <c r="AR1251" i="7" s="1"/>
  <c r="J1251" i="7"/>
  <c r="AQ1251" i="7" s="1"/>
  <c r="AS1251" i="7" s="1"/>
  <c r="AM1250" i="7"/>
  <c r="AE1250" i="7"/>
  <c r="AA1250" i="7"/>
  <c r="Z1250" i="7"/>
  <c r="Y1250" i="7"/>
  <c r="X1250" i="7"/>
  <c r="AL1250" i="7" s="1"/>
  <c r="V1250" i="7"/>
  <c r="P1250" i="7"/>
  <c r="U1250" i="7" s="1"/>
  <c r="L1250" i="7"/>
  <c r="AN1250" i="7" s="1"/>
  <c r="K1250" i="7"/>
  <c r="AR1250" i="7" s="1"/>
  <c r="J1250" i="7"/>
  <c r="AQ1250" i="7" s="1"/>
  <c r="AS1250" i="7" s="1"/>
  <c r="AM1249" i="7"/>
  <c r="AE1249" i="7"/>
  <c r="AA1249" i="7"/>
  <c r="Z1249" i="7"/>
  <c r="Y1249" i="7"/>
  <c r="X1249" i="7"/>
  <c r="AL1249" i="7" s="1"/>
  <c r="V1249" i="7"/>
  <c r="P1249" i="7"/>
  <c r="U1249" i="7" s="1"/>
  <c r="L1249" i="7"/>
  <c r="AN1249" i="7" s="1"/>
  <c r="K1249" i="7"/>
  <c r="AR1249" i="7" s="1"/>
  <c r="J1249" i="7"/>
  <c r="AQ1249" i="7" s="1"/>
  <c r="AS1249" i="7" s="1"/>
  <c r="AM1248" i="7"/>
  <c r="AE1248" i="7"/>
  <c r="AA1248" i="7"/>
  <c r="Z1248" i="7"/>
  <c r="Y1248" i="7"/>
  <c r="X1248" i="7"/>
  <c r="AL1248" i="7" s="1"/>
  <c r="V1248" i="7"/>
  <c r="P1248" i="7"/>
  <c r="U1248" i="7" s="1"/>
  <c r="L1248" i="7"/>
  <c r="AN1248" i="7" s="1"/>
  <c r="K1248" i="7"/>
  <c r="AR1248" i="7" s="1"/>
  <c r="J1248" i="7"/>
  <c r="AQ1248" i="7" s="1"/>
  <c r="AS1248" i="7" s="1"/>
  <c r="AM1247" i="7"/>
  <c r="AE1247" i="7"/>
  <c r="AA1247" i="7"/>
  <c r="Z1247" i="7"/>
  <c r="Y1247" i="7"/>
  <c r="X1247" i="7"/>
  <c r="AL1247" i="7" s="1"/>
  <c r="V1247" i="7"/>
  <c r="P1247" i="7"/>
  <c r="U1247" i="7" s="1"/>
  <c r="L1247" i="7"/>
  <c r="AN1247" i="7" s="1"/>
  <c r="K1247" i="7"/>
  <c r="AR1247" i="7" s="1"/>
  <c r="J1247" i="7"/>
  <c r="AQ1247" i="7" s="1"/>
  <c r="AS1247" i="7" s="1"/>
  <c r="AM1246" i="7"/>
  <c r="AE1246" i="7"/>
  <c r="AA1246" i="7"/>
  <c r="Z1246" i="7"/>
  <c r="Y1246" i="7"/>
  <c r="X1246" i="7"/>
  <c r="AL1246" i="7" s="1"/>
  <c r="V1246" i="7"/>
  <c r="P1246" i="7"/>
  <c r="U1246" i="7" s="1"/>
  <c r="L1246" i="7"/>
  <c r="AN1246" i="7" s="1"/>
  <c r="K1246" i="7"/>
  <c r="AR1246" i="7" s="1"/>
  <c r="J1246" i="7"/>
  <c r="AQ1246" i="7" s="1"/>
  <c r="AS1246" i="7" s="1"/>
  <c r="AM1245" i="7"/>
  <c r="AE1245" i="7"/>
  <c r="AA1245" i="7"/>
  <c r="Z1245" i="7"/>
  <c r="X1245" i="7"/>
  <c r="AL1245" i="7" s="1"/>
  <c r="V1245" i="7"/>
  <c r="P1245" i="7"/>
  <c r="AC1245" i="7" s="1"/>
  <c r="L1245" i="7"/>
  <c r="AN1245" i="7" s="1"/>
  <c r="K1245" i="7"/>
  <c r="AR1245" i="7" s="1"/>
  <c r="F1245" i="7"/>
  <c r="Y1245" i="7" s="1"/>
  <c r="D1245" i="7"/>
  <c r="AM1244" i="7"/>
  <c r="AE1244" i="7"/>
  <c r="AA1244" i="7"/>
  <c r="Z1244" i="7"/>
  <c r="X1244" i="7"/>
  <c r="AL1244" i="7" s="1"/>
  <c r="V1244" i="7"/>
  <c r="P1244" i="7"/>
  <c r="AC1244" i="7" s="1"/>
  <c r="L1244" i="7"/>
  <c r="N1244" i="7" s="1"/>
  <c r="K1244" i="7"/>
  <c r="AR1244" i="7" s="1"/>
  <c r="F1244" i="7"/>
  <c r="D1244" i="7"/>
  <c r="AM1243" i="7"/>
  <c r="AE1243" i="7"/>
  <c r="AA1243" i="7"/>
  <c r="Z1243" i="7"/>
  <c r="X1243" i="7"/>
  <c r="AL1243" i="7" s="1"/>
  <c r="V1243" i="7"/>
  <c r="P1243" i="7"/>
  <c r="AC1243" i="7" s="1"/>
  <c r="L1243" i="7"/>
  <c r="K1243" i="7"/>
  <c r="AR1243" i="7" s="1"/>
  <c r="F1243" i="7"/>
  <c r="D1243" i="7"/>
  <c r="AM1242" i="7"/>
  <c r="AE1242" i="7"/>
  <c r="AA1242" i="7"/>
  <c r="Z1242" i="7"/>
  <c r="X1242" i="7"/>
  <c r="AL1242" i="7" s="1"/>
  <c r="V1242" i="7"/>
  <c r="P1242" i="7"/>
  <c r="AC1242" i="7" s="1"/>
  <c r="L1242" i="7"/>
  <c r="N1242" i="7" s="1"/>
  <c r="K1242" i="7"/>
  <c r="AR1242" i="7" s="1"/>
  <c r="F1242" i="7"/>
  <c r="D1242" i="7"/>
  <c r="AM1241" i="7"/>
  <c r="AE1241" i="7"/>
  <c r="AA1241" i="7"/>
  <c r="Z1241" i="7"/>
  <c r="X1241" i="7"/>
  <c r="AL1241" i="7" s="1"/>
  <c r="V1241" i="7"/>
  <c r="P1241" i="7"/>
  <c r="AC1241" i="7" s="1"/>
  <c r="L1241" i="7"/>
  <c r="K1241" i="7"/>
  <c r="AR1241" i="7" s="1"/>
  <c r="F1241" i="7"/>
  <c r="D1241" i="7"/>
  <c r="AM1240" i="7"/>
  <c r="AE1240" i="7"/>
  <c r="AA1240" i="7"/>
  <c r="Z1240" i="7"/>
  <c r="X1240" i="7"/>
  <c r="AL1240" i="7" s="1"/>
  <c r="V1240" i="7"/>
  <c r="P1240" i="7"/>
  <c r="AC1240" i="7" s="1"/>
  <c r="L1240" i="7"/>
  <c r="K1240" i="7"/>
  <c r="AR1240" i="7" s="1"/>
  <c r="F1240" i="7"/>
  <c r="D1240" i="7"/>
  <c r="AM1239" i="7"/>
  <c r="AE1239" i="7"/>
  <c r="AA1239" i="7"/>
  <c r="Z1239" i="7"/>
  <c r="Y1239" i="7"/>
  <c r="X1239" i="7"/>
  <c r="AL1239" i="7" s="1"/>
  <c r="V1239" i="7"/>
  <c r="P1239" i="7"/>
  <c r="U1239" i="7" s="1"/>
  <c r="L1239" i="7"/>
  <c r="AN1239" i="7" s="1"/>
  <c r="K1239" i="7"/>
  <c r="AR1239" i="7" s="1"/>
  <c r="J1239" i="7"/>
  <c r="AQ1239" i="7" s="1"/>
  <c r="AS1239" i="7" s="1"/>
  <c r="AM1238" i="7"/>
  <c r="AE1238" i="7"/>
  <c r="AA1238" i="7"/>
  <c r="Z1238" i="7"/>
  <c r="Y1238" i="7"/>
  <c r="X1238" i="7"/>
  <c r="AL1238" i="7" s="1"/>
  <c r="V1238" i="7"/>
  <c r="P1238" i="7"/>
  <c r="U1238" i="7" s="1"/>
  <c r="L1238" i="7"/>
  <c r="AN1238" i="7" s="1"/>
  <c r="K1238" i="7"/>
  <c r="AR1238" i="7" s="1"/>
  <c r="J1238" i="7"/>
  <c r="AQ1238" i="7" s="1"/>
  <c r="AS1238" i="7" s="1"/>
  <c r="AM1237" i="7"/>
  <c r="AE1237" i="7"/>
  <c r="AA1237" i="7"/>
  <c r="Z1237" i="7"/>
  <c r="Y1237" i="7"/>
  <c r="X1237" i="7"/>
  <c r="AL1237" i="7" s="1"/>
  <c r="V1237" i="7"/>
  <c r="P1237" i="7"/>
  <c r="U1237" i="7" s="1"/>
  <c r="L1237" i="7"/>
  <c r="AN1237" i="7" s="1"/>
  <c r="K1237" i="7"/>
  <c r="AR1237" i="7" s="1"/>
  <c r="J1237" i="7"/>
  <c r="AQ1237" i="7" s="1"/>
  <c r="AS1237" i="7" s="1"/>
  <c r="AM1236" i="7"/>
  <c r="AE1236" i="7"/>
  <c r="AA1236" i="7"/>
  <c r="Z1236" i="7"/>
  <c r="Y1236" i="7"/>
  <c r="X1236" i="7"/>
  <c r="AL1236" i="7" s="1"/>
  <c r="V1236" i="7"/>
  <c r="P1236" i="7"/>
  <c r="U1236" i="7" s="1"/>
  <c r="L1236" i="7"/>
  <c r="AN1236" i="7" s="1"/>
  <c r="K1236" i="7"/>
  <c r="AR1236" i="7" s="1"/>
  <c r="J1236" i="7"/>
  <c r="AQ1236" i="7" s="1"/>
  <c r="AS1236" i="7" s="1"/>
  <c r="AM1235" i="7"/>
  <c r="AE1235" i="7"/>
  <c r="AA1235" i="7"/>
  <c r="Z1235" i="7"/>
  <c r="Y1235" i="7"/>
  <c r="X1235" i="7"/>
  <c r="AL1235" i="7" s="1"/>
  <c r="V1235" i="7"/>
  <c r="P1235" i="7"/>
  <c r="U1235" i="7" s="1"/>
  <c r="L1235" i="7"/>
  <c r="AN1235" i="7" s="1"/>
  <c r="K1235" i="7"/>
  <c r="AR1235" i="7" s="1"/>
  <c r="J1235" i="7"/>
  <c r="AQ1235" i="7" s="1"/>
  <c r="AS1235" i="7" s="1"/>
  <c r="AM1234" i="7"/>
  <c r="AE1234" i="7"/>
  <c r="AA1234" i="7"/>
  <c r="Z1234" i="7"/>
  <c r="Y1234" i="7"/>
  <c r="X1234" i="7"/>
  <c r="AL1234" i="7" s="1"/>
  <c r="V1234" i="7"/>
  <c r="P1234" i="7"/>
  <c r="U1234" i="7" s="1"/>
  <c r="L1234" i="7"/>
  <c r="AN1234" i="7" s="1"/>
  <c r="K1234" i="7"/>
  <c r="AR1234" i="7" s="1"/>
  <c r="J1234" i="7"/>
  <c r="AQ1234" i="7" s="1"/>
  <c r="AS1234" i="7" s="1"/>
  <c r="AM1233" i="7"/>
  <c r="AE1233" i="7"/>
  <c r="AA1233" i="7"/>
  <c r="Z1233" i="7"/>
  <c r="Y1233" i="7"/>
  <c r="X1233" i="7"/>
  <c r="AL1233" i="7" s="1"/>
  <c r="V1233" i="7"/>
  <c r="P1233" i="7"/>
  <c r="U1233" i="7" s="1"/>
  <c r="L1233" i="7"/>
  <c r="AN1233" i="7" s="1"/>
  <c r="K1233" i="7"/>
  <c r="AR1233" i="7" s="1"/>
  <c r="J1233" i="7"/>
  <c r="AQ1233" i="7" s="1"/>
  <c r="AS1233" i="7" s="1"/>
  <c r="AM1232" i="7"/>
  <c r="AE1232" i="7"/>
  <c r="AA1232" i="7"/>
  <c r="Z1232" i="7"/>
  <c r="Y1232" i="7"/>
  <c r="X1232" i="7"/>
  <c r="AL1232" i="7" s="1"/>
  <c r="V1232" i="7"/>
  <c r="P1232" i="7"/>
  <c r="U1232" i="7" s="1"/>
  <c r="L1232" i="7"/>
  <c r="AN1232" i="7" s="1"/>
  <c r="K1232" i="7"/>
  <c r="AR1232" i="7" s="1"/>
  <c r="J1232" i="7"/>
  <c r="AQ1232" i="7" s="1"/>
  <c r="AS1232" i="7" s="1"/>
  <c r="AM1231" i="7"/>
  <c r="AE1231" i="7"/>
  <c r="AA1231" i="7"/>
  <c r="Z1231" i="7"/>
  <c r="Y1231" i="7"/>
  <c r="X1231" i="7"/>
  <c r="AL1231" i="7" s="1"/>
  <c r="V1231" i="7"/>
  <c r="P1231" i="7"/>
  <c r="U1231" i="7" s="1"/>
  <c r="L1231" i="7"/>
  <c r="AN1231" i="7" s="1"/>
  <c r="K1231" i="7"/>
  <c r="AR1231" i="7" s="1"/>
  <c r="J1231" i="7"/>
  <c r="AQ1231" i="7" s="1"/>
  <c r="AS1231" i="7" s="1"/>
  <c r="AM1230" i="7"/>
  <c r="AE1230" i="7"/>
  <c r="AA1230" i="7"/>
  <c r="Z1230" i="7"/>
  <c r="Y1230" i="7"/>
  <c r="X1230" i="7"/>
  <c r="AL1230" i="7" s="1"/>
  <c r="V1230" i="7"/>
  <c r="P1230" i="7"/>
  <c r="U1230" i="7" s="1"/>
  <c r="L1230" i="7"/>
  <c r="AN1230" i="7" s="1"/>
  <c r="K1230" i="7"/>
  <c r="AR1230" i="7" s="1"/>
  <c r="J1230" i="7"/>
  <c r="AQ1230" i="7" s="1"/>
  <c r="AS1230" i="7" s="1"/>
  <c r="AM1229" i="7"/>
  <c r="AE1229" i="7"/>
  <c r="AA1229" i="7"/>
  <c r="Z1229" i="7"/>
  <c r="Y1229" i="7"/>
  <c r="X1229" i="7"/>
  <c r="AL1229" i="7" s="1"/>
  <c r="V1229" i="7"/>
  <c r="P1229" i="7"/>
  <c r="U1229" i="7" s="1"/>
  <c r="L1229" i="7"/>
  <c r="AN1229" i="7" s="1"/>
  <c r="K1229" i="7"/>
  <c r="AR1229" i="7" s="1"/>
  <c r="J1229" i="7"/>
  <c r="AQ1229" i="7" s="1"/>
  <c r="AS1229" i="7" s="1"/>
  <c r="AM1228" i="7"/>
  <c r="AE1228" i="7"/>
  <c r="AA1228" i="7"/>
  <c r="Z1228" i="7"/>
  <c r="Y1228" i="7"/>
  <c r="X1228" i="7"/>
  <c r="AL1228" i="7" s="1"/>
  <c r="V1228" i="7"/>
  <c r="P1228" i="7"/>
  <c r="U1228" i="7" s="1"/>
  <c r="L1228" i="7"/>
  <c r="AN1228" i="7" s="1"/>
  <c r="K1228" i="7"/>
  <c r="AR1228" i="7" s="1"/>
  <c r="J1228" i="7"/>
  <c r="AQ1228" i="7" s="1"/>
  <c r="AS1228" i="7" s="1"/>
  <c r="AM1227" i="7"/>
  <c r="AE1227" i="7"/>
  <c r="AA1227" i="7"/>
  <c r="Z1227" i="7"/>
  <c r="Y1227" i="7"/>
  <c r="X1227" i="7"/>
  <c r="AL1227" i="7" s="1"/>
  <c r="P1227" i="7"/>
  <c r="U1227" i="7" s="1"/>
  <c r="L1227" i="7"/>
  <c r="K1227" i="7"/>
  <c r="AR1227" i="7" s="1"/>
  <c r="J1227" i="7"/>
  <c r="AM1226" i="7"/>
  <c r="AE1226" i="7"/>
  <c r="AA1226" i="7"/>
  <c r="Z1226" i="7"/>
  <c r="Y1226" i="7"/>
  <c r="X1226" i="7"/>
  <c r="AL1226" i="7" s="1"/>
  <c r="V1226" i="7"/>
  <c r="P1226" i="7"/>
  <c r="AC1226" i="7" s="1"/>
  <c r="L1226" i="7"/>
  <c r="N1226" i="7" s="1"/>
  <c r="K1226" i="7"/>
  <c r="AR1226" i="7" s="1"/>
  <c r="J1226" i="7"/>
  <c r="AQ1226" i="7" s="1"/>
  <c r="AS1226" i="7" s="1"/>
  <c r="AM1225" i="7"/>
  <c r="AE1225" i="7"/>
  <c r="AA1225" i="7"/>
  <c r="Z1225" i="7"/>
  <c r="Y1225" i="7"/>
  <c r="X1225" i="7"/>
  <c r="AL1225" i="7" s="1"/>
  <c r="V1225" i="7"/>
  <c r="P1225" i="7"/>
  <c r="AC1225" i="7" s="1"/>
  <c r="L1225" i="7"/>
  <c r="N1225" i="7" s="1"/>
  <c r="K1225" i="7"/>
  <c r="AR1225" i="7" s="1"/>
  <c r="J1225" i="7"/>
  <c r="AQ1225" i="7" s="1"/>
  <c r="AS1225" i="7" s="1"/>
  <c r="AM1224" i="7"/>
  <c r="AE1224" i="7"/>
  <c r="AA1224" i="7"/>
  <c r="Z1224" i="7"/>
  <c r="Y1224" i="7"/>
  <c r="X1224" i="7"/>
  <c r="AL1224" i="7" s="1"/>
  <c r="V1224" i="7"/>
  <c r="P1224" i="7"/>
  <c r="AC1224" i="7" s="1"/>
  <c r="L1224" i="7"/>
  <c r="N1224" i="7" s="1"/>
  <c r="K1224" i="7"/>
  <c r="AR1224" i="7" s="1"/>
  <c r="J1224" i="7"/>
  <c r="AQ1224" i="7" s="1"/>
  <c r="AS1224" i="7" s="1"/>
  <c r="AM1223" i="7"/>
  <c r="AE1223" i="7"/>
  <c r="AA1223" i="7"/>
  <c r="Z1223" i="7"/>
  <c r="Y1223" i="7"/>
  <c r="X1223" i="7"/>
  <c r="AL1223" i="7" s="1"/>
  <c r="V1223" i="7"/>
  <c r="P1223" i="7"/>
  <c r="AC1223" i="7" s="1"/>
  <c r="L1223" i="7"/>
  <c r="N1223" i="7" s="1"/>
  <c r="K1223" i="7"/>
  <c r="AR1223" i="7" s="1"/>
  <c r="J1223" i="7"/>
  <c r="AQ1223" i="7" s="1"/>
  <c r="AS1223" i="7" s="1"/>
  <c r="AM1222" i="7"/>
  <c r="AE1222" i="7"/>
  <c r="AA1222" i="7"/>
  <c r="Z1222" i="7"/>
  <c r="Y1222" i="7"/>
  <c r="X1222" i="7"/>
  <c r="AL1222" i="7" s="1"/>
  <c r="V1222" i="7"/>
  <c r="P1222" i="7"/>
  <c r="AC1222" i="7" s="1"/>
  <c r="L1222" i="7"/>
  <c r="N1222" i="7" s="1"/>
  <c r="K1222" i="7"/>
  <c r="AR1222" i="7" s="1"/>
  <c r="J1222" i="7"/>
  <c r="AQ1222" i="7" s="1"/>
  <c r="AS1222" i="7" s="1"/>
  <c r="AM1221" i="7"/>
  <c r="AE1221" i="7"/>
  <c r="AC1221" i="7"/>
  <c r="AA1221" i="7"/>
  <c r="Z1221" i="7"/>
  <c r="Y1221" i="7"/>
  <c r="X1221" i="7"/>
  <c r="AL1221" i="7" s="1"/>
  <c r="V1221" i="7"/>
  <c r="U1221" i="7"/>
  <c r="L1221" i="7"/>
  <c r="K1221" i="7"/>
  <c r="AR1221" i="7" s="1"/>
  <c r="J1221" i="7"/>
  <c r="AQ1221" i="7" s="1"/>
  <c r="AS1221" i="7" s="1"/>
  <c r="AM1220" i="7"/>
  <c r="AE1220" i="7"/>
  <c r="AA1220" i="7"/>
  <c r="Z1220" i="7"/>
  <c r="Y1220" i="7"/>
  <c r="X1220" i="7"/>
  <c r="AL1220" i="7" s="1"/>
  <c r="V1220" i="7"/>
  <c r="P1220" i="7"/>
  <c r="U1220" i="7" s="1"/>
  <c r="L1220" i="7"/>
  <c r="K1220" i="7"/>
  <c r="AR1220" i="7" s="1"/>
  <c r="J1220" i="7"/>
  <c r="AQ1220" i="7" s="1"/>
  <c r="AS1220" i="7" s="1"/>
  <c r="AM1219" i="7"/>
  <c r="AE1219" i="7"/>
  <c r="AA1219" i="7"/>
  <c r="Z1219" i="7"/>
  <c r="Y1219" i="7"/>
  <c r="X1219" i="7"/>
  <c r="AL1219" i="7" s="1"/>
  <c r="V1219" i="7"/>
  <c r="P1219" i="7"/>
  <c r="U1219" i="7" s="1"/>
  <c r="L1219" i="7"/>
  <c r="K1219" i="7"/>
  <c r="AR1219" i="7" s="1"/>
  <c r="J1219" i="7"/>
  <c r="AQ1219" i="7" s="1"/>
  <c r="AS1219" i="7" s="1"/>
  <c r="AM1218" i="7"/>
  <c r="AE1218" i="7"/>
  <c r="AA1218" i="7"/>
  <c r="Z1218" i="7"/>
  <c r="Y1218" i="7"/>
  <c r="X1218" i="7"/>
  <c r="AL1218" i="7" s="1"/>
  <c r="V1218" i="7"/>
  <c r="P1218" i="7"/>
  <c r="U1218" i="7" s="1"/>
  <c r="L1218" i="7"/>
  <c r="K1218" i="7"/>
  <c r="AR1218" i="7" s="1"/>
  <c r="J1218" i="7"/>
  <c r="AQ1218" i="7" s="1"/>
  <c r="AS1218" i="7" s="1"/>
  <c r="AM1217" i="7"/>
  <c r="AE1217" i="7"/>
  <c r="AA1217" i="7"/>
  <c r="Z1217" i="7"/>
  <c r="Y1217" i="7"/>
  <c r="X1217" i="7"/>
  <c r="AL1217" i="7" s="1"/>
  <c r="V1217" i="7"/>
  <c r="P1217" i="7"/>
  <c r="U1217" i="7" s="1"/>
  <c r="L1217" i="7"/>
  <c r="K1217" i="7"/>
  <c r="AR1217" i="7" s="1"/>
  <c r="J1217" i="7"/>
  <c r="AQ1217" i="7" s="1"/>
  <c r="AS1217" i="7" s="1"/>
  <c r="AM1216" i="7"/>
  <c r="AE1216" i="7"/>
  <c r="AA1216" i="7"/>
  <c r="Z1216" i="7"/>
  <c r="Y1216" i="7"/>
  <c r="X1216" i="7"/>
  <c r="AL1216" i="7" s="1"/>
  <c r="V1216" i="7"/>
  <c r="P1216" i="7"/>
  <c r="U1216" i="7" s="1"/>
  <c r="L1216" i="7"/>
  <c r="K1216" i="7"/>
  <c r="AR1216" i="7" s="1"/>
  <c r="J1216" i="7"/>
  <c r="AQ1216" i="7" s="1"/>
  <c r="AS1216" i="7" s="1"/>
  <c r="AM1215" i="7"/>
  <c r="AE1215" i="7"/>
  <c r="AA1215" i="7"/>
  <c r="Z1215" i="7"/>
  <c r="Y1215" i="7"/>
  <c r="X1215" i="7"/>
  <c r="AL1215" i="7" s="1"/>
  <c r="V1215" i="7"/>
  <c r="P1215" i="7"/>
  <c r="U1215" i="7" s="1"/>
  <c r="L1215" i="7"/>
  <c r="K1215" i="7"/>
  <c r="AR1215" i="7" s="1"/>
  <c r="J1215" i="7"/>
  <c r="AQ1215" i="7" s="1"/>
  <c r="AS1215" i="7" s="1"/>
  <c r="AM1214" i="7"/>
  <c r="AE1214" i="7"/>
  <c r="AA1214" i="7"/>
  <c r="Z1214" i="7"/>
  <c r="Y1214" i="7"/>
  <c r="X1214" i="7"/>
  <c r="AL1214" i="7" s="1"/>
  <c r="V1214" i="7"/>
  <c r="P1214" i="7"/>
  <c r="U1214" i="7" s="1"/>
  <c r="L1214" i="7"/>
  <c r="K1214" i="7"/>
  <c r="AR1214" i="7" s="1"/>
  <c r="J1214" i="7"/>
  <c r="AQ1214" i="7" s="1"/>
  <c r="AS1214" i="7" s="1"/>
  <c r="AM1213" i="7"/>
  <c r="AE1213" i="7"/>
  <c r="AA1213" i="7"/>
  <c r="Z1213" i="7"/>
  <c r="Y1213" i="7"/>
  <c r="X1213" i="7"/>
  <c r="AL1213" i="7" s="1"/>
  <c r="V1213" i="7"/>
  <c r="P1213" i="7"/>
  <c r="U1213" i="7" s="1"/>
  <c r="L1213" i="7"/>
  <c r="K1213" i="7"/>
  <c r="AR1213" i="7" s="1"/>
  <c r="J1213" i="7"/>
  <c r="AQ1213" i="7" s="1"/>
  <c r="AS1213" i="7" s="1"/>
  <c r="AM1212" i="7"/>
  <c r="AE1212" i="7"/>
  <c r="AA1212" i="7"/>
  <c r="Z1212" i="7"/>
  <c r="Y1212" i="7"/>
  <c r="X1212" i="7"/>
  <c r="AL1212" i="7" s="1"/>
  <c r="V1212" i="7"/>
  <c r="P1212" i="7"/>
  <c r="U1212" i="7" s="1"/>
  <c r="L1212" i="7"/>
  <c r="K1212" i="7"/>
  <c r="AR1212" i="7" s="1"/>
  <c r="J1212" i="7"/>
  <c r="AQ1212" i="7" s="1"/>
  <c r="AS1212" i="7" s="1"/>
  <c r="AM1211" i="7"/>
  <c r="AE1211" i="7"/>
  <c r="AC1211" i="7"/>
  <c r="AA1211" i="7"/>
  <c r="Z1211" i="7"/>
  <c r="Y1211" i="7"/>
  <c r="X1211" i="7"/>
  <c r="AL1211" i="7" s="1"/>
  <c r="V1211" i="7"/>
  <c r="U1211" i="7"/>
  <c r="L1211" i="7"/>
  <c r="K1211" i="7"/>
  <c r="AR1211" i="7" s="1"/>
  <c r="J1211" i="7"/>
  <c r="AQ1211" i="7" s="1"/>
  <c r="AS1211" i="7" s="1"/>
  <c r="AM1210" i="7"/>
  <c r="AE1210" i="7"/>
  <c r="AC1210" i="7"/>
  <c r="AA1210" i="7"/>
  <c r="Z1210" i="7"/>
  <c r="Y1210" i="7"/>
  <c r="X1210" i="7"/>
  <c r="AL1210" i="7" s="1"/>
  <c r="V1210" i="7"/>
  <c r="U1210" i="7"/>
  <c r="L1210" i="7"/>
  <c r="K1210" i="7"/>
  <c r="AR1210" i="7" s="1"/>
  <c r="J1210" i="7"/>
  <c r="AQ1210" i="7" s="1"/>
  <c r="AS1210" i="7" s="1"/>
  <c r="AM1209" i="7"/>
  <c r="AE1209" i="7"/>
  <c r="AC1209" i="7"/>
  <c r="AA1209" i="7"/>
  <c r="Z1209" i="7"/>
  <c r="Y1209" i="7"/>
  <c r="X1209" i="7"/>
  <c r="AL1209" i="7" s="1"/>
  <c r="V1209" i="7"/>
  <c r="U1209" i="7"/>
  <c r="L1209" i="7"/>
  <c r="K1209" i="7"/>
  <c r="AR1209" i="7" s="1"/>
  <c r="J1209" i="7"/>
  <c r="AM1208" i="7"/>
  <c r="AE1208" i="7"/>
  <c r="AC1208" i="7"/>
  <c r="AA1208" i="7"/>
  <c r="Z1208" i="7"/>
  <c r="Y1208" i="7"/>
  <c r="X1208" i="7"/>
  <c r="AL1208" i="7" s="1"/>
  <c r="V1208" i="7"/>
  <c r="U1208" i="7"/>
  <c r="L1208" i="7"/>
  <c r="K1208" i="7"/>
  <c r="AR1208" i="7" s="1"/>
  <c r="J1208" i="7"/>
  <c r="AQ1208" i="7" s="1"/>
  <c r="AS1208" i="7" s="1"/>
  <c r="AM1207" i="7"/>
  <c r="AE1207" i="7"/>
  <c r="AC1207" i="7"/>
  <c r="AA1207" i="7"/>
  <c r="Z1207" i="7"/>
  <c r="Y1207" i="7"/>
  <c r="X1207" i="7"/>
  <c r="AL1207" i="7" s="1"/>
  <c r="V1207" i="7"/>
  <c r="U1207" i="7"/>
  <c r="L1207" i="7"/>
  <c r="K1207" i="7"/>
  <c r="AR1207" i="7" s="1"/>
  <c r="J1207" i="7"/>
  <c r="AQ1207" i="7" s="1"/>
  <c r="AS1207" i="7" s="1"/>
  <c r="AM1206" i="7"/>
  <c r="AE1206" i="7"/>
  <c r="AA1206" i="7"/>
  <c r="Z1206" i="7"/>
  <c r="Y1206" i="7"/>
  <c r="X1206" i="7"/>
  <c r="AL1206" i="7" s="1"/>
  <c r="V1206" i="7"/>
  <c r="P1206" i="7"/>
  <c r="AC1206" i="7" s="1"/>
  <c r="L1206" i="7"/>
  <c r="N1206" i="7" s="1"/>
  <c r="K1206" i="7"/>
  <c r="AR1206" i="7" s="1"/>
  <c r="J1206" i="7"/>
  <c r="AQ1206" i="7" s="1"/>
  <c r="AS1206" i="7" s="1"/>
  <c r="AM1205" i="7"/>
  <c r="AE1205" i="7"/>
  <c r="AA1205" i="7"/>
  <c r="Z1205" i="7"/>
  <c r="Y1205" i="7"/>
  <c r="X1205" i="7"/>
  <c r="AL1205" i="7" s="1"/>
  <c r="V1205" i="7"/>
  <c r="P1205" i="7"/>
  <c r="AC1205" i="7" s="1"/>
  <c r="L1205" i="7"/>
  <c r="N1205" i="7" s="1"/>
  <c r="K1205" i="7"/>
  <c r="AR1205" i="7" s="1"/>
  <c r="J1205" i="7"/>
  <c r="AQ1205" i="7" s="1"/>
  <c r="AS1205" i="7" s="1"/>
  <c r="AM1204" i="7"/>
  <c r="AD1204" i="7"/>
  <c r="Z1204" i="7"/>
  <c r="Y1204" i="7"/>
  <c r="X1204" i="7"/>
  <c r="AL1204" i="7" s="1"/>
  <c r="V1204" i="7"/>
  <c r="P1204" i="7"/>
  <c r="AC1204" i="7" s="1"/>
  <c r="L1204" i="7"/>
  <c r="AN1204" i="7" s="1"/>
  <c r="K1204" i="7"/>
  <c r="AR1204" i="7" s="1"/>
  <c r="J1204" i="7"/>
  <c r="AM1203" i="7"/>
  <c r="AE1203" i="7"/>
  <c r="AA1203" i="7"/>
  <c r="Z1203" i="7"/>
  <c r="Y1203" i="7"/>
  <c r="X1203" i="7"/>
  <c r="AL1203" i="7" s="1"/>
  <c r="V1203" i="7"/>
  <c r="P1203" i="7"/>
  <c r="U1203" i="7" s="1"/>
  <c r="L1203" i="7"/>
  <c r="K1203" i="7"/>
  <c r="AR1203" i="7" s="1"/>
  <c r="J1203" i="7"/>
  <c r="AQ1203" i="7" s="1"/>
  <c r="AS1203" i="7" s="1"/>
  <c r="AM1202" i="7"/>
  <c r="AE1202" i="7"/>
  <c r="AC1202" i="7"/>
  <c r="AA1202" i="7"/>
  <c r="Z1202" i="7"/>
  <c r="Y1202" i="7"/>
  <c r="X1202" i="7"/>
  <c r="AL1202" i="7" s="1"/>
  <c r="V1202" i="7"/>
  <c r="U1202" i="7"/>
  <c r="L1202" i="7"/>
  <c r="K1202" i="7"/>
  <c r="AR1202" i="7" s="1"/>
  <c r="J1202" i="7"/>
  <c r="AQ1202" i="7" s="1"/>
  <c r="AS1202" i="7" s="1"/>
  <c r="AM1201" i="7"/>
  <c r="AE1201" i="7"/>
  <c r="AC1201" i="7"/>
  <c r="AA1201" i="7"/>
  <c r="Z1201" i="7"/>
  <c r="Y1201" i="7"/>
  <c r="X1201" i="7"/>
  <c r="AL1201" i="7" s="1"/>
  <c r="V1201" i="7"/>
  <c r="U1201" i="7"/>
  <c r="L1201" i="7"/>
  <c r="K1201" i="7"/>
  <c r="AR1201" i="7" s="1"/>
  <c r="J1201" i="7"/>
  <c r="AQ1201" i="7" s="1"/>
  <c r="AS1201" i="7" s="1"/>
  <c r="AM1200" i="7"/>
  <c r="AE1200" i="7"/>
  <c r="AC1200" i="7"/>
  <c r="AA1200" i="7"/>
  <c r="Z1200" i="7"/>
  <c r="Y1200" i="7"/>
  <c r="X1200" i="7"/>
  <c r="AL1200" i="7" s="1"/>
  <c r="V1200" i="7"/>
  <c r="U1200" i="7"/>
  <c r="L1200" i="7"/>
  <c r="K1200" i="7"/>
  <c r="AR1200" i="7" s="1"/>
  <c r="J1200" i="7"/>
  <c r="AM1199" i="7"/>
  <c r="AE1199" i="7"/>
  <c r="AC1199" i="7"/>
  <c r="AA1199" i="7"/>
  <c r="Z1199" i="7"/>
  <c r="Y1199" i="7"/>
  <c r="X1199" i="7"/>
  <c r="AL1199" i="7" s="1"/>
  <c r="V1199" i="7"/>
  <c r="U1199" i="7"/>
  <c r="L1199" i="7"/>
  <c r="K1199" i="7"/>
  <c r="AR1199" i="7" s="1"/>
  <c r="J1199" i="7"/>
  <c r="AQ1199" i="7" s="1"/>
  <c r="AS1199" i="7" s="1"/>
  <c r="AM1198" i="7"/>
  <c r="AE1198" i="7"/>
  <c r="AC1198" i="7"/>
  <c r="AA1198" i="7"/>
  <c r="Z1198" i="7"/>
  <c r="Y1198" i="7"/>
  <c r="X1198" i="7"/>
  <c r="AL1198" i="7" s="1"/>
  <c r="V1198" i="7"/>
  <c r="U1198" i="7"/>
  <c r="L1198" i="7"/>
  <c r="K1198" i="7"/>
  <c r="AR1198" i="7" s="1"/>
  <c r="J1198" i="7"/>
  <c r="AQ1198" i="7" s="1"/>
  <c r="AS1198" i="7" s="1"/>
  <c r="AM1197" i="7"/>
  <c r="AE1197" i="7"/>
  <c r="AC1197" i="7"/>
  <c r="AA1197" i="7"/>
  <c r="Z1197" i="7"/>
  <c r="Y1197" i="7"/>
  <c r="X1197" i="7"/>
  <c r="AL1197" i="7" s="1"/>
  <c r="V1197" i="7"/>
  <c r="U1197" i="7"/>
  <c r="L1197" i="7"/>
  <c r="K1197" i="7"/>
  <c r="AR1197" i="7" s="1"/>
  <c r="J1197" i="7"/>
  <c r="AQ1197" i="7" s="1"/>
  <c r="AS1197" i="7" s="1"/>
  <c r="AM1196" i="7"/>
  <c r="AE1196" i="7"/>
  <c r="AC1196" i="7"/>
  <c r="AA1196" i="7"/>
  <c r="Z1196" i="7"/>
  <c r="Y1196" i="7"/>
  <c r="X1196" i="7"/>
  <c r="AL1196" i="7" s="1"/>
  <c r="V1196" i="7"/>
  <c r="U1196" i="7"/>
  <c r="L1196" i="7"/>
  <c r="K1196" i="7"/>
  <c r="AR1196" i="7" s="1"/>
  <c r="J1196" i="7"/>
  <c r="AM1195" i="7"/>
  <c r="AE1195" i="7"/>
  <c r="AC1195" i="7"/>
  <c r="AA1195" i="7"/>
  <c r="Z1195" i="7"/>
  <c r="Y1195" i="7"/>
  <c r="X1195" i="7"/>
  <c r="AL1195" i="7" s="1"/>
  <c r="V1195" i="7"/>
  <c r="U1195" i="7"/>
  <c r="L1195" i="7"/>
  <c r="K1195" i="7"/>
  <c r="AR1195" i="7" s="1"/>
  <c r="J1195" i="7"/>
  <c r="AQ1195" i="7" s="1"/>
  <c r="AS1195" i="7" s="1"/>
  <c r="AM1194" i="7"/>
  <c r="AE1194" i="7"/>
  <c r="AC1194" i="7"/>
  <c r="AA1194" i="7"/>
  <c r="Z1194" i="7"/>
  <c r="Y1194" i="7"/>
  <c r="X1194" i="7"/>
  <c r="AL1194" i="7" s="1"/>
  <c r="V1194" i="7"/>
  <c r="U1194" i="7"/>
  <c r="L1194" i="7"/>
  <c r="M1194" i="7" s="1"/>
  <c r="K1194" i="7"/>
  <c r="AR1194" i="7" s="1"/>
  <c r="J1194" i="7"/>
  <c r="AQ1194" i="7" s="1"/>
  <c r="AS1194" i="7" s="1"/>
  <c r="AM1193" i="7"/>
  <c r="AE1193" i="7"/>
  <c r="AC1193" i="7"/>
  <c r="AA1193" i="7"/>
  <c r="Z1193" i="7"/>
  <c r="Y1193" i="7"/>
  <c r="X1193" i="7"/>
  <c r="AL1193" i="7" s="1"/>
  <c r="V1193" i="7"/>
  <c r="U1193" i="7"/>
  <c r="L1193" i="7"/>
  <c r="K1193" i="7"/>
  <c r="AR1193" i="7" s="1"/>
  <c r="J1193" i="7"/>
  <c r="AQ1193" i="7" s="1"/>
  <c r="AS1193" i="7" s="1"/>
  <c r="AM1192" i="7"/>
  <c r="AE1192" i="7"/>
  <c r="AC1192" i="7"/>
  <c r="AA1192" i="7"/>
  <c r="Z1192" i="7"/>
  <c r="Y1192" i="7"/>
  <c r="X1192" i="7"/>
  <c r="AL1192" i="7" s="1"/>
  <c r="V1192" i="7"/>
  <c r="U1192" i="7"/>
  <c r="L1192" i="7"/>
  <c r="K1192" i="7"/>
  <c r="AR1192" i="7" s="1"/>
  <c r="J1192" i="7"/>
  <c r="AM1191" i="7"/>
  <c r="AE1191" i="7"/>
  <c r="AC1191" i="7"/>
  <c r="AA1191" i="7"/>
  <c r="Z1191" i="7"/>
  <c r="Y1191" i="7"/>
  <c r="X1191" i="7"/>
  <c r="AL1191" i="7" s="1"/>
  <c r="V1191" i="7"/>
  <c r="U1191" i="7"/>
  <c r="L1191" i="7"/>
  <c r="K1191" i="7"/>
  <c r="AR1191" i="7" s="1"/>
  <c r="J1191" i="7"/>
  <c r="AQ1191" i="7" s="1"/>
  <c r="AS1191" i="7" s="1"/>
  <c r="AM1190" i="7"/>
  <c r="AE1190" i="7"/>
  <c r="AC1190" i="7"/>
  <c r="AA1190" i="7"/>
  <c r="Z1190" i="7"/>
  <c r="Y1190" i="7"/>
  <c r="X1190" i="7"/>
  <c r="AL1190" i="7" s="1"/>
  <c r="V1190" i="7"/>
  <c r="U1190" i="7"/>
  <c r="L1190" i="7"/>
  <c r="K1190" i="7"/>
  <c r="AR1190" i="7" s="1"/>
  <c r="J1190" i="7"/>
  <c r="AQ1190" i="7" s="1"/>
  <c r="AS1190" i="7" s="1"/>
  <c r="AM1189" i="7"/>
  <c r="AE1189" i="7"/>
  <c r="AC1189" i="7"/>
  <c r="AA1189" i="7"/>
  <c r="Z1189" i="7"/>
  <c r="Y1189" i="7"/>
  <c r="X1189" i="7"/>
  <c r="AL1189" i="7" s="1"/>
  <c r="V1189" i="7"/>
  <c r="U1189" i="7"/>
  <c r="L1189" i="7"/>
  <c r="K1189" i="7"/>
  <c r="AR1189" i="7" s="1"/>
  <c r="J1189" i="7"/>
  <c r="AQ1189" i="7" s="1"/>
  <c r="AS1189" i="7" s="1"/>
  <c r="AM1188" i="7"/>
  <c r="AE1188" i="7"/>
  <c r="AC1188" i="7"/>
  <c r="AA1188" i="7"/>
  <c r="Z1188" i="7"/>
  <c r="Y1188" i="7"/>
  <c r="X1188" i="7"/>
  <c r="AL1188" i="7" s="1"/>
  <c r="V1188" i="7"/>
  <c r="U1188" i="7"/>
  <c r="L1188" i="7"/>
  <c r="K1188" i="7"/>
  <c r="AR1188" i="7" s="1"/>
  <c r="J1188" i="7"/>
  <c r="AM1187" i="7"/>
  <c r="AE1187" i="7"/>
  <c r="AC1187" i="7"/>
  <c r="AA1187" i="7"/>
  <c r="Z1187" i="7"/>
  <c r="Y1187" i="7"/>
  <c r="X1187" i="7"/>
  <c r="AL1187" i="7" s="1"/>
  <c r="V1187" i="7"/>
  <c r="U1187" i="7"/>
  <c r="L1187" i="7"/>
  <c r="K1187" i="7"/>
  <c r="AR1187" i="7" s="1"/>
  <c r="J1187" i="7"/>
  <c r="AQ1187" i="7" s="1"/>
  <c r="AS1187" i="7" s="1"/>
  <c r="AM1186" i="7"/>
  <c r="AE1186" i="7"/>
  <c r="AC1186" i="7"/>
  <c r="AA1186" i="7"/>
  <c r="Z1186" i="7"/>
  <c r="Y1186" i="7"/>
  <c r="X1186" i="7"/>
  <c r="AL1186" i="7" s="1"/>
  <c r="V1186" i="7"/>
  <c r="U1186" i="7"/>
  <c r="L1186" i="7"/>
  <c r="K1186" i="7"/>
  <c r="AR1186" i="7" s="1"/>
  <c r="J1186" i="7"/>
  <c r="AQ1186" i="7" s="1"/>
  <c r="AS1186" i="7" s="1"/>
  <c r="AM1185" i="7"/>
  <c r="AE1185" i="7"/>
  <c r="AA1185" i="7"/>
  <c r="Z1185" i="7"/>
  <c r="X1185" i="7"/>
  <c r="AL1185" i="7" s="1"/>
  <c r="V1185" i="7"/>
  <c r="P1185" i="7"/>
  <c r="L1185" i="7"/>
  <c r="K1185" i="7"/>
  <c r="AR1185" i="7" s="1"/>
  <c r="F1185" i="7"/>
  <c r="Y1185" i="7" s="1"/>
  <c r="D1185" i="7"/>
  <c r="AM1184" i="7"/>
  <c r="AE1184" i="7"/>
  <c r="AA1184" i="7"/>
  <c r="Z1184" i="7"/>
  <c r="X1184" i="7"/>
  <c r="AL1184" i="7" s="1"/>
  <c r="V1184" i="7"/>
  <c r="P1184" i="7"/>
  <c r="AC1184" i="7" s="1"/>
  <c r="L1184" i="7"/>
  <c r="N1184" i="7" s="1"/>
  <c r="K1184" i="7"/>
  <c r="AR1184" i="7" s="1"/>
  <c r="F1184" i="7"/>
  <c r="Y1184" i="7" s="1"/>
  <c r="D1184" i="7"/>
  <c r="AM1183" i="7"/>
  <c r="AE1183" i="7"/>
  <c r="AA1183" i="7"/>
  <c r="Z1183" i="7"/>
  <c r="X1183" i="7"/>
  <c r="AL1183" i="7" s="1"/>
  <c r="V1183" i="7"/>
  <c r="P1183" i="7"/>
  <c r="L1183" i="7"/>
  <c r="K1183" i="7"/>
  <c r="AR1183" i="7" s="1"/>
  <c r="F1183" i="7"/>
  <c r="Y1183" i="7" s="1"/>
  <c r="D1183" i="7"/>
  <c r="AM1182" i="7"/>
  <c r="AE1182" i="7"/>
  <c r="AA1182" i="7"/>
  <c r="Z1182" i="7"/>
  <c r="X1182" i="7"/>
  <c r="AL1182" i="7" s="1"/>
  <c r="V1182" i="7"/>
  <c r="P1182" i="7"/>
  <c r="AC1182" i="7" s="1"/>
  <c r="L1182" i="7"/>
  <c r="N1182" i="7" s="1"/>
  <c r="K1182" i="7"/>
  <c r="AR1182" i="7" s="1"/>
  <c r="F1182" i="7"/>
  <c r="Y1182" i="7" s="1"/>
  <c r="D1182" i="7"/>
  <c r="AM1181" i="7"/>
  <c r="AE1181" i="7"/>
  <c r="AA1181" i="7"/>
  <c r="Z1181" i="7"/>
  <c r="X1181" i="7"/>
  <c r="AL1181" i="7" s="1"/>
  <c r="V1181" i="7"/>
  <c r="P1181" i="7"/>
  <c r="L1181" i="7"/>
  <c r="K1181" i="7"/>
  <c r="AR1181" i="7" s="1"/>
  <c r="F1181" i="7"/>
  <c r="Y1181" i="7" s="1"/>
  <c r="D1181" i="7"/>
  <c r="AM1180" i="7"/>
  <c r="AE1180" i="7"/>
  <c r="AA1180" i="7"/>
  <c r="Z1180" i="7"/>
  <c r="X1180" i="7"/>
  <c r="AL1180" i="7" s="1"/>
  <c r="V1180" i="7"/>
  <c r="P1180" i="7"/>
  <c r="AC1180" i="7" s="1"/>
  <c r="L1180" i="7"/>
  <c r="N1180" i="7" s="1"/>
  <c r="K1180" i="7"/>
  <c r="AR1180" i="7" s="1"/>
  <c r="F1180" i="7"/>
  <c r="Y1180" i="7" s="1"/>
  <c r="D1180" i="7"/>
  <c r="AM1179" i="7"/>
  <c r="AE1179" i="7"/>
  <c r="AA1179" i="7"/>
  <c r="Z1179" i="7"/>
  <c r="X1179" i="7"/>
  <c r="AL1179" i="7" s="1"/>
  <c r="V1179" i="7"/>
  <c r="P1179" i="7"/>
  <c r="L1179" i="7"/>
  <c r="K1179" i="7"/>
  <c r="AR1179" i="7" s="1"/>
  <c r="F1179" i="7"/>
  <c r="Y1179" i="7" s="1"/>
  <c r="D1179" i="7"/>
  <c r="AM1178" i="7"/>
  <c r="AE1178" i="7"/>
  <c r="AA1178" i="7"/>
  <c r="Z1178" i="7"/>
  <c r="X1178" i="7"/>
  <c r="AL1178" i="7" s="1"/>
  <c r="V1178" i="7"/>
  <c r="P1178" i="7"/>
  <c r="AC1178" i="7" s="1"/>
  <c r="L1178" i="7"/>
  <c r="N1178" i="7" s="1"/>
  <c r="K1178" i="7"/>
  <c r="AR1178" i="7" s="1"/>
  <c r="F1178" i="7"/>
  <c r="Y1178" i="7" s="1"/>
  <c r="D1178" i="7"/>
  <c r="AM1177" i="7"/>
  <c r="AE1177" i="7"/>
  <c r="AA1177" i="7"/>
  <c r="Z1177" i="7"/>
  <c r="X1177" i="7"/>
  <c r="AL1177" i="7" s="1"/>
  <c r="V1177" i="7"/>
  <c r="P1177" i="7"/>
  <c r="L1177" i="7"/>
  <c r="K1177" i="7"/>
  <c r="AR1177" i="7" s="1"/>
  <c r="F1177" i="7"/>
  <c r="Y1177" i="7" s="1"/>
  <c r="D1177" i="7"/>
  <c r="AM1176" i="7"/>
  <c r="AE1176" i="7"/>
  <c r="AA1176" i="7"/>
  <c r="Z1176" i="7"/>
  <c r="X1176" i="7"/>
  <c r="AL1176" i="7" s="1"/>
  <c r="V1176" i="7"/>
  <c r="P1176" i="7"/>
  <c r="AC1176" i="7" s="1"/>
  <c r="L1176" i="7"/>
  <c r="N1176" i="7" s="1"/>
  <c r="K1176" i="7"/>
  <c r="AR1176" i="7" s="1"/>
  <c r="F1176" i="7"/>
  <c r="Y1176" i="7" s="1"/>
  <c r="D1176" i="7"/>
  <c r="AM1175" i="7"/>
  <c r="AE1175" i="7"/>
  <c r="AA1175" i="7"/>
  <c r="Z1175" i="7"/>
  <c r="X1175" i="7"/>
  <c r="AL1175" i="7" s="1"/>
  <c r="V1175" i="7"/>
  <c r="P1175" i="7"/>
  <c r="L1175" i="7"/>
  <c r="K1175" i="7"/>
  <c r="AR1175" i="7" s="1"/>
  <c r="F1175" i="7"/>
  <c r="Y1175" i="7" s="1"/>
  <c r="D1175" i="7"/>
  <c r="AM1174" i="7"/>
  <c r="AE1174" i="7"/>
  <c r="AA1174" i="7"/>
  <c r="Z1174" i="7"/>
  <c r="X1174" i="7"/>
  <c r="AL1174" i="7" s="1"/>
  <c r="V1174" i="7"/>
  <c r="P1174" i="7"/>
  <c r="AC1174" i="7" s="1"/>
  <c r="L1174" i="7"/>
  <c r="N1174" i="7" s="1"/>
  <c r="K1174" i="7"/>
  <c r="AR1174" i="7" s="1"/>
  <c r="F1174" i="7"/>
  <c r="Y1174" i="7" s="1"/>
  <c r="D1174" i="7"/>
  <c r="AM1173" i="7"/>
  <c r="AE1173" i="7"/>
  <c r="AA1173" i="7"/>
  <c r="Z1173" i="7"/>
  <c r="X1173" i="7"/>
  <c r="AL1173" i="7" s="1"/>
  <c r="V1173" i="7"/>
  <c r="P1173" i="7"/>
  <c r="L1173" i="7"/>
  <c r="K1173" i="7"/>
  <c r="AR1173" i="7" s="1"/>
  <c r="F1173" i="7"/>
  <c r="Y1173" i="7" s="1"/>
  <c r="D1173" i="7"/>
  <c r="AM1172" i="7"/>
  <c r="AE1172" i="7"/>
  <c r="AA1172" i="7"/>
  <c r="Z1172" i="7"/>
  <c r="X1172" i="7"/>
  <c r="AL1172" i="7" s="1"/>
  <c r="V1172" i="7"/>
  <c r="P1172" i="7"/>
  <c r="AC1172" i="7" s="1"/>
  <c r="L1172" i="7"/>
  <c r="N1172" i="7" s="1"/>
  <c r="K1172" i="7"/>
  <c r="AR1172" i="7" s="1"/>
  <c r="F1172" i="7"/>
  <c r="Y1172" i="7" s="1"/>
  <c r="D1172" i="7"/>
  <c r="AM1171" i="7"/>
  <c r="AE1171" i="7"/>
  <c r="AA1171" i="7"/>
  <c r="Z1171" i="7"/>
  <c r="X1171" i="7"/>
  <c r="AL1171" i="7" s="1"/>
  <c r="V1171" i="7"/>
  <c r="P1171" i="7"/>
  <c r="L1171" i="7"/>
  <c r="K1171" i="7"/>
  <c r="AR1171" i="7" s="1"/>
  <c r="F1171" i="7"/>
  <c r="Y1171" i="7" s="1"/>
  <c r="D1171" i="7"/>
  <c r="AM1170" i="7"/>
  <c r="AE1170" i="7"/>
  <c r="AA1170" i="7"/>
  <c r="Z1170" i="7"/>
  <c r="X1170" i="7"/>
  <c r="AL1170" i="7" s="1"/>
  <c r="V1170" i="7"/>
  <c r="P1170" i="7"/>
  <c r="AC1170" i="7" s="1"/>
  <c r="L1170" i="7"/>
  <c r="N1170" i="7" s="1"/>
  <c r="K1170" i="7"/>
  <c r="AR1170" i="7" s="1"/>
  <c r="F1170" i="7"/>
  <c r="Y1170" i="7" s="1"/>
  <c r="D1170" i="7"/>
  <c r="AM1169" i="7"/>
  <c r="AE1169" i="7"/>
  <c r="AA1169" i="7"/>
  <c r="Z1169" i="7"/>
  <c r="X1169" i="7"/>
  <c r="AL1169" i="7" s="1"/>
  <c r="V1169" i="7"/>
  <c r="P1169" i="7"/>
  <c r="L1169" i="7"/>
  <c r="K1169" i="7"/>
  <c r="AR1169" i="7" s="1"/>
  <c r="F1169" i="7"/>
  <c r="Y1169" i="7" s="1"/>
  <c r="D1169" i="7"/>
  <c r="AM1168" i="7"/>
  <c r="AE1168" i="7"/>
  <c r="AA1168" i="7"/>
  <c r="Z1168" i="7"/>
  <c r="X1168" i="7"/>
  <c r="AL1168" i="7" s="1"/>
  <c r="V1168" i="7"/>
  <c r="P1168" i="7"/>
  <c r="AC1168" i="7" s="1"/>
  <c r="L1168" i="7"/>
  <c r="N1168" i="7" s="1"/>
  <c r="K1168" i="7"/>
  <c r="AR1168" i="7" s="1"/>
  <c r="F1168" i="7"/>
  <c r="Y1168" i="7" s="1"/>
  <c r="D1168" i="7"/>
  <c r="AM1167" i="7"/>
  <c r="AE1167" i="7"/>
  <c r="AA1167" i="7"/>
  <c r="Z1167" i="7"/>
  <c r="X1167" i="7"/>
  <c r="AL1167" i="7" s="1"/>
  <c r="V1167" i="7"/>
  <c r="P1167" i="7"/>
  <c r="L1167" i="7"/>
  <c r="K1167" i="7"/>
  <c r="AR1167" i="7" s="1"/>
  <c r="F1167" i="7"/>
  <c r="Y1167" i="7" s="1"/>
  <c r="D1167" i="7"/>
  <c r="AM1166" i="7"/>
  <c r="AE1166" i="7"/>
  <c r="AA1166" i="7"/>
  <c r="Z1166" i="7"/>
  <c r="X1166" i="7"/>
  <c r="AL1166" i="7" s="1"/>
  <c r="V1166" i="7"/>
  <c r="P1166" i="7"/>
  <c r="AC1166" i="7" s="1"/>
  <c r="L1166" i="7"/>
  <c r="N1166" i="7" s="1"/>
  <c r="K1166" i="7"/>
  <c r="AR1166" i="7" s="1"/>
  <c r="F1166" i="7"/>
  <c r="Y1166" i="7" s="1"/>
  <c r="D1166" i="7"/>
  <c r="AM1165" i="7"/>
  <c r="AE1165" i="7"/>
  <c r="AA1165" i="7"/>
  <c r="Z1165" i="7"/>
  <c r="X1165" i="7"/>
  <c r="AL1165" i="7" s="1"/>
  <c r="V1165" i="7"/>
  <c r="P1165" i="7"/>
  <c r="L1165" i="7"/>
  <c r="K1165" i="7"/>
  <c r="AR1165" i="7" s="1"/>
  <c r="F1165" i="7"/>
  <c r="Y1165" i="7" s="1"/>
  <c r="D1165" i="7"/>
  <c r="AM1164" i="7"/>
  <c r="AE1164" i="7"/>
  <c r="AA1164" i="7"/>
  <c r="Z1164" i="7"/>
  <c r="X1164" i="7"/>
  <c r="AL1164" i="7" s="1"/>
  <c r="V1164" i="7"/>
  <c r="P1164" i="7"/>
  <c r="AC1164" i="7" s="1"/>
  <c r="L1164" i="7"/>
  <c r="N1164" i="7" s="1"/>
  <c r="K1164" i="7"/>
  <c r="AR1164" i="7" s="1"/>
  <c r="F1164" i="7"/>
  <c r="Y1164" i="7" s="1"/>
  <c r="D1164" i="7"/>
  <c r="AM1163" i="7"/>
  <c r="AE1163" i="7"/>
  <c r="AA1163" i="7"/>
  <c r="Z1163" i="7"/>
  <c r="X1163" i="7"/>
  <c r="AL1163" i="7" s="1"/>
  <c r="V1163" i="7"/>
  <c r="P1163" i="7"/>
  <c r="L1163" i="7"/>
  <c r="K1163" i="7"/>
  <c r="AR1163" i="7" s="1"/>
  <c r="F1163" i="7"/>
  <c r="Y1163" i="7" s="1"/>
  <c r="D1163" i="7"/>
  <c r="AM1162" i="7"/>
  <c r="AE1162" i="7"/>
  <c r="AA1162" i="7"/>
  <c r="Z1162" i="7"/>
  <c r="X1162" i="7"/>
  <c r="AL1162" i="7" s="1"/>
  <c r="V1162" i="7"/>
  <c r="P1162" i="7"/>
  <c r="AC1162" i="7" s="1"/>
  <c r="L1162" i="7"/>
  <c r="N1162" i="7" s="1"/>
  <c r="K1162" i="7"/>
  <c r="AR1162" i="7" s="1"/>
  <c r="F1162" i="7"/>
  <c r="Y1162" i="7" s="1"/>
  <c r="D1162" i="7"/>
  <c r="AM1161" i="7"/>
  <c r="AE1161" i="7"/>
  <c r="AA1161" i="7"/>
  <c r="Z1161" i="7"/>
  <c r="X1161" i="7"/>
  <c r="AL1161" i="7" s="1"/>
  <c r="V1161" i="7"/>
  <c r="P1161" i="7"/>
  <c r="L1161" i="7"/>
  <c r="K1161" i="7"/>
  <c r="AR1161" i="7" s="1"/>
  <c r="F1161" i="7"/>
  <c r="Y1161" i="7" s="1"/>
  <c r="D1161" i="7"/>
  <c r="AM1160" i="7"/>
  <c r="AE1160" i="7"/>
  <c r="AA1160" i="7"/>
  <c r="Z1160" i="7"/>
  <c r="X1160" i="7"/>
  <c r="AL1160" i="7" s="1"/>
  <c r="V1160" i="7"/>
  <c r="P1160" i="7"/>
  <c r="AC1160" i="7" s="1"/>
  <c r="L1160" i="7"/>
  <c r="N1160" i="7" s="1"/>
  <c r="K1160" i="7"/>
  <c r="AR1160" i="7" s="1"/>
  <c r="F1160" i="7"/>
  <c r="Y1160" i="7" s="1"/>
  <c r="D1160" i="7"/>
  <c r="AM1159" i="7"/>
  <c r="AE1159" i="7"/>
  <c r="AA1159" i="7"/>
  <c r="Z1159" i="7"/>
  <c r="X1159" i="7"/>
  <c r="AL1159" i="7" s="1"/>
  <c r="V1159" i="7"/>
  <c r="P1159" i="7"/>
  <c r="L1159" i="7"/>
  <c r="K1159" i="7"/>
  <c r="AR1159" i="7" s="1"/>
  <c r="F1159" i="7"/>
  <c r="Y1159" i="7" s="1"/>
  <c r="D1159" i="7"/>
  <c r="AM1158" i="7"/>
  <c r="AE1158" i="7"/>
  <c r="AA1158" i="7"/>
  <c r="Z1158" i="7"/>
  <c r="X1158" i="7"/>
  <c r="AL1158" i="7" s="1"/>
  <c r="V1158" i="7"/>
  <c r="P1158" i="7"/>
  <c r="AC1158" i="7" s="1"/>
  <c r="L1158" i="7"/>
  <c r="N1158" i="7" s="1"/>
  <c r="K1158" i="7"/>
  <c r="AR1158" i="7" s="1"/>
  <c r="F1158" i="7"/>
  <c r="Y1158" i="7" s="1"/>
  <c r="D1158" i="7"/>
  <c r="AM1157" i="7"/>
  <c r="AE1157" i="7"/>
  <c r="AA1157" i="7"/>
  <c r="Z1157" i="7"/>
  <c r="X1157" i="7"/>
  <c r="AL1157" i="7" s="1"/>
  <c r="V1157" i="7"/>
  <c r="P1157" i="7"/>
  <c r="L1157" i="7"/>
  <c r="K1157" i="7"/>
  <c r="AR1157" i="7" s="1"/>
  <c r="F1157" i="7"/>
  <c r="Y1157" i="7" s="1"/>
  <c r="D1157" i="7"/>
  <c r="AM1156" i="7"/>
  <c r="AE1156" i="7"/>
  <c r="AA1156" i="7"/>
  <c r="Z1156" i="7"/>
  <c r="X1156" i="7"/>
  <c r="AL1156" i="7" s="1"/>
  <c r="V1156" i="7"/>
  <c r="P1156" i="7"/>
  <c r="AC1156" i="7" s="1"/>
  <c r="L1156" i="7"/>
  <c r="N1156" i="7" s="1"/>
  <c r="K1156" i="7"/>
  <c r="AR1156" i="7" s="1"/>
  <c r="F1156" i="7"/>
  <c r="Y1156" i="7" s="1"/>
  <c r="D1156" i="7"/>
  <c r="AM1155" i="7"/>
  <c r="AE1155" i="7"/>
  <c r="AA1155" i="7"/>
  <c r="Z1155" i="7"/>
  <c r="X1155" i="7"/>
  <c r="AL1155" i="7" s="1"/>
  <c r="V1155" i="7"/>
  <c r="P1155" i="7"/>
  <c r="AC1155" i="7" s="1"/>
  <c r="L1155" i="7"/>
  <c r="K1155" i="7"/>
  <c r="AR1155" i="7" s="1"/>
  <c r="F1155" i="7"/>
  <c r="D1155" i="7"/>
  <c r="AM1154" i="7"/>
  <c r="AE1154" i="7"/>
  <c r="AA1154" i="7"/>
  <c r="Z1154" i="7"/>
  <c r="X1154" i="7"/>
  <c r="AL1154" i="7" s="1"/>
  <c r="V1154" i="7"/>
  <c r="P1154" i="7"/>
  <c r="AC1154" i="7" s="1"/>
  <c r="L1154" i="7"/>
  <c r="K1154" i="7"/>
  <c r="AR1154" i="7" s="1"/>
  <c r="F1154" i="7"/>
  <c r="D1154" i="7"/>
  <c r="AM1153" i="7"/>
  <c r="AE1153" i="7"/>
  <c r="AA1153" i="7"/>
  <c r="Z1153" i="7"/>
  <c r="X1153" i="7"/>
  <c r="AL1153" i="7" s="1"/>
  <c r="V1153" i="7"/>
  <c r="P1153" i="7"/>
  <c r="AC1153" i="7" s="1"/>
  <c r="L1153" i="7"/>
  <c r="K1153" i="7"/>
  <c r="AR1153" i="7" s="1"/>
  <c r="F1153" i="7"/>
  <c r="D1153" i="7"/>
  <c r="AM1152" i="7"/>
  <c r="AE1152" i="7"/>
  <c r="AA1152" i="7"/>
  <c r="Z1152" i="7"/>
  <c r="X1152" i="7"/>
  <c r="AL1152" i="7" s="1"/>
  <c r="V1152" i="7"/>
  <c r="P1152" i="7"/>
  <c r="AC1152" i="7" s="1"/>
  <c r="L1152" i="7"/>
  <c r="K1152" i="7"/>
  <c r="AR1152" i="7" s="1"/>
  <c r="F1152" i="7"/>
  <c r="D1152" i="7"/>
  <c r="AM1151" i="7"/>
  <c r="AE1151" i="7"/>
  <c r="AA1151" i="7"/>
  <c r="Z1151" i="7"/>
  <c r="X1151" i="7"/>
  <c r="AL1151" i="7" s="1"/>
  <c r="V1151" i="7"/>
  <c r="P1151" i="7"/>
  <c r="AC1151" i="7" s="1"/>
  <c r="L1151" i="7"/>
  <c r="K1151" i="7"/>
  <c r="AR1151" i="7" s="1"/>
  <c r="F1151" i="7"/>
  <c r="D1151" i="7"/>
  <c r="AM1150" i="7"/>
  <c r="AE1150" i="7"/>
  <c r="AA1150" i="7"/>
  <c r="Z1150" i="7"/>
  <c r="X1150" i="7"/>
  <c r="AL1150" i="7" s="1"/>
  <c r="V1150" i="7"/>
  <c r="P1150" i="7"/>
  <c r="AC1150" i="7" s="1"/>
  <c r="L1150" i="7"/>
  <c r="K1150" i="7"/>
  <c r="AR1150" i="7" s="1"/>
  <c r="F1150" i="7"/>
  <c r="D1150" i="7"/>
  <c r="AM1149" i="7"/>
  <c r="AE1149" i="7"/>
  <c r="AA1149" i="7"/>
  <c r="Z1149" i="7"/>
  <c r="X1149" i="7"/>
  <c r="AL1149" i="7" s="1"/>
  <c r="V1149" i="7"/>
  <c r="P1149" i="7"/>
  <c r="AC1149" i="7" s="1"/>
  <c r="L1149" i="7"/>
  <c r="K1149" i="7"/>
  <c r="AR1149" i="7" s="1"/>
  <c r="F1149" i="7"/>
  <c r="D1149" i="7"/>
  <c r="AM1148" i="7"/>
  <c r="AE1148" i="7"/>
  <c r="AA1148" i="7"/>
  <c r="Z1148" i="7"/>
  <c r="X1148" i="7"/>
  <c r="AL1148" i="7" s="1"/>
  <c r="V1148" i="7"/>
  <c r="P1148" i="7"/>
  <c r="AC1148" i="7" s="1"/>
  <c r="L1148" i="7"/>
  <c r="K1148" i="7"/>
  <c r="AR1148" i="7" s="1"/>
  <c r="F1148" i="7"/>
  <c r="D1148" i="7"/>
  <c r="AM1147" i="7"/>
  <c r="AE1147" i="7"/>
  <c r="AA1147" i="7"/>
  <c r="Z1147" i="7"/>
  <c r="X1147" i="7"/>
  <c r="AL1147" i="7" s="1"/>
  <c r="P1147" i="7"/>
  <c r="AC1147" i="7" s="1"/>
  <c r="L1147" i="7"/>
  <c r="K1147" i="7"/>
  <c r="AR1147" i="7" s="1"/>
  <c r="F1147" i="7"/>
  <c r="Y1147" i="7" s="1"/>
  <c r="D1147" i="7"/>
  <c r="AM1146" i="7"/>
  <c r="AE1146" i="7"/>
  <c r="AA1146" i="7"/>
  <c r="Z1146" i="7"/>
  <c r="X1146" i="7"/>
  <c r="AL1146" i="7" s="1"/>
  <c r="V1146" i="7"/>
  <c r="P1146" i="7"/>
  <c r="L1146" i="7"/>
  <c r="K1146" i="7"/>
  <c r="AR1146" i="7" s="1"/>
  <c r="F1146" i="7"/>
  <c r="Y1146" i="7" s="1"/>
  <c r="D1146" i="7"/>
  <c r="AM1145" i="7"/>
  <c r="AE1145" i="7"/>
  <c r="AA1145" i="7"/>
  <c r="Z1145" i="7"/>
  <c r="X1145" i="7"/>
  <c r="AL1145" i="7" s="1"/>
  <c r="V1145" i="7"/>
  <c r="P1145" i="7"/>
  <c r="AC1145" i="7" s="1"/>
  <c r="L1145" i="7"/>
  <c r="N1145" i="7" s="1"/>
  <c r="K1145" i="7"/>
  <c r="AR1145" i="7" s="1"/>
  <c r="F1145" i="7"/>
  <c r="Y1145" i="7" s="1"/>
  <c r="D1145" i="7"/>
  <c r="AM1144" i="7"/>
  <c r="AE1144" i="7"/>
  <c r="AA1144" i="7"/>
  <c r="Z1144" i="7"/>
  <c r="X1144" i="7"/>
  <c r="AL1144" i="7" s="1"/>
  <c r="V1144" i="7"/>
  <c r="P1144" i="7"/>
  <c r="L1144" i="7"/>
  <c r="K1144" i="7"/>
  <c r="AR1144" i="7" s="1"/>
  <c r="F1144" i="7"/>
  <c r="Y1144" i="7" s="1"/>
  <c r="D1144" i="7"/>
  <c r="AM1143" i="7"/>
  <c r="AE1143" i="7"/>
  <c r="AA1143" i="7"/>
  <c r="Z1143" i="7"/>
  <c r="X1143" i="7"/>
  <c r="AL1143" i="7" s="1"/>
  <c r="V1143" i="7"/>
  <c r="P1143" i="7"/>
  <c r="AC1143" i="7" s="1"/>
  <c r="L1143" i="7"/>
  <c r="N1143" i="7" s="1"/>
  <c r="K1143" i="7"/>
  <c r="AR1143" i="7" s="1"/>
  <c r="F1143" i="7"/>
  <c r="Y1143" i="7" s="1"/>
  <c r="D1143" i="7"/>
  <c r="AM1142" i="7"/>
  <c r="AE1142" i="7"/>
  <c r="AA1142" i="7"/>
  <c r="Z1142" i="7"/>
  <c r="X1142" i="7"/>
  <c r="AL1142" i="7" s="1"/>
  <c r="V1142" i="7"/>
  <c r="P1142" i="7"/>
  <c r="L1142" i="7"/>
  <c r="K1142" i="7"/>
  <c r="AR1142" i="7" s="1"/>
  <c r="F1142" i="7"/>
  <c r="Y1142" i="7" s="1"/>
  <c r="D1142" i="7"/>
  <c r="AM1141" i="7"/>
  <c r="AE1141" i="7"/>
  <c r="AA1141" i="7"/>
  <c r="Z1141" i="7"/>
  <c r="X1141" i="7"/>
  <c r="AL1141" i="7" s="1"/>
  <c r="V1141" i="7"/>
  <c r="P1141" i="7"/>
  <c r="AC1141" i="7" s="1"/>
  <c r="L1141" i="7"/>
  <c r="N1141" i="7" s="1"/>
  <c r="K1141" i="7"/>
  <c r="AR1141" i="7" s="1"/>
  <c r="F1141" i="7"/>
  <c r="Y1141" i="7" s="1"/>
  <c r="D1141" i="7"/>
  <c r="AM1140" i="7"/>
  <c r="AE1140" i="7"/>
  <c r="AA1140" i="7"/>
  <c r="Z1140" i="7"/>
  <c r="X1140" i="7"/>
  <c r="AL1140" i="7" s="1"/>
  <c r="V1140" i="7"/>
  <c r="P1140" i="7"/>
  <c r="L1140" i="7"/>
  <c r="K1140" i="7"/>
  <c r="AR1140" i="7" s="1"/>
  <c r="F1140" i="7"/>
  <c r="Y1140" i="7" s="1"/>
  <c r="D1140" i="7"/>
  <c r="AM1139" i="7"/>
  <c r="AE1139" i="7"/>
  <c r="AA1139" i="7"/>
  <c r="Z1139" i="7"/>
  <c r="X1139" i="7"/>
  <c r="AL1139" i="7" s="1"/>
  <c r="V1139" i="7"/>
  <c r="P1139" i="7"/>
  <c r="AC1139" i="7" s="1"/>
  <c r="L1139" i="7"/>
  <c r="N1139" i="7" s="1"/>
  <c r="K1139" i="7"/>
  <c r="AR1139" i="7" s="1"/>
  <c r="F1139" i="7"/>
  <c r="Y1139" i="7" s="1"/>
  <c r="D1139" i="7"/>
  <c r="AM1138" i="7"/>
  <c r="AE1138" i="7"/>
  <c r="AA1138" i="7"/>
  <c r="Z1138" i="7"/>
  <c r="X1138" i="7"/>
  <c r="AL1138" i="7" s="1"/>
  <c r="V1138" i="7"/>
  <c r="P1138" i="7"/>
  <c r="L1138" i="7"/>
  <c r="K1138" i="7"/>
  <c r="AR1138" i="7" s="1"/>
  <c r="F1138" i="7"/>
  <c r="Y1138" i="7" s="1"/>
  <c r="D1138" i="7"/>
  <c r="AM1137" i="7"/>
  <c r="AE1137" i="7"/>
  <c r="AA1137" i="7"/>
  <c r="Z1137" i="7"/>
  <c r="X1137" i="7"/>
  <c r="AL1137" i="7" s="1"/>
  <c r="V1137" i="7"/>
  <c r="P1137" i="7"/>
  <c r="AC1137" i="7" s="1"/>
  <c r="L1137" i="7"/>
  <c r="N1137" i="7" s="1"/>
  <c r="K1137" i="7"/>
  <c r="AR1137" i="7" s="1"/>
  <c r="F1137" i="7"/>
  <c r="Y1137" i="7" s="1"/>
  <c r="D1137" i="7"/>
  <c r="AM1136" i="7"/>
  <c r="AE1136" i="7"/>
  <c r="AA1136" i="7"/>
  <c r="Z1136" i="7"/>
  <c r="X1136" i="7"/>
  <c r="AL1136" i="7" s="1"/>
  <c r="V1136" i="7"/>
  <c r="P1136" i="7"/>
  <c r="L1136" i="7"/>
  <c r="K1136" i="7"/>
  <c r="AR1136" i="7" s="1"/>
  <c r="F1136" i="7"/>
  <c r="Y1136" i="7" s="1"/>
  <c r="D1136" i="7"/>
  <c r="AM1135" i="7"/>
  <c r="AE1135" i="7"/>
  <c r="AA1135" i="7"/>
  <c r="Z1135" i="7"/>
  <c r="X1135" i="7"/>
  <c r="AL1135" i="7" s="1"/>
  <c r="V1135" i="7"/>
  <c r="P1135" i="7"/>
  <c r="AC1135" i="7" s="1"/>
  <c r="L1135" i="7"/>
  <c r="N1135" i="7" s="1"/>
  <c r="K1135" i="7"/>
  <c r="AR1135" i="7" s="1"/>
  <c r="F1135" i="7"/>
  <c r="Y1135" i="7" s="1"/>
  <c r="D1135" i="7"/>
  <c r="AM1134" i="7"/>
  <c r="AE1134" i="7"/>
  <c r="AA1134" i="7"/>
  <c r="Z1134" i="7"/>
  <c r="X1134" i="7"/>
  <c r="AL1134" i="7" s="1"/>
  <c r="V1134" i="7"/>
  <c r="P1134" i="7"/>
  <c r="L1134" i="7"/>
  <c r="K1134" i="7"/>
  <c r="AR1134" i="7" s="1"/>
  <c r="F1134" i="7"/>
  <c r="Y1134" i="7" s="1"/>
  <c r="D1134" i="7"/>
  <c r="AM1133" i="7"/>
  <c r="AE1133" i="7"/>
  <c r="AA1133" i="7"/>
  <c r="Z1133" i="7"/>
  <c r="X1133" i="7"/>
  <c r="AL1133" i="7" s="1"/>
  <c r="V1133" i="7"/>
  <c r="P1133" i="7"/>
  <c r="AC1133" i="7" s="1"/>
  <c r="L1133" i="7"/>
  <c r="N1133" i="7" s="1"/>
  <c r="K1133" i="7"/>
  <c r="AR1133" i="7" s="1"/>
  <c r="F1133" i="7"/>
  <c r="Y1133" i="7" s="1"/>
  <c r="D1133" i="7"/>
  <c r="AM1132" i="7"/>
  <c r="AE1132" i="7"/>
  <c r="AA1132" i="7"/>
  <c r="Z1132" i="7"/>
  <c r="X1132" i="7"/>
  <c r="AL1132" i="7" s="1"/>
  <c r="V1132" i="7"/>
  <c r="P1132" i="7"/>
  <c r="L1132" i="7"/>
  <c r="K1132" i="7"/>
  <c r="AR1132" i="7" s="1"/>
  <c r="F1132" i="7"/>
  <c r="Y1132" i="7" s="1"/>
  <c r="D1132" i="7"/>
  <c r="AM1131" i="7"/>
  <c r="AE1131" i="7"/>
  <c r="AA1131" i="7"/>
  <c r="Z1131" i="7"/>
  <c r="X1131" i="7"/>
  <c r="AL1131" i="7" s="1"/>
  <c r="V1131" i="7"/>
  <c r="P1131" i="7"/>
  <c r="AC1131" i="7" s="1"/>
  <c r="L1131" i="7"/>
  <c r="N1131" i="7" s="1"/>
  <c r="K1131" i="7"/>
  <c r="AR1131" i="7" s="1"/>
  <c r="F1131" i="7"/>
  <c r="Y1131" i="7" s="1"/>
  <c r="D1131" i="7"/>
  <c r="AM1130" i="7"/>
  <c r="AE1130" i="7"/>
  <c r="AA1130" i="7"/>
  <c r="Z1130" i="7"/>
  <c r="X1130" i="7"/>
  <c r="AL1130" i="7" s="1"/>
  <c r="V1130" i="7"/>
  <c r="P1130" i="7"/>
  <c r="L1130" i="7"/>
  <c r="K1130" i="7"/>
  <c r="AR1130" i="7" s="1"/>
  <c r="F1130" i="7"/>
  <c r="Y1130" i="7" s="1"/>
  <c r="D1130" i="7"/>
  <c r="AM1129" i="7"/>
  <c r="AE1129" i="7"/>
  <c r="AA1129" i="7"/>
  <c r="Z1129" i="7"/>
  <c r="X1129" i="7"/>
  <c r="AL1129" i="7" s="1"/>
  <c r="V1129" i="7"/>
  <c r="P1129" i="7"/>
  <c r="AC1129" i="7" s="1"/>
  <c r="L1129" i="7"/>
  <c r="N1129" i="7" s="1"/>
  <c r="K1129" i="7"/>
  <c r="AR1129" i="7" s="1"/>
  <c r="F1129" i="7"/>
  <c r="Y1129" i="7" s="1"/>
  <c r="D1129" i="7"/>
  <c r="AM1128" i="7"/>
  <c r="AE1128" i="7"/>
  <c r="AA1128" i="7"/>
  <c r="Z1128" i="7"/>
  <c r="X1128" i="7"/>
  <c r="AL1128" i="7" s="1"/>
  <c r="V1128" i="7"/>
  <c r="P1128" i="7"/>
  <c r="L1128" i="7"/>
  <c r="K1128" i="7"/>
  <c r="AR1128" i="7" s="1"/>
  <c r="F1128" i="7"/>
  <c r="Y1128" i="7" s="1"/>
  <c r="D1128" i="7"/>
  <c r="AM1127" i="7"/>
  <c r="AE1127" i="7"/>
  <c r="AA1127" i="7"/>
  <c r="Z1127" i="7"/>
  <c r="X1127" i="7"/>
  <c r="AL1127" i="7" s="1"/>
  <c r="V1127" i="7"/>
  <c r="P1127" i="7"/>
  <c r="AC1127" i="7" s="1"/>
  <c r="L1127" i="7"/>
  <c r="N1127" i="7" s="1"/>
  <c r="K1127" i="7"/>
  <c r="AR1127" i="7" s="1"/>
  <c r="F1127" i="7"/>
  <c r="Y1127" i="7" s="1"/>
  <c r="D1127" i="7"/>
  <c r="AM1126" i="7"/>
  <c r="AE1126" i="7"/>
  <c r="AA1126" i="7"/>
  <c r="Z1126" i="7"/>
  <c r="X1126" i="7"/>
  <c r="AL1126" i="7" s="1"/>
  <c r="V1126" i="7"/>
  <c r="P1126" i="7"/>
  <c r="L1126" i="7"/>
  <c r="K1126" i="7"/>
  <c r="AR1126" i="7" s="1"/>
  <c r="F1126" i="7"/>
  <c r="Y1126" i="7" s="1"/>
  <c r="D1126" i="7"/>
  <c r="AM1125" i="7"/>
  <c r="AE1125" i="7"/>
  <c r="AA1125" i="7"/>
  <c r="Z1125" i="7"/>
  <c r="X1125" i="7"/>
  <c r="AL1125" i="7" s="1"/>
  <c r="V1125" i="7"/>
  <c r="P1125" i="7"/>
  <c r="AC1125" i="7" s="1"/>
  <c r="L1125" i="7"/>
  <c r="N1125" i="7" s="1"/>
  <c r="K1125" i="7"/>
  <c r="AR1125" i="7" s="1"/>
  <c r="F1125" i="7"/>
  <c r="Y1125" i="7" s="1"/>
  <c r="D1125" i="7"/>
  <c r="AM1124" i="7"/>
  <c r="AE1124" i="7"/>
  <c r="AA1124" i="7"/>
  <c r="Z1124" i="7"/>
  <c r="X1124" i="7"/>
  <c r="AL1124" i="7" s="1"/>
  <c r="V1124" i="7"/>
  <c r="P1124" i="7"/>
  <c r="L1124" i="7"/>
  <c r="K1124" i="7"/>
  <c r="AR1124" i="7" s="1"/>
  <c r="F1124" i="7"/>
  <c r="Y1124" i="7" s="1"/>
  <c r="D1124" i="7"/>
  <c r="AM1123" i="7"/>
  <c r="AE1123" i="7"/>
  <c r="AA1123" i="7"/>
  <c r="Z1123" i="7"/>
  <c r="X1123" i="7"/>
  <c r="AL1123" i="7" s="1"/>
  <c r="V1123" i="7"/>
  <c r="P1123" i="7"/>
  <c r="AC1123" i="7" s="1"/>
  <c r="L1123" i="7"/>
  <c r="N1123" i="7" s="1"/>
  <c r="K1123" i="7"/>
  <c r="AR1123" i="7" s="1"/>
  <c r="F1123" i="7"/>
  <c r="Y1123" i="7" s="1"/>
  <c r="D1123" i="7"/>
  <c r="AM1122" i="7"/>
  <c r="AE1122" i="7"/>
  <c r="AA1122" i="7"/>
  <c r="Z1122" i="7"/>
  <c r="X1122" i="7"/>
  <c r="AL1122" i="7" s="1"/>
  <c r="V1122" i="7"/>
  <c r="P1122" i="7"/>
  <c r="L1122" i="7"/>
  <c r="K1122" i="7"/>
  <c r="AR1122" i="7" s="1"/>
  <c r="F1122" i="7"/>
  <c r="Y1122" i="7" s="1"/>
  <c r="D1122" i="7"/>
  <c r="AM1121" i="7"/>
  <c r="AE1121" i="7"/>
  <c r="AA1121" i="7"/>
  <c r="Z1121" i="7"/>
  <c r="X1121" i="7"/>
  <c r="AL1121" i="7" s="1"/>
  <c r="V1121" i="7"/>
  <c r="P1121" i="7"/>
  <c r="AC1121" i="7" s="1"/>
  <c r="L1121" i="7"/>
  <c r="N1121" i="7" s="1"/>
  <c r="K1121" i="7"/>
  <c r="AR1121" i="7" s="1"/>
  <c r="F1121" i="7"/>
  <c r="Y1121" i="7" s="1"/>
  <c r="D1121" i="7"/>
  <c r="AM1120" i="7"/>
  <c r="AE1120" i="7"/>
  <c r="AA1120" i="7"/>
  <c r="Z1120" i="7"/>
  <c r="X1120" i="7"/>
  <c r="AL1120" i="7" s="1"/>
  <c r="V1120" i="7"/>
  <c r="P1120" i="7"/>
  <c r="L1120" i="7"/>
  <c r="K1120" i="7"/>
  <c r="AR1120" i="7" s="1"/>
  <c r="F1120" i="7"/>
  <c r="Y1120" i="7" s="1"/>
  <c r="D1120" i="7"/>
  <c r="AM1119" i="7"/>
  <c r="AE1119" i="7"/>
  <c r="AA1119" i="7"/>
  <c r="Z1119" i="7"/>
  <c r="X1119" i="7"/>
  <c r="AL1119" i="7" s="1"/>
  <c r="V1119" i="7"/>
  <c r="P1119" i="7"/>
  <c r="AC1119" i="7" s="1"/>
  <c r="L1119" i="7"/>
  <c r="N1119" i="7" s="1"/>
  <c r="K1119" i="7"/>
  <c r="AR1119" i="7" s="1"/>
  <c r="F1119" i="7"/>
  <c r="Y1119" i="7" s="1"/>
  <c r="D1119" i="7"/>
  <c r="AM1118" i="7"/>
  <c r="AE1118" i="7"/>
  <c r="AA1118" i="7"/>
  <c r="Z1118" i="7"/>
  <c r="X1118" i="7"/>
  <c r="AL1118" i="7" s="1"/>
  <c r="V1118" i="7"/>
  <c r="P1118" i="7"/>
  <c r="L1118" i="7"/>
  <c r="K1118" i="7"/>
  <c r="AR1118" i="7" s="1"/>
  <c r="F1118" i="7"/>
  <c r="Y1118" i="7" s="1"/>
  <c r="D1118" i="7"/>
  <c r="AM1117" i="7"/>
  <c r="AE1117" i="7"/>
  <c r="AA1117" i="7"/>
  <c r="Z1117" i="7"/>
  <c r="X1117" i="7"/>
  <c r="AL1117" i="7" s="1"/>
  <c r="V1117" i="7"/>
  <c r="P1117" i="7"/>
  <c r="AC1117" i="7" s="1"/>
  <c r="L1117" i="7"/>
  <c r="N1117" i="7" s="1"/>
  <c r="K1117" i="7"/>
  <c r="AR1117" i="7" s="1"/>
  <c r="F1117" i="7"/>
  <c r="Y1117" i="7" s="1"/>
  <c r="D1117" i="7"/>
  <c r="AM1116" i="7"/>
  <c r="AE1116" i="7"/>
  <c r="AA1116" i="7"/>
  <c r="Z1116" i="7"/>
  <c r="X1116" i="7"/>
  <c r="AL1116" i="7" s="1"/>
  <c r="V1116" i="7"/>
  <c r="P1116" i="7"/>
  <c r="L1116" i="7"/>
  <c r="K1116" i="7"/>
  <c r="AR1116" i="7" s="1"/>
  <c r="F1116" i="7"/>
  <c r="Y1116" i="7" s="1"/>
  <c r="D1116" i="7"/>
  <c r="AM1115" i="7"/>
  <c r="AE1115" i="7"/>
  <c r="AA1115" i="7"/>
  <c r="Z1115" i="7"/>
  <c r="X1115" i="7"/>
  <c r="AL1115" i="7" s="1"/>
  <c r="V1115" i="7"/>
  <c r="P1115" i="7"/>
  <c r="AC1115" i="7" s="1"/>
  <c r="L1115" i="7"/>
  <c r="N1115" i="7" s="1"/>
  <c r="K1115" i="7"/>
  <c r="AR1115" i="7" s="1"/>
  <c r="F1115" i="7"/>
  <c r="Y1115" i="7" s="1"/>
  <c r="D1115" i="7"/>
  <c r="AM1114" i="7"/>
  <c r="AE1114" i="7"/>
  <c r="AA1114" i="7"/>
  <c r="Z1114" i="7"/>
  <c r="X1114" i="7"/>
  <c r="AL1114" i="7" s="1"/>
  <c r="V1114" i="7"/>
  <c r="P1114" i="7"/>
  <c r="L1114" i="7"/>
  <c r="K1114" i="7"/>
  <c r="AR1114" i="7" s="1"/>
  <c r="F1114" i="7"/>
  <c r="Y1114" i="7" s="1"/>
  <c r="D1114" i="7"/>
  <c r="AM1113" i="7"/>
  <c r="AE1113" i="7"/>
  <c r="AA1113" i="7"/>
  <c r="Z1113" i="7"/>
  <c r="X1113" i="7"/>
  <c r="AL1113" i="7" s="1"/>
  <c r="V1113" i="7"/>
  <c r="P1113" i="7"/>
  <c r="AC1113" i="7" s="1"/>
  <c r="L1113" i="7"/>
  <c r="N1113" i="7" s="1"/>
  <c r="K1113" i="7"/>
  <c r="AR1113" i="7" s="1"/>
  <c r="F1113" i="7"/>
  <c r="Y1113" i="7" s="1"/>
  <c r="D1113" i="7"/>
  <c r="AM1112" i="7"/>
  <c r="AE1112" i="7"/>
  <c r="AA1112" i="7"/>
  <c r="Z1112" i="7"/>
  <c r="X1112" i="7"/>
  <c r="AL1112" i="7" s="1"/>
  <c r="V1112" i="7"/>
  <c r="P1112" i="7"/>
  <c r="L1112" i="7"/>
  <c r="K1112" i="7"/>
  <c r="AR1112" i="7" s="1"/>
  <c r="F1112" i="7"/>
  <c r="Y1112" i="7" s="1"/>
  <c r="D1112" i="7"/>
  <c r="AM1111" i="7"/>
  <c r="AE1111" i="7"/>
  <c r="AA1111" i="7"/>
  <c r="Z1111" i="7"/>
  <c r="X1111" i="7"/>
  <c r="AL1111" i="7" s="1"/>
  <c r="V1111" i="7"/>
  <c r="P1111" i="7"/>
  <c r="AC1111" i="7" s="1"/>
  <c r="L1111" i="7"/>
  <c r="N1111" i="7" s="1"/>
  <c r="K1111" i="7"/>
  <c r="AR1111" i="7" s="1"/>
  <c r="F1111" i="7"/>
  <c r="Y1111" i="7" s="1"/>
  <c r="D1111" i="7"/>
  <c r="AM1110" i="7"/>
  <c r="AE1110" i="7"/>
  <c r="AA1110" i="7"/>
  <c r="Z1110" i="7"/>
  <c r="X1110" i="7"/>
  <c r="AL1110" i="7" s="1"/>
  <c r="V1110" i="7"/>
  <c r="P1110" i="7"/>
  <c r="L1110" i="7"/>
  <c r="K1110" i="7"/>
  <c r="AR1110" i="7" s="1"/>
  <c r="F1110" i="7"/>
  <c r="Y1110" i="7" s="1"/>
  <c r="D1110" i="7"/>
  <c r="AM1109" i="7"/>
  <c r="AE1109" i="7"/>
  <c r="AA1109" i="7"/>
  <c r="Z1109" i="7"/>
  <c r="X1109" i="7"/>
  <c r="AL1109" i="7" s="1"/>
  <c r="V1109" i="7"/>
  <c r="P1109" i="7"/>
  <c r="AC1109" i="7" s="1"/>
  <c r="L1109" i="7"/>
  <c r="N1109" i="7" s="1"/>
  <c r="K1109" i="7"/>
  <c r="AR1109" i="7" s="1"/>
  <c r="F1109" i="7"/>
  <c r="Y1109" i="7" s="1"/>
  <c r="D1109" i="7"/>
  <c r="AM1108" i="7"/>
  <c r="AE1108" i="7"/>
  <c r="AA1108" i="7"/>
  <c r="Z1108" i="7"/>
  <c r="X1108" i="7"/>
  <c r="AL1108" i="7" s="1"/>
  <c r="V1108" i="7"/>
  <c r="P1108" i="7"/>
  <c r="L1108" i="7"/>
  <c r="K1108" i="7"/>
  <c r="AR1108" i="7" s="1"/>
  <c r="F1108" i="7"/>
  <c r="Y1108" i="7" s="1"/>
  <c r="D1108" i="7"/>
  <c r="AM1107" i="7"/>
  <c r="AE1107" i="7"/>
  <c r="AA1107" i="7"/>
  <c r="Z1107" i="7"/>
  <c r="X1107" i="7"/>
  <c r="AL1107" i="7" s="1"/>
  <c r="V1107" i="7"/>
  <c r="P1107" i="7"/>
  <c r="AC1107" i="7" s="1"/>
  <c r="L1107" i="7"/>
  <c r="N1107" i="7" s="1"/>
  <c r="K1107" i="7"/>
  <c r="AR1107" i="7" s="1"/>
  <c r="F1107" i="7"/>
  <c r="Y1107" i="7" s="1"/>
  <c r="D1107" i="7"/>
  <c r="AM1106" i="7"/>
  <c r="AE1106" i="7"/>
  <c r="AA1106" i="7"/>
  <c r="Z1106" i="7"/>
  <c r="X1106" i="7"/>
  <c r="AL1106" i="7" s="1"/>
  <c r="V1106" i="7"/>
  <c r="P1106" i="7"/>
  <c r="L1106" i="7"/>
  <c r="K1106" i="7"/>
  <c r="AR1106" i="7" s="1"/>
  <c r="F1106" i="7"/>
  <c r="Y1106" i="7" s="1"/>
  <c r="D1106" i="7"/>
  <c r="AM1105" i="7"/>
  <c r="AE1105" i="7"/>
  <c r="AA1105" i="7"/>
  <c r="Z1105" i="7"/>
  <c r="X1105" i="7"/>
  <c r="AL1105" i="7" s="1"/>
  <c r="V1105" i="7"/>
  <c r="P1105" i="7"/>
  <c r="AC1105" i="7" s="1"/>
  <c r="L1105" i="7"/>
  <c r="N1105" i="7" s="1"/>
  <c r="K1105" i="7"/>
  <c r="AR1105" i="7" s="1"/>
  <c r="F1105" i="7"/>
  <c r="Y1105" i="7" s="1"/>
  <c r="D1105" i="7"/>
  <c r="AM1104" i="7"/>
  <c r="AE1104" i="7"/>
  <c r="AA1104" i="7"/>
  <c r="Z1104" i="7"/>
  <c r="X1104" i="7"/>
  <c r="AL1104" i="7" s="1"/>
  <c r="V1104" i="7"/>
  <c r="P1104" i="7"/>
  <c r="L1104" i="7"/>
  <c r="K1104" i="7"/>
  <c r="AR1104" i="7" s="1"/>
  <c r="F1104" i="7"/>
  <c r="Y1104" i="7" s="1"/>
  <c r="D1104" i="7"/>
  <c r="AM1103" i="7"/>
  <c r="AE1103" i="7"/>
  <c r="AA1103" i="7"/>
  <c r="Z1103" i="7"/>
  <c r="X1103" i="7"/>
  <c r="AL1103" i="7" s="1"/>
  <c r="V1103" i="7"/>
  <c r="P1103" i="7"/>
  <c r="AC1103" i="7" s="1"/>
  <c r="L1103" i="7"/>
  <c r="N1103" i="7" s="1"/>
  <c r="K1103" i="7"/>
  <c r="AR1103" i="7" s="1"/>
  <c r="F1103" i="7"/>
  <c r="Y1103" i="7" s="1"/>
  <c r="D1103" i="7"/>
  <c r="AM1102" i="7"/>
  <c r="AE1102" i="7"/>
  <c r="AA1102" i="7"/>
  <c r="Z1102" i="7"/>
  <c r="X1102" i="7"/>
  <c r="AL1102" i="7" s="1"/>
  <c r="V1102" i="7"/>
  <c r="P1102" i="7"/>
  <c r="L1102" i="7"/>
  <c r="K1102" i="7"/>
  <c r="AR1102" i="7" s="1"/>
  <c r="F1102" i="7"/>
  <c r="Y1102" i="7" s="1"/>
  <c r="D1102" i="7"/>
  <c r="AM1101" i="7"/>
  <c r="AE1101" i="7"/>
  <c r="AA1101" i="7"/>
  <c r="Z1101" i="7"/>
  <c r="X1101" i="7"/>
  <c r="AL1101" i="7" s="1"/>
  <c r="V1101" i="7"/>
  <c r="P1101" i="7"/>
  <c r="AC1101" i="7" s="1"/>
  <c r="L1101" i="7"/>
  <c r="N1101" i="7" s="1"/>
  <c r="K1101" i="7"/>
  <c r="AR1101" i="7" s="1"/>
  <c r="F1101" i="7"/>
  <c r="Y1101" i="7" s="1"/>
  <c r="D1101" i="7"/>
  <c r="AM1100" i="7"/>
  <c r="AE1100" i="7"/>
  <c r="AA1100" i="7"/>
  <c r="Z1100" i="7"/>
  <c r="X1100" i="7"/>
  <c r="AL1100" i="7" s="1"/>
  <c r="V1100" i="7"/>
  <c r="P1100" i="7"/>
  <c r="L1100" i="7"/>
  <c r="K1100" i="7"/>
  <c r="AR1100" i="7" s="1"/>
  <c r="F1100" i="7"/>
  <c r="Y1100" i="7" s="1"/>
  <c r="D1100" i="7"/>
  <c r="AE1099" i="7"/>
  <c r="AA1099" i="7"/>
  <c r="Z1099" i="7"/>
  <c r="P1099" i="7"/>
  <c r="AC1099" i="7" s="1"/>
  <c r="F1099" i="7"/>
  <c r="D1099" i="7"/>
  <c r="B1099" i="7"/>
  <c r="A1099" i="7"/>
  <c r="L1099" i="7" s="1"/>
  <c r="AN1099" i="7" s="1"/>
  <c r="AE1098" i="7"/>
  <c r="AA1098" i="7"/>
  <c r="Z1098" i="7"/>
  <c r="P1098" i="7"/>
  <c r="AC1098" i="7" s="1"/>
  <c r="F1098" i="7"/>
  <c r="D1098" i="7"/>
  <c r="B1098" i="7"/>
  <c r="AM1098" i="7" s="1"/>
  <c r="A1098" i="7"/>
  <c r="L1098" i="7" s="1"/>
  <c r="AE1097" i="7"/>
  <c r="AA1097" i="7"/>
  <c r="Z1097" i="7"/>
  <c r="P1097" i="7"/>
  <c r="AC1097" i="7" s="1"/>
  <c r="F1097" i="7"/>
  <c r="D1097" i="7"/>
  <c r="B1097" i="7"/>
  <c r="AM1097" i="7" s="1"/>
  <c r="A1097" i="7"/>
  <c r="L1097" i="7" s="1"/>
  <c r="AN1097" i="7" s="1"/>
  <c r="AE1096" i="7"/>
  <c r="AA1096" i="7"/>
  <c r="Z1096" i="7"/>
  <c r="P1096" i="7"/>
  <c r="AC1096" i="7" s="1"/>
  <c r="F1096" i="7"/>
  <c r="Y1096" i="7" s="1"/>
  <c r="D1096" i="7"/>
  <c r="B1096" i="7"/>
  <c r="AM1096" i="7" s="1"/>
  <c r="A1096" i="7"/>
  <c r="AE1095" i="7"/>
  <c r="AA1095" i="7"/>
  <c r="Z1095" i="7"/>
  <c r="P1095" i="7"/>
  <c r="AC1095" i="7" s="1"/>
  <c r="F1095" i="7"/>
  <c r="D1095" i="7"/>
  <c r="B1095" i="7"/>
  <c r="A1095" i="7"/>
  <c r="L1095" i="7" s="1"/>
  <c r="AN1095" i="7" s="1"/>
  <c r="AE1094" i="7"/>
  <c r="AA1094" i="7"/>
  <c r="Z1094" i="7"/>
  <c r="P1094" i="7"/>
  <c r="AC1094" i="7" s="1"/>
  <c r="F1094" i="7"/>
  <c r="J1094" i="7" s="1"/>
  <c r="D1094" i="7"/>
  <c r="B1094" i="7"/>
  <c r="AM1094" i="7" s="1"/>
  <c r="A1094" i="7"/>
  <c r="L1094" i="7" s="1"/>
  <c r="AE1093" i="7"/>
  <c r="AA1093" i="7"/>
  <c r="Z1093" i="7"/>
  <c r="P1093" i="7"/>
  <c r="AC1093" i="7" s="1"/>
  <c r="F1093" i="7"/>
  <c r="D1093" i="7"/>
  <c r="B1093" i="7"/>
  <c r="AM1093" i="7" s="1"/>
  <c r="A1093" i="7"/>
  <c r="L1093" i="7" s="1"/>
  <c r="AN1093" i="7" s="1"/>
  <c r="AE1092" i="7"/>
  <c r="AA1092" i="7"/>
  <c r="Z1092" i="7"/>
  <c r="P1092" i="7"/>
  <c r="AC1092" i="7" s="1"/>
  <c r="F1092" i="7"/>
  <c r="Y1092" i="7" s="1"/>
  <c r="D1092" i="7"/>
  <c r="B1092" i="7"/>
  <c r="AM1092" i="7" s="1"/>
  <c r="A1092" i="7"/>
  <c r="AE1091" i="7"/>
  <c r="AA1091" i="7"/>
  <c r="Z1091" i="7"/>
  <c r="P1091" i="7"/>
  <c r="AC1091" i="7" s="1"/>
  <c r="F1091" i="7"/>
  <c r="D1091" i="7"/>
  <c r="B1091" i="7"/>
  <c r="A1091" i="7"/>
  <c r="L1091" i="7" s="1"/>
  <c r="AN1091" i="7" s="1"/>
  <c r="AE1090" i="7"/>
  <c r="AA1090" i="7"/>
  <c r="Z1090" i="7"/>
  <c r="X1090" i="7"/>
  <c r="AL1090" i="7" s="1"/>
  <c r="P1090" i="7"/>
  <c r="AC1090" i="7" s="1"/>
  <c r="L1090" i="7"/>
  <c r="K1090" i="7"/>
  <c r="AR1090" i="7" s="1"/>
  <c r="J1090" i="7"/>
  <c r="F1090" i="7"/>
  <c r="Y1090" i="7" s="1"/>
  <c r="D1090" i="7"/>
  <c r="B1090" i="7"/>
  <c r="AM1090" i="7" s="1"/>
  <c r="AE1089" i="7"/>
  <c r="AA1089" i="7"/>
  <c r="Z1089" i="7"/>
  <c r="X1089" i="7"/>
  <c r="AL1089" i="7" s="1"/>
  <c r="P1089" i="7"/>
  <c r="L1089" i="7"/>
  <c r="K1089" i="7"/>
  <c r="AR1089" i="7" s="1"/>
  <c r="F1089" i="7"/>
  <c r="Y1089" i="7" s="1"/>
  <c r="D1089" i="7"/>
  <c r="B1089" i="7"/>
  <c r="AM1089" i="7" s="1"/>
  <c r="AE1088" i="7"/>
  <c r="AA1088" i="7"/>
  <c r="Z1088" i="7"/>
  <c r="X1088" i="7"/>
  <c r="AL1088" i="7" s="1"/>
  <c r="P1088" i="7"/>
  <c r="AC1088" i="7" s="1"/>
  <c r="L1088" i="7"/>
  <c r="K1088" i="7"/>
  <c r="AR1088" i="7" s="1"/>
  <c r="F1088" i="7"/>
  <c r="D1088" i="7"/>
  <c r="B1088" i="7"/>
  <c r="AM1088" i="7" s="1"/>
  <c r="AE1087" i="7"/>
  <c r="AA1087" i="7"/>
  <c r="Z1087" i="7"/>
  <c r="X1087" i="7"/>
  <c r="AL1087" i="7" s="1"/>
  <c r="P1087" i="7"/>
  <c r="L1087" i="7"/>
  <c r="K1087" i="7"/>
  <c r="AR1087" i="7" s="1"/>
  <c r="F1087" i="7"/>
  <c r="Y1087" i="7" s="1"/>
  <c r="D1087" i="7"/>
  <c r="B1087" i="7"/>
  <c r="AM1087" i="7" s="1"/>
  <c r="AE1086" i="7"/>
  <c r="AA1086" i="7"/>
  <c r="Z1086" i="7"/>
  <c r="X1086" i="7"/>
  <c r="AL1086" i="7" s="1"/>
  <c r="P1086" i="7"/>
  <c r="L1086" i="7"/>
  <c r="K1086" i="7"/>
  <c r="AR1086" i="7" s="1"/>
  <c r="F1086" i="7"/>
  <c r="J1086" i="7" s="1"/>
  <c r="D1086" i="7"/>
  <c r="B1086" i="7"/>
  <c r="AM1086" i="7" s="1"/>
  <c r="AE1085" i="7"/>
  <c r="AA1085" i="7"/>
  <c r="Z1085" i="7"/>
  <c r="X1085" i="7"/>
  <c r="AL1085" i="7" s="1"/>
  <c r="P1085" i="7"/>
  <c r="L1085" i="7"/>
  <c r="K1085" i="7"/>
  <c r="AR1085" i="7" s="1"/>
  <c r="F1085" i="7"/>
  <c r="Y1085" i="7" s="1"/>
  <c r="D1085" i="7"/>
  <c r="B1085" i="7"/>
  <c r="AM1085" i="7" s="1"/>
  <c r="AE1084" i="7"/>
  <c r="AA1084" i="7"/>
  <c r="Z1084" i="7"/>
  <c r="X1084" i="7"/>
  <c r="AL1084" i="7" s="1"/>
  <c r="P1084" i="7"/>
  <c r="AC1084" i="7" s="1"/>
  <c r="L1084" i="7"/>
  <c r="K1084" i="7"/>
  <c r="AR1084" i="7" s="1"/>
  <c r="F1084" i="7"/>
  <c r="Y1084" i="7" s="1"/>
  <c r="D1084" i="7"/>
  <c r="B1084" i="7"/>
  <c r="AM1084" i="7" s="1"/>
  <c r="AE1083" i="7"/>
  <c r="AA1083" i="7"/>
  <c r="Z1083" i="7"/>
  <c r="X1083" i="7"/>
  <c r="AL1083" i="7" s="1"/>
  <c r="P1083" i="7"/>
  <c r="L1083" i="7"/>
  <c r="K1083" i="7"/>
  <c r="AR1083" i="7" s="1"/>
  <c r="F1083" i="7"/>
  <c r="Y1083" i="7" s="1"/>
  <c r="D1083" i="7"/>
  <c r="B1083" i="7"/>
  <c r="AM1083" i="7" s="1"/>
  <c r="AE1082" i="7"/>
  <c r="AA1082" i="7"/>
  <c r="Z1082" i="7"/>
  <c r="X1082" i="7"/>
  <c r="AL1082" i="7" s="1"/>
  <c r="P1082" i="7"/>
  <c r="L1082" i="7"/>
  <c r="K1082" i="7"/>
  <c r="AR1082" i="7" s="1"/>
  <c r="F1082" i="7"/>
  <c r="J1082" i="7" s="1"/>
  <c r="D1082" i="7"/>
  <c r="B1082" i="7"/>
  <c r="AM1082" i="7" s="1"/>
  <c r="AE1081" i="7"/>
  <c r="AA1081" i="7"/>
  <c r="Z1081" i="7"/>
  <c r="X1081" i="7"/>
  <c r="AL1081" i="7" s="1"/>
  <c r="P1081" i="7"/>
  <c r="L1081" i="7"/>
  <c r="K1081" i="7"/>
  <c r="AR1081" i="7" s="1"/>
  <c r="F1081" i="7"/>
  <c r="Y1081" i="7" s="1"/>
  <c r="D1081" i="7"/>
  <c r="B1081" i="7"/>
  <c r="AM1081" i="7" s="1"/>
  <c r="AE1080" i="7"/>
  <c r="AA1080" i="7"/>
  <c r="Z1080" i="7"/>
  <c r="X1080" i="7"/>
  <c r="AL1080" i="7" s="1"/>
  <c r="P1080" i="7"/>
  <c r="L1080" i="7"/>
  <c r="K1080" i="7"/>
  <c r="AR1080" i="7" s="1"/>
  <c r="F1080" i="7"/>
  <c r="D1080" i="7"/>
  <c r="B1080" i="7"/>
  <c r="AM1080" i="7" s="1"/>
  <c r="AE1079" i="7"/>
  <c r="AA1079" i="7"/>
  <c r="Z1079" i="7"/>
  <c r="X1079" i="7"/>
  <c r="AL1079" i="7" s="1"/>
  <c r="P1079" i="7"/>
  <c r="L1079" i="7"/>
  <c r="K1079" i="7"/>
  <c r="AR1079" i="7" s="1"/>
  <c r="F1079" i="7"/>
  <c r="Y1079" i="7" s="1"/>
  <c r="D1079" i="7"/>
  <c r="B1079" i="7"/>
  <c r="AM1079" i="7" s="1"/>
  <c r="AE1078" i="7"/>
  <c r="AA1078" i="7"/>
  <c r="Z1078" i="7"/>
  <c r="X1078" i="7"/>
  <c r="AL1078" i="7" s="1"/>
  <c r="P1078" i="7"/>
  <c r="AC1078" i="7" s="1"/>
  <c r="L1078" i="7"/>
  <c r="AN1078" i="7" s="1"/>
  <c r="K1078" i="7"/>
  <c r="AR1078" i="7" s="1"/>
  <c r="F1078" i="7"/>
  <c r="Y1078" i="7" s="1"/>
  <c r="D1078" i="7"/>
  <c r="B1078" i="7"/>
  <c r="AM1078" i="7" s="1"/>
  <c r="AE1077" i="7"/>
  <c r="AA1077" i="7"/>
  <c r="Z1077" i="7"/>
  <c r="X1077" i="7"/>
  <c r="AL1077" i="7" s="1"/>
  <c r="P1077" i="7"/>
  <c r="L1077" i="7"/>
  <c r="K1077" i="7"/>
  <c r="AR1077" i="7" s="1"/>
  <c r="F1077" i="7"/>
  <c r="Y1077" i="7" s="1"/>
  <c r="D1077" i="7"/>
  <c r="B1077" i="7"/>
  <c r="AM1077" i="7" s="1"/>
  <c r="AE1076" i="7"/>
  <c r="AA1076" i="7"/>
  <c r="Z1076" i="7"/>
  <c r="X1076" i="7"/>
  <c r="AL1076" i="7" s="1"/>
  <c r="P1076" i="7"/>
  <c r="AC1076" i="7" s="1"/>
  <c r="L1076" i="7"/>
  <c r="K1076" i="7"/>
  <c r="AR1076" i="7" s="1"/>
  <c r="F1076" i="7"/>
  <c r="D1076" i="7"/>
  <c r="B1076" i="7"/>
  <c r="AM1076" i="7" s="1"/>
  <c r="AE1075" i="7"/>
  <c r="AA1075" i="7"/>
  <c r="Z1075" i="7"/>
  <c r="X1075" i="7"/>
  <c r="AL1075" i="7" s="1"/>
  <c r="P1075" i="7"/>
  <c r="L1075" i="7"/>
  <c r="K1075" i="7"/>
  <c r="AR1075" i="7" s="1"/>
  <c r="F1075" i="7"/>
  <c r="Y1075" i="7" s="1"/>
  <c r="D1075" i="7"/>
  <c r="B1075" i="7"/>
  <c r="AM1075" i="7" s="1"/>
  <c r="AE1074" i="7"/>
  <c r="AA1074" i="7"/>
  <c r="Z1074" i="7"/>
  <c r="X1074" i="7"/>
  <c r="AL1074" i="7" s="1"/>
  <c r="P1074" i="7"/>
  <c r="L1074" i="7"/>
  <c r="K1074" i="7"/>
  <c r="AR1074" i="7" s="1"/>
  <c r="F1074" i="7"/>
  <c r="Y1074" i="7" s="1"/>
  <c r="D1074" i="7"/>
  <c r="B1074" i="7"/>
  <c r="AM1074" i="7" s="1"/>
  <c r="AE1073" i="7"/>
  <c r="AA1073" i="7"/>
  <c r="Z1073" i="7"/>
  <c r="X1073" i="7"/>
  <c r="AL1073" i="7" s="1"/>
  <c r="P1073" i="7"/>
  <c r="L1073" i="7"/>
  <c r="K1073" i="7"/>
  <c r="AR1073" i="7" s="1"/>
  <c r="F1073" i="7"/>
  <c r="Y1073" i="7" s="1"/>
  <c r="D1073" i="7"/>
  <c r="B1073" i="7"/>
  <c r="AM1073" i="7" s="1"/>
  <c r="AE1072" i="7"/>
  <c r="AA1072" i="7"/>
  <c r="Z1072" i="7"/>
  <c r="X1072" i="7"/>
  <c r="AL1072" i="7" s="1"/>
  <c r="P1072" i="7"/>
  <c r="AC1072" i="7" s="1"/>
  <c r="L1072" i="7"/>
  <c r="K1072" i="7"/>
  <c r="AR1072" i="7" s="1"/>
  <c r="F1072" i="7"/>
  <c r="Y1072" i="7" s="1"/>
  <c r="D1072" i="7"/>
  <c r="B1072" i="7"/>
  <c r="AM1072" i="7" s="1"/>
  <c r="AE1071" i="7"/>
  <c r="AA1071" i="7"/>
  <c r="Z1071" i="7"/>
  <c r="X1071" i="7"/>
  <c r="AL1071" i="7" s="1"/>
  <c r="P1071" i="7"/>
  <c r="L1071" i="7"/>
  <c r="K1071" i="7"/>
  <c r="AR1071" i="7" s="1"/>
  <c r="F1071" i="7"/>
  <c r="D1071" i="7"/>
  <c r="B1071" i="7"/>
  <c r="AM1071" i="7" s="1"/>
  <c r="AE1070" i="7"/>
  <c r="AA1070" i="7"/>
  <c r="Z1070" i="7"/>
  <c r="X1070" i="7"/>
  <c r="AL1070" i="7" s="1"/>
  <c r="P1070" i="7"/>
  <c r="AC1070" i="7" s="1"/>
  <c r="L1070" i="7"/>
  <c r="K1070" i="7"/>
  <c r="AR1070" i="7" s="1"/>
  <c r="F1070" i="7"/>
  <c r="Y1070" i="7" s="1"/>
  <c r="D1070" i="7"/>
  <c r="B1070" i="7"/>
  <c r="AM1070" i="7" s="1"/>
  <c r="AE1069" i="7"/>
  <c r="AA1069" i="7"/>
  <c r="Z1069" i="7"/>
  <c r="X1069" i="7"/>
  <c r="AL1069" i="7" s="1"/>
  <c r="P1069" i="7"/>
  <c r="L1069" i="7"/>
  <c r="K1069" i="7"/>
  <c r="AR1069" i="7" s="1"/>
  <c r="F1069" i="7"/>
  <c r="J1069" i="7" s="1"/>
  <c r="D1069" i="7"/>
  <c r="B1069" i="7"/>
  <c r="AM1069" i="7" s="1"/>
  <c r="AE1068" i="7"/>
  <c r="AA1068" i="7"/>
  <c r="Z1068" i="7"/>
  <c r="X1068" i="7"/>
  <c r="AL1068" i="7" s="1"/>
  <c r="P1068" i="7"/>
  <c r="AC1068" i="7" s="1"/>
  <c r="L1068" i="7"/>
  <c r="K1068" i="7"/>
  <c r="AR1068" i="7" s="1"/>
  <c r="F1068" i="7"/>
  <c r="Y1068" i="7" s="1"/>
  <c r="D1068" i="7"/>
  <c r="B1068" i="7"/>
  <c r="AM1068" i="7" s="1"/>
  <c r="AE1067" i="7"/>
  <c r="AA1067" i="7"/>
  <c r="Z1067" i="7"/>
  <c r="X1067" i="7"/>
  <c r="AL1067" i="7" s="1"/>
  <c r="P1067" i="7"/>
  <c r="L1067" i="7"/>
  <c r="K1067" i="7"/>
  <c r="AR1067" i="7" s="1"/>
  <c r="F1067" i="7"/>
  <c r="Y1067" i="7" s="1"/>
  <c r="D1067" i="7"/>
  <c r="B1067" i="7"/>
  <c r="AM1067" i="7" s="1"/>
  <c r="AE1066" i="7"/>
  <c r="AA1066" i="7"/>
  <c r="Z1066" i="7"/>
  <c r="X1066" i="7"/>
  <c r="AL1066" i="7" s="1"/>
  <c r="P1066" i="7"/>
  <c r="AC1066" i="7" s="1"/>
  <c r="L1066" i="7"/>
  <c r="K1066" i="7"/>
  <c r="AR1066" i="7" s="1"/>
  <c r="F1066" i="7"/>
  <c r="Y1066" i="7" s="1"/>
  <c r="D1066" i="7"/>
  <c r="B1066" i="7"/>
  <c r="AM1066" i="7" s="1"/>
  <c r="AE1065" i="7"/>
  <c r="AA1065" i="7"/>
  <c r="Z1065" i="7"/>
  <c r="X1065" i="7"/>
  <c r="AL1065" i="7" s="1"/>
  <c r="P1065" i="7"/>
  <c r="L1065" i="7"/>
  <c r="K1065" i="7"/>
  <c r="AR1065" i="7" s="1"/>
  <c r="F1065" i="7"/>
  <c r="Y1065" i="7" s="1"/>
  <c r="D1065" i="7"/>
  <c r="B1065" i="7"/>
  <c r="AM1065" i="7" s="1"/>
  <c r="AE1064" i="7"/>
  <c r="AA1064" i="7"/>
  <c r="Z1064" i="7"/>
  <c r="X1064" i="7"/>
  <c r="AL1064" i="7" s="1"/>
  <c r="P1064" i="7"/>
  <c r="L1064" i="7"/>
  <c r="K1064" i="7"/>
  <c r="AR1064" i="7" s="1"/>
  <c r="F1064" i="7"/>
  <c r="J1064" i="7" s="1"/>
  <c r="D1064" i="7"/>
  <c r="B1064" i="7"/>
  <c r="AM1064" i="7" s="1"/>
  <c r="AE1063" i="7"/>
  <c r="AA1063" i="7"/>
  <c r="Z1063" i="7"/>
  <c r="X1063" i="7"/>
  <c r="AL1063" i="7" s="1"/>
  <c r="P1063" i="7"/>
  <c r="L1063" i="7"/>
  <c r="K1063" i="7"/>
  <c r="AR1063" i="7" s="1"/>
  <c r="F1063" i="7"/>
  <c r="J1063" i="7" s="1"/>
  <c r="D1063" i="7"/>
  <c r="B1063" i="7"/>
  <c r="AM1063" i="7" s="1"/>
  <c r="AE1062" i="7"/>
  <c r="AA1062" i="7"/>
  <c r="Z1062" i="7"/>
  <c r="X1062" i="7"/>
  <c r="AL1062" i="7" s="1"/>
  <c r="P1062" i="7"/>
  <c r="AC1062" i="7" s="1"/>
  <c r="L1062" i="7"/>
  <c r="K1062" i="7"/>
  <c r="AR1062" i="7" s="1"/>
  <c r="F1062" i="7"/>
  <c r="Y1062" i="7" s="1"/>
  <c r="D1062" i="7"/>
  <c r="B1062" i="7"/>
  <c r="AM1062" i="7" s="1"/>
  <c r="AE1061" i="7"/>
  <c r="AA1061" i="7"/>
  <c r="Z1061" i="7"/>
  <c r="X1061" i="7"/>
  <c r="AL1061" i="7" s="1"/>
  <c r="P1061" i="7"/>
  <c r="L1061" i="7"/>
  <c r="K1061" i="7"/>
  <c r="AR1061" i="7" s="1"/>
  <c r="F1061" i="7"/>
  <c r="Y1061" i="7" s="1"/>
  <c r="D1061" i="7"/>
  <c r="B1061" i="7"/>
  <c r="AM1061" i="7" s="1"/>
  <c r="AE1060" i="7"/>
  <c r="AA1060" i="7"/>
  <c r="Z1060" i="7"/>
  <c r="X1060" i="7"/>
  <c r="AL1060" i="7" s="1"/>
  <c r="P1060" i="7"/>
  <c r="L1060" i="7"/>
  <c r="K1060" i="7"/>
  <c r="AR1060" i="7" s="1"/>
  <c r="F1060" i="7"/>
  <c r="J1060" i="7" s="1"/>
  <c r="D1060" i="7"/>
  <c r="B1060" i="7"/>
  <c r="AM1060" i="7" s="1"/>
  <c r="AE1059" i="7"/>
  <c r="AA1059" i="7"/>
  <c r="Z1059" i="7"/>
  <c r="X1059" i="7"/>
  <c r="AL1059" i="7" s="1"/>
  <c r="P1059" i="7"/>
  <c r="L1059" i="7"/>
  <c r="K1059" i="7"/>
  <c r="AR1059" i="7" s="1"/>
  <c r="F1059" i="7"/>
  <c r="Y1059" i="7" s="1"/>
  <c r="D1059" i="7"/>
  <c r="B1059" i="7"/>
  <c r="AM1059" i="7" s="1"/>
  <c r="AE1058" i="7"/>
  <c r="AA1058" i="7"/>
  <c r="Z1058" i="7"/>
  <c r="X1058" i="7"/>
  <c r="AL1058" i="7" s="1"/>
  <c r="P1058" i="7"/>
  <c r="L1058" i="7"/>
  <c r="K1058" i="7"/>
  <c r="AR1058" i="7" s="1"/>
  <c r="F1058" i="7"/>
  <c r="D1058" i="7"/>
  <c r="B1058" i="7"/>
  <c r="AM1058" i="7" s="1"/>
  <c r="AE1057" i="7"/>
  <c r="AA1057" i="7"/>
  <c r="Z1057" i="7"/>
  <c r="X1057" i="7"/>
  <c r="AL1057" i="7" s="1"/>
  <c r="P1057" i="7"/>
  <c r="L1057" i="7"/>
  <c r="K1057" i="7"/>
  <c r="AR1057" i="7" s="1"/>
  <c r="F1057" i="7"/>
  <c r="J1057" i="7" s="1"/>
  <c r="D1057" i="7"/>
  <c r="B1057" i="7"/>
  <c r="AM1057" i="7" s="1"/>
  <c r="AE1056" i="7"/>
  <c r="AA1056" i="7"/>
  <c r="Z1056" i="7"/>
  <c r="X1056" i="7"/>
  <c r="AL1056" i="7" s="1"/>
  <c r="P1056" i="7"/>
  <c r="AC1056" i="7" s="1"/>
  <c r="L1056" i="7"/>
  <c r="K1056" i="7"/>
  <c r="AR1056" i="7" s="1"/>
  <c r="F1056" i="7"/>
  <c r="Y1056" i="7" s="1"/>
  <c r="D1056" i="7"/>
  <c r="B1056" i="7"/>
  <c r="AM1056" i="7" s="1"/>
  <c r="AE1055" i="7"/>
  <c r="AA1055" i="7"/>
  <c r="Z1055" i="7"/>
  <c r="X1055" i="7"/>
  <c r="AL1055" i="7" s="1"/>
  <c r="P1055" i="7"/>
  <c r="L1055" i="7"/>
  <c r="K1055" i="7"/>
  <c r="AR1055" i="7" s="1"/>
  <c r="F1055" i="7"/>
  <c r="Y1055" i="7" s="1"/>
  <c r="D1055" i="7"/>
  <c r="B1055" i="7"/>
  <c r="AM1055" i="7" s="1"/>
  <c r="AE1054" i="7"/>
  <c r="AA1054" i="7"/>
  <c r="Z1054" i="7"/>
  <c r="X1054" i="7"/>
  <c r="AL1054" i="7" s="1"/>
  <c r="P1054" i="7"/>
  <c r="AC1054" i="7" s="1"/>
  <c r="L1054" i="7"/>
  <c r="K1054" i="7"/>
  <c r="AR1054" i="7" s="1"/>
  <c r="J1054" i="7"/>
  <c r="F1054" i="7"/>
  <c r="Y1054" i="7" s="1"/>
  <c r="D1054" i="7"/>
  <c r="B1054" i="7"/>
  <c r="AM1054" i="7" s="1"/>
  <c r="AE1053" i="7"/>
  <c r="AA1053" i="7"/>
  <c r="Z1053" i="7"/>
  <c r="X1053" i="7"/>
  <c r="AL1053" i="7" s="1"/>
  <c r="P1053" i="7"/>
  <c r="L1053" i="7"/>
  <c r="K1053" i="7"/>
  <c r="AR1053" i="7" s="1"/>
  <c r="F1053" i="7"/>
  <c r="D1053" i="7"/>
  <c r="B1053" i="7"/>
  <c r="AM1053" i="7" s="1"/>
  <c r="AE1052" i="7"/>
  <c r="AA1052" i="7"/>
  <c r="Z1052" i="7"/>
  <c r="X1052" i="7"/>
  <c r="AL1052" i="7" s="1"/>
  <c r="P1052" i="7"/>
  <c r="L1052" i="7"/>
  <c r="AN1052" i="7" s="1"/>
  <c r="K1052" i="7"/>
  <c r="AR1052" i="7" s="1"/>
  <c r="F1052" i="7"/>
  <c r="Y1052" i="7" s="1"/>
  <c r="D1052" i="7"/>
  <c r="B1052" i="7"/>
  <c r="AM1052" i="7" s="1"/>
  <c r="AE1051" i="7"/>
  <c r="AA1051" i="7"/>
  <c r="Z1051" i="7"/>
  <c r="X1051" i="7"/>
  <c r="AL1051" i="7" s="1"/>
  <c r="P1051" i="7"/>
  <c r="L1051" i="7"/>
  <c r="K1051" i="7"/>
  <c r="AR1051" i="7" s="1"/>
  <c r="F1051" i="7"/>
  <c r="Y1051" i="7" s="1"/>
  <c r="D1051" i="7"/>
  <c r="B1051" i="7"/>
  <c r="AM1051" i="7" s="1"/>
  <c r="AE1050" i="7"/>
  <c r="AA1050" i="7"/>
  <c r="Z1050" i="7"/>
  <c r="X1050" i="7"/>
  <c r="AL1050" i="7" s="1"/>
  <c r="P1050" i="7"/>
  <c r="AC1050" i="7" s="1"/>
  <c r="L1050" i="7"/>
  <c r="AN1050" i="7" s="1"/>
  <c r="K1050" i="7"/>
  <c r="AR1050" i="7" s="1"/>
  <c r="F1050" i="7"/>
  <c r="Y1050" i="7" s="1"/>
  <c r="D1050" i="7"/>
  <c r="B1050" i="7"/>
  <c r="AM1050" i="7" s="1"/>
  <c r="AE1049" i="7"/>
  <c r="AA1049" i="7"/>
  <c r="Z1049" i="7"/>
  <c r="X1049" i="7"/>
  <c r="AL1049" i="7" s="1"/>
  <c r="P1049" i="7"/>
  <c r="L1049" i="7"/>
  <c r="K1049" i="7"/>
  <c r="AR1049" i="7" s="1"/>
  <c r="F1049" i="7"/>
  <c r="Y1049" i="7" s="1"/>
  <c r="D1049" i="7"/>
  <c r="B1049" i="7"/>
  <c r="AM1049" i="7" s="1"/>
  <c r="AE1048" i="7"/>
  <c r="AA1048" i="7"/>
  <c r="Z1048" i="7"/>
  <c r="X1048" i="7"/>
  <c r="AL1048" i="7" s="1"/>
  <c r="P1048" i="7"/>
  <c r="L1048" i="7"/>
  <c r="K1048" i="7"/>
  <c r="AR1048" i="7" s="1"/>
  <c r="F1048" i="7"/>
  <c r="J1048" i="7" s="1"/>
  <c r="D1048" i="7"/>
  <c r="B1048" i="7"/>
  <c r="AM1048" i="7" s="1"/>
  <c r="AE1047" i="7"/>
  <c r="AA1047" i="7"/>
  <c r="Z1047" i="7"/>
  <c r="X1047" i="7"/>
  <c r="AL1047" i="7" s="1"/>
  <c r="P1047" i="7"/>
  <c r="L1047" i="7"/>
  <c r="K1047" i="7"/>
  <c r="AR1047" i="7" s="1"/>
  <c r="F1047" i="7"/>
  <c r="Y1047" i="7" s="1"/>
  <c r="D1047" i="7"/>
  <c r="B1047" i="7"/>
  <c r="AM1047" i="7" s="1"/>
  <c r="AE1046" i="7"/>
  <c r="AA1046" i="7"/>
  <c r="Z1046" i="7"/>
  <c r="X1046" i="7"/>
  <c r="AL1046" i="7" s="1"/>
  <c r="P1046" i="7"/>
  <c r="L1046" i="7"/>
  <c r="K1046" i="7"/>
  <c r="AR1046" i="7" s="1"/>
  <c r="F1046" i="7"/>
  <c r="Y1046" i="7" s="1"/>
  <c r="D1046" i="7"/>
  <c r="B1046" i="7"/>
  <c r="AM1046" i="7" s="1"/>
  <c r="AE1045" i="7"/>
  <c r="AA1045" i="7"/>
  <c r="Z1045" i="7"/>
  <c r="X1045" i="7"/>
  <c r="AL1045" i="7" s="1"/>
  <c r="P1045" i="7"/>
  <c r="L1045" i="7"/>
  <c r="K1045" i="7"/>
  <c r="AR1045" i="7" s="1"/>
  <c r="F1045" i="7"/>
  <c r="J1045" i="7" s="1"/>
  <c r="D1045" i="7"/>
  <c r="B1045" i="7"/>
  <c r="AM1045" i="7" s="1"/>
  <c r="AE1044" i="7"/>
  <c r="AA1044" i="7"/>
  <c r="Z1044" i="7"/>
  <c r="X1044" i="7"/>
  <c r="AL1044" i="7" s="1"/>
  <c r="P1044" i="7"/>
  <c r="AC1044" i="7" s="1"/>
  <c r="L1044" i="7"/>
  <c r="AN1044" i="7" s="1"/>
  <c r="K1044" i="7"/>
  <c r="AR1044" i="7" s="1"/>
  <c r="F1044" i="7"/>
  <c r="Y1044" i="7" s="1"/>
  <c r="D1044" i="7"/>
  <c r="B1044" i="7"/>
  <c r="AM1044" i="7" s="1"/>
  <c r="AE1043" i="7"/>
  <c r="AA1043" i="7"/>
  <c r="Z1043" i="7"/>
  <c r="X1043" i="7"/>
  <c r="AL1043" i="7" s="1"/>
  <c r="P1043" i="7"/>
  <c r="L1043" i="7"/>
  <c r="K1043" i="7"/>
  <c r="AR1043" i="7" s="1"/>
  <c r="F1043" i="7"/>
  <c r="Y1043" i="7" s="1"/>
  <c r="D1043" i="7"/>
  <c r="B1043" i="7"/>
  <c r="AM1043" i="7" s="1"/>
  <c r="AE1042" i="7"/>
  <c r="AA1042" i="7"/>
  <c r="Z1042" i="7"/>
  <c r="X1042" i="7"/>
  <c r="AL1042" i="7" s="1"/>
  <c r="P1042" i="7"/>
  <c r="AC1042" i="7" s="1"/>
  <c r="L1042" i="7"/>
  <c r="K1042" i="7"/>
  <c r="AR1042" i="7" s="1"/>
  <c r="F1042" i="7"/>
  <c r="Y1042" i="7" s="1"/>
  <c r="D1042" i="7"/>
  <c r="B1042" i="7"/>
  <c r="AM1042" i="7" s="1"/>
  <c r="AE1041" i="7"/>
  <c r="AA1041" i="7"/>
  <c r="Z1041" i="7"/>
  <c r="X1041" i="7"/>
  <c r="AL1041" i="7" s="1"/>
  <c r="P1041" i="7"/>
  <c r="L1041" i="7"/>
  <c r="K1041" i="7"/>
  <c r="AR1041" i="7" s="1"/>
  <c r="F1041" i="7"/>
  <c r="Y1041" i="7" s="1"/>
  <c r="D1041" i="7"/>
  <c r="B1041" i="7"/>
  <c r="AM1041" i="7" s="1"/>
  <c r="AE1040" i="7"/>
  <c r="AA1040" i="7"/>
  <c r="Z1040" i="7"/>
  <c r="X1040" i="7"/>
  <c r="AL1040" i="7" s="1"/>
  <c r="P1040" i="7"/>
  <c r="L1040" i="7"/>
  <c r="K1040" i="7"/>
  <c r="AR1040" i="7" s="1"/>
  <c r="F1040" i="7"/>
  <c r="J1040" i="7" s="1"/>
  <c r="D1040" i="7"/>
  <c r="B1040" i="7"/>
  <c r="AM1040" i="7" s="1"/>
  <c r="AE1039" i="7"/>
  <c r="AA1039" i="7"/>
  <c r="Z1039" i="7"/>
  <c r="X1039" i="7"/>
  <c r="AL1039" i="7" s="1"/>
  <c r="P1039" i="7"/>
  <c r="L1039" i="7"/>
  <c r="K1039" i="7"/>
  <c r="AR1039" i="7" s="1"/>
  <c r="F1039" i="7"/>
  <c r="Y1039" i="7" s="1"/>
  <c r="D1039" i="7"/>
  <c r="B1039" i="7"/>
  <c r="AM1039" i="7" s="1"/>
  <c r="AE1038" i="7"/>
  <c r="AA1038" i="7"/>
  <c r="Z1038" i="7"/>
  <c r="X1038" i="7"/>
  <c r="AL1038" i="7" s="1"/>
  <c r="P1038" i="7"/>
  <c r="L1038" i="7"/>
  <c r="K1038" i="7"/>
  <c r="AR1038" i="7" s="1"/>
  <c r="F1038" i="7"/>
  <c r="J1038" i="7" s="1"/>
  <c r="D1038" i="7"/>
  <c r="B1038" i="7"/>
  <c r="AM1038" i="7" s="1"/>
  <c r="AE1037" i="7"/>
  <c r="AA1037" i="7"/>
  <c r="Z1037" i="7"/>
  <c r="X1037" i="7"/>
  <c r="AL1037" i="7" s="1"/>
  <c r="P1037" i="7"/>
  <c r="L1037" i="7"/>
  <c r="K1037" i="7"/>
  <c r="AR1037" i="7" s="1"/>
  <c r="F1037" i="7"/>
  <c r="J1037" i="7" s="1"/>
  <c r="D1037" i="7"/>
  <c r="B1037" i="7"/>
  <c r="AM1037" i="7" s="1"/>
  <c r="AE1036" i="7"/>
  <c r="AA1036" i="7"/>
  <c r="Z1036" i="7"/>
  <c r="X1036" i="7"/>
  <c r="AL1036" i="7" s="1"/>
  <c r="P1036" i="7"/>
  <c r="AC1036" i="7" s="1"/>
  <c r="L1036" i="7"/>
  <c r="AN1036" i="7" s="1"/>
  <c r="K1036" i="7"/>
  <c r="AR1036" i="7" s="1"/>
  <c r="F1036" i="7"/>
  <c r="Y1036" i="7" s="1"/>
  <c r="D1036" i="7"/>
  <c r="B1036" i="7"/>
  <c r="AM1036" i="7" s="1"/>
  <c r="AE1035" i="7"/>
  <c r="AA1035" i="7"/>
  <c r="Z1035" i="7"/>
  <c r="X1035" i="7"/>
  <c r="AL1035" i="7" s="1"/>
  <c r="P1035" i="7"/>
  <c r="L1035" i="7"/>
  <c r="K1035" i="7"/>
  <c r="AR1035" i="7" s="1"/>
  <c r="F1035" i="7"/>
  <c r="Y1035" i="7" s="1"/>
  <c r="D1035" i="7"/>
  <c r="B1035" i="7"/>
  <c r="AM1035" i="7" s="1"/>
  <c r="AE1034" i="7"/>
  <c r="AA1034" i="7"/>
  <c r="Z1034" i="7"/>
  <c r="X1034" i="7"/>
  <c r="AL1034" i="7" s="1"/>
  <c r="P1034" i="7"/>
  <c r="L1034" i="7"/>
  <c r="AN1034" i="7" s="1"/>
  <c r="K1034" i="7"/>
  <c r="AR1034" i="7" s="1"/>
  <c r="F1034" i="7"/>
  <c r="D1034" i="7"/>
  <c r="B1034" i="7"/>
  <c r="AM1034" i="7" s="1"/>
  <c r="AE1033" i="7"/>
  <c r="AA1033" i="7"/>
  <c r="Z1033" i="7"/>
  <c r="X1033" i="7"/>
  <c r="AL1033" i="7" s="1"/>
  <c r="P1033" i="7"/>
  <c r="L1033" i="7"/>
  <c r="K1033" i="7"/>
  <c r="AR1033" i="7" s="1"/>
  <c r="F1033" i="7"/>
  <c r="J1033" i="7" s="1"/>
  <c r="D1033" i="7"/>
  <c r="B1033" i="7"/>
  <c r="AM1033" i="7" s="1"/>
  <c r="AE1032" i="7"/>
  <c r="AA1032" i="7"/>
  <c r="Z1032" i="7"/>
  <c r="X1032" i="7"/>
  <c r="AL1032" i="7" s="1"/>
  <c r="P1032" i="7"/>
  <c r="AC1032" i="7" s="1"/>
  <c r="L1032" i="7"/>
  <c r="K1032" i="7"/>
  <c r="AR1032" i="7" s="1"/>
  <c r="F1032" i="7"/>
  <c r="Y1032" i="7" s="1"/>
  <c r="D1032" i="7"/>
  <c r="B1032" i="7"/>
  <c r="AM1032" i="7" s="1"/>
  <c r="AE1031" i="7"/>
  <c r="AA1031" i="7"/>
  <c r="Z1031" i="7"/>
  <c r="X1031" i="7"/>
  <c r="AL1031" i="7" s="1"/>
  <c r="P1031" i="7"/>
  <c r="L1031" i="7"/>
  <c r="K1031" i="7"/>
  <c r="AR1031" i="7" s="1"/>
  <c r="F1031" i="7"/>
  <c r="Y1031" i="7" s="1"/>
  <c r="D1031" i="7"/>
  <c r="B1031" i="7"/>
  <c r="AM1031" i="7" s="1"/>
  <c r="AE1030" i="7"/>
  <c r="AA1030" i="7"/>
  <c r="Z1030" i="7"/>
  <c r="X1030" i="7"/>
  <c r="AL1030" i="7" s="1"/>
  <c r="P1030" i="7"/>
  <c r="L1030" i="7"/>
  <c r="AN1030" i="7" s="1"/>
  <c r="K1030" i="7"/>
  <c r="AR1030" i="7" s="1"/>
  <c r="F1030" i="7"/>
  <c r="J1030" i="7" s="1"/>
  <c r="D1030" i="7"/>
  <c r="B1030" i="7"/>
  <c r="AM1030" i="7" s="1"/>
  <c r="AE1029" i="7"/>
  <c r="AA1029" i="7"/>
  <c r="Z1029" i="7"/>
  <c r="X1029" i="7"/>
  <c r="AL1029" i="7" s="1"/>
  <c r="P1029" i="7"/>
  <c r="L1029" i="7"/>
  <c r="K1029" i="7"/>
  <c r="AR1029" i="7" s="1"/>
  <c r="F1029" i="7"/>
  <c r="J1029" i="7" s="1"/>
  <c r="D1029" i="7"/>
  <c r="B1029" i="7"/>
  <c r="AM1029" i="7" s="1"/>
  <c r="AE1028" i="7"/>
  <c r="AA1028" i="7"/>
  <c r="Z1028" i="7"/>
  <c r="X1028" i="7"/>
  <c r="AL1028" i="7" s="1"/>
  <c r="P1028" i="7"/>
  <c r="AC1028" i="7" s="1"/>
  <c r="L1028" i="7"/>
  <c r="K1028" i="7"/>
  <c r="AR1028" i="7" s="1"/>
  <c r="F1028" i="7"/>
  <c r="Y1028" i="7" s="1"/>
  <c r="D1028" i="7"/>
  <c r="B1028" i="7"/>
  <c r="AM1028" i="7" s="1"/>
  <c r="AE1027" i="7"/>
  <c r="AA1027" i="7"/>
  <c r="Z1027" i="7"/>
  <c r="X1027" i="7"/>
  <c r="AL1027" i="7" s="1"/>
  <c r="P1027" i="7"/>
  <c r="L1027" i="7"/>
  <c r="K1027" i="7"/>
  <c r="AR1027" i="7" s="1"/>
  <c r="F1027" i="7"/>
  <c r="Y1027" i="7" s="1"/>
  <c r="D1027" i="7"/>
  <c r="B1027" i="7"/>
  <c r="AM1027" i="7" s="1"/>
  <c r="AE1026" i="7"/>
  <c r="AA1026" i="7"/>
  <c r="Z1026" i="7"/>
  <c r="X1026" i="7"/>
  <c r="AL1026" i="7" s="1"/>
  <c r="P1026" i="7"/>
  <c r="L1026" i="7"/>
  <c r="AN1026" i="7" s="1"/>
  <c r="K1026" i="7"/>
  <c r="AR1026" i="7" s="1"/>
  <c r="F1026" i="7"/>
  <c r="J1026" i="7" s="1"/>
  <c r="D1026" i="7"/>
  <c r="B1026" i="7"/>
  <c r="AM1026" i="7" s="1"/>
  <c r="AE1025" i="7"/>
  <c r="AA1025" i="7"/>
  <c r="Z1025" i="7"/>
  <c r="X1025" i="7"/>
  <c r="AL1025" i="7" s="1"/>
  <c r="P1025" i="7"/>
  <c r="L1025" i="7"/>
  <c r="K1025" i="7"/>
  <c r="AR1025" i="7" s="1"/>
  <c r="F1025" i="7"/>
  <c r="Y1025" i="7" s="1"/>
  <c r="D1025" i="7"/>
  <c r="B1025" i="7"/>
  <c r="AM1025" i="7" s="1"/>
  <c r="AE1024" i="7"/>
  <c r="AA1024" i="7"/>
  <c r="Z1024" i="7"/>
  <c r="X1024" i="7"/>
  <c r="AL1024" i="7" s="1"/>
  <c r="P1024" i="7"/>
  <c r="L1024" i="7"/>
  <c r="AN1024" i="7" s="1"/>
  <c r="K1024" i="7"/>
  <c r="AR1024" i="7" s="1"/>
  <c r="F1024" i="7"/>
  <c r="Y1024" i="7" s="1"/>
  <c r="D1024" i="7"/>
  <c r="B1024" i="7"/>
  <c r="AM1024" i="7" s="1"/>
  <c r="AE1023" i="7"/>
  <c r="AA1023" i="7"/>
  <c r="Z1023" i="7"/>
  <c r="X1023" i="7"/>
  <c r="AL1023" i="7" s="1"/>
  <c r="P1023" i="7"/>
  <c r="L1023" i="7"/>
  <c r="K1023" i="7"/>
  <c r="AR1023" i="7" s="1"/>
  <c r="F1023" i="7"/>
  <c r="Y1023" i="7" s="1"/>
  <c r="D1023" i="7"/>
  <c r="B1023" i="7"/>
  <c r="AM1023" i="7" s="1"/>
  <c r="AE1022" i="7"/>
  <c r="AA1022" i="7"/>
  <c r="Z1022" i="7"/>
  <c r="X1022" i="7"/>
  <c r="AL1022" i="7" s="1"/>
  <c r="P1022" i="7"/>
  <c r="L1022" i="7"/>
  <c r="K1022" i="7"/>
  <c r="AR1022" i="7" s="1"/>
  <c r="F1022" i="7"/>
  <c r="D1022" i="7"/>
  <c r="B1022" i="7"/>
  <c r="AM1022" i="7" s="1"/>
  <c r="AE1021" i="7"/>
  <c r="AA1021" i="7"/>
  <c r="Z1021" i="7"/>
  <c r="X1021" i="7"/>
  <c r="AL1021" i="7" s="1"/>
  <c r="P1021" i="7"/>
  <c r="L1021" i="7"/>
  <c r="K1021" i="7"/>
  <c r="AR1021" i="7" s="1"/>
  <c r="F1021" i="7"/>
  <c r="Y1021" i="7" s="1"/>
  <c r="D1021" i="7"/>
  <c r="B1021" i="7"/>
  <c r="AM1021" i="7" s="1"/>
  <c r="AE1020" i="7"/>
  <c r="AA1020" i="7"/>
  <c r="Z1020" i="7"/>
  <c r="X1020" i="7"/>
  <c r="AL1020" i="7" s="1"/>
  <c r="P1020" i="7"/>
  <c r="AC1020" i="7" s="1"/>
  <c r="L1020" i="7"/>
  <c r="K1020" i="7"/>
  <c r="AR1020" i="7" s="1"/>
  <c r="F1020" i="7"/>
  <c r="D1020" i="7"/>
  <c r="B1020" i="7"/>
  <c r="AM1020" i="7" s="1"/>
  <c r="AE1019" i="7"/>
  <c r="AA1019" i="7"/>
  <c r="Z1019" i="7"/>
  <c r="X1019" i="7"/>
  <c r="AL1019" i="7" s="1"/>
  <c r="P1019" i="7"/>
  <c r="L1019" i="7"/>
  <c r="K1019" i="7"/>
  <c r="AR1019" i="7" s="1"/>
  <c r="F1019" i="7"/>
  <c r="Y1019" i="7" s="1"/>
  <c r="D1019" i="7"/>
  <c r="B1019" i="7"/>
  <c r="AM1019" i="7" s="1"/>
  <c r="AE1018" i="7"/>
  <c r="AA1018" i="7"/>
  <c r="Z1018" i="7"/>
  <c r="X1018" i="7"/>
  <c r="AL1018" i="7" s="1"/>
  <c r="P1018" i="7"/>
  <c r="AC1018" i="7" s="1"/>
  <c r="L1018" i="7"/>
  <c r="K1018" i="7"/>
  <c r="AR1018" i="7" s="1"/>
  <c r="F1018" i="7"/>
  <c r="Y1018" i="7" s="1"/>
  <c r="D1018" i="7"/>
  <c r="B1018" i="7"/>
  <c r="AM1018" i="7" s="1"/>
  <c r="AE1017" i="7"/>
  <c r="AA1017" i="7"/>
  <c r="Z1017" i="7"/>
  <c r="X1017" i="7"/>
  <c r="AL1017" i="7" s="1"/>
  <c r="P1017" i="7"/>
  <c r="L1017" i="7"/>
  <c r="K1017" i="7"/>
  <c r="AR1017" i="7" s="1"/>
  <c r="F1017" i="7"/>
  <c r="D1017" i="7"/>
  <c r="B1017" i="7"/>
  <c r="AM1017" i="7" s="1"/>
  <c r="AE1016" i="7"/>
  <c r="AA1016" i="7"/>
  <c r="Z1016" i="7"/>
  <c r="X1016" i="7"/>
  <c r="AL1016" i="7" s="1"/>
  <c r="P1016" i="7"/>
  <c r="AC1016" i="7" s="1"/>
  <c r="L1016" i="7"/>
  <c r="AN1016" i="7" s="1"/>
  <c r="K1016" i="7"/>
  <c r="AR1016" i="7" s="1"/>
  <c r="F1016" i="7"/>
  <c r="Y1016" i="7" s="1"/>
  <c r="D1016" i="7"/>
  <c r="B1016" i="7"/>
  <c r="AM1016" i="7" s="1"/>
  <c r="AE1015" i="7"/>
  <c r="AA1015" i="7"/>
  <c r="Z1015" i="7"/>
  <c r="X1015" i="7"/>
  <c r="AL1015" i="7" s="1"/>
  <c r="P1015" i="7"/>
  <c r="L1015" i="7"/>
  <c r="K1015" i="7"/>
  <c r="AR1015" i="7" s="1"/>
  <c r="F1015" i="7"/>
  <c r="Y1015" i="7" s="1"/>
  <c r="D1015" i="7"/>
  <c r="B1015" i="7"/>
  <c r="AM1015" i="7" s="1"/>
  <c r="AE1014" i="7"/>
  <c r="AA1014" i="7"/>
  <c r="Z1014" i="7"/>
  <c r="X1014" i="7"/>
  <c r="AL1014" i="7" s="1"/>
  <c r="P1014" i="7"/>
  <c r="AC1014" i="7" s="1"/>
  <c r="L1014" i="7"/>
  <c r="K1014" i="7"/>
  <c r="AR1014" i="7" s="1"/>
  <c r="F1014" i="7"/>
  <c r="D1014" i="7"/>
  <c r="B1014" i="7"/>
  <c r="AM1014" i="7" s="1"/>
  <c r="AE1013" i="7"/>
  <c r="AA1013" i="7"/>
  <c r="Z1013" i="7"/>
  <c r="X1013" i="7"/>
  <c r="AL1013" i="7" s="1"/>
  <c r="P1013" i="7"/>
  <c r="L1013" i="7"/>
  <c r="K1013" i="7"/>
  <c r="AR1013" i="7" s="1"/>
  <c r="F1013" i="7"/>
  <c r="Y1013" i="7" s="1"/>
  <c r="D1013" i="7"/>
  <c r="B1013" i="7"/>
  <c r="AM1013" i="7" s="1"/>
  <c r="AE1012" i="7"/>
  <c r="AA1012" i="7"/>
  <c r="Z1012" i="7"/>
  <c r="X1012" i="7"/>
  <c r="AL1012" i="7" s="1"/>
  <c r="P1012" i="7"/>
  <c r="AC1012" i="7" s="1"/>
  <c r="L1012" i="7"/>
  <c r="K1012" i="7"/>
  <c r="AR1012" i="7" s="1"/>
  <c r="F1012" i="7"/>
  <c r="D1012" i="7"/>
  <c r="B1012" i="7"/>
  <c r="AM1012" i="7" s="1"/>
  <c r="AE1011" i="7"/>
  <c r="AA1011" i="7"/>
  <c r="Z1011" i="7"/>
  <c r="X1011" i="7"/>
  <c r="AL1011" i="7" s="1"/>
  <c r="P1011" i="7"/>
  <c r="L1011" i="7"/>
  <c r="K1011" i="7"/>
  <c r="AR1011" i="7" s="1"/>
  <c r="F1011" i="7"/>
  <c r="Y1011" i="7" s="1"/>
  <c r="D1011" i="7"/>
  <c r="B1011" i="7"/>
  <c r="AM1011" i="7" s="1"/>
  <c r="AE1010" i="7"/>
  <c r="AA1010" i="7"/>
  <c r="Z1010" i="7"/>
  <c r="X1010" i="7"/>
  <c r="AL1010" i="7" s="1"/>
  <c r="P1010" i="7"/>
  <c r="AC1010" i="7" s="1"/>
  <c r="L1010" i="7"/>
  <c r="AN1010" i="7" s="1"/>
  <c r="K1010" i="7"/>
  <c r="AR1010" i="7" s="1"/>
  <c r="F1010" i="7"/>
  <c r="Y1010" i="7" s="1"/>
  <c r="D1010" i="7"/>
  <c r="B1010" i="7"/>
  <c r="AM1010" i="7" s="1"/>
  <c r="AE1009" i="7"/>
  <c r="AA1009" i="7"/>
  <c r="Z1009" i="7"/>
  <c r="X1009" i="7"/>
  <c r="AL1009" i="7" s="1"/>
  <c r="P1009" i="7"/>
  <c r="L1009" i="7"/>
  <c r="K1009" i="7"/>
  <c r="AR1009" i="7" s="1"/>
  <c r="F1009" i="7"/>
  <c r="Y1009" i="7" s="1"/>
  <c r="D1009" i="7"/>
  <c r="B1009" i="7"/>
  <c r="AM1009" i="7" s="1"/>
  <c r="AE1008" i="7"/>
  <c r="AA1008" i="7"/>
  <c r="Z1008" i="7"/>
  <c r="X1008" i="7"/>
  <c r="AL1008" i="7" s="1"/>
  <c r="P1008" i="7"/>
  <c r="AC1008" i="7" s="1"/>
  <c r="L1008" i="7"/>
  <c r="AN1008" i="7" s="1"/>
  <c r="K1008" i="7"/>
  <c r="AR1008" i="7" s="1"/>
  <c r="F1008" i="7"/>
  <c r="D1008" i="7"/>
  <c r="B1008" i="7"/>
  <c r="AM1008" i="7" s="1"/>
  <c r="AE1007" i="7"/>
  <c r="AA1007" i="7"/>
  <c r="Z1007" i="7"/>
  <c r="X1007" i="7"/>
  <c r="AL1007" i="7" s="1"/>
  <c r="P1007" i="7"/>
  <c r="L1007" i="7"/>
  <c r="K1007" i="7"/>
  <c r="AR1007" i="7" s="1"/>
  <c r="F1007" i="7"/>
  <c r="Y1007" i="7" s="1"/>
  <c r="D1007" i="7"/>
  <c r="B1007" i="7"/>
  <c r="AM1007" i="7" s="1"/>
  <c r="AE1006" i="7"/>
  <c r="AA1006" i="7"/>
  <c r="Z1006" i="7"/>
  <c r="X1006" i="7"/>
  <c r="AL1006" i="7" s="1"/>
  <c r="P1006" i="7"/>
  <c r="AC1006" i="7" s="1"/>
  <c r="L1006" i="7"/>
  <c r="K1006" i="7"/>
  <c r="AR1006" i="7" s="1"/>
  <c r="F1006" i="7"/>
  <c r="Y1006" i="7" s="1"/>
  <c r="D1006" i="7"/>
  <c r="B1006" i="7"/>
  <c r="AM1006" i="7" s="1"/>
  <c r="AE1005" i="7"/>
  <c r="AA1005" i="7"/>
  <c r="Z1005" i="7"/>
  <c r="X1005" i="7"/>
  <c r="AL1005" i="7" s="1"/>
  <c r="P1005" i="7"/>
  <c r="L1005" i="7"/>
  <c r="K1005" i="7"/>
  <c r="AR1005" i="7" s="1"/>
  <c r="F1005" i="7"/>
  <c r="Y1005" i="7" s="1"/>
  <c r="D1005" i="7"/>
  <c r="B1005" i="7"/>
  <c r="AM1005" i="7" s="1"/>
  <c r="AE1004" i="7"/>
  <c r="AA1004" i="7"/>
  <c r="Z1004" i="7"/>
  <c r="X1004" i="7"/>
  <c r="AL1004" i="7" s="1"/>
  <c r="P1004" i="7"/>
  <c r="AC1004" i="7" s="1"/>
  <c r="L1004" i="7"/>
  <c r="K1004" i="7"/>
  <c r="AR1004" i="7" s="1"/>
  <c r="F1004" i="7"/>
  <c r="Y1004" i="7" s="1"/>
  <c r="D1004" i="7"/>
  <c r="B1004" i="7"/>
  <c r="AM1004" i="7" s="1"/>
  <c r="AE1003" i="7"/>
  <c r="AA1003" i="7"/>
  <c r="Z1003" i="7"/>
  <c r="X1003" i="7"/>
  <c r="AL1003" i="7" s="1"/>
  <c r="P1003" i="7"/>
  <c r="L1003" i="7"/>
  <c r="K1003" i="7"/>
  <c r="AR1003" i="7" s="1"/>
  <c r="F1003" i="7"/>
  <c r="Y1003" i="7" s="1"/>
  <c r="D1003" i="7"/>
  <c r="B1003" i="7"/>
  <c r="AM1003" i="7" s="1"/>
  <c r="AE1002" i="7"/>
  <c r="AA1002" i="7"/>
  <c r="Z1002" i="7"/>
  <c r="X1002" i="7"/>
  <c r="AL1002" i="7" s="1"/>
  <c r="P1002" i="7"/>
  <c r="L1002" i="7"/>
  <c r="K1002" i="7"/>
  <c r="AR1002" i="7" s="1"/>
  <c r="F1002" i="7"/>
  <c r="J1002" i="7" s="1"/>
  <c r="D1002" i="7"/>
  <c r="B1002" i="7"/>
  <c r="AM1002" i="7" s="1"/>
  <c r="AE1001" i="7"/>
  <c r="AA1001" i="7"/>
  <c r="Z1001" i="7"/>
  <c r="X1001" i="7"/>
  <c r="AL1001" i="7" s="1"/>
  <c r="P1001" i="7"/>
  <c r="L1001" i="7"/>
  <c r="K1001" i="7"/>
  <c r="AR1001" i="7" s="1"/>
  <c r="F1001" i="7"/>
  <c r="Y1001" i="7" s="1"/>
  <c r="D1001" i="7"/>
  <c r="B1001" i="7"/>
  <c r="AM1001" i="7" s="1"/>
  <c r="AE1000" i="7"/>
  <c r="AA1000" i="7"/>
  <c r="Z1000" i="7"/>
  <c r="X1000" i="7"/>
  <c r="AL1000" i="7" s="1"/>
  <c r="P1000" i="7"/>
  <c r="L1000" i="7"/>
  <c r="AN1000" i="7" s="1"/>
  <c r="K1000" i="7"/>
  <c r="AR1000" i="7" s="1"/>
  <c r="F1000" i="7"/>
  <c r="J1000" i="7" s="1"/>
  <c r="D1000" i="7"/>
  <c r="B1000" i="7"/>
  <c r="AM1000" i="7" s="1"/>
  <c r="AE999" i="7"/>
  <c r="AA999" i="7"/>
  <c r="Z999" i="7"/>
  <c r="X999" i="7"/>
  <c r="AL999" i="7" s="1"/>
  <c r="P999" i="7"/>
  <c r="L999" i="7"/>
  <c r="AN999" i="7" s="1"/>
  <c r="K999" i="7"/>
  <c r="AR999" i="7" s="1"/>
  <c r="F999" i="7"/>
  <c r="Y999" i="7" s="1"/>
  <c r="D999" i="7"/>
  <c r="B999" i="7"/>
  <c r="AE998" i="7"/>
  <c r="AA998" i="7"/>
  <c r="Z998" i="7"/>
  <c r="X998" i="7"/>
  <c r="AL998" i="7" s="1"/>
  <c r="P998" i="7"/>
  <c r="L998" i="7"/>
  <c r="K998" i="7"/>
  <c r="AR998" i="7" s="1"/>
  <c r="F998" i="7"/>
  <c r="D998" i="7"/>
  <c r="B998" i="7"/>
  <c r="AM998" i="7" s="1"/>
  <c r="AE997" i="7"/>
  <c r="AA997" i="7"/>
  <c r="Z997" i="7"/>
  <c r="X997" i="7"/>
  <c r="AL997" i="7" s="1"/>
  <c r="P997" i="7"/>
  <c r="L997" i="7"/>
  <c r="AN997" i="7" s="1"/>
  <c r="K997" i="7"/>
  <c r="AR997" i="7" s="1"/>
  <c r="J997" i="7"/>
  <c r="F997" i="7"/>
  <c r="Y997" i="7" s="1"/>
  <c r="D997" i="7"/>
  <c r="B997" i="7"/>
  <c r="AM997" i="7" s="1"/>
  <c r="AE996" i="7"/>
  <c r="AA996" i="7"/>
  <c r="Z996" i="7"/>
  <c r="X996" i="7"/>
  <c r="AL996" i="7" s="1"/>
  <c r="P996" i="7"/>
  <c r="AC996" i="7" s="1"/>
  <c r="L996" i="7"/>
  <c r="AN996" i="7" s="1"/>
  <c r="K996" i="7"/>
  <c r="AR996" i="7" s="1"/>
  <c r="F996" i="7"/>
  <c r="Y996" i="7" s="1"/>
  <c r="D996" i="7"/>
  <c r="B996" i="7"/>
  <c r="AM996" i="7" s="1"/>
  <c r="AE995" i="7"/>
  <c r="AA995" i="7"/>
  <c r="Z995" i="7"/>
  <c r="X995" i="7"/>
  <c r="AL995" i="7" s="1"/>
  <c r="P995" i="7"/>
  <c r="L995" i="7"/>
  <c r="AN995" i="7" s="1"/>
  <c r="K995" i="7"/>
  <c r="AR995" i="7" s="1"/>
  <c r="F995" i="7"/>
  <c r="Y995" i="7" s="1"/>
  <c r="D995" i="7"/>
  <c r="B995" i="7"/>
  <c r="AM995" i="7" s="1"/>
  <c r="AE994" i="7"/>
  <c r="AA994" i="7"/>
  <c r="Z994" i="7"/>
  <c r="X994" i="7"/>
  <c r="AL994" i="7" s="1"/>
  <c r="P994" i="7"/>
  <c r="AC994" i="7" s="1"/>
  <c r="L994" i="7"/>
  <c r="K994" i="7"/>
  <c r="AR994" i="7" s="1"/>
  <c r="F994" i="7"/>
  <c r="Y994" i="7" s="1"/>
  <c r="D994" i="7"/>
  <c r="B994" i="7"/>
  <c r="AM994" i="7" s="1"/>
  <c r="AE993" i="7"/>
  <c r="AA993" i="7"/>
  <c r="Z993" i="7"/>
  <c r="X993" i="7"/>
  <c r="AL993" i="7" s="1"/>
  <c r="P993" i="7"/>
  <c r="L993" i="7"/>
  <c r="AN993" i="7" s="1"/>
  <c r="K993" i="7"/>
  <c r="AR993" i="7" s="1"/>
  <c r="F993" i="7"/>
  <c r="D993" i="7"/>
  <c r="B993" i="7"/>
  <c r="AM993" i="7" s="1"/>
  <c r="AE992" i="7"/>
  <c r="AA992" i="7"/>
  <c r="Z992" i="7"/>
  <c r="X992" i="7"/>
  <c r="AL992" i="7" s="1"/>
  <c r="P992" i="7"/>
  <c r="AC992" i="7" s="1"/>
  <c r="L992" i="7"/>
  <c r="AN992" i="7" s="1"/>
  <c r="K992" i="7"/>
  <c r="AR992" i="7" s="1"/>
  <c r="F992" i="7"/>
  <c r="Y992" i="7" s="1"/>
  <c r="D992" i="7"/>
  <c r="B992" i="7"/>
  <c r="AM992" i="7" s="1"/>
  <c r="AE991" i="7"/>
  <c r="AA991" i="7"/>
  <c r="Z991" i="7"/>
  <c r="X991" i="7"/>
  <c r="AL991" i="7" s="1"/>
  <c r="P991" i="7"/>
  <c r="L991" i="7"/>
  <c r="AN991" i="7" s="1"/>
  <c r="K991" i="7"/>
  <c r="AR991" i="7" s="1"/>
  <c r="F991" i="7"/>
  <c r="J991" i="7" s="1"/>
  <c r="D991" i="7"/>
  <c r="B991" i="7"/>
  <c r="AM991" i="7" s="1"/>
  <c r="AE990" i="7"/>
  <c r="AA990" i="7"/>
  <c r="Z990" i="7"/>
  <c r="X990" i="7"/>
  <c r="AL990" i="7" s="1"/>
  <c r="P990" i="7"/>
  <c r="AC990" i="7" s="1"/>
  <c r="L990" i="7"/>
  <c r="K990" i="7"/>
  <c r="AR990" i="7" s="1"/>
  <c r="F990" i="7"/>
  <c r="Y990" i="7" s="1"/>
  <c r="D990" i="7"/>
  <c r="B990" i="7"/>
  <c r="AM990" i="7" s="1"/>
  <c r="AE989" i="7"/>
  <c r="AA989" i="7"/>
  <c r="Z989" i="7"/>
  <c r="X989" i="7"/>
  <c r="AL989" i="7" s="1"/>
  <c r="P989" i="7"/>
  <c r="L989" i="7"/>
  <c r="AN989" i="7" s="1"/>
  <c r="K989" i="7"/>
  <c r="AR989" i="7" s="1"/>
  <c r="F989" i="7"/>
  <c r="Y989" i="7" s="1"/>
  <c r="D989" i="7"/>
  <c r="B989" i="7"/>
  <c r="AM989" i="7" s="1"/>
  <c r="AE988" i="7"/>
  <c r="AA988" i="7"/>
  <c r="Z988" i="7"/>
  <c r="X988" i="7"/>
  <c r="AL988" i="7" s="1"/>
  <c r="P988" i="7"/>
  <c r="L988" i="7"/>
  <c r="AN988" i="7" s="1"/>
  <c r="K988" i="7"/>
  <c r="AR988" i="7" s="1"/>
  <c r="F988" i="7"/>
  <c r="J988" i="7" s="1"/>
  <c r="D988" i="7"/>
  <c r="B988" i="7"/>
  <c r="AM988" i="7" s="1"/>
  <c r="AE987" i="7"/>
  <c r="AA987" i="7"/>
  <c r="Z987" i="7"/>
  <c r="X987" i="7"/>
  <c r="AL987" i="7" s="1"/>
  <c r="P987" i="7"/>
  <c r="L987" i="7"/>
  <c r="AN987" i="7" s="1"/>
  <c r="K987" i="7"/>
  <c r="AR987" i="7" s="1"/>
  <c r="F987" i="7"/>
  <c r="J987" i="7" s="1"/>
  <c r="D987" i="7"/>
  <c r="B987" i="7"/>
  <c r="AM987" i="7" s="1"/>
  <c r="AE986" i="7"/>
  <c r="AA986" i="7"/>
  <c r="Z986" i="7"/>
  <c r="X986" i="7"/>
  <c r="AL986" i="7" s="1"/>
  <c r="P986" i="7"/>
  <c r="AC986" i="7" s="1"/>
  <c r="L986" i="7"/>
  <c r="K986" i="7"/>
  <c r="AR986" i="7" s="1"/>
  <c r="F986" i="7"/>
  <c r="Y986" i="7" s="1"/>
  <c r="D986" i="7"/>
  <c r="B986" i="7"/>
  <c r="AM986" i="7" s="1"/>
  <c r="AE985" i="7"/>
  <c r="AA985" i="7"/>
  <c r="Z985" i="7"/>
  <c r="X985" i="7"/>
  <c r="AL985" i="7" s="1"/>
  <c r="P985" i="7"/>
  <c r="L985" i="7"/>
  <c r="AN985" i="7" s="1"/>
  <c r="K985" i="7"/>
  <c r="AR985" i="7" s="1"/>
  <c r="F985" i="7"/>
  <c r="Y985" i="7" s="1"/>
  <c r="D985" i="7"/>
  <c r="B985" i="7"/>
  <c r="AM985" i="7" s="1"/>
  <c r="AE984" i="7"/>
  <c r="AA984" i="7"/>
  <c r="Z984" i="7"/>
  <c r="X984" i="7"/>
  <c r="AL984" i="7" s="1"/>
  <c r="P984" i="7"/>
  <c r="L984" i="7"/>
  <c r="AN984" i="7" s="1"/>
  <c r="K984" i="7"/>
  <c r="AR984" i="7" s="1"/>
  <c r="F984" i="7"/>
  <c r="J984" i="7" s="1"/>
  <c r="D984" i="7"/>
  <c r="B984" i="7"/>
  <c r="AM984" i="7" s="1"/>
  <c r="AE983" i="7"/>
  <c r="AA983" i="7"/>
  <c r="Z983" i="7"/>
  <c r="X983" i="7"/>
  <c r="AL983" i="7" s="1"/>
  <c r="P983" i="7"/>
  <c r="L983" i="7"/>
  <c r="AN983" i="7" s="1"/>
  <c r="K983" i="7"/>
  <c r="AR983" i="7" s="1"/>
  <c r="F983" i="7"/>
  <c r="J983" i="7" s="1"/>
  <c r="D983" i="7"/>
  <c r="B983" i="7"/>
  <c r="AM983" i="7" s="1"/>
  <c r="AE982" i="7"/>
  <c r="AA982" i="7"/>
  <c r="Z982" i="7"/>
  <c r="X982" i="7"/>
  <c r="AL982" i="7" s="1"/>
  <c r="P982" i="7"/>
  <c r="AC982" i="7" s="1"/>
  <c r="L982" i="7"/>
  <c r="K982" i="7"/>
  <c r="AR982" i="7" s="1"/>
  <c r="F982" i="7"/>
  <c r="Y982" i="7" s="1"/>
  <c r="D982" i="7"/>
  <c r="B982" i="7"/>
  <c r="AM982" i="7" s="1"/>
  <c r="AE981" i="7"/>
  <c r="AA981" i="7"/>
  <c r="Z981" i="7"/>
  <c r="X981" i="7"/>
  <c r="AL981" i="7" s="1"/>
  <c r="P981" i="7"/>
  <c r="L981" i="7"/>
  <c r="AN981" i="7" s="1"/>
  <c r="K981" i="7"/>
  <c r="AR981" i="7" s="1"/>
  <c r="F981" i="7"/>
  <c r="Y981" i="7" s="1"/>
  <c r="D981" i="7"/>
  <c r="B981" i="7"/>
  <c r="AM981" i="7" s="1"/>
  <c r="AE980" i="7"/>
  <c r="AA980" i="7"/>
  <c r="Z980" i="7"/>
  <c r="X980" i="7"/>
  <c r="AL980" i="7" s="1"/>
  <c r="P980" i="7"/>
  <c r="L980" i="7"/>
  <c r="AN980" i="7" s="1"/>
  <c r="K980" i="7"/>
  <c r="AR980" i="7" s="1"/>
  <c r="F980" i="7"/>
  <c r="J980" i="7" s="1"/>
  <c r="D980" i="7"/>
  <c r="B980" i="7"/>
  <c r="AM980" i="7" s="1"/>
  <c r="AE979" i="7"/>
  <c r="AA979" i="7"/>
  <c r="Z979" i="7"/>
  <c r="X979" i="7"/>
  <c r="AL979" i="7" s="1"/>
  <c r="P979" i="7"/>
  <c r="L979" i="7"/>
  <c r="AN979" i="7" s="1"/>
  <c r="K979" i="7"/>
  <c r="AR979" i="7" s="1"/>
  <c r="F979" i="7"/>
  <c r="J979" i="7" s="1"/>
  <c r="D979" i="7"/>
  <c r="B979" i="7"/>
  <c r="AM979" i="7" s="1"/>
  <c r="AE978" i="7"/>
  <c r="AA978" i="7"/>
  <c r="Z978" i="7"/>
  <c r="X978" i="7"/>
  <c r="AL978" i="7" s="1"/>
  <c r="P978" i="7"/>
  <c r="AC978" i="7" s="1"/>
  <c r="L978" i="7"/>
  <c r="K978" i="7"/>
  <c r="AR978" i="7" s="1"/>
  <c r="F978" i="7"/>
  <c r="Y978" i="7" s="1"/>
  <c r="D978" i="7"/>
  <c r="B978" i="7"/>
  <c r="AM978" i="7" s="1"/>
  <c r="AE977" i="7"/>
  <c r="AA977" i="7"/>
  <c r="Z977" i="7"/>
  <c r="X977" i="7"/>
  <c r="AL977" i="7" s="1"/>
  <c r="P977" i="7"/>
  <c r="L977" i="7"/>
  <c r="AN977" i="7" s="1"/>
  <c r="K977" i="7"/>
  <c r="AR977" i="7" s="1"/>
  <c r="F977" i="7"/>
  <c r="Y977" i="7" s="1"/>
  <c r="D977" i="7"/>
  <c r="B977" i="7"/>
  <c r="AM977" i="7" s="1"/>
  <c r="AE976" i="7"/>
  <c r="AA976" i="7"/>
  <c r="Z976" i="7"/>
  <c r="X976" i="7"/>
  <c r="AL976" i="7" s="1"/>
  <c r="P976" i="7"/>
  <c r="L976" i="7"/>
  <c r="AN976" i="7" s="1"/>
  <c r="K976" i="7"/>
  <c r="AR976" i="7" s="1"/>
  <c r="F976" i="7"/>
  <c r="D976" i="7"/>
  <c r="B976" i="7"/>
  <c r="AM976" i="7" s="1"/>
  <c r="AE975" i="7"/>
  <c r="AA975" i="7"/>
  <c r="Z975" i="7"/>
  <c r="X975" i="7"/>
  <c r="AL975" i="7" s="1"/>
  <c r="P975" i="7"/>
  <c r="L975" i="7"/>
  <c r="AN975" i="7" s="1"/>
  <c r="K975" i="7"/>
  <c r="AR975" i="7" s="1"/>
  <c r="F975" i="7"/>
  <c r="Y975" i="7" s="1"/>
  <c r="D975" i="7"/>
  <c r="B975" i="7"/>
  <c r="AM975" i="7" s="1"/>
  <c r="AE974" i="7"/>
  <c r="AA974" i="7"/>
  <c r="Z974" i="7"/>
  <c r="X974" i="7"/>
  <c r="AL974" i="7" s="1"/>
  <c r="P974" i="7"/>
  <c r="AC974" i="7" s="1"/>
  <c r="L974" i="7"/>
  <c r="K974" i="7"/>
  <c r="AR974" i="7" s="1"/>
  <c r="F974" i="7"/>
  <c r="Y974" i="7" s="1"/>
  <c r="D974" i="7"/>
  <c r="B974" i="7"/>
  <c r="AM974" i="7" s="1"/>
  <c r="AE973" i="7"/>
  <c r="AA973" i="7"/>
  <c r="Z973" i="7"/>
  <c r="X973" i="7"/>
  <c r="AL973" i="7" s="1"/>
  <c r="P973" i="7"/>
  <c r="L973" i="7"/>
  <c r="AN973" i="7" s="1"/>
  <c r="K973" i="7"/>
  <c r="AR973" i="7" s="1"/>
  <c r="F973" i="7"/>
  <c r="D973" i="7"/>
  <c r="B973" i="7"/>
  <c r="AM973" i="7" s="1"/>
  <c r="AE972" i="7"/>
  <c r="AA972" i="7"/>
  <c r="Z972" i="7"/>
  <c r="X972" i="7"/>
  <c r="AL972" i="7" s="1"/>
  <c r="P972" i="7"/>
  <c r="AC972" i="7" s="1"/>
  <c r="L972" i="7"/>
  <c r="AN972" i="7" s="1"/>
  <c r="K972" i="7"/>
  <c r="AR972" i="7" s="1"/>
  <c r="F972" i="7"/>
  <c r="Y972" i="7" s="1"/>
  <c r="D972" i="7"/>
  <c r="B972" i="7"/>
  <c r="AM972" i="7" s="1"/>
  <c r="AE971" i="7"/>
  <c r="AA971" i="7"/>
  <c r="Z971" i="7"/>
  <c r="X971" i="7"/>
  <c r="AL971" i="7" s="1"/>
  <c r="P971" i="7"/>
  <c r="L971" i="7"/>
  <c r="AN971" i="7" s="1"/>
  <c r="K971" i="7"/>
  <c r="AR971" i="7" s="1"/>
  <c r="F971" i="7"/>
  <c r="Y971" i="7" s="1"/>
  <c r="D971" i="7"/>
  <c r="B971" i="7"/>
  <c r="AM971" i="7" s="1"/>
  <c r="AE970" i="7"/>
  <c r="AA970" i="7"/>
  <c r="Z970" i="7"/>
  <c r="X970" i="7"/>
  <c r="AL970" i="7" s="1"/>
  <c r="P970" i="7"/>
  <c r="AC970" i="7" s="1"/>
  <c r="L970" i="7"/>
  <c r="K970" i="7"/>
  <c r="AR970" i="7" s="1"/>
  <c r="F970" i="7"/>
  <c r="D970" i="7"/>
  <c r="B970" i="7"/>
  <c r="AM970" i="7" s="1"/>
  <c r="AE969" i="7"/>
  <c r="AA969" i="7"/>
  <c r="Z969" i="7"/>
  <c r="X969" i="7"/>
  <c r="AL969" i="7" s="1"/>
  <c r="P969" i="7"/>
  <c r="L969" i="7"/>
  <c r="AN969" i="7" s="1"/>
  <c r="K969" i="7"/>
  <c r="AR969" i="7" s="1"/>
  <c r="F969" i="7"/>
  <c r="Y969" i="7" s="1"/>
  <c r="D969" i="7"/>
  <c r="B969" i="7"/>
  <c r="AM969" i="7" s="1"/>
  <c r="AE968" i="7"/>
  <c r="AA968" i="7"/>
  <c r="Z968" i="7"/>
  <c r="X968" i="7"/>
  <c r="AL968" i="7" s="1"/>
  <c r="P968" i="7"/>
  <c r="AC968" i="7" s="1"/>
  <c r="L968" i="7"/>
  <c r="AN968" i="7" s="1"/>
  <c r="K968" i="7"/>
  <c r="AR968" i="7" s="1"/>
  <c r="F968" i="7"/>
  <c r="Y968" i="7" s="1"/>
  <c r="D968" i="7"/>
  <c r="B968" i="7"/>
  <c r="AM968" i="7" s="1"/>
  <c r="AE967" i="7"/>
  <c r="AA967" i="7"/>
  <c r="Z967" i="7"/>
  <c r="P967" i="7"/>
  <c r="AC967" i="7" s="1"/>
  <c r="F967" i="7"/>
  <c r="D967" i="7"/>
  <c r="B967" i="7"/>
  <c r="AM967" i="7" s="1"/>
  <c r="A967" i="7"/>
  <c r="L967" i="7" s="1"/>
  <c r="AE966" i="7"/>
  <c r="AA966" i="7"/>
  <c r="Z966" i="7"/>
  <c r="P966" i="7"/>
  <c r="AC966" i="7" s="1"/>
  <c r="F966" i="7"/>
  <c r="D966" i="7"/>
  <c r="B966" i="7"/>
  <c r="A966" i="7"/>
  <c r="L966" i="7" s="1"/>
  <c r="AN966" i="7" s="1"/>
  <c r="AE965" i="7"/>
  <c r="AA965" i="7"/>
  <c r="Z965" i="7"/>
  <c r="P965" i="7"/>
  <c r="AC965" i="7" s="1"/>
  <c r="F965" i="7"/>
  <c r="Y965" i="7" s="1"/>
  <c r="D965" i="7"/>
  <c r="B965" i="7"/>
  <c r="AM965" i="7" s="1"/>
  <c r="A965" i="7"/>
  <c r="L965" i="7" s="1"/>
  <c r="AN965" i="7" s="1"/>
  <c r="AE964" i="7"/>
  <c r="AA964" i="7"/>
  <c r="Z964" i="7"/>
  <c r="P964" i="7"/>
  <c r="AC964" i="7" s="1"/>
  <c r="F964" i="7"/>
  <c r="D964" i="7"/>
  <c r="B964" i="7"/>
  <c r="AM964" i="7" s="1"/>
  <c r="A964" i="7"/>
  <c r="L964" i="7" s="1"/>
  <c r="AN964" i="7" s="1"/>
  <c r="AE963" i="7"/>
  <c r="AA963" i="7"/>
  <c r="Z963" i="7"/>
  <c r="P963" i="7"/>
  <c r="AC963" i="7" s="1"/>
  <c r="F963" i="7"/>
  <c r="Y963" i="7" s="1"/>
  <c r="D963" i="7"/>
  <c r="B963" i="7"/>
  <c r="AM963" i="7" s="1"/>
  <c r="A963" i="7"/>
  <c r="L963" i="7" s="1"/>
  <c r="AE962" i="7"/>
  <c r="AA962" i="7"/>
  <c r="Z962" i="7"/>
  <c r="P962" i="7"/>
  <c r="AC962" i="7" s="1"/>
  <c r="F962" i="7"/>
  <c r="D962" i="7"/>
  <c r="B962" i="7"/>
  <c r="A962" i="7"/>
  <c r="L962" i="7" s="1"/>
  <c r="AN962" i="7" s="1"/>
  <c r="AE961" i="7"/>
  <c r="AA961" i="7"/>
  <c r="Z961" i="7"/>
  <c r="P961" i="7"/>
  <c r="AC961" i="7" s="1"/>
  <c r="F961" i="7"/>
  <c r="Y961" i="7" s="1"/>
  <c r="D961" i="7"/>
  <c r="B961" i="7"/>
  <c r="AM961" i="7" s="1"/>
  <c r="A961" i="7"/>
  <c r="L961" i="7" s="1"/>
  <c r="AN961" i="7" s="1"/>
  <c r="AE960" i="7"/>
  <c r="AA960" i="7"/>
  <c r="Z960" i="7"/>
  <c r="P960" i="7"/>
  <c r="AC960" i="7" s="1"/>
  <c r="F960" i="7"/>
  <c r="D960" i="7"/>
  <c r="B960" i="7"/>
  <c r="AM960" i="7" s="1"/>
  <c r="A960" i="7"/>
  <c r="L960" i="7" s="1"/>
  <c r="AN960" i="7" s="1"/>
  <c r="AE959" i="7"/>
  <c r="AA959" i="7"/>
  <c r="Z959" i="7"/>
  <c r="P959" i="7"/>
  <c r="AC959" i="7" s="1"/>
  <c r="F959" i="7"/>
  <c r="Y959" i="7" s="1"/>
  <c r="D959" i="7"/>
  <c r="B959" i="7"/>
  <c r="AM959" i="7" s="1"/>
  <c r="A959" i="7"/>
  <c r="L959" i="7" s="1"/>
  <c r="AE958" i="7"/>
  <c r="AA958" i="7"/>
  <c r="Z958" i="7"/>
  <c r="P958" i="7"/>
  <c r="AC958" i="7" s="1"/>
  <c r="F958" i="7"/>
  <c r="D958" i="7"/>
  <c r="B958" i="7"/>
  <c r="A958" i="7"/>
  <c r="L958" i="7" s="1"/>
  <c r="AN958" i="7" s="1"/>
  <c r="AE957" i="7"/>
  <c r="AA957" i="7"/>
  <c r="Z957" i="7"/>
  <c r="P957" i="7"/>
  <c r="AC957" i="7" s="1"/>
  <c r="F957" i="7"/>
  <c r="Y957" i="7" s="1"/>
  <c r="D957" i="7"/>
  <c r="B957" i="7"/>
  <c r="AM957" i="7" s="1"/>
  <c r="A957" i="7"/>
  <c r="L957" i="7" s="1"/>
  <c r="AN957" i="7" s="1"/>
  <c r="AE956" i="7"/>
  <c r="AA956" i="7"/>
  <c r="Z956" i="7"/>
  <c r="P956" i="7"/>
  <c r="AC956" i="7" s="1"/>
  <c r="F956" i="7"/>
  <c r="D956" i="7"/>
  <c r="B956" i="7"/>
  <c r="AM956" i="7" s="1"/>
  <c r="A956" i="7"/>
  <c r="L956" i="7" s="1"/>
  <c r="AN956" i="7" s="1"/>
  <c r="AE955" i="7"/>
  <c r="AA955" i="7"/>
  <c r="Z955" i="7"/>
  <c r="P955" i="7"/>
  <c r="AC955" i="7" s="1"/>
  <c r="F955" i="7"/>
  <c r="Y955" i="7" s="1"/>
  <c r="D955" i="7"/>
  <c r="B955" i="7"/>
  <c r="AM955" i="7" s="1"/>
  <c r="A955" i="7"/>
  <c r="L955" i="7" s="1"/>
  <c r="AE954" i="7"/>
  <c r="AA954" i="7"/>
  <c r="Z954" i="7"/>
  <c r="P954" i="7"/>
  <c r="AC954" i="7" s="1"/>
  <c r="F954" i="7"/>
  <c r="D954" i="7"/>
  <c r="B954" i="7"/>
  <c r="A954" i="7"/>
  <c r="L954" i="7" s="1"/>
  <c r="AN954" i="7" s="1"/>
  <c r="AE953" i="7"/>
  <c r="AA953" i="7"/>
  <c r="Z953" i="7"/>
  <c r="P953" i="7"/>
  <c r="AC953" i="7" s="1"/>
  <c r="F953" i="7"/>
  <c r="Y953" i="7" s="1"/>
  <c r="D953" i="7"/>
  <c r="B953" i="7"/>
  <c r="AM953" i="7" s="1"/>
  <c r="A953" i="7"/>
  <c r="L953" i="7" s="1"/>
  <c r="AN953" i="7" s="1"/>
  <c r="AE952" i="7"/>
  <c r="AA952" i="7"/>
  <c r="Z952" i="7"/>
  <c r="P952" i="7"/>
  <c r="AC952" i="7" s="1"/>
  <c r="F952" i="7"/>
  <c r="D952" i="7"/>
  <c r="B952" i="7"/>
  <c r="AM952" i="7" s="1"/>
  <c r="A952" i="7"/>
  <c r="L952" i="7" s="1"/>
  <c r="AN952" i="7" s="1"/>
  <c r="AE951" i="7"/>
  <c r="AA951" i="7"/>
  <c r="Z951" i="7"/>
  <c r="P951" i="7"/>
  <c r="AC951" i="7" s="1"/>
  <c r="F951" i="7"/>
  <c r="Y951" i="7" s="1"/>
  <c r="D951" i="7"/>
  <c r="B951" i="7"/>
  <c r="AM951" i="7" s="1"/>
  <c r="A951" i="7"/>
  <c r="L951" i="7" s="1"/>
  <c r="AE950" i="7"/>
  <c r="AA950" i="7"/>
  <c r="Z950" i="7"/>
  <c r="P950" i="7"/>
  <c r="AC950" i="7" s="1"/>
  <c r="F950" i="7"/>
  <c r="D950" i="7"/>
  <c r="B950" i="7"/>
  <c r="A950" i="7"/>
  <c r="L950" i="7" s="1"/>
  <c r="AN950" i="7" s="1"/>
  <c r="AE949" i="7"/>
  <c r="AA949" i="7"/>
  <c r="Z949" i="7"/>
  <c r="P949" i="7"/>
  <c r="AC949" i="7" s="1"/>
  <c r="F949" i="7"/>
  <c r="Y949" i="7" s="1"/>
  <c r="D949" i="7"/>
  <c r="B949" i="7"/>
  <c r="AM949" i="7" s="1"/>
  <c r="A949" i="7"/>
  <c r="L949" i="7" s="1"/>
  <c r="AN949" i="7" s="1"/>
  <c r="AE948" i="7"/>
  <c r="AA948" i="7"/>
  <c r="Z948" i="7"/>
  <c r="P948" i="7"/>
  <c r="AC948" i="7" s="1"/>
  <c r="F948" i="7"/>
  <c r="D948" i="7"/>
  <c r="B948" i="7"/>
  <c r="AM948" i="7" s="1"/>
  <c r="A948" i="7"/>
  <c r="L948" i="7" s="1"/>
  <c r="AN948" i="7" s="1"/>
  <c r="AE947" i="7"/>
  <c r="AA947" i="7"/>
  <c r="Z947" i="7"/>
  <c r="P947" i="7"/>
  <c r="AC947" i="7" s="1"/>
  <c r="F947" i="7"/>
  <c r="Y947" i="7" s="1"/>
  <c r="D947" i="7"/>
  <c r="B947" i="7"/>
  <c r="AM947" i="7" s="1"/>
  <c r="A947" i="7"/>
  <c r="L947" i="7" s="1"/>
  <c r="AE946" i="7"/>
  <c r="AA946" i="7"/>
  <c r="Z946" i="7"/>
  <c r="P946" i="7"/>
  <c r="AC946" i="7" s="1"/>
  <c r="F946" i="7"/>
  <c r="D946" i="7"/>
  <c r="B946" i="7"/>
  <c r="A946" i="7"/>
  <c r="L946" i="7" s="1"/>
  <c r="AN946" i="7" s="1"/>
  <c r="AE945" i="7"/>
  <c r="AA945" i="7"/>
  <c r="Z945" i="7"/>
  <c r="P945" i="7"/>
  <c r="AC945" i="7" s="1"/>
  <c r="F945" i="7"/>
  <c r="Y945" i="7" s="1"/>
  <c r="D945" i="7"/>
  <c r="B945" i="7"/>
  <c r="AM945" i="7" s="1"/>
  <c r="A945" i="7"/>
  <c r="L945" i="7" s="1"/>
  <c r="AN945" i="7" s="1"/>
  <c r="AE944" i="7"/>
  <c r="AA944" i="7"/>
  <c r="Z944" i="7"/>
  <c r="P944" i="7"/>
  <c r="AC944" i="7" s="1"/>
  <c r="F944" i="7"/>
  <c r="D944" i="7"/>
  <c r="B944" i="7"/>
  <c r="AM944" i="7" s="1"/>
  <c r="A944" i="7"/>
  <c r="L944" i="7" s="1"/>
  <c r="AN944" i="7" s="1"/>
  <c r="AE943" i="7"/>
  <c r="AA943" i="7"/>
  <c r="Z943" i="7"/>
  <c r="P943" i="7"/>
  <c r="AC943" i="7" s="1"/>
  <c r="F943" i="7"/>
  <c r="Y943" i="7" s="1"/>
  <c r="D943" i="7"/>
  <c r="B943" i="7"/>
  <c r="AM943" i="7" s="1"/>
  <c r="A943" i="7"/>
  <c r="L943" i="7" s="1"/>
  <c r="AE942" i="7"/>
  <c r="AA942" i="7"/>
  <c r="Z942" i="7"/>
  <c r="P942" i="7"/>
  <c r="AC942" i="7" s="1"/>
  <c r="F942" i="7"/>
  <c r="D942" i="7"/>
  <c r="B942" i="7"/>
  <c r="A942" i="7"/>
  <c r="L942" i="7" s="1"/>
  <c r="AN942" i="7" s="1"/>
  <c r="AE941" i="7"/>
  <c r="AA941" i="7"/>
  <c r="Z941" i="7"/>
  <c r="P941" i="7"/>
  <c r="AC941" i="7" s="1"/>
  <c r="F941" i="7"/>
  <c r="Y941" i="7" s="1"/>
  <c r="D941" i="7"/>
  <c r="B941" i="7"/>
  <c r="AM941" i="7" s="1"/>
  <c r="A941" i="7"/>
  <c r="L941" i="7" s="1"/>
  <c r="AN941" i="7" s="1"/>
  <c r="AE940" i="7"/>
  <c r="AA940" i="7"/>
  <c r="Z940" i="7"/>
  <c r="P940" i="7"/>
  <c r="AC940" i="7" s="1"/>
  <c r="F940" i="7"/>
  <c r="D940" i="7"/>
  <c r="B940" i="7"/>
  <c r="AM940" i="7" s="1"/>
  <c r="A940" i="7"/>
  <c r="L940" i="7" s="1"/>
  <c r="AN940" i="7" s="1"/>
  <c r="AE939" i="7"/>
  <c r="AA939" i="7"/>
  <c r="Z939" i="7"/>
  <c r="P939" i="7"/>
  <c r="AC939" i="7" s="1"/>
  <c r="F939" i="7"/>
  <c r="Y939" i="7" s="1"/>
  <c r="D939" i="7"/>
  <c r="B939" i="7"/>
  <c r="AM939" i="7" s="1"/>
  <c r="A939" i="7"/>
  <c r="L939" i="7" s="1"/>
  <c r="AE938" i="7"/>
  <c r="AA938" i="7"/>
  <c r="Z938" i="7"/>
  <c r="P938" i="7"/>
  <c r="AC938" i="7" s="1"/>
  <c r="F938" i="7"/>
  <c r="D938" i="7"/>
  <c r="B938" i="7"/>
  <c r="A938" i="7"/>
  <c r="L938" i="7" s="1"/>
  <c r="AN938" i="7" s="1"/>
  <c r="AE937" i="7"/>
  <c r="AA937" i="7"/>
  <c r="Z937" i="7"/>
  <c r="P937" i="7"/>
  <c r="AC937" i="7" s="1"/>
  <c r="F937" i="7"/>
  <c r="Y937" i="7" s="1"/>
  <c r="D937" i="7"/>
  <c r="B937" i="7"/>
  <c r="AM937" i="7" s="1"/>
  <c r="A937" i="7"/>
  <c r="L937" i="7" s="1"/>
  <c r="AN937" i="7" s="1"/>
  <c r="AE936" i="7"/>
  <c r="AA936" i="7"/>
  <c r="Z936" i="7"/>
  <c r="P936" i="7"/>
  <c r="AC936" i="7" s="1"/>
  <c r="F936" i="7"/>
  <c r="D936" i="7"/>
  <c r="B936" i="7"/>
  <c r="AM936" i="7" s="1"/>
  <c r="A936" i="7"/>
  <c r="L936" i="7" s="1"/>
  <c r="AN936" i="7" s="1"/>
  <c r="AE935" i="7"/>
  <c r="AA935" i="7"/>
  <c r="Z935" i="7"/>
  <c r="P935" i="7"/>
  <c r="AC935" i="7" s="1"/>
  <c r="F935" i="7"/>
  <c r="Y935" i="7" s="1"/>
  <c r="D935" i="7"/>
  <c r="B935" i="7"/>
  <c r="AM935" i="7" s="1"/>
  <c r="A935" i="7"/>
  <c r="L935" i="7" s="1"/>
  <c r="AE934" i="7"/>
  <c r="AA934" i="7"/>
  <c r="Z934" i="7"/>
  <c r="P934" i="7"/>
  <c r="AC934" i="7" s="1"/>
  <c r="F934" i="7"/>
  <c r="D934" i="7"/>
  <c r="B934" i="7"/>
  <c r="A934" i="7"/>
  <c r="L934" i="7" s="1"/>
  <c r="AN934" i="7" s="1"/>
  <c r="AE933" i="7"/>
  <c r="AA933" i="7"/>
  <c r="Z933" i="7"/>
  <c r="P933" i="7"/>
  <c r="AC933" i="7" s="1"/>
  <c r="F933" i="7"/>
  <c r="Y933" i="7" s="1"/>
  <c r="D933" i="7"/>
  <c r="B933" i="7"/>
  <c r="AM933" i="7" s="1"/>
  <c r="A933" i="7"/>
  <c r="L933" i="7" s="1"/>
  <c r="AN933" i="7" s="1"/>
  <c r="AE932" i="7"/>
  <c r="AA932" i="7"/>
  <c r="Z932" i="7"/>
  <c r="P932" i="7"/>
  <c r="AC932" i="7" s="1"/>
  <c r="F932" i="7"/>
  <c r="D932" i="7"/>
  <c r="B932" i="7"/>
  <c r="AM932" i="7" s="1"/>
  <c r="A932" i="7"/>
  <c r="L932" i="7" s="1"/>
  <c r="AN932" i="7" s="1"/>
  <c r="AM931" i="7"/>
  <c r="AE931" i="7"/>
  <c r="AA931" i="7"/>
  <c r="Z931" i="7"/>
  <c r="X931" i="7"/>
  <c r="AL931" i="7" s="1"/>
  <c r="P931" i="7"/>
  <c r="AC931" i="7" s="1"/>
  <c r="L931" i="7"/>
  <c r="K931" i="7"/>
  <c r="AR931" i="7" s="1"/>
  <c r="F931" i="7"/>
  <c r="Y931" i="7" s="1"/>
  <c r="D931" i="7"/>
  <c r="AM930" i="7"/>
  <c r="AE930" i="7"/>
  <c r="AA930" i="7"/>
  <c r="Z930" i="7"/>
  <c r="X930" i="7"/>
  <c r="AL930" i="7" s="1"/>
  <c r="P930" i="7"/>
  <c r="AC930" i="7" s="1"/>
  <c r="L930" i="7"/>
  <c r="K930" i="7"/>
  <c r="AR930" i="7" s="1"/>
  <c r="F930" i="7"/>
  <c r="D930" i="7"/>
  <c r="AM929" i="7"/>
  <c r="AE929" i="7"/>
  <c r="AA929" i="7"/>
  <c r="Z929" i="7"/>
  <c r="X929" i="7"/>
  <c r="AL929" i="7" s="1"/>
  <c r="P929" i="7"/>
  <c r="L929" i="7"/>
  <c r="M929" i="7" s="1"/>
  <c r="K929" i="7"/>
  <c r="AR929" i="7" s="1"/>
  <c r="F929" i="7"/>
  <c r="Y929" i="7" s="1"/>
  <c r="D929" i="7"/>
  <c r="AM928" i="7"/>
  <c r="AE928" i="7"/>
  <c r="AA928" i="7"/>
  <c r="Z928" i="7"/>
  <c r="X928" i="7"/>
  <c r="AL928" i="7" s="1"/>
  <c r="P928" i="7"/>
  <c r="AC928" i="7" s="1"/>
  <c r="L928" i="7"/>
  <c r="K928" i="7"/>
  <c r="AR928" i="7" s="1"/>
  <c r="F928" i="7"/>
  <c r="D928" i="7"/>
  <c r="AE927" i="7"/>
  <c r="AA927" i="7"/>
  <c r="Z927" i="7"/>
  <c r="X927" i="7"/>
  <c r="AL927" i="7" s="1"/>
  <c r="P927" i="7"/>
  <c r="L927" i="7"/>
  <c r="AN927" i="7" s="1"/>
  <c r="K927" i="7"/>
  <c r="AR927" i="7" s="1"/>
  <c r="F927" i="7"/>
  <c r="Y927" i="7" s="1"/>
  <c r="D927" i="7"/>
  <c r="B927" i="7"/>
  <c r="AM927" i="7" s="1"/>
  <c r="AE926" i="7"/>
  <c r="AA926" i="7"/>
  <c r="Z926" i="7"/>
  <c r="X926" i="7"/>
  <c r="AL926" i="7" s="1"/>
  <c r="P926" i="7"/>
  <c r="AC926" i="7" s="1"/>
  <c r="L926" i="7"/>
  <c r="K926" i="7"/>
  <c r="AR926" i="7" s="1"/>
  <c r="F926" i="7"/>
  <c r="Y926" i="7" s="1"/>
  <c r="D926" i="7"/>
  <c r="B926" i="7"/>
  <c r="AM926" i="7" s="1"/>
  <c r="AE925" i="7"/>
  <c r="AA925" i="7"/>
  <c r="Z925" i="7"/>
  <c r="X925" i="7"/>
  <c r="AL925" i="7" s="1"/>
  <c r="P925" i="7"/>
  <c r="L925" i="7"/>
  <c r="AN925" i="7" s="1"/>
  <c r="K925" i="7"/>
  <c r="AR925" i="7" s="1"/>
  <c r="F925" i="7"/>
  <c r="Y925" i="7" s="1"/>
  <c r="D925" i="7"/>
  <c r="B925" i="7"/>
  <c r="AM925" i="7" s="1"/>
  <c r="AE924" i="7"/>
  <c r="AA924" i="7"/>
  <c r="Z924" i="7"/>
  <c r="X924" i="7"/>
  <c r="AL924" i="7" s="1"/>
  <c r="P924" i="7"/>
  <c r="AC924" i="7" s="1"/>
  <c r="L924" i="7"/>
  <c r="K924" i="7"/>
  <c r="AR924" i="7" s="1"/>
  <c r="F924" i="7"/>
  <c r="Y924" i="7" s="1"/>
  <c r="D924" i="7"/>
  <c r="B924" i="7"/>
  <c r="AM924" i="7" s="1"/>
  <c r="AE923" i="7"/>
  <c r="AA923" i="7"/>
  <c r="Z923" i="7"/>
  <c r="X923" i="7"/>
  <c r="AL923" i="7" s="1"/>
  <c r="P923" i="7"/>
  <c r="L923" i="7"/>
  <c r="AN923" i="7" s="1"/>
  <c r="K923" i="7"/>
  <c r="AR923" i="7" s="1"/>
  <c r="F923" i="7"/>
  <c r="Y923" i="7" s="1"/>
  <c r="D923" i="7"/>
  <c r="B923" i="7"/>
  <c r="AM923" i="7" s="1"/>
  <c r="AE922" i="7"/>
  <c r="AA922" i="7"/>
  <c r="Z922" i="7"/>
  <c r="X922" i="7"/>
  <c r="AL922" i="7" s="1"/>
  <c r="P922" i="7"/>
  <c r="L922" i="7"/>
  <c r="AN922" i="7" s="1"/>
  <c r="K922" i="7"/>
  <c r="AR922" i="7" s="1"/>
  <c r="F922" i="7"/>
  <c r="Y922" i="7" s="1"/>
  <c r="D922" i="7"/>
  <c r="B922" i="7"/>
  <c r="AM922" i="7" s="1"/>
  <c r="AE921" i="7"/>
  <c r="AA921" i="7"/>
  <c r="Z921" i="7"/>
  <c r="X921" i="7"/>
  <c r="AL921" i="7" s="1"/>
  <c r="P921" i="7"/>
  <c r="L921" i="7"/>
  <c r="AN921" i="7" s="1"/>
  <c r="K921" i="7"/>
  <c r="AR921" i="7" s="1"/>
  <c r="F921" i="7"/>
  <c r="Y921" i="7" s="1"/>
  <c r="D921" i="7"/>
  <c r="B921" i="7"/>
  <c r="AM921" i="7" s="1"/>
  <c r="AE920" i="7"/>
  <c r="AA920" i="7"/>
  <c r="Z920" i="7"/>
  <c r="X920" i="7"/>
  <c r="AL920" i="7" s="1"/>
  <c r="P920" i="7"/>
  <c r="AC920" i="7" s="1"/>
  <c r="L920" i="7"/>
  <c r="K920" i="7"/>
  <c r="AR920" i="7" s="1"/>
  <c r="F920" i="7"/>
  <c r="Y920" i="7" s="1"/>
  <c r="D920" i="7"/>
  <c r="B920" i="7"/>
  <c r="AM920" i="7" s="1"/>
  <c r="AE919" i="7"/>
  <c r="AA919" i="7"/>
  <c r="Z919" i="7"/>
  <c r="X919" i="7"/>
  <c r="AL919" i="7" s="1"/>
  <c r="P919" i="7"/>
  <c r="L919" i="7"/>
  <c r="AN919" i="7" s="1"/>
  <c r="K919" i="7"/>
  <c r="AR919" i="7" s="1"/>
  <c r="F919" i="7"/>
  <c r="Y919" i="7" s="1"/>
  <c r="D919" i="7"/>
  <c r="B919" i="7"/>
  <c r="AM919" i="7" s="1"/>
  <c r="AE918" i="7"/>
  <c r="AA918" i="7"/>
  <c r="Z918" i="7"/>
  <c r="X918" i="7"/>
  <c r="AL918" i="7" s="1"/>
  <c r="P918" i="7"/>
  <c r="AC918" i="7" s="1"/>
  <c r="L918" i="7"/>
  <c r="K918" i="7"/>
  <c r="AR918" i="7" s="1"/>
  <c r="F918" i="7"/>
  <c r="Y918" i="7" s="1"/>
  <c r="D918" i="7"/>
  <c r="B918" i="7"/>
  <c r="AM918" i="7" s="1"/>
  <c r="AE917" i="7"/>
  <c r="AA917" i="7"/>
  <c r="Z917" i="7"/>
  <c r="X917" i="7"/>
  <c r="AL917" i="7" s="1"/>
  <c r="P917" i="7"/>
  <c r="L917" i="7"/>
  <c r="AN917" i="7" s="1"/>
  <c r="K917" i="7"/>
  <c r="AR917" i="7" s="1"/>
  <c r="F917" i="7"/>
  <c r="Y917" i="7" s="1"/>
  <c r="D917" i="7"/>
  <c r="B917" i="7"/>
  <c r="AM917" i="7" s="1"/>
  <c r="AE916" i="7"/>
  <c r="AA916" i="7"/>
  <c r="Z916" i="7"/>
  <c r="X916" i="7"/>
  <c r="AL916" i="7" s="1"/>
  <c r="P916" i="7"/>
  <c r="AC916" i="7" s="1"/>
  <c r="L916" i="7"/>
  <c r="K916" i="7"/>
  <c r="AR916" i="7" s="1"/>
  <c r="F916" i="7"/>
  <c r="Y916" i="7" s="1"/>
  <c r="D916" i="7"/>
  <c r="B916" i="7"/>
  <c r="AM916" i="7" s="1"/>
  <c r="AE915" i="7"/>
  <c r="AA915" i="7"/>
  <c r="Z915" i="7"/>
  <c r="X915" i="7"/>
  <c r="AL915" i="7" s="1"/>
  <c r="P915" i="7"/>
  <c r="L915" i="7"/>
  <c r="AN915" i="7" s="1"/>
  <c r="K915" i="7"/>
  <c r="AR915" i="7" s="1"/>
  <c r="F915" i="7"/>
  <c r="Y915" i="7" s="1"/>
  <c r="D915" i="7"/>
  <c r="B915" i="7"/>
  <c r="AM915" i="7" s="1"/>
  <c r="AE914" i="7"/>
  <c r="AA914" i="7"/>
  <c r="Z914" i="7"/>
  <c r="X914" i="7"/>
  <c r="AL914" i="7" s="1"/>
  <c r="P914" i="7"/>
  <c r="AC914" i="7" s="1"/>
  <c r="L914" i="7"/>
  <c r="AN914" i="7" s="1"/>
  <c r="K914" i="7"/>
  <c r="AR914" i="7" s="1"/>
  <c r="F914" i="7"/>
  <c r="Y914" i="7" s="1"/>
  <c r="D914" i="7"/>
  <c r="B914" i="7"/>
  <c r="AM914" i="7" s="1"/>
  <c r="AE913" i="7"/>
  <c r="AA913" i="7"/>
  <c r="Z913" i="7"/>
  <c r="X913" i="7"/>
  <c r="AL913" i="7" s="1"/>
  <c r="P913" i="7"/>
  <c r="L913" i="7"/>
  <c r="AN913" i="7" s="1"/>
  <c r="K913" i="7"/>
  <c r="AR913" i="7" s="1"/>
  <c r="F913" i="7"/>
  <c r="Y913" i="7" s="1"/>
  <c r="D913" i="7"/>
  <c r="B913" i="7"/>
  <c r="AM913" i="7" s="1"/>
  <c r="AE912" i="7"/>
  <c r="AA912" i="7"/>
  <c r="Z912" i="7"/>
  <c r="X912" i="7"/>
  <c r="AL912" i="7" s="1"/>
  <c r="P912" i="7"/>
  <c r="AC912" i="7" s="1"/>
  <c r="L912" i="7"/>
  <c r="K912" i="7"/>
  <c r="AR912" i="7" s="1"/>
  <c r="F912" i="7"/>
  <c r="Y912" i="7" s="1"/>
  <c r="D912" i="7"/>
  <c r="B912" i="7"/>
  <c r="AM912" i="7" s="1"/>
  <c r="AE911" i="7"/>
  <c r="AA911" i="7"/>
  <c r="Z911" i="7"/>
  <c r="X911" i="7"/>
  <c r="AL911" i="7" s="1"/>
  <c r="P911" i="7"/>
  <c r="L911" i="7"/>
  <c r="AN911" i="7" s="1"/>
  <c r="K911" i="7"/>
  <c r="AR911" i="7" s="1"/>
  <c r="F911" i="7"/>
  <c r="Y911" i="7" s="1"/>
  <c r="D911" i="7"/>
  <c r="B911" i="7"/>
  <c r="AM911" i="7" s="1"/>
  <c r="AE910" i="7"/>
  <c r="AA910" i="7"/>
  <c r="Z910" i="7"/>
  <c r="X910" i="7"/>
  <c r="AL910" i="7" s="1"/>
  <c r="P910" i="7"/>
  <c r="AC910" i="7" s="1"/>
  <c r="L910" i="7"/>
  <c r="K910" i="7"/>
  <c r="AR910" i="7" s="1"/>
  <c r="F910" i="7"/>
  <c r="Y910" i="7" s="1"/>
  <c r="D910" i="7"/>
  <c r="B910" i="7"/>
  <c r="AM910" i="7" s="1"/>
  <c r="AE909" i="7"/>
  <c r="AA909" i="7"/>
  <c r="Z909" i="7"/>
  <c r="X909" i="7"/>
  <c r="AL909" i="7" s="1"/>
  <c r="P909" i="7"/>
  <c r="L909" i="7"/>
  <c r="AN909" i="7" s="1"/>
  <c r="K909" i="7"/>
  <c r="AR909" i="7" s="1"/>
  <c r="J909" i="7"/>
  <c r="F909" i="7"/>
  <c r="Y909" i="7" s="1"/>
  <c r="D909" i="7"/>
  <c r="B909" i="7"/>
  <c r="AM909" i="7" s="1"/>
  <c r="AE908" i="7"/>
  <c r="AA908" i="7"/>
  <c r="Z908" i="7"/>
  <c r="X908" i="7"/>
  <c r="AL908" i="7" s="1"/>
  <c r="P908" i="7"/>
  <c r="AC908" i="7" s="1"/>
  <c r="L908" i="7"/>
  <c r="K908" i="7"/>
  <c r="AR908" i="7" s="1"/>
  <c r="F908" i="7"/>
  <c r="Y908" i="7" s="1"/>
  <c r="D908" i="7"/>
  <c r="B908" i="7"/>
  <c r="AM908" i="7" s="1"/>
  <c r="AE907" i="7"/>
  <c r="AA907" i="7"/>
  <c r="Z907" i="7"/>
  <c r="X907" i="7"/>
  <c r="AL907" i="7" s="1"/>
  <c r="P907" i="7"/>
  <c r="L907" i="7"/>
  <c r="AN907" i="7" s="1"/>
  <c r="K907" i="7"/>
  <c r="AR907" i="7" s="1"/>
  <c r="F907" i="7"/>
  <c r="Y907" i="7" s="1"/>
  <c r="D907" i="7"/>
  <c r="B907" i="7"/>
  <c r="AM907" i="7" s="1"/>
  <c r="AE906" i="7"/>
  <c r="AA906" i="7"/>
  <c r="Z906" i="7"/>
  <c r="X906" i="7"/>
  <c r="AL906" i="7" s="1"/>
  <c r="P906" i="7"/>
  <c r="AC906" i="7" s="1"/>
  <c r="L906" i="7"/>
  <c r="AN906" i="7" s="1"/>
  <c r="K906" i="7"/>
  <c r="AR906" i="7" s="1"/>
  <c r="F906" i="7"/>
  <c r="Y906" i="7" s="1"/>
  <c r="D906" i="7"/>
  <c r="B906" i="7"/>
  <c r="AM906" i="7" s="1"/>
  <c r="AE905" i="7"/>
  <c r="AA905" i="7"/>
  <c r="Z905" i="7"/>
  <c r="X905" i="7"/>
  <c r="AL905" i="7" s="1"/>
  <c r="P905" i="7"/>
  <c r="L905" i="7"/>
  <c r="AN905" i="7" s="1"/>
  <c r="K905" i="7"/>
  <c r="AR905" i="7" s="1"/>
  <c r="F905" i="7"/>
  <c r="Y905" i="7" s="1"/>
  <c r="D905" i="7"/>
  <c r="B905" i="7"/>
  <c r="AM905" i="7" s="1"/>
  <c r="AE904" i="7"/>
  <c r="AA904" i="7"/>
  <c r="Z904" i="7"/>
  <c r="X904" i="7"/>
  <c r="AL904" i="7" s="1"/>
  <c r="P904" i="7"/>
  <c r="AC904" i="7" s="1"/>
  <c r="L904" i="7"/>
  <c r="K904" i="7"/>
  <c r="AR904" i="7" s="1"/>
  <c r="F904" i="7"/>
  <c r="Y904" i="7" s="1"/>
  <c r="D904" i="7"/>
  <c r="B904" i="7"/>
  <c r="AM904" i="7" s="1"/>
  <c r="AE903" i="7"/>
  <c r="AA903" i="7"/>
  <c r="Z903" i="7"/>
  <c r="X903" i="7"/>
  <c r="AL903" i="7" s="1"/>
  <c r="P903" i="7"/>
  <c r="L903" i="7"/>
  <c r="AN903" i="7" s="1"/>
  <c r="K903" i="7"/>
  <c r="AR903" i="7" s="1"/>
  <c r="F903" i="7"/>
  <c r="Y903" i="7" s="1"/>
  <c r="D903" i="7"/>
  <c r="B903" i="7"/>
  <c r="AM903" i="7" s="1"/>
  <c r="AE902" i="7"/>
  <c r="AA902" i="7"/>
  <c r="Z902" i="7"/>
  <c r="X902" i="7"/>
  <c r="AL902" i="7" s="1"/>
  <c r="P902" i="7"/>
  <c r="AC902" i="7" s="1"/>
  <c r="L902" i="7"/>
  <c r="K902" i="7"/>
  <c r="AR902" i="7" s="1"/>
  <c r="F902" i="7"/>
  <c r="Y902" i="7" s="1"/>
  <c r="D902" i="7"/>
  <c r="B902" i="7"/>
  <c r="AM902" i="7" s="1"/>
  <c r="AE901" i="7"/>
  <c r="AA901" i="7"/>
  <c r="Z901" i="7"/>
  <c r="X901" i="7"/>
  <c r="AL901" i="7" s="1"/>
  <c r="P901" i="7"/>
  <c r="L901" i="7"/>
  <c r="AN901" i="7" s="1"/>
  <c r="K901" i="7"/>
  <c r="AR901" i="7" s="1"/>
  <c r="F901" i="7"/>
  <c r="Y901" i="7" s="1"/>
  <c r="D901" i="7"/>
  <c r="B901" i="7"/>
  <c r="AM901" i="7" s="1"/>
  <c r="AE900" i="7"/>
  <c r="AA900" i="7"/>
  <c r="Z900" i="7"/>
  <c r="X900" i="7"/>
  <c r="AL900" i="7" s="1"/>
  <c r="P900" i="7"/>
  <c r="AC900" i="7" s="1"/>
  <c r="L900" i="7"/>
  <c r="K900" i="7"/>
  <c r="AR900" i="7" s="1"/>
  <c r="F900" i="7"/>
  <c r="Y900" i="7" s="1"/>
  <c r="D900" i="7"/>
  <c r="B900" i="7"/>
  <c r="AM900" i="7" s="1"/>
  <c r="AE899" i="7"/>
  <c r="AA899" i="7"/>
  <c r="Z899" i="7"/>
  <c r="X899" i="7"/>
  <c r="AL899" i="7" s="1"/>
  <c r="P899" i="7"/>
  <c r="L899" i="7"/>
  <c r="AN899" i="7" s="1"/>
  <c r="K899" i="7"/>
  <c r="AR899" i="7" s="1"/>
  <c r="F899" i="7"/>
  <c r="Y899" i="7" s="1"/>
  <c r="D899" i="7"/>
  <c r="B899" i="7"/>
  <c r="AM899" i="7" s="1"/>
  <c r="AE898" i="7"/>
  <c r="AA898" i="7"/>
  <c r="Z898" i="7"/>
  <c r="X898" i="7"/>
  <c r="AL898" i="7" s="1"/>
  <c r="P898" i="7"/>
  <c r="AC898" i="7" s="1"/>
  <c r="L898" i="7"/>
  <c r="AN898" i="7" s="1"/>
  <c r="K898" i="7"/>
  <c r="AR898" i="7" s="1"/>
  <c r="F898" i="7"/>
  <c r="Y898" i="7" s="1"/>
  <c r="D898" i="7"/>
  <c r="B898" i="7"/>
  <c r="AM898" i="7" s="1"/>
  <c r="AE897" i="7"/>
  <c r="AA897" i="7"/>
  <c r="Z897" i="7"/>
  <c r="X897" i="7"/>
  <c r="AL897" i="7" s="1"/>
  <c r="P897" i="7"/>
  <c r="L897" i="7"/>
  <c r="AN897" i="7" s="1"/>
  <c r="K897" i="7"/>
  <c r="AR897" i="7" s="1"/>
  <c r="F897" i="7"/>
  <c r="Y897" i="7" s="1"/>
  <c r="D897" i="7"/>
  <c r="B897" i="7"/>
  <c r="AM897" i="7" s="1"/>
  <c r="AE896" i="7"/>
  <c r="AA896" i="7"/>
  <c r="Z896" i="7"/>
  <c r="X896" i="7"/>
  <c r="AL896" i="7" s="1"/>
  <c r="P896" i="7"/>
  <c r="AC896" i="7" s="1"/>
  <c r="L896" i="7"/>
  <c r="K896" i="7"/>
  <c r="AR896" i="7" s="1"/>
  <c r="F896" i="7"/>
  <c r="Y896" i="7" s="1"/>
  <c r="D896" i="7"/>
  <c r="B896" i="7"/>
  <c r="AM896" i="7" s="1"/>
  <c r="AE895" i="7"/>
  <c r="AA895" i="7"/>
  <c r="Z895" i="7"/>
  <c r="X895" i="7"/>
  <c r="AL895" i="7" s="1"/>
  <c r="P895" i="7"/>
  <c r="L895" i="7"/>
  <c r="AN895" i="7" s="1"/>
  <c r="K895" i="7"/>
  <c r="AR895" i="7" s="1"/>
  <c r="F895" i="7"/>
  <c r="Y895" i="7" s="1"/>
  <c r="D895" i="7"/>
  <c r="B895" i="7"/>
  <c r="AM895" i="7" s="1"/>
  <c r="AE894" i="7"/>
  <c r="AA894" i="7"/>
  <c r="Z894" i="7"/>
  <c r="X894" i="7"/>
  <c r="AL894" i="7" s="1"/>
  <c r="P894" i="7"/>
  <c r="AC894" i="7" s="1"/>
  <c r="L894" i="7"/>
  <c r="K894" i="7"/>
  <c r="AR894" i="7" s="1"/>
  <c r="F894" i="7"/>
  <c r="Y894" i="7" s="1"/>
  <c r="D894" i="7"/>
  <c r="B894" i="7"/>
  <c r="AM894" i="7" s="1"/>
  <c r="AE893" i="7"/>
  <c r="AA893" i="7"/>
  <c r="Z893" i="7"/>
  <c r="X893" i="7"/>
  <c r="AL893" i="7" s="1"/>
  <c r="P893" i="7"/>
  <c r="L893" i="7"/>
  <c r="K893" i="7"/>
  <c r="AR893" i="7" s="1"/>
  <c r="F893" i="7"/>
  <c r="Y893" i="7" s="1"/>
  <c r="D893" i="7"/>
  <c r="B893" i="7"/>
  <c r="AM893" i="7" s="1"/>
  <c r="AE892" i="7"/>
  <c r="AA892" i="7"/>
  <c r="Z892" i="7"/>
  <c r="X892" i="7"/>
  <c r="AL892" i="7" s="1"/>
  <c r="P892" i="7"/>
  <c r="AC892" i="7" s="1"/>
  <c r="L892" i="7"/>
  <c r="AN892" i="7" s="1"/>
  <c r="K892" i="7"/>
  <c r="AR892" i="7" s="1"/>
  <c r="F892" i="7"/>
  <c r="Y892" i="7" s="1"/>
  <c r="D892" i="7"/>
  <c r="B892" i="7"/>
  <c r="AM892" i="7" s="1"/>
  <c r="AE891" i="7"/>
  <c r="AA891" i="7"/>
  <c r="Z891" i="7"/>
  <c r="X891" i="7"/>
  <c r="AL891" i="7" s="1"/>
  <c r="P891" i="7"/>
  <c r="L891" i="7"/>
  <c r="K891" i="7"/>
  <c r="AR891" i="7" s="1"/>
  <c r="F891" i="7"/>
  <c r="Y891" i="7" s="1"/>
  <c r="D891" i="7"/>
  <c r="B891" i="7"/>
  <c r="AM891" i="7" s="1"/>
  <c r="AE890" i="7"/>
  <c r="AA890" i="7"/>
  <c r="Z890" i="7"/>
  <c r="X890" i="7"/>
  <c r="AL890" i="7" s="1"/>
  <c r="P890" i="7"/>
  <c r="AC890" i="7" s="1"/>
  <c r="L890" i="7"/>
  <c r="K890" i="7"/>
  <c r="AR890" i="7" s="1"/>
  <c r="F890" i="7"/>
  <c r="Y890" i="7" s="1"/>
  <c r="D890" i="7"/>
  <c r="B890" i="7"/>
  <c r="AM890" i="7" s="1"/>
  <c r="AE889" i="7"/>
  <c r="AA889" i="7"/>
  <c r="Z889" i="7"/>
  <c r="X889" i="7"/>
  <c r="AL889" i="7" s="1"/>
  <c r="P889" i="7"/>
  <c r="L889" i="7"/>
  <c r="K889" i="7"/>
  <c r="AR889" i="7" s="1"/>
  <c r="F889" i="7"/>
  <c r="Y889" i="7" s="1"/>
  <c r="D889" i="7"/>
  <c r="B889" i="7"/>
  <c r="AM889" i="7" s="1"/>
  <c r="AE888" i="7"/>
  <c r="AA888" i="7"/>
  <c r="Z888" i="7"/>
  <c r="X888" i="7"/>
  <c r="AL888" i="7" s="1"/>
  <c r="P888" i="7"/>
  <c r="AC888" i="7" s="1"/>
  <c r="L888" i="7"/>
  <c r="K888" i="7"/>
  <c r="AR888" i="7" s="1"/>
  <c r="F888" i="7"/>
  <c r="Y888" i="7" s="1"/>
  <c r="D888" i="7"/>
  <c r="B888" i="7"/>
  <c r="AM888" i="7" s="1"/>
  <c r="AE887" i="7"/>
  <c r="AA887" i="7"/>
  <c r="Z887" i="7"/>
  <c r="X887" i="7"/>
  <c r="AL887" i="7" s="1"/>
  <c r="P887" i="7"/>
  <c r="L887" i="7"/>
  <c r="K887" i="7"/>
  <c r="AR887" i="7" s="1"/>
  <c r="F887" i="7"/>
  <c r="Y887" i="7" s="1"/>
  <c r="D887" i="7"/>
  <c r="B887" i="7"/>
  <c r="AM887" i="7" s="1"/>
  <c r="AE886" i="7"/>
  <c r="AA886" i="7"/>
  <c r="Z886" i="7"/>
  <c r="X886" i="7"/>
  <c r="AL886" i="7" s="1"/>
  <c r="P886" i="7"/>
  <c r="AC886" i="7" s="1"/>
  <c r="L886" i="7"/>
  <c r="AN886" i="7" s="1"/>
  <c r="K886" i="7"/>
  <c r="AR886" i="7" s="1"/>
  <c r="F886" i="7"/>
  <c r="Y886" i="7" s="1"/>
  <c r="D886" i="7"/>
  <c r="B886" i="7"/>
  <c r="AM886" i="7" s="1"/>
  <c r="AE885" i="7"/>
  <c r="AA885" i="7"/>
  <c r="Z885" i="7"/>
  <c r="X885" i="7"/>
  <c r="AL885" i="7" s="1"/>
  <c r="P885" i="7"/>
  <c r="L885" i="7"/>
  <c r="K885" i="7"/>
  <c r="AR885" i="7" s="1"/>
  <c r="F885" i="7"/>
  <c r="Y885" i="7" s="1"/>
  <c r="D885" i="7"/>
  <c r="B885" i="7"/>
  <c r="AM885" i="7" s="1"/>
  <c r="AE884" i="7"/>
  <c r="AA884" i="7"/>
  <c r="Z884" i="7"/>
  <c r="X884" i="7"/>
  <c r="AL884" i="7" s="1"/>
  <c r="P884" i="7"/>
  <c r="L884" i="7"/>
  <c r="AN884" i="7" s="1"/>
  <c r="K884" i="7"/>
  <c r="AR884" i="7" s="1"/>
  <c r="F884" i="7"/>
  <c r="Y884" i="7" s="1"/>
  <c r="D884" i="7"/>
  <c r="B884" i="7"/>
  <c r="AM884" i="7" s="1"/>
  <c r="AE883" i="7"/>
  <c r="AA883" i="7"/>
  <c r="Z883" i="7"/>
  <c r="X883" i="7"/>
  <c r="AL883" i="7" s="1"/>
  <c r="P883" i="7"/>
  <c r="AC883" i="7" s="1"/>
  <c r="L883" i="7"/>
  <c r="K883" i="7"/>
  <c r="AR883" i="7" s="1"/>
  <c r="F883" i="7"/>
  <c r="Y883" i="7" s="1"/>
  <c r="D883" i="7"/>
  <c r="B883" i="7"/>
  <c r="AM883" i="7" s="1"/>
  <c r="AE882" i="7"/>
  <c r="AA882" i="7"/>
  <c r="Z882" i="7"/>
  <c r="X882" i="7"/>
  <c r="AL882" i="7" s="1"/>
  <c r="P882" i="7"/>
  <c r="L882" i="7"/>
  <c r="AN882" i="7" s="1"/>
  <c r="K882" i="7"/>
  <c r="AR882" i="7" s="1"/>
  <c r="F882" i="7"/>
  <c r="Y882" i="7" s="1"/>
  <c r="D882" i="7"/>
  <c r="B882" i="7"/>
  <c r="AM882" i="7" s="1"/>
  <c r="AE881" i="7"/>
  <c r="AA881" i="7"/>
  <c r="Z881" i="7"/>
  <c r="X881" i="7"/>
  <c r="AL881" i="7" s="1"/>
  <c r="P881" i="7"/>
  <c r="AC881" i="7" s="1"/>
  <c r="L881" i="7"/>
  <c r="K881" i="7"/>
  <c r="AR881" i="7" s="1"/>
  <c r="F881" i="7"/>
  <c r="Y881" i="7" s="1"/>
  <c r="D881" i="7"/>
  <c r="B881" i="7"/>
  <c r="AM881" i="7" s="1"/>
  <c r="AE880" i="7"/>
  <c r="AA880" i="7"/>
  <c r="Z880" i="7"/>
  <c r="X880" i="7"/>
  <c r="AL880" i="7" s="1"/>
  <c r="P880" i="7"/>
  <c r="L880" i="7"/>
  <c r="AN880" i="7" s="1"/>
  <c r="K880" i="7"/>
  <c r="AR880" i="7" s="1"/>
  <c r="F880" i="7"/>
  <c r="Y880" i="7" s="1"/>
  <c r="D880" i="7"/>
  <c r="B880" i="7"/>
  <c r="AM880" i="7" s="1"/>
  <c r="AE879" i="7"/>
  <c r="AA879" i="7"/>
  <c r="Z879" i="7"/>
  <c r="X879" i="7"/>
  <c r="AL879" i="7" s="1"/>
  <c r="P879" i="7"/>
  <c r="AC879" i="7" s="1"/>
  <c r="L879" i="7"/>
  <c r="K879" i="7"/>
  <c r="AR879" i="7" s="1"/>
  <c r="F879" i="7"/>
  <c r="Y879" i="7" s="1"/>
  <c r="D879" i="7"/>
  <c r="B879" i="7"/>
  <c r="AM879" i="7" s="1"/>
  <c r="AE878" i="7"/>
  <c r="AA878" i="7"/>
  <c r="Z878" i="7"/>
  <c r="X878" i="7"/>
  <c r="AL878" i="7" s="1"/>
  <c r="P878" i="7"/>
  <c r="L878" i="7"/>
  <c r="AN878" i="7" s="1"/>
  <c r="K878" i="7"/>
  <c r="AR878" i="7" s="1"/>
  <c r="F878" i="7"/>
  <c r="Y878" i="7" s="1"/>
  <c r="D878" i="7"/>
  <c r="B878" i="7"/>
  <c r="AM878" i="7" s="1"/>
  <c r="AE877" i="7"/>
  <c r="AA877" i="7"/>
  <c r="Z877" i="7"/>
  <c r="X877" i="7"/>
  <c r="AL877" i="7" s="1"/>
  <c r="P877" i="7"/>
  <c r="L877" i="7"/>
  <c r="AN877" i="7" s="1"/>
  <c r="K877" i="7"/>
  <c r="AR877" i="7" s="1"/>
  <c r="F877" i="7"/>
  <c r="J877" i="7" s="1"/>
  <c r="D877" i="7"/>
  <c r="B877" i="7"/>
  <c r="AM877" i="7" s="1"/>
  <c r="AE876" i="7"/>
  <c r="AA876" i="7"/>
  <c r="Z876" i="7"/>
  <c r="X876" i="7"/>
  <c r="AL876" i="7" s="1"/>
  <c r="P876" i="7"/>
  <c r="L876" i="7"/>
  <c r="AN876" i="7" s="1"/>
  <c r="K876" i="7"/>
  <c r="AR876" i="7" s="1"/>
  <c r="F876" i="7"/>
  <c r="Y876" i="7" s="1"/>
  <c r="D876" i="7"/>
  <c r="B876" i="7"/>
  <c r="AM876" i="7" s="1"/>
  <c r="AE875" i="7"/>
  <c r="AA875" i="7"/>
  <c r="Z875" i="7"/>
  <c r="X875" i="7"/>
  <c r="AL875" i="7" s="1"/>
  <c r="P875" i="7"/>
  <c r="AC875" i="7" s="1"/>
  <c r="L875" i="7"/>
  <c r="K875" i="7"/>
  <c r="AR875" i="7" s="1"/>
  <c r="F875" i="7"/>
  <c r="Y875" i="7" s="1"/>
  <c r="D875" i="7"/>
  <c r="B875" i="7"/>
  <c r="AM875" i="7" s="1"/>
  <c r="AE874" i="7"/>
  <c r="AA874" i="7"/>
  <c r="Z874" i="7"/>
  <c r="X874" i="7"/>
  <c r="AL874" i="7" s="1"/>
  <c r="P874" i="7"/>
  <c r="L874" i="7"/>
  <c r="AN874" i="7" s="1"/>
  <c r="K874" i="7"/>
  <c r="AR874" i="7" s="1"/>
  <c r="F874" i="7"/>
  <c r="Y874" i="7" s="1"/>
  <c r="D874" i="7"/>
  <c r="B874" i="7"/>
  <c r="AM874" i="7" s="1"/>
  <c r="AE873" i="7"/>
  <c r="AA873" i="7"/>
  <c r="Z873" i="7"/>
  <c r="X873" i="7"/>
  <c r="AL873" i="7" s="1"/>
  <c r="P873" i="7"/>
  <c r="AC873" i="7" s="1"/>
  <c r="L873" i="7"/>
  <c r="K873" i="7"/>
  <c r="AR873" i="7" s="1"/>
  <c r="F873" i="7"/>
  <c r="Y873" i="7" s="1"/>
  <c r="D873" i="7"/>
  <c r="B873" i="7"/>
  <c r="AM873" i="7" s="1"/>
  <c r="AE872" i="7"/>
  <c r="AA872" i="7"/>
  <c r="Z872" i="7"/>
  <c r="X872" i="7"/>
  <c r="AL872" i="7" s="1"/>
  <c r="P872" i="7"/>
  <c r="L872" i="7"/>
  <c r="AN872" i="7" s="1"/>
  <c r="K872" i="7"/>
  <c r="AR872" i="7" s="1"/>
  <c r="F872" i="7"/>
  <c r="Y872" i="7" s="1"/>
  <c r="D872" i="7"/>
  <c r="B872" i="7"/>
  <c r="AM872" i="7" s="1"/>
  <c r="AE871" i="7"/>
  <c r="AA871" i="7"/>
  <c r="Z871" i="7"/>
  <c r="X871" i="7"/>
  <c r="AL871" i="7" s="1"/>
  <c r="P871" i="7"/>
  <c r="AC871" i="7" s="1"/>
  <c r="L871" i="7"/>
  <c r="K871" i="7"/>
  <c r="AR871" i="7" s="1"/>
  <c r="F871" i="7"/>
  <c r="Y871" i="7" s="1"/>
  <c r="D871" i="7"/>
  <c r="B871" i="7"/>
  <c r="AM871" i="7" s="1"/>
  <c r="AE870" i="7"/>
  <c r="AA870" i="7"/>
  <c r="Z870" i="7"/>
  <c r="X870" i="7"/>
  <c r="AL870" i="7" s="1"/>
  <c r="P870" i="7"/>
  <c r="L870" i="7"/>
  <c r="AN870" i="7" s="1"/>
  <c r="K870" i="7"/>
  <c r="AR870" i="7" s="1"/>
  <c r="F870" i="7"/>
  <c r="Y870" i="7" s="1"/>
  <c r="D870" i="7"/>
  <c r="B870" i="7"/>
  <c r="AM870" i="7" s="1"/>
  <c r="AE869" i="7"/>
  <c r="AA869" i="7"/>
  <c r="Z869" i="7"/>
  <c r="X869" i="7"/>
  <c r="AL869" i="7" s="1"/>
  <c r="P869" i="7"/>
  <c r="AC869" i="7" s="1"/>
  <c r="L869" i="7"/>
  <c r="AN869" i="7" s="1"/>
  <c r="K869" i="7"/>
  <c r="AR869" i="7" s="1"/>
  <c r="F869" i="7"/>
  <c r="Y869" i="7" s="1"/>
  <c r="D869" i="7"/>
  <c r="B869" i="7"/>
  <c r="AM869" i="7" s="1"/>
  <c r="AE868" i="7"/>
  <c r="AA868" i="7"/>
  <c r="Z868" i="7"/>
  <c r="X868" i="7"/>
  <c r="AL868" i="7" s="1"/>
  <c r="P868" i="7"/>
  <c r="L868" i="7"/>
  <c r="AN868" i="7" s="1"/>
  <c r="K868" i="7"/>
  <c r="AR868" i="7" s="1"/>
  <c r="F868" i="7"/>
  <c r="Y868" i="7" s="1"/>
  <c r="D868" i="7"/>
  <c r="B868" i="7"/>
  <c r="AM868" i="7" s="1"/>
  <c r="AE867" i="7"/>
  <c r="AA867" i="7"/>
  <c r="Z867" i="7"/>
  <c r="X867" i="7"/>
  <c r="AL867" i="7" s="1"/>
  <c r="P867" i="7"/>
  <c r="AC867" i="7" s="1"/>
  <c r="L867" i="7"/>
  <c r="K867" i="7"/>
  <c r="AR867" i="7" s="1"/>
  <c r="F867" i="7"/>
  <c r="Y867" i="7" s="1"/>
  <c r="D867" i="7"/>
  <c r="B867" i="7"/>
  <c r="AM867" i="7" s="1"/>
  <c r="AE866" i="7"/>
  <c r="AA866" i="7"/>
  <c r="Z866" i="7"/>
  <c r="X866" i="7"/>
  <c r="AL866" i="7" s="1"/>
  <c r="P866" i="7"/>
  <c r="L866" i="7"/>
  <c r="AN866" i="7" s="1"/>
  <c r="K866" i="7"/>
  <c r="AR866" i="7" s="1"/>
  <c r="F866" i="7"/>
  <c r="Y866" i="7" s="1"/>
  <c r="D866" i="7"/>
  <c r="B866" i="7"/>
  <c r="AM866" i="7" s="1"/>
  <c r="AE865" i="7"/>
  <c r="AA865" i="7"/>
  <c r="Z865" i="7"/>
  <c r="X865" i="7"/>
  <c r="AL865" i="7" s="1"/>
  <c r="P865" i="7"/>
  <c r="AC865" i="7" s="1"/>
  <c r="L865" i="7"/>
  <c r="K865" i="7"/>
  <c r="AR865" i="7" s="1"/>
  <c r="F865" i="7"/>
  <c r="Y865" i="7" s="1"/>
  <c r="D865" i="7"/>
  <c r="B865" i="7"/>
  <c r="AM865" i="7" s="1"/>
  <c r="AE864" i="7"/>
  <c r="AA864" i="7"/>
  <c r="Z864" i="7"/>
  <c r="X864" i="7"/>
  <c r="AL864" i="7" s="1"/>
  <c r="P864" i="7"/>
  <c r="L864" i="7"/>
  <c r="AN864" i="7" s="1"/>
  <c r="K864" i="7"/>
  <c r="AR864" i="7" s="1"/>
  <c r="F864" i="7"/>
  <c r="Y864" i="7" s="1"/>
  <c r="D864" i="7"/>
  <c r="B864" i="7"/>
  <c r="AM864" i="7" s="1"/>
  <c r="AE863" i="7"/>
  <c r="AA863" i="7"/>
  <c r="Z863" i="7"/>
  <c r="X863" i="7"/>
  <c r="AL863" i="7" s="1"/>
  <c r="P863" i="7"/>
  <c r="AC863" i="7" s="1"/>
  <c r="L863" i="7"/>
  <c r="K863" i="7"/>
  <c r="AR863" i="7" s="1"/>
  <c r="F863" i="7"/>
  <c r="Y863" i="7" s="1"/>
  <c r="D863" i="7"/>
  <c r="B863" i="7"/>
  <c r="AM863" i="7" s="1"/>
  <c r="AE862" i="7"/>
  <c r="AA862" i="7"/>
  <c r="Z862" i="7"/>
  <c r="X862" i="7"/>
  <c r="AL862" i="7" s="1"/>
  <c r="P862" i="7"/>
  <c r="L862" i="7"/>
  <c r="AN862" i="7" s="1"/>
  <c r="K862" i="7"/>
  <c r="AR862" i="7" s="1"/>
  <c r="F862" i="7"/>
  <c r="Y862" i="7" s="1"/>
  <c r="D862" i="7"/>
  <c r="B862" i="7"/>
  <c r="AM862" i="7" s="1"/>
  <c r="AE861" i="7"/>
  <c r="AA861" i="7"/>
  <c r="Z861" i="7"/>
  <c r="X861" i="7"/>
  <c r="AL861" i="7" s="1"/>
  <c r="P861" i="7"/>
  <c r="AC861" i="7" s="1"/>
  <c r="L861" i="7"/>
  <c r="AN861" i="7" s="1"/>
  <c r="K861" i="7"/>
  <c r="AR861" i="7" s="1"/>
  <c r="F861" i="7"/>
  <c r="Y861" i="7" s="1"/>
  <c r="D861" i="7"/>
  <c r="B861" i="7"/>
  <c r="AM861" i="7" s="1"/>
  <c r="AE860" i="7"/>
  <c r="AA860" i="7"/>
  <c r="Z860" i="7"/>
  <c r="X860" i="7"/>
  <c r="AL860" i="7" s="1"/>
  <c r="P860" i="7"/>
  <c r="L860" i="7"/>
  <c r="AN860" i="7" s="1"/>
  <c r="K860" i="7"/>
  <c r="AR860" i="7" s="1"/>
  <c r="F860" i="7"/>
  <c r="Y860" i="7" s="1"/>
  <c r="D860" i="7"/>
  <c r="B860" i="7"/>
  <c r="AM860" i="7" s="1"/>
  <c r="AE859" i="7"/>
  <c r="AA859" i="7"/>
  <c r="Z859" i="7"/>
  <c r="X859" i="7"/>
  <c r="AL859" i="7" s="1"/>
  <c r="P859" i="7"/>
  <c r="AC859" i="7" s="1"/>
  <c r="L859" i="7"/>
  <c r="K859" i="7"/>
  <c r="AR859" i="7" s="1"/>
  <c r="F859" i="7"/>
  <c r="Y859" i="7" s="1"/>
  <c r="D859" i="7"/>
  <c r="B859" i="7"/>
  <c r="AM859" i="7" s="1"/>
  <c r="AE858" i="7"/>
  <c r="AA858" i="7"/>
  <c r="Z858" i="7"/>
  <c r="X858" i="7"/>
  <c r="AL858" i="7" s="1"/>
  <c r="P858" i="7"/>
  <c r="L858" i="7"/>
  <c r="AN858" i="7" s="1"/>
  <c r="K858" i="7"/>
  <c r="AR858" i="7" s="1"/>
  <c r="F858" i="7"/>
  <c r="Y858" i="7" s="1"/>
  <c r="D858" i="7"/>
  <c r="B858" i="7"/>
  <c r="AM858" i="7" s="1"/>
  <c r="AE857" i="7"/>
  <c r="AA857" i="7"/>
  <c r="Z857" i="7"/>
  <c r="X857" i="7"/>
  <c r="AL857" i="7" s="1"/>
  <c r="P857" i="7"/>
  <c r="AC857" i="7" s="1"/>
  <c r="L857" i="7"/>
  <c r="K857" i="7"/>
  <c r="AR857" i="7" s="1"/>
  <c r="F857" i="7"/>
  <c r="Y857" i="7" s="1"/>
  <c r="D857" i="7"/>
  <c r="B857" i="7"/>
  <c r="AM857" i="7" s="1"/>
  <c r="AE856" i="7"/>
  <c r="AA856" i="7"/>
  <c r="Z856" i="7"/>
  <c r="X856" i="7"/>
  <c r="AL856" i="7" s="1"/>
  <c r="P856" i="7"/>
  <c r="L856" i="7"/>
  <c r="AN856" i="7" s="1"/>
  <c r="K856" i="7"/>
  <c r="AR856" i="7" s="1"/>
  <c r="F856" i="7"/>
  <c r="Y856" i="7" s="1"/>
  <c r="D856" i="7"/>
  <c r="B856" i="7"/>
  <c r="AM856" i="7" s="1"/>
  <c r="AE855" i="7"/>
  <c r="AA855" i="7"/>
  <c r="Z855" i="7"/>
  <c r="X855" i="7"/>
  <c r="AL855" i="7" s="1"/>
  <c r="P855" i="7"/>
  <c r="AC855" i="7" s="1"/>
  <c r="L855" i="7"/>
  <c r="K855" i="7"/>
  <c r="AR855" i="7" s="1"/>
  <c r="F855" i="7"/>
  <c r="Y855" i="7" s="1"/>
  <c r="D855" i="7"/>
  <c r="B855" i="7"/>
  <c r="AM855" i="7" s="1"/>
  <c r="AE854" i="7"/>
  <c r="AA854" i="7"/>
  <c r="Z854" i="7"/>
  <c r="X854" i="7"/>
  <c r="AL854" i="7" s="1"/>
  <c r="P854" i="7"/>
  <c r="L854" i="7"/>
  <c r="AN854" i="7" s="1"/>
  <c r="K854" i="7"/>
  <c r="AR854" i="7" s="1"/>
  <c r="F854" i="7"/>
  <c r="Y854" i="7" s="1"/>
  <c r="D854" i="7"/>
  <c r="B854" i="7"/>
  <c r="AM854" i="7" s="1"/>
  <c r="AE853" i="7"/>
  <c r="AA853" i="7"/>
  <c r="Z853" i="7"/>
  <c r="X853" i="7"/>
  <c r="AL853" i="7" s="1"/>
  <c r="P853" i="7"/>
  <c r="AC853" i="7" s="1"/>
  <c r="L853" i="7"/>
  <c r="AN853" i="7" s="1"/>
  <c r="K853" i="7"/>
  <c r="AR853" i="7" s="1"/>
  <c r="F853" i="7"/>
  <c r="Y853" i="7" s="1"/>
  <c r="D853" i="7"/>
  <c r="B853" i="7"/>
  <c r="AM853" i="7" s="1"/>
  <c r="AE852" i="7"/>
  <c r="AA852" i="7"/>
  <c r="Z852" i="7"/>
  <c r="X852" i="7"/>
  <c r="AL852" i="7" s="1"/>
  <c r="P852" i="7"/>
  <c r="L852" i="7"/>
  <c r="AN852" i="7" s="1"/>
  <c r="K852" i="7"/>
  <c r="AR852" i="7" s="1"/>
  <c r="F852" i="7"/>
  <c r="Y852" i="7" s="1"/>
  <c r="D852" i="7"/>
  <c r="B852" i="7"/>
  <c r="AM852" i="7" s="1"/>
  <c r="AE851" i="7"/>
  <c r="AA851" i="7"/>
  <c r="Z851" i="7"/>
  <c r="X851" i="7"/>
  <c r="AL851" i="7" s="1"/>
  <c r="P851" i="7"/>
  <c r="AC851" i="7" s="1"/>
  <c r="L851" i="7"/>
  <c r="K851" i="7"/>
  <c r="AR851" i="7" s="1"/>
  <c r="F851" i="7"/>
  <c r="Y851" i="7" s="1"/>
  <c r="D851" i="7"/>
  <c r="B851" i="7"/>
  <c r="AM851" i="7" s="1"/>
  <c r="AE850" i="7"/>
  <c r="AA850" i="7"/>
  <c r="Z850" i="7"/>
  <c r="X850" i="7"/>
  <c r="AL850" i="7" s="1"/>
  <c r="P850" i="7"/>
  <c r="L850" i="7"/>
  <c r="AN850" i="7" s="1"/>
  <c r="K850" i="7"/>
  <c r="AR850" i="7" s="1"/>
  <c r="F850" i="7"/>
  <c r="Y850" i="7" s="1"/>
  <c r="D850" i="7"/>
  <c r="B850" i="7"/>
  <c r="AM850" i="7" s="1"/>
  <c r="AE849" i="7"/>
  <c r="AA849" i="7"/>
  <c r="Z849" i="7"/>
  <c r="X849" i="7"/>
  <c r="AL849" i="7" s="1"/>
  <c r="P849" i="7"/>
  <c r="AC849" i="7" s="1"/>
  <c r="L849" i="7"/>
  <c r="K849" i="7"/>
  <c r="AR849" i="7" s="1"/>
  <c r="F849" i="7"/>
  <c r="Y849" i="7" s="1"/>
  <c r="D849" i="7"/>
  <c r="B849" i="7"/>
  <c r="AM849" i="7" s="1"/>
  <c r="AE848" i="7"/>
  <c r="AA848" i="7"/>
  <c r="Z848" i="7"/>
  <c r="X848" i="7"/>
  <c r="AL848" i="7" s="1"/>
  <c r="P848" i="7"/>
  <c r="L848" i="7"/>
  <c r="AN848" i="7" s="1"/>
  <c r="K848" i="7"/>
  <c r="AR848" i="7" s="1"/>
  <c r="F848" i="7"/>
  <c r="Y848" i="7" s="1"/>
  <c r="D848" i="7"/>
  <c r="B848" i="7"/>
  <c r="AM848" i="7" s="1"/>
  <c r="AE847" i="7"/>
  <c r="AA847" i="7"/>
  <c r="Z847" i="7"/>
  <c r="X847" i="7"/>
  <c r="AL847" i="7" s="1"/>
  <c r="P847" i="7"/>
  <c r="AC847" i="7" s="1"/>
  <c r="L847" i="7"/>
  <c r="K847" i="7"/>
  <c r="AR847" i="7" s="1"/>
  <c r="F847" i="7"/>
  <c r="Y847" i="7" s="1"/>
  <c r="D847" i="7"/>
  <c r="B847" i="7"/>
  <c r="AM847" i="7" s="1"/>
  <c r="AE846" i="7"/>
  <c r="AA846" i="7"/>
  <c r="Z846" i="7"/>
  <c r="X846" i="7"/>
  <c r="AL846" i="7" s="1"/>
  <c r="P846" i="7"/>
  <c r="L846" i="7"/>
  <c r="AN846" i="7" s="1"/>
  <c r="K846" i="7"/>
  <c r="AR846" i="7" s="1"/>
  <c r="F846" i="7"/>
  <c r="Y846" i="7" s="1"/>
  <c r="D846" i="7"/>
  <c r="B846" i="7"/>
  <c r="AM846" i="7" s="1"/>
  <c r="AE845" i="7"/>
  <c r="AA845" i="7"/>
  <c r="Z845" i="7"/>
  <c r="X845" i="7"/>
  <c r="AL845" i="7" s="1"/>
  <c r="P845" i="7"/>
  <c r="L845" i="7"/>
  <c r="AN845" i="7" s="1"/>
  <c r="K845" i="7"/>
  <c r="AR845" i="7" s="1"/>
  <c r="F845" i="7"/>
  <c r="Y845" i="7" s="1"/>
  <c r="D845" i="7"/>
  <c r="B845" i="7"/>
  <c r="AM845" i="7" s="1"/>
  <c r="AE844" i="7"/>
  <c r="AA844" i="7"/>
  <c r="Z844" i="7"/>
  <c r="X844" i="7"/>
  <c r="AL844" i="7" s="1"/>
  <c r="P844" i="7"/>
  <c r="L844" i="7"/>
  <c r="AN844" i="7" s="1"/>
  <c r="K844" i="7"/>
  <c r="AR844" i="7" s="1"/>
  <c r="F844" i="7"/>
  <c r="Y844" i="7" s="1"/>
  <c r="D844" i="7"/>
  <c r="B844" i="7"/>
  <c r="AM844" i="7" s="1"/>
  <c r="AE843" i="7"/>
  <c r="AA843" i="7"/>
  <c r="Z843" i="7"/>
  <c r="X843" i="7"/>
  <c r="AL843" i="7" s="1"/>
  <c r="P843" i="7"/>
  <c r="L843" i="7"/>
  <c r="K843" i="7"/>
  <c r="AR843" i="7" s="1"/>
  <c r="F843" i="7"/>
  <c r="D843" i="7"/>
  <c r="B843" i="7"/>
  <c r="AM843" i="7" s="1"/>
  <c r="AE842" i="7"/>
  <c r="AA842" i="7"/>
  <c r="Z842" i="7"/>
  <c r="X842" i="7"/>
  <c r="AL842" i="7" s="1"/>
  <c r="P842" i="7"/>
  <c r="L842" i="7"/>
  <c r="AN842" i="7" s="1"/>
  <c r="K842" i="7"/>
  <c r="AR842" i="7" s="1"/>
  <c r="F842" i="7"/>
  <c r="J842" i="7" s="1"/>
  <c r="D842" i="7"/>
  <c r="B842" i="7"/>
  <c r="AM842" i="7" s="1"/>
  <c r="AE841" i="7"/>
  <c r="AA841" i="7"/>
  <c r="Z841" i="7"/>
  <c r="X841" i="7"/>
  <c r="AL841" i="7" s="1"/>
  <c r="P841" i="7"/>
  <c r="AC841" i="7" s="1"/>
  <c r="L841" i="7"/>
  <c r="K841" i="7"/>
  <c r="AR841" i="7" s="1"/>
  <c r="F841" i="7"/>
  <c r="Y841" i="7" s="1"/>
  <c r="D841" i="7"/>
  <c r="B841" i="7"/>
  <c r="AM841" i="7" s="1"/>
  <c r="AE840" i="7"/>
  <c r="AA840" i="7"/>
  <c r="Z840" i="7"/>
  <c r="X840" i="7"/>
  <c r="AL840" i="7" s="1"/>
  <c r="P840" i="7"/>
  <c r="L840" i="7"/>
  <c r="AN840" i="7" s="1"/>
  <c r="K840" i="7"/>
  <c r="AR840" i="7" s="1"/>
  <c r="F840" i="7"/>
  <c r="Y840" i="7" s="1"/>
  <c r="D840" i="7"/>
  <c r="B840" i="7"/>
  <c r="AM840" i="7" s="1"/>
  <c r="AE839" i="7"/>
  <c r="AA839" i="7"/>
  <c r="Z839" i="7"/>
  <c r="X839" i="7"/>
  <c r="AL839" i="7" s="1"/>
  <c r="P839" i="7"/>
  <c r="L839" i="7"/>
  <c r="K839" i="7"/>
  <c r="AR839" i="7" s="1"/>
  <c r="F839" i="7"/>
  <c r="Y839" i="7" s="1"/>
  <c r="D839" i="7"/>
  <c r="B839" i="7"/>
  <c r="AM839" i="7" s="1"/>
  <c r="AE838" i="7"/>
  <c r="AA838" i="7"/>
  <c r="Z838" i="7"/>
  <c r="X838" i="7"/>
  <c r="AL838" i="7" s="1"/>
  <c r="P838" i="7"/>
  <c r="L838" i="7"/>
  <c r="AN838" i="7" s="1"/>
  <c r="K838" i="7"/>
  <c r="AR838" i="7" s="1"/>
  <c r="F838" i="7"/>
  <c r="Y838" i="7" s="1"/>
  <c r="D838" i="7"/>
  <c r="B838" i="7"/>
  <c r="AM838" i="7" s="1"/>
  <c r="AE837" i="7"/>
  <c r="AA837" i="7"/>
  <c r="Z837" i="7"/>
  <c r="X837" i="7"/>
  <c r="AL837" i="7" s="1"/>
  <c r="P837" i="7"/>
  <c r="AC837" i="7" s="1"/>
  <c r="L837" i="7"/>
  <c r="AN837" i="7" s="1"/>
  <c r="K837" i="7"/>
  <c r="AR837" i="7" s="1"/>
  <c r="F837" i="7"/>
  <c r="Y837" i="7" s="1"/>
  <c r="D837" i="7"/>
  <c r="B837" i="7"/>
  <c r="AM837" i="7" s="1"/>
  <c r="AE836" i="7"/>
  <c r="AA836" i="7"/>
  <c r="Z836" i="7"/>
  <c r="X836" i="7"/>
  <c r="AL836" i="7" s="1"/>
  <c r="P836" i="7"/>
  <c r="L836" i="7"/>
  <c r="AN836" i="7" s="1"/>
  <c r="K836" i="7"/>
  <c r="AR836" i="7" s="1"/>
  <c r="F836" i="7"/>
  <c r="Y836" i="7" s="1"/>
  <c r="D836" i="7"/>
  <c r="B836" i="7"/>
  <c r="AM836" i="7" s="1"/>
  <c r="AE835" i="7"/>
  <c r="AA835" i="7"/>
  <c r="Z835" i="7"/>
  <c r="X835" i="7"/>
  <c r="AL835" i="7" s="1"/>
  <c r="P835" i="7"/>
  <c r="AC835" i="7" s="1"/>
  <c r="L835" i="7"/>
  <c r="K835" i="7"/>
  <c r="AR835" i="7" s="1"/>
  <c r="F835" i="7"/>
  <c r="Y835" i="7" s="1"/>
  <c r="D835" i="7"/>
  <c r="B835" i="7"/>
  <c r="AM835" i="7" s="1"/>
  <c r="AE834" i="7"/>
  <c r="AA834" i="7"/>
  <c r="Z834" i="7"/>
  <c r="X834" i="7"/>
  <c r="AL834" i="7" s="1"/>
  <c r="P834" i="7"/>
  <c r="L834" i="7"/>
  <c r="AN834" i="7" s="1"/>
  <c r="K834" i="7"/>
  <c r="AR834" i="7" s="1"/>
  <c r="F834" i="7"/>
  <c r="Y834" i="7" s="1"/>
  <c r="D834" i="7"/>
  <c r="B834" i="7"/>
  <c r="AM834" i="7" s="1"/>
  <c r="AE833" i="7"/>
  <c r="AA833" i="7"/>
  <c r="Z833" i="7"/>
  <c r="X833" i="7"/>
  <c r="AL833" i="7" s="1"/>
  <c r="P833" i="7"/>
  <c r="AC833" i="7" s="1"/>
  <c r="L833" i="7"/>
  <c r="K833" i="7"/>
  <c r="AR833" i="7" s="1"/>
  <c r="F833" i="7"/>
  <c r="Y833" i="7" s="1"/>
  <c r="D833" i="7"/>
  <c r="B833" i="7"/>
  <c r="AM833" i="7" s="1"/>
  <c r="AE832" i="7"/>
  <c r="AA832" i="7"/>
  <c r="Z832" i="7"/>
  <c r="X832" i="7"/>
  <c r="AL832" i="7" s="1"/>
  <c r="P832" i="7"/>
  <c r="L832" i="7"/>
  <c r="AN832" i="7" s="1"/>
  <c r="K832" i="7"/>
  <c r="AR832" i="7" s="1"/>
  <c r="F832" i="7"/>
  <c r="Y832" i="7" s="1"/>
  <c r="D832" i="7"/>
  <c r="B832" i="7"/>
  <c r="AM832" i="7" s="1"/>
  <c r="AE831" i="7"/>
  <c r="AA831" i="7"/>
  <c r="Z831" i="7"/>
  <c r="X831" i="7"/>
  <c r="AL831" i="7" s="1"/>
  <c r="P831" i="7"/>
  <c r="AC831" i="7" s="1"/>
  <c r="L831" i="7"/>
  <c r="K831" i="7"/>
  <c r="AR831" i="7" s="1"/>
  <c r="F831" i="7"/>
  <c r="Y831" i="7" s="1"/>
  <c r="D831" i="7"/>
  <c r="B831" i="7"/>
  <c r="AM831" i="7" s="1"/>
  <c r="AE830" i="7"/>
  <c r="AA830" i="7"/>
  <c r="Z830" i="7"/>
  <c r="X830" i="7"/>
  <c r="AL830" i="7" s="1"/>
  <c r="P830" i="7"/>
  <c r="L830" i="7"/>
  <c r="AN830" i="7" s="1"/>
  <c r="K830" i="7"/>
  <c r="AR830" i="7" s="1"/>
  <c r="F830" i="7"/>
  <c r="Y830" i="7" s="1"/>
  <c r="D830" i="7"/>
  <c r="B830" i="7"/>
  <c r="AM830" i="7" s="1"/>
  <c r="AE829" i="7"/>
  <c r="AA829" i="7"/>
  <c r="Z829" i="7"/>
  <c r="X829" i="7"/>
  <c r="AL829" i="7" s="1"/>
  <c r="P829" i="7"/>
  <c r="L829" i="7"/>
  <c r="AN829" i="7" s="1"/>
  <c r="K829" i="7"/>
  <c r="AR829" i="7" s="1"/>
  <c r="F829" i="7"/>
  <c r="J829" i="7" s="1"/>
  <c r="D829" i="7"/>
  <c r="B829" i="7"/>
  <c r="AM829" i="7" s="1"/>
  <c r="AE828" i="7"/>
  <c r="AA828" i="7"/>
  <c r="Z828" i="7"/>
  <c r="X828" i="7"/>
  <c r="AL828" i="7" s="1"/>
  <c r="P828" i="7"/>
  <c r="L828" i="7"/>
  <c r="AN828" i="7" s="1"/>
  <c r="K828" i="7"/>
  <c r="AR828" i="7" s="1"/>
  <c r="F828" i="7"/>
  <c r="Y828" i="7" s="1"/>
  <c r="D828" i="7"/>
  <c r="B828" i="7"/>
  <c r="AM828" i="7" s="1"/>
  <c r="AE827" i="7"/>
  <c r="AA827" i="7"/>
  <c r="Z827" i="7"/>
  <c r="X827" i="7"/>
  <c r="AL827" i="7" s="1"/>
  <c r="P827" i="7"/>
  <c r="AC827" i="7" s="1"/>
  <c r="L827" i="7"/>
  <c r="K827" i="7"/>
  <c r="AR827" i="7" s="1"/>
  <c r="F827" i="7"/>
  <c r="Y827" i="7" s="1"/>
  <c r="D827" i="7"/>
  <c r="B827" i="7"/>
  <c r="AM827" i="7" s="1"/>
  <c r="AE826" i="7"/>
  <c r="AA826" i="7"/>
  <c r="Z826" i="7"/>
  <c r="X826" i="7"/>
  <c r="AL826" i="7" s="1"/>
  <c r="P826" i="7"/>
  <c r="L826" i="7"/>
  <c r="AN826" i="7" s="1"/>
  <c r="K826" i="7"/>
  <c r="AR826" i="7" s="1"/>
  <c r="F826" i="7"/>
  <c r="Y826" i="7" s="1"/>
  <c r="D826" i="7"/>
  <c r="B826" i="7"/>
  <c r="AM826" i="7" s="1"/>
  <c r="AE825" i="7"/>
  <c r="AA825" i="7"/>
  <c r="Z825" i="7"/>
  <c r="X825" i="7"/>
  <c r="AL825" i="7" s="1"/>
  <c r="P825" i="7"/>
  <c r="AC825" i="7" s="1"/>
  <c r="L825" i="7"/>
  <c r="K825" i="7"/>
  <c r="AR825" i="7" s="1"/>
  <c r="F825" i="7"/>
  <c r="Y825" i="7" s="1"/>
  <c r="D825" i="7"/>
  <c r="B825" i="7"/>
  <c r="AM825" i="7" s="1"/>
  <c r="AE824" i="7"/>
  <c r="AA824" i="7"/>
  <c r="Z824" i="7"/>
  <c r="X824" i="7"/>
  <c r="AL824" i="7" s="1"/>
  <c r="P824" i="7"/>
  <c r="L824" i="7"/>
  <c r="AN824" i="7" s="1"/>
  <c r="K824" i="7"/>
  <c r="AR824" i="7" s="1"/>
  <c r="F824" i="7"/>
  <c r="Y824" i="7" s="1"/>
  <c r="D824" i="7"/>
  <c r="B824" i="7"/>
  <c r="AM824" i="7" s="1"/>
  <c r="AE823" i="7"/>
  <c r="AA823" i="7"/>
  <c r="Z823" i="7"/>
  <c r="X823" i="7"/>
  <c r="AL823" i="7" s="1"/>
  <c r="P823" i="7"/>
  <c r="AC823" i="7" s="1"/>
  <c r="L823" i="7"/>
  <c r="K823" i="7"/>
  <c r="AR823" i="7" s="1"/>
  <c r="F823" i="7"/>
  <c r="Y823" i="7" s="1"/>
  <c r="D823" i="7"/>
  <c r="B823" i="7"/>
  <c r="AM823" i="7" s="1"/>
  <c r="AE822" i="7"/>
  <c r="AA822" i="7"/>
  <c r="Z822" i="7"/>
  <c r="X822" i="7"/>
  <c r="AL822" i="7" s="1"/>
  <c r="P822" i="7"/>
  <c r="L822" i="7"/>
  <c r="AN822" i="7" s="1"/>
  <c r="K822" i="7"/>
  <c r="AR822" i="7" s="1"/>
  <c r="F822" i="7"/>
  <c r="Y822" i="7" s="1"/>
  <c r="D822" i="7"/>
  <c r="B822" i="7"/>
  <c r="AM822" i="7" s="1"/>
  <c r="AE821" i="7"/>
  <c r="AA821" i="7"/>
  <c r="Z821" i="7"/>
  <c r="X821" i="7"/>
  <c r="AL821" i="7" s="1"/>
  <c r="P821" i="7"/>
  <c r="AC821" i="7" s="1"/>
  <c r="L821" i="7"/>
  <c r="AN821" i="7" s="1"/>
  <c r="K821" i="7"/>
  <c r="AR821" i="7" s="1"/>
  <c r="F821" i="7"/>
  <c r="Y821" i="7" s="1"/>
  <c r="D821" i="7"/>
  <c r="B821" i="7"/>
  <c r="AM821" i="7" s="1"/>
  <c r="AE820" i="7"/>
  <c r="AA820" i="7"/>
  <c r="Z820" i="7"/>
  <c r="X820" i="7"/>
  <c r="AL820" i="7" s="1"/>
  <c r="P820" i="7"/>
  <c r="L820" i="7"/>
  <c r="AN820" i="7" s="1"/>
  <c r="K820" i="7"/>
  <c r="AR820" i="7" s="1"/>
  <c r="F820" i="7"/>
  <c r="Y820" i="7" s="1"/>
  <c r="D820" i="7"/>
  <c r="B820" i="7"/>
  <c r="AM820" i="7" s="1"/>
  <c r="AE819" i="7"/>
  <c r="AA819" i="7"/>
  <c r="Z819" i="7"/>
  <c r="X819" i="7"/>
  <c r="AL819" i="7" s="1"/>
  <c r="P819" i="7"/>
  <c r="AC819" i="7" s="1"/>
  <c r="L819" i="7"/>
  <c r="K819" i="7"/>
  <c r="AR819" i="7" s="1"/>
  <c r="F819" i="7"/>
  <c r="Y819" i="7" s="1"/>
  <c r="D819" i="7"/>
  <c r="B819" i="7"/>
  <c r="AM819" i="7" s="1"/>
  <c r="AE818" i="7"/>
  <c r="AA818" i="7"/>
  <c r="Z818" i="7"/>
  <c r="X818" i="7"/>
  <c r="AL818" i="7" s="1"/>
  <c r="P818" i="7"/>
  <c r="L818" i="7"/>
  <c r="AN818" i="7" s="1"/>
  <c r="K818" i="7"/>
  <c r="AR818" i="7" s="1"/>
  <c r="F818" i="7"/>
  <c r="Y818" i="7" s="1"/>
  <c r="D818" i="7"/>
  <c r="B818" i="7"/>
  <c r="AM818" i="7" s="1"/>
  <c r="AE817" i="7"/>
  <c r="AA817" i="7"/>
  <c r="Z817" i="7"/>
  <c r="X817" i="7"/>
  <c r="AL817" i="7" s="1"/>
  <c r="P817" i="7"/>
  <c r="AC817" i="7" s="1"/>
  <c r="L817" i="7"/>
  <c r="K817" i="7"/>
  <c r="AR817" i="7" s="1"/>
  <c r="F817" i="7"/>
  <c r="Y817" i="7" s="1"/>
  <c r="D817" i="7"/>
  <c r="B817" i="7"/>
  <c r="AM817" i="7" s="1"/>
  <c r="AE816" i="7"/>
  <c r="AA816" i="7"/>
  <c r="Z816" i="7"/>
  <c r="X816" i="7"/>
  <c r="AL816" i="7" s="1"/>
  <c r="P816" i="7"/>
  <c r="L816" i="7"/>
  <c r="AN816" i="7" s="1"/>
  <c r="K816" i="7"/>
  <c r="AR816" i="7" s="1"/>
  <c r="F816" i="7"/>
  <c r="Y816" i="7" s="1"/>
  <c r="D816" i="7"/>
  <c r="B816" i="7"/>
  <c r="AM816" i="7" s="1"/>
  <c r="AE815" i="7"/>
  <c r="AA815" i="7"/>
  <c r="Z815" i="7"/>
  <c r="X815" i="7"/>
  <c r="AL815" i="7" s="1"/>
  <c r="P815" i="7"/>
  <c r="AC815" i="7" s="1"/>
  <c r="L815" i="7"/>
  <c r="K815" i="7"/>
  <c r="AR815" i="7" s="1"/>
  <c r="F815" i="7"/>
  <c r="Y815" i="7" s="1"/>
  <c r="D815" i="7"/>
  <c r="B815" i="7"/>
  <c r="AM815" i="7" s="1"/>
  <c r="AE814" i="7"/>
  <c r="AA814" i="7"/>
  <c r="Z814" i="7"/>
  <c r="X814" i="7"/>
  <c r="AL814" i="7" s="1"/>
  <c r="P814" i="7"/>
  <c r="L814" i="7"/>
  <c r="AN814" i="7" s="1"/>
  <c r="K814" i="7"/>
  <c r="AR814" i="7" s="1"/>
  <c r="F814" i="7"/>
  <c r="Y814" i="7" s="1"/>
  <c r="D814" i="7"/>
  <c r="B814" i="7"/>
  <c r="AM814" i="7" s="1"/>
  <c r="AE813" i="7"/>
  <c r="AA813" i="7"/>
  <c r="Z813" i="7"/>
  <c r="X813" i="7"/>
  <c r="AL813" i="7" s="1"/>
  <c r="P813" i="7"/>
  <c r="AC813" i="7" s="1"/>
  <c r="L813" i="7"/>
  <c r="AN813" i="7" s="1"/>
  <c r="K813" i="7"/>
  <c r="AR813" i="7" s="1"/>
  <c r="F813" i="7"/>
  <c r="Y813" i="7" s="1"/>
  <c r="D813" i="7"/>
  <c r="B813" i="7"/>
  <c r="AM813" i="7" s="1"/>
  <c r="AE812" i="7"/>
  <c r="AA812" i="7"/>
  <c r="Z812" i="7"/>
  <c r="X812" i="7"/>
  <c r="AL812" i="7" s="1"/>
  <c r="P812" i="7"/>
  <c r="L812" i="7"/>
  <c r="AN812" i="7" s="1"/>
  <c r="K812" i="7"/>
  <c r="AR812" i="7" s="1"/>
  <c r="F812" i="7"/>
  <c r="Y812" i="7" s="1"/>
  <c r="D812" i="7"/>
  <c r="B812" i="7"/>
  <c r="AM812" i="7" s="1"/>
  <c r="AE811" i="7"/>
  <c r="AA811" i="7"/>
  <c r="Z811" i="7"/>
  <c r="X811" i="7"/>
  <c r="AL811" i="7" s="1"/>
  <c r="P811" i="7"/>
  <c r="AC811" i="7" s="1"/>
  <c r="L811" i="7"/>
  <c r="K811" i="7"/>
  <c r="AR811" i="7" s="1"/>
  <c r="F811" i="7"/>
  <c r="Y811" i="7" s="1"/>
  <c r="D811" i="7"/>
  <c r="B811" i="7"/>
  <c r="AM811" i="7" s="1"/>
  <c r="AE810" i="7"/>
  <c r="AA810" i="7"/>
  <c r="Z810" i="7"/>
  <c r="X810" i="7"/>
  <c r="AL810" i="7" s="1"/>
  <c r="P810" i="7"/>
  <c r="L810" i="7"/>
  <c r="AN810" i="7" s="1"/>
  <c r="K810" i="7"/>
  <c r="AR810" i="7" s="1"/>
  <c r="F810" i="7"/>
  <c r="Y810" i="7" s="1"/>
  <c r="D810" i="7"/>
  <c r="B810" i="7"/>
  <c r="AM810" i="7" s="1"/>
  <c r="AE809" i="7"/>
  <c r="AA809" i="7"/>
  <c r="Z809" i="7"/>
  <c r="X809" i="7"/>
  <c r="AL809" i="7" s="1"/>
  <c r="P809" i="7"/>
  <c r="AC809" i="7" s="1"/>
  <c r="L809" i="7"/>
  <c r="K809" i="7"/>
  <c r="AR809" i="7" s="1"/>
  <c r="F809" i="7"/>
  <c r="Y809" i="7" s="1"/>
  <c r="D809" i="7"/>
  <c r="B809" i="7"/>
  <c r="AM809" i="7" s="1"/>
  <c r="AE808" i="7"/>
  <c r="AA808" i="7"/>
  <c r="Z808" i="7"/>
  <c r="X808" i="7"/>
  <c r="AL808" i="7" s="1"/>
  <c r="P808" i="7"/>
  <c r="L808" i="7"/>
  <c r="AN808" i="7" s="1"/>
  <c r="K808" i="7"/>
  <c r="AR808" i="7" s="1"/>
  <c r="F808" i="7"/>
  <c r="Y808" i="7" s="1"/>
  <c r="D808" i="7"/>
  <c r="B808" i="7"/>
  <c r="AM808" i="7" s="1"/>
  <c r="AE807" i="7"/>
  <c r="AA807" i="7"/>
  <c r="Z807" i="7"/>
  <c r="X807" i="7"/>
  <c r="AL807" i="7" s="1"/>
  <c r="P807" i="7"/>
  <c r="AC807" i="7" s="1"/>
  <c r="L807" i="7"/>
  <c r="K807" i="7"/>
  <c r="AR807" i="7" s="1"/>
  <c r="F807" i="7"/>
  <c r="Y807" i="7" s="1"/>
  <c r="D807" i="7"/>
  <c r="B807" i="7"/>
  <c r="AM807" i="7" s="1"/>
  <c r="AE806" i="7"/>
  <c r="AA806" i="7"/>
  <c r="Z806" i="7"/>
  <c r="X806" i="7"/>
  <c r="AL806" i="7" s="1"/>
  <c r="P806" i="7"/>
  <c r="L806" i="7"/>
  <c r="AN806" i="7" s="1"/>
  <c r="K806" i="7"/>
  <c r="AR806" i="7" s="1"/>
  <c r="F806" i="7"/>
  <c r="Y806" i="7" s="1"/>
  <c r="D806" i="7"/>
  <c r="B806" i="7"/>
  <c r="AM806" i="7" s="1"/>
  <c r="AE805" i="7"/>
  <c r="AA805" i="7"/>
  <c r="Z805" i="7"/>
  <c r="X805" i="7"/>
  <c r="AL805" i="7" s="1"/>
  <c r="P805" i="7"/>
  <c r="AC805" i="7" s="1"/>
  <c r="L805" i="7"/>
  <c r="AN805" i="7" s="1"/>
  <c r="K805" i="7"/>
  <c r="AR805" i="7" s="1"/>
  <c r="F805" i="7"/>
  <c r="Y805" i="7" s="1"/>
  <c r="D805" i="7"/>
  <c r="B805" i="7"/>
  <c r="AM805" i="7" s="1"/>
  <c r="AE804" i="7"/>
  <c r="AA804" i="7"/>
  <c r="Z804" i="7"/>
  <c r="X804" i="7"/>
  <c r="AL804" i="7" s="1"/>
  <c r="P804" i="7"/>
  <c r="L804" i="7"/>
  <c r="AN804" i="7" s="1"/>
  <c r="K804" i="7"/>
  <c r="AR804" i="7" s="1"/>
  <c r="F804" i="7"/>
  <c r="Y804" i="7" s="1"/>
  <c r="D804" i="7"/>
  <c r="B804" i="7"/>
  <c r="AM804" i="7" s="1"/>
  <c r="AE803" i="7"/>
  <c r="AA803" i="7"/>
  <c r="Z803" i="7"/>
  <c r="X803" i="7"/>
  <c r="AL803" i="7" s="1"/>
  <c r="P803" i="7"/>
  <c r="AC803" i="7" s="1"/>
  <c r="L803" i="7"/>
  <c r="K803" i="7"/>
  <c r="AR803" i="7" s="1"/>
  <c r="F803" i="7"/>
  <c r="Y803" i="7" s="1"/>
  <c r="D803" i="7"/>
  <c r="B803" i="7"/>
  <c r="AM803" i="7" s="1"/>
  <c r="AE802" i="7"/>
  <c r="AA802" i="7"/>
  <c r="Z802" i="7"/>
  <c r="X802" i="7"/>
  <c r="AL802" i="7" s="1"/>
  <c r="P802" i="7"/>
  <c r="L802" i="7"/>
  <c r="AN802" i="7" s="1"/>
  <c r="K802" i="7"/>
  <c r="AR802" i="7" s="1"/>
  <c r="F802" i="7"/>
  <c r="Y802" i="7" s="1"/>
  <c r="D802" i="7"/>
  <c r="B802" i="7"/>
  <c r="AM802" i="7" s="1"/>
  <c r="AE801" i="7"/>
  <c r="AA801" i="7"/>
  <c r="Z801" i="7"/>
  <c r="X801" i="7"/>
  <c r="AL801" i="7" s="1"/>
  <c r="P801" i="7"/>
  <c r="AC801" i="7" s="1"/>
  <c r="L801" i="7"/>
  <c r="K801" i="7"/>
  <c r="AR801" i="7" s="1"/>
  <c r="F801" i="7"/>
  <c r="Y801" i="7" s="1"/>
  <c r="D801" i="7"/>
  <c r="B801" i="7"/>
  <c r="AM801" i="7" s="1"/>
  <c r="AE800" i="7"/>
  <c r="AA800" i="7"/>
  <c r="Z800" i="7"/>
  <c r="X800" i="7"/>
  <c r="AL800" i="7" s="1"/>
  <c r="P800" i="7"/>
  <c r="L800" i="7"/>
  <c r="AN800" i="7" s="1"/>
  <c r="K800" i="7"/>
  <c r="AR800" i="7" s="1"/>
  <c r="F800" i="7"/>
  <c r="Y800" i="7" s="1"/>
  <c r="D800" i="7"/>
  <c r="B800" i="7"/>
  <c r="AM800" i="7" s="1"/>
  <c r="AE799" i="7"/>
  <c r="AA799" i="7"/>
  <c r="Z799" i="7"/>
  <c r="X799" i="7"/>
  <c r="AL799" i="7" s="1"/>
  <c r="P799" i="7"/>
  <c r="AC799" i="7" s="1"/>
  <c r="L799" i="7"/>
  <c r="K799" i="7"/>
  <c r="AR799" i="7" s="1"/>
  <c r="F799" i="7"/>
  <c r="Y799" i="7" s="1"/>
  <c r="D799" i="7"/>
  <c r="B799" i="7"/>
  <c r="AM799" i="7" s="1"/>
  <c r="AE798" i="7"/>
  <c r="AA798" i="7"/>
  <c r="Z798" i="7"/>
  <c r="X798" i="7"/>
  <c r="AL798" i="7" s="1"/>
  <c r="P798" i="7"/>
  <c r="L798" i="7"/>
  <c r="AN798" i="7" s="1"/>
  <c r="K798" i="7"/>
  <c r="AR798" i="7" s="1"/>
  <c r="F798" i="7"/>
  <c r="Y798" i="7" s="1"/>
  <c r="D798" i="7"/>
  <c r="B798" i="7"/>
  <c r="AM798" i="7" s="1"/>
  <c r="AE797" i="7"/>
  <c r="AA797" i="7"/>
  <c r="Z797" i="7"/>
  <c r="X797" i="7"/>
  <c r="AL797" i="7" s="1"/>
  <c r="P797" i="7"/>
  <c r="L797" i="7"/>
  <c r="AN797" i="7" s="1"/>
  <c r="K797" i="7"/>
  <c r="AR797" i="7" s="1"/>
  <c r="F797" i="7"/>
  <c r="Y797" i="7" s="1"/>
  <c r="D797" i="7"/>
  <c r="B797" i="7"/>
  <c r="AM797" i="7" s="1"/>
  <c r="AE796" i="7"/>
  <c r="AA796" i="7"/>
  <c r="Z796" i="7"/>
  <c r="X796" i="7"/>
  <c r="AL796" i="7" s="1"/>
  <c r="P796" i="7"/>
  <c r="L796" i="7"/>
  <c r="AN796" i="7" s="1"/>
  <c r="K796" i="7"/>
  <c r="AR796" i="7" s="1"/>
  <c r="F796" i="7"/>
  <c r="Y796" i="7" s="1"/>
  <c r="D796" i="7"/>
  <c r="B796" i="7"/>
  <c r="AM796" i="7" s="1"/>
  <c r="AE795" i="7"/>
  <c r="AA795" i="7"/>
  <c r="Z795" i="7"/>
  <c r="X795" i="7"/>
  <c r="AL795" i="7" s="1"/>
  <c r="P795" i="7"/>
  <c r="AC795" i="7" s="1"/>
  <c r="L795" i="7"/>
  <c r="K795" i="7"/>
  <c r="AR795" i="7" s="1"/>
  <c r="F795" i="7"/>
  <c r="Y795" i="7" s="1"/>
  <c r="D795" i="7"/>
  <c r="B795" i="7"/>
  <c r="AM795" i="7" s="1"/>
  <c r="AE794" i="7"/>
  <c r="AA794" i="7"/>
  <c r="Z794" i="7"/>
  <c r="X794" i="7"/>
  <c r="AL794" i="7" s="1"/>
  <c r="P794" i="7"/>
  <c r="L794" i="7"/>
  <c r="AN794" i="7" s="1"/>
  <c r="K794" i="7"/>
  <c r="AR794" i="7" s="1"/>
  <c r="F794" i="7"/>
  <c r="Y794" i="7" s="1"/>
  <c r="D794" i="7"/>
  <c r="B794" i="7"/>
  <c r="AM794" i="7" s="1"/>
  <c r="AE793" i="7"/>
  <c r="AA793" i="7"/>
  <c r="Z793" i="7"/>
  <c r="X793" i="7"/>
  <c r="AL793" i="7" s="1"/>
  <c r="P793" i="7"/>
  <c r="AC793" i="7" s="1"/>
  <c r="L793" i="7"/>
  <c r="K793" i="7"/>
  <c r="AR793" i="7" s="1"/>
  <c r="F793" i="7"/>
  <c r="Y793" i="7" s="1"/>
  <c r="D793" i="7"/>
  <c r="B793" i="7"/>
  <c r="AM793" i="7" s="1"/>
  <c r="AE792" i="7"/>
  <c r="AA792" i="7"/>
  <c r="Z792" i="7"/>
  <c r="X792" i="7"/>
  <c r="AL792" i="7" s="1"/>
  <c r="P792" i="7"/>
  <c r="L792" i="7"/>
  <c r="AN792" i="7" s="1"/>
  <c r="K792" i="7"/>
  <c r="AR792" i="7" s="1"/>
  <c r="F792" i="7"/>
  <c r="Y792" i="7" s="1"/>
  <c r="D792" i="7"/>
  <c r="B792" i="7"/>
  <c r="AM792" i="7" s="1"/>
  <c r="AE791" i="7"/>
  <c r="AA791" i="7"/>
  <c r="Z791" i="7"/>
  <c r="X791" i="7"/>
  <c r="AL791" i="7" s="1"/>
  <c r="P791" i="7"/>
  <c r="AC791" i="7" s="1"/>
  <c r="L791" i="7"/>
  <c r="K791" i="7"/>
  <c r="AR791" i="7" s="1"/>
  <c r="F791" i="7"/>
  <c r="Y791" i="7" s="1"/>
  <c r="D791" i="7"/>
  <c r="B791" i="7"/>
  <c r="AM791" i="7" s="1"/>
  <c r="AE790" i="7"/>
  <c r="AA790" i="7"/>
  <c r="Z790" i="7"/>
  <c r="X790" i="7"/>
  <c r="AL790" i="7" s="1"/>
  <c r="P790" i="7"/>
  <c r="L790" i="7"/>
  <c r="AN790" i="7" s="1"/>
  <c r="K790" i="7"/>
  <c r="AR790" i="7" s="1"/>
  <c r="F790" i="7"/>
  <c r="Y790" i="7" s="1"/>
  <c r="D790" i="7"/>
  <c r="B790" i="7"/>
  <c r="AM790" i="7" s="1"/>
  <c r="AE789" i="7"/>
  <c r="AA789" i="7"/>
  <c r="Z789" i="7"/>
  <c r="X789" i="7"/>
  <c r="AL789" i="7" s="1"/>
  <c r="P789" i="7"/>
  <c r="L789" i="7"/>
  <c r="AN789" i="7" s="1"/>
  <c r="K789" i="7"/>
  <c r="AR789" i="7" s="1"/>
  <c r="F789" i="7"/>
  <c r="Y789" i="7" s="1"/>
  <c r="D789" i="7"/>
  <c r="B789" i="7"/>
  <c r="AM789" i="7" s="1"/>
  <c r="AE788" i="7"/>
  <c r="AA788" i="7"/>
  <c r="Z788" i="7"/>
  <c r="X788" i="7"/>
  <c r="AL788" i="7" s="1"/>
  <c r="P788" i="7"/>
  <c r="L788" i="7"/>
  <c r="AN788" i="7" s="1"/>
  <c r="K788" i="7"/>
  <c r="AR788" i="7" s="1"/>
  <c r="F788" i="7"/>
  <c r="J788" i="7" s="1"/>
  <c r="D788" i="7"/>
  <c r="B788" i="7"/>
  <c r="AM788" i="7" s="1"/>
  <c r="AE787" i="7"/>
  <c r="AA787" i="7"/>
  <c r="Z787" i="7"/>
  <c r="X787" i="7"/>
  <c r="AL787" i="7" s="1"/>
  <c r="P787" i="7"/>
  <c r="AC787" i="7" s="1"/>
  <c r="L787" i="7"/>
  <c r="K787" i="7"/>
  <c r="AR787" i="7" s="1"/>
  <c r="F787" i="7"/>
  <c r="Y787" i="7" s="1"/>
  <c r="D787" i="7"/>
  <c r="B787" i="7"/>
  <c r="AM787" i="7" s="1"/>
  <c r="AE786" i="7"/>
  <c r="AA786" i="7"/>
  <c r="Z786" i="7"/>
  <c r="X786" i="7"/>
  <c r="AL786" i="7" s="1"/>
  <c r="P786" i="7"/>
  <c r="L786" i="7"/>
  <c r="AN786" i="7" s="1"/>
  <c r="K786" i="7"/>
  <c r="AR786" i="7" s="1"/>
  <c r="F786" i="7"/>
  <c r="Y786" i="7" s="1"/>
  <c r="D786" i="7"/>
  <c r="B786" i="7"/>
  <c r="AM786" i="7" s="1"/>
  <c r="AE785" i="7"/>
  <c r="AA785" i="7"/>
  <c r="Z785" i="7"/>
  <c r="X785" i="7"/>
  <c r="AL785" i="7" s="1"/>
  <c r="P785" i="7"/>
  <c r="L785" i="7"/>
  <c r="K785" i="7"/>
  <c r="AR785" i="7" s="1"/>
  <c r="F785" i="7"/>
  <c r="J785" i="7" s="1"/>
  <c r="D785" i="7"/>
  <c r="B785" i="7"/>
  <c r="AM785" i="7" s="1"/>
  <c r="AE784" i="7"/>
  <c r="AA784" i="7"/>
  <c r="Z784" i="7"/>
  <c r="X784" i="7"/>
  <c r="AL784" i="7" s="1"/>
  <c r="P784" i="7"/>
  <c r="L784" i="7"/>
  <c r="AN784" i="7" s="1"/>
  <c r="K784" i="7"/>
  <c r="AR784" i="7" s="1"/>
  <c r="F784" i="7"/>
  <c r="J784" i="7" s="1"/>
  <c r="D784" i="7"/>
  <c r="B784" i="7"/>
  <c r="AM784" i="7" s="1"/>
  <c r="AE783" i="7"/>
  <c r="AA783" i="7"/>
  <c r="Z783" i="7"/>
  <c r="X783" i="7"/>
  <c r="AL783" i="7" s="1"/>
  <c r="P783" i="7"/>
  <c r="AC783" i="7" s="1"/>
  <c r="L783" i="7"/>
  <c r="K783" i="7"/>
  <c r="AR783" i="7" s="1"/>
  <c r="F783" i="7"/>
  <c r="Y783" i="7" s="1"/>
  <c r="D783" i="7"/>
  <c r="B783" i="7"/>
  <c r="AM783" i="7" s="1"/>
  <c r="AE782" i="7"/>
  <c r="AA782" i="7"/>
  <c r="Z782" i="7"/>
  <c r="X782" i="7"/>
  <c r="AL782" i="7" s="1"/>
  <c r="P782" i="7"/>
  <c r="L782" i="7"/>
  <c r="AN782" i="7" s="1"/>
  <c r="K782" i="7"/>
  <c r="AR782" i="7" s="1"/>
  <c r="F782" i="7"/>
  <c r="Y782" i="7" s="1"/>
  <c r="D782" i="7"/>
  <c r="B782" i="7"/>
  <c r="AM782" i="7" s="1"/>
  <c r="AE781" i="7"/>
  <c r="AA781" i="7"/>
  <c r="Z781" i="7"/>
  <c r="X781" i="7"/>
  <c r="AL781" i="7" s="1"/>
  <c r="P781" i="7"/>
  <c r="L781" i="7"/>
  <c r="AN781" i="7" s="1"/>
  <c r="K781" i="7"/>
  <c r="AR781" i="7" s="1"/>
  <c r="F781" i="7"/>
  <c r="Y781" i="7" s="1"/>
  <c r="D781" i="7"/>
  <c r="B781" i="7"/>
  <c r="AM781" i="7" s="1"/>
  <c r="AE780" i="7"/>
  <c r="AA780" i="7"/>
  <c r="Z780" i="7"/>
  <c r="X780" i="7"/>
  <c r="AL780" i="7" s="1"/>
  <c r="P780" i="7"/>
  <c r="L780" i="7"/>
  <c r="AN780" i="7" s="1"/>
  <c r="K780" i="7"/>
  <c r="AR780" i="7" s="1"/>
  <c r="F780" i="7"/>
  <c r="Y780" i="7" s="1"/>
  <c r="D780" i="7"/>
  <c r="B780" i="7"/>
  <c r="AM780" i="7" s="1"/>
  <c r="AE779" i="7"/>
  <c r="AA779" i="7"/>
  <c r="Z779" i="7"/>
  <c r="X779" i="7"/>
  <c r="AL779" i="7" s="1"/>
  <c r="P779" i="7"/>
  <c r="L779" i="7"/>
  <c r="K779" i="7"/>
  <c r="AR779" i="7" s="1"/>
  <c r="F779" i="7"/>
  <c r="J779" i="7" s="1"/>
  <c r="D779" i="7"/>
  <c r="B779" i="7"/>
  <c r="AM779" i="7" s="1"/>
  <c r="AE778" i="7"/>
  <c r="AA778" i="7"/>
  <c r="Z778" i="7"/>
  <c r="X778" i="7"/>
  <c r="AL778" i="7" s="1"/>
  <c r="P778" i="7"/>
  <c r="L778" i="7"/>
  <c r="AN778" i="7" s="1"/>
  <c r="K778" i="7"/>
  <c r="AR778" i="7" s="1"/>
  <c r="F778" i="7"/>
  <c r="J778" i="7" s="1"/>
  <c r="D778" i="7"/>
  <c r="B778" i="7"/>
  <c r="AM778" i="7" s="1"/>
  <c r="AE777" i="7"/>
  <c r="AA777" i="7"/>
  <c r="Z777" i="7"/>
  <c r="X777" i="7"/>
  <c r="AL777" i="7" s="1"/>
  <c r="P777" i="7"/>
  <c r="AC777" i="7" s="1"/>
  <c r="L777" i="7"/>
  <c r="AN777" i="7" s="1"/>
  <c r="K777" i="7"/>
  <c r="AR777" i="7" s="1"/>
  <c r="F777" i="7"/>
  <c r="Y777" i="7" s="1"/>
  <c r="D777" i="7"/>
  <c r="B777" i="7"/>
  <c r="AM777" i="7" s="1"/>
  <c r="AE776" i="7"/>
  <c r="AA776" i="7"/>
  <c r="Z776" i="7"/>
  <c r="X776" i="7"/>
  <c r="AL776" i="7" s="1"/>
  <c r="P776" i="7"/>
  <c r="L776" i="7"/>
  <c r="AN776" i="7" s="1"/>
  <c r="K776" i="7"/>
  <c r="AR776" i="7" s="1"/>
  <c r="F776" i="7"/>
  <c r="Y776" i="7" s="1"/>
  <c r="D776" i="7"/>
  <c r="B776" i="7"/>
  <c r="AM776" i="7" s="1"/>
  <c r="AE775" i="7"/>
  <c r="AA775" i="7"/>
  <c r="Z775" i="7"/>
  <c r="X775" i="7"/>
  <c r="AL775" i="7" s="1"/>
  <c r="P775" i="7"/>
  <c r="L775" i="7"/>
  <c r="K775" i="7"/>
  <c r="AR775" i="7" s="1"/>
  <c r="F775" i="7"/>
  <c r="Y775" i="7" s="1"/>
  <c r="D775" i="7"/>
  <c r="B775" i="7"/>
  <c r="AM775" i="7" s="1"/>
  <c r="AE774" i="7"/>
  <c r="AA774" i="7"/>
  <c r="Z774" i="7"/>
  <c r="X774" i="7"/>
  <c r="AL774" i="7" s="1"/>
  <c r="P774" i="7"/>
  <c r="L774" i="7"/>
  <c r="AN774" i="7" s="1"/>
  <c r="K774" i="7"/>
  <c r="AR774" i="7" s="1"/>
  <c r="F774" i="7"/>
  <c r="J774" i="7" s="1"/>
  <c r="D774" i="7"/>
  <c r="B774" i="7"/>
  <c r="AM774" i="7" s="1"/>
  <c r="AE773" i="7"/>
  <c r="AA773" i="7"/>
  <c r="Z773" i="7"/>
  <c r="X773" i="7"/>
  <c r="AL773" i="7" s="1"/>
  <c r="P773" i="7"/>
  <c r="AC773" i="7" s="1"/>
  <c r="L773" i="7"/>
  <c r="AN773" i="7" s="1"/>
  <c r="K773" i="7"/>
  <c r="AR773" i="7" s="1"/>
  <c r="F773" i="7"/>
  <c r="Y773" i="7" s="1"/>
  <c r="D773" i="7"/>
  <c r="B773" i="7"/>
  <c r="AM773" i="7" s="1"/>
  <c r="AE772" i="7"/>
  <c r="AA772" i="7"/>
  <c r="Z772" i="7"/>
  <c r="X772" i="7"/>
  <c r="AL772" i="7" s="1"/>
  <c r="P772" i="7"/>
  <c r="L772" i="7"/>
  <c r="AN772" i="7" s="1"/>
  <c r="K772" i="7"/>
  <c r="AR772" i="7" s="1"/>
  <c r="F772" i="7"/>
  <c r="Y772" i="7" s="1"/>
  <c r="D772" i="7"/>
  <c r="B772" i="7"/>
  <c r="AM772" i="7" s="1"/>
  <c r="AE771" i="7"/>
  <c r="AA771" i="7"/>
  <c r="Z771" i="7"/>
  <c r="X771" i="7"/>
  <c r="AL771" i="7" s="1"/>
  <c r="P771" i="7"/>
  <c r="L771" i="7"/>
  <c r="K771" i="7"/>
  <c r="AR771" i="7" s="1"/>
  <c r="F771" i="7"/>
  <c r="Y771" i="7" s="1"/>
  <c r="D771" i="7"/>
  <c r="B771" i="7"/>
  <c r="AM771" i="7" s="1"/>
  <c r="AE770" i="7"/>
  <c r="AA770" i="7"/>
  <c r="Z770" i="7"/>
  <c r="X770" i="7"/>
  <c r="AL770" i="7" s="1"/>
  <c r="P770" i="7"/>
  <c r="L770" i="7"/>
  <c r="AN770" i="7" s="1"/>
  <c r="K770" i="7"/>
  <c r="AR770" i="7" s="1"/>
  <c r="F770" i="7"/>
  <c r="Y770" i="7" s="1"/>
  <c r="D770" i="7"/>
  <c r="B770" i="7"/>
  <c r="AM770" i="7" s="1"/>
  <c r="AE769" i="7"/>
  <c r="AA769" i="7"/>
  <c r="Z769" i="7"/>
  <c r="X769" i="7"/>
  <c r="AL769" i="7" s="1"/>
  <c r="P769" i="7"/>
  <c r="AC769" i="7" s="1"/>
  <c r="L769" i="7"/>
  <c r="AN769" i="7" s="1"/>
  <c r="K769" i="7"/>
  <c r="AR769" i="7" s="1"/>
  <c r="F769" i="7"/>
  <c r="Y769" i="7" s="1"/>
  <c r="D769" i="7"/>
  <c r="B769" i="7"/>
  <c r="AM769" i="7" s="1"/>
  <c r="AE768" i="7"/>
  <c r="AA768" i="7"/>
  <c r="Z768" i="7"/>
  <c r="X768" i="7"/>
  <c r="AL768" i="7" s="1"/>
  <c r="P768" i="7"/>
  <c r="L768" i="7"/>
  <c r="AN768" i="7" s="1"/>
  <c r="K768" i="7"/>
  <c r="AR768" i="7" s="1"/>
  <c r="F768" i="7"/>
  <c r="Y768" i="7" s="1"/>
  <c r="D768" i="7"/>
  <c r="B768" i="7"/>
  <c r="AM768" i="7" s="1"/>
  <c r="AE767" i="7"/>
  <c r="AA767" i="7"/>
  <c r="Z767" i="7"/>
  <c r="X767" i="7"/>
  <c r="AL767" i="7" s="1"/>
  <c r="P767" i="7"/>
  <c r="L767" i="7"/>
  <c r="K767" i="7"/>
  <c r="AR767" i="7" s="1"/>
  <c r="F767" i="7"/>
  <c r="J767" i="7" s="1"/>
  <c r="D767" i="7"/>
  <c r="B767" i="7"/>
  <c r="AM767" i="7" s="1"/>
  <c r="AE766" i="7"/>
  <c r="AA766" i="7"/>
  <c r="Z766" i="7"/>
  <c r="X766" i="7"/>
  <c r="AL766" i="7" s="1"/>
  <c r="P766" i="7"/>
  <c r="L766" i="7"/>
  <c r="AN766" i="7" s="1"/>
  <c r="K766" i="7"/>
  <c r="AR766" i="7" s="1"/>
  <c r="F766" i="7"/>
  <c r="J766" i="7" s="1"/>
  <c r="D766" i="7"/>
  <c r="B766" i="7"/>
  <c r="AM766" i="7" s="1"/>
  <c r="AE765" i="7"/>
  <c r="AA765" i="7"/>
  <c r="Z765" i="7"/>
  <c r="X765" i="7"/>
  <c r="AL765" i="7" s="1"/>
  <c r="P765" i="7"/>
  <c r="AC765" i="7" s="1"/>
  <c r="L765" i="7"/>
  <c r="AN765" i="7" s="1"/>
  <c r="K765" i="7"/>
  <c r="AR765" i="7" s="1"/>
  <c r="F765" i="7"/>
  <c r="Y765" i="7" s="1"/>
  <c r="D765" i="7"/>
  <c r="B765" i="7"/>
  <c r="AM765" i="7" s="1"/>
  <c r="AE764" i="7"/>
  <c r="AA764" i="7"/>
  <c r="Z764" i="7"/>
  <c r="X764" i="7"/>
  <c r="AL764" i="7" s="1"/>
  <c r="P764" i="7"/>
  <c r="L764" i="7"/>
  <c r="AN764" i="7" s="1"/>
  <c r="K764" i="7"/>
  <c r="AR764" i="7" s="1"/>
  <c r="F764" i="7"/>
  <c r="J764" i="7" s="1"/>
  <c r="D764" i="7"/>
  <c r="B764" i="7"/>
  <c r="AM764" i="7" s="1"/>
  <c r="AE763" i="7"/>
  <c r="AA763" i="7"/>
  <c r="Z763" i="7"/>
  <c r="X763" i="7"/>
  <c r="AL763" i="7" s="1"/>
  <c r="P763" i="7"/>
  <c r="AC763" i="7" s="1"/>
  <c r="L763" i="7"/>
  <c r="K763" i="7"/>
  <c r="AR763" i="7" s="1"/>
  <c r="F763" i="7"/>
  <c r="Y763" i="7" s="1"/>
  <c r="D763" i="7"/>
  <c r="B763" i="7"/>
  <c r="AM763" i="7" s="1"/>
  <c r="AE762" i="7"/>
  <c r="AA762" i="7"/>
  <c r="Z762" i="7"/>
  <c r="X762" i="7"/>
  <c r="AL762" i="7" s="1"/>
  <c r="P762" i="7"/>
  <c r="L762" i="7"/>
  <c r="AN762" i="7" s="1"/>
  <c r="K762" i="7"/>
  <c r="AR762" i="7" s="1"/>
  <c r="F762" i="7"/>
  <c r="Y762" i="7" s="1"/>
  <c r="D762" i="7"/>
  <c r="B762" i="7"/>
  <c r="AM762" i="7" s="1"/>
  <c r="AE761" i="7"/>
  <c r="AA761" i="7"/>
  <c r="Z761" i="7"/>
  <c r="X761" i="7"/>
  <c r="AL761" i="7" s="1"/>
  <c r="P761" i="7"/>
  <c r="L761" i="7"/>
  <c r="AN761" i="7" s="1"/>
  <c r="K761" i="7"/>
  <c r="AR761" i="7" s="1"/>
  <c r="F761" i="7"/>
  <c r="J761" i="7" s="1"/>
  <c r="D761" i="7"/>
  <c r="B761" i="7"/>
  <c r="AM761" i="7" s="1"/>
  <c r="AE760" i="7"/>
  <c r="AA760" i="7"/>
  <c r="Z760" i="7"/>
  <c r="X760" i="7"/>
  <c r="AL760" i="7" s="1"/>
  <c r="P760" i="7"/>
  <c r="L760" i="7"/>
  <c r="AN760" i="7" s="1"/>
  <c r="K760" i="7"/>
  <c r="AR760" i="7" s="1"/>
  <c r="F760" i="7"/>
  <c r="J760" i="7" s="1"/>
  <c r="D760" i="7"/>
  <c r="B760" i="7"/>
  <c r="AM760" i="7" s="1"/>
  <c r="AE759" i="7"/>
  <c r="AA759" i="7"/>
  <c r="Z759" i="7"/>
  <c r="X759" i="7"/>
  <c r="AL759" i="7" s="1"/>
  <c r="P759" i="7"/>
  <c r="AC759" i="7" s="1"/>
  <c r="L759" i="7"/>
  <c r="K759" i="7"/>
  <c r="AR759" i="7" s="1"/>
  <c r="F759" i="7"/>
  <c r="Y759" i="7" s="1"/>
  <c r="D759" i="7"/>
  <c r="B759" i="7"/>
  <c r="AM759" i="7" s="1"/>
  <c r="AE758" i="7"/>
  <c r="AA758" i="7"/>
  <c r="Z758" i="7"/>
  <c r="X758" i="7"/>
  <c r="AL758" i="7" s="1"/>
  <c r="P758" i="7"/>
  <c r="L758" i="7"/>
  <c r="AN758" i="7" s="1"/>
  <c r="K758" i="7"/>
  <c r="AR758" i="7" s="1"/>
  <c r="F758" i="7"/>
  <c r="Y758" i="7" s="1"/>
  <c r="D758" i="7"/>
  <c r="B758" i="7"/>
  <c r="AM758" i="7" s="1"/>
  <c r="AE757" i="7"/>
  <c r="AA757" i="7"/>
  <c r="Z757" i="7"/>
  <c r="X757" i="7"/>
  <c r="AL757" i="7" s="1"/>
  <c r="P757" i="7"/>
  <c r="L757" i="7"/>
  <c r="AN757" i="7" s="1"/>
  <c r="K757" i="7"/>
  <c r="AR757" i="7" s="1"/>
  <c r="F757" i="7"/>
  <c r="J757" i="7" s="1"/>
  <c r="D757" i="7"/>
  <c r="B757" i="7"/>
  <c r="AM757" i="7" s="1"/>
  <c r="AE756" i="7"/>
  <c r="AA756" i="7"/>
  <c r="Z756" i="7"/>
  <c r="X756" i="7"/>
  <c r="AL756" i="7" s="1"/>
  <c r="P756" i="7"/>
  <c r="L756" i="7"/>
  <c r="AN756" i="7" s="1"/>
  <c r="K756" i="7"/>
  <c r="AR756" i="7" s="1"/>
  <c r="F756" i="7"/>
  <c r="J756" i="7" s="1"/>
  <c r="D756" i="7"/>
  <c r="B756" i="7"/>
  <c r="AM756" i="7" s="1"/>
  <c r="AE755" i="7"/>
  <c r="AA755" i="7"/>
  <c r="Z755" i="7"/>
  <c r="X755" i="7"/>
  <c r="AL755" i="7" s="1"/>
  <c r="P755" i="7"/>
  <c r="AC755" i="7" s="1"/>
  <c r="L755" i="7"/>
  <c r="K755" i="7"/>
  <c r="AR755" i="7" s="1"/>
  <c r="F755" i="7"/>
  <c r="Y755" i="7" s="1"/>
  <c r="D755" i="7"/>
  <c r="B755" i="7"/>
  <c r="AM755" i="7" s="1"/>
  <c r="AE754" i="7"/>
  <c r="AA754" i="7"/>
  <c r="Z754" i="7"/>
  <c r="X754" i="7"/>
  <c r="AL754" i="7" s="1"/>
  <c r="P754" i="7"/>
  <c r="L754" i="7"/>
  <c r="AN754" i="7" s="1"/>
  <c r="K754" i="7"/>
  <c r="AR754" i="7" s="1"/>
  <c r="F754" i="7"/>
  <c r="Y754" i="7" s="1"/>
  <c r="D754" i="7"/>
  <c r="B754" i="7"/>
  <c r="AM754" i="7" s="1"/>
  <c r="AE753" i="7"/>
  <c r="AA753" i="7"/>
  <c r="Z753" i="7"/>
  <c r="X753" i="7"/>
  <c r="AL753" i="7" s="1"/>
  <c r="P753" i="7"/>
  <c r="L753" i="7"/>
  <c r="AN753" i="7" s="1"/>
  <c r="K753" i="7"/>
  <c r="AR753" i="7" s="1"/>
  <c r="F753" i="7"/>
  <c r="J753" i="7" s="1"/>
  <c r="D753" i="7"/>
  <c r="B753" i="7"/>
  <c r="AM753" i="7" s="1"/>
  <c r="AE752" i="7"/>
  <c r="AA752" i="7"/>
  <c r="Z752" i="7"/>
  <c r="X752" i="7"/>
  <c r="AL752" i="7" s="1"/>
  <c r="P752" i="7"/>
  <c r="L752" i="7"/>
  <c r="AN752" i="7" s="1"/>
  <c r="K752" i="7"/>
  <c r="AR752" i="7" s="1"/>
  <c r="F752" i="7"/>
  <c r="J752" i="7" s="1"/>
  <c r="D752" i="7"/>
  <c r="B752" i="7"/>
  <c r="AM752" i="7" s="1"/>
  <c r="AE751" i="7"/>
  <c r="AA751" i="7"/>
  <c r="Z751" i="7"/>
  <c r="X751" i="7"/>
  <c r="AL751" i="7" s="1"/>
  <c r="P751" i="7"/>
  <c r="AC751" i="7" s="1"/>
  <c r="L751" i="7"/>
  <c r="K751" i="7"/>
  <c r="AR751" i="7" s="1"/>
  <c r="F751" i="7"/>
  <c r="Y751" i="7" s="1"/>
  <c r="D751" i="7"/>
  <c r="B751" i="7"/>
  <c r="AM751" i="7" s="1"/>
  <c r="AE750" i="7"/>
  <c r="AA750" i="7"/>
  <c r="Z750" i="7"/>
  <c r="X750" i="7"/>
  <c r="AL750" i="7" s="1"/>
  <c r="P750" i="7"/>
  <c r="L750" i="7"/>
  <c r="AN750" i="7" s="1"/>
  <c r="K750" i="7"/>
  <c r="AR750" i="7" s="1"/>
  <c r="F750" i="7"/>
  <c r="Y750" i="7" s="1"/>
  <c r="D750" i="7"/>
  <c r="B750" i="7"/>
  <c r="AM750" i="7" s="1"/>
  <c r="AE749" i="7"/>
  <c r="AA749" i="7"/>
  <c r="Z749" i="7"/>
  <c r="X749" i="7"/>
  <c r="AL749" i="7" s="1"/>
  <c r="P749" i="7"/>
  <c r="L749" i="7"/>
  <c r="AN749" i="7" s="1"/>
  <c r="K749" i="7"/>
  <c r="AR749" i="7" s="1"/>
  <c r="F749" i="7"/>
  <c r="J749" i="7" s="1"/>
  <c r="D749" i="7"/>
  <c r="B749" i="7"/>
  <c r="AM749" i="7" s="1"/>
  <c r="AE748" i="7"/>
  <c r="AA748" i="7"/>
  <c r="Z748" i="7"/>
  <c r="X748" i="7"/>
  <c r="AL748" i="7" s="1"/>
  <c r="P748" i="7"/>
  <c r="L748" i="7"/>
  <c r="AN748" i="7" s="1"/>
  <c r="K748" i="7"/>
  <c r="AR748" i="7" s="1"/>
  <c r="F748" i="7"/>
  <c r="Y748" i="7" s="1"/>
  <c r="D748" i="7"/>
  <c r="B748" i="7"/>
  <c r="AM748" i="7" s="1"/>
  <c r="AE747" i="7"/>
  <c r="AA747" i="7"/>
  <c r="Z747" i="7"/>
  <c r="X747" i="7"/>
  <c r="AL747" i="7" s="1"/>
  <c r="P747" i="7"/>
  <c r="L747" i="7"/>
  <c r="K747" i="7"/>
  <c r="AR747" i="7" s="1"/>
  <c r="F747" i="7"/>
  <c r="J747" i="7" s="1"/>
  <c r="D747" i="7"/>
  <c r="B747" i="7"/>
  <c r="AM747" i="7" s="1"/>
  <c r="AE746" i="7"/>
  <c r="AA746" i="7"/>
  <c r="Z746" i="7"/>
  <c r="X746" i="7"/>
  <c r="AL746" i="7" s="1"/>
  <c r="P746" i="7"/>
  <c r="L746" i="7"/>
  <c r="AN746" i="7" s="1"/>
  <c r="K746" i="7"/>
  <c r="AR746" i="7" s="1"/>
  <c r="F746" i="7"/>
  <c r="J746" i="7" s="1"/>
  <c r="D746" i="7"/>
  <c r="B746" i="7"/>
  <c r="AM746" i="7" s="1"/>
  <c r="AE745" i="7"/>
  <c r="AA745" i="7"/>
  <c r="Z745" i="7"/>
  <c r="X745" i="7"/>
  <c r="AL745" i="7" s="1"/>
  <c r="P745" i="7"/>
  <c r="AC745" i="7" s="1"/>
  <c r="L745" i="7"/>
  <c r="AN745" i="7" s="1"/>
  <c r="K745" i="7"/>
  <c r="AR745" i="7" s="1"/>
  <c r="F745" i="7"/>
  <c r="Y745" i="7" s="1"/>
  <c r="D745" i="7"/>
  <c r="B745" i="7"/>
  <c r="AM745" i="7" s="1"/>
  <c r="AE744" i="7"/>
  <c r="AA744" i="7"/>
  <c r="Z744" i="7"/>
  <c r="X744" i="7"/>
  <c r="AL744" i="7" s="1"/>
  <c r="P744" i="7"/>
  <c r="L744" i="7"/>
  <c r="AN744" i="7" s="1"/>
  <c r="K744" i="7"/>
  <c r="AR744" i="7" s="1"/>
  <c r="F744" i="7"/>
  <c r="Y744" i="7" s="1"/>
  <c r="D744" i="7"/>
  <c r="B744" i="7"/>
  <c r="AM744" i="7" s="1"/>
  <c r="AE743" i="7"/>
  <c r="AA743" i="7"/>
  <c r="Z743" i="7"/>
  <c r="X743" i="7"/>
  <c r="AL743" i="7" s="1"/>
  <c r="P743" i="7"/>
  <c r="L743" i="7"/>
  <c r="K743" i="7"/>
  <c r="AR743" i="7" s="1"/>
  <c r="F743" i="7"/>
  <c r="J743" i="7" s="1"/>
  <c r="D743" i="7"/>
  <c r="B743" i="7"/>
  <c r="AM743" i="7" s="1"/>
  <c r="AE742" i="7"/>
  <c r="AA742" i="7"/>
  <c r="Z742" i="7"/>
  <c r="X742" i="7"/>
  <c r="AL742" i="7" s="1"/>
  <c r="P742" i="7"/>
  <c r="L742" i="7"/>
  <c r="AN742" i="7" s="1"/>
  <c r="K742" i="7"/>
  <c r="AR742" i="7" s="1"/>
  <c r="F742" i="7"/>
  <c r="J742" i="7" s="1"/>
  <c r="D742" i="7"/>
  <c r="B742" i="7"/>
  <c r="AM742" i="7" s="1"/>
  <c r="AE741" i="7"/>
  <c r="AA741" i="7"/>
  <c r="Z741" i="7"/>
  <c r="X741" i="7"/>
  <c r="AL741" i="7" s="1"/>
  <c r="P741" i="7"/>
  <c r="AC741" i="7" s="1"/>
  <c r="L741" i="7"/>
  <c r="AN741" i="7" s="1"/>
  <c r="K741" i="7"/>
  <c r="AR741" i="7" s="1"/>
  <c r="F741" i="7"/>
  <c r="Y741" i="7" s="1"/>
  <c r="D741" i="7"/>
  <c r="B741" i="7"/>
  <c r="AM741" i="7" s="1"/>
  <c r="AE740" i="7"/>
  <c r="AA740" i="7"/>
  <c r="Z740" i="7"/>
  <c r="X740" i="7"/>
  <c r="AL740" i="7" s="1"/>
  <c r="P740" i="7"/>
  <c r="L740" i="7"/>
  <c r="AN740" i="7" s="1"/>
  <c r="K740" i="7"/>
  <c r="AR740" i="7" s="1"/>
  <c r="F740" i="7"/>
  <c r="Y740" i="7" s="1"/>
  <c r="D740" i="7"/>
  <c r="B740" i="7"/>
  <c r="AM740" i="7" s="1"/>
  <c r="AE739" i="7"/>
  <c r="AA739" i="7"/>
  <c r="Z739" i="7"/>
  <c r="X739" i="7"/>
  <c r="AL739" i="7" s="1"/>
  <c r="P739" i="7"/>
  <c r="L739" i="7"/>
  <c r="K739" i="7"/>
  <c r="AR739" i="7" s="1"/>
  <c r="F739" i="7"/>
  <c r="Y739" i="7" s="1"/>
  <c r="D739" i="7"/>
  <c r="B739" i="7"/>
  <c r="AM739" i="7" s="1"/>
  <c r="AE738" i="7"/>
  <c r="AA738" i="7"/>
  <c r="Z738" i="7"/>
  <c r="P738" i="7"/>
  <c r="AC738" i="7" s="1"/>
  <c r="F738" i="7"/>
  <c r="D738" i="7"/>
  <c r="B738" i="7"/>
  <c r="AM738" i="7" s="1"/>
  <c r="A738" i="7"/>
  <c r="L738" i="7" s="1"/>
  <c r="AN738" i="7" s="1"/>
  <c r="AE737" i="7"/>
  <c r="AA737" i="7"/>
  <c r="Z737" i="7"/>
  <c r="P737" i="7"/>
  <c r="AC737" i="7" s="1"/>
  <c r="F737" i="7"/>
  <c r="D737" i="7"/>
  <c r="B737" i="7"/>
  <c r="AM737" i="7" s="1"/>
  <c r="A737" i="7"/>
  <c r="L737" i="7" s="1"/>
  <c r="AN737" i="7" s="1"/>
  <c r="AE736" i="7"/>
  <c r="AA736" i="7"/>
  <c r="Z736" i="7"/>
  <c r="P736" i="7"/>
  <c r="AC736" i="7" s="1"/>
  <c r="F736" i="7"/>
  <c r="D736" i="7"/>
  <c r="B736" i="7"/>
  <c r="AM736" i="7" s="1"/>
  <c r="A736" i="7"/>
  <c r="L736" i="7" s="1"/>
  <c r="AN736" i="7" s="1"/>
  <c r="AE735" i="7"/>
  <c r="AA735" i="7"/>
  <c r="Z735" i="7"/>
  <c r="P735" i="7"/>
  <c r="AC735" i="7" s="1"/>
  <c r="F735" i="7"/>
  <c r="D735" i="7"/>
  <c r="B735" i="7"/>
  <c r="AM735" i="7" s="1"/>
  <c r="A735" i="7"/>
  <c r="L735" i="7" s="1"/>
  <c r="AN735" i="7" s="1"/>
  <c r="AE734" i="7"/>
  <c r="AA734" i="7"/>
  <c r="Z734" i="7"/>
  <c r="P734" i="7"/>
  <c r="AC734" i="7" s="1"/>
  <c r="F734" i="7"/>
  <c r="D734" i="7"/>
  <c r="B734" i="7"/>
  <c r="AM734" i="7" s="1"/>
  <c r="A734" i="7"/>
  <c r="L734" i="7" s="1"/>
  <c r="AN734" i="7" s="1"/>
  <c r="AE733" i="7"/>
  <c r="AA733" i="7"/>
  <c r="Z733" i="7"/>
  <c r="P733" i="7"/>
  <c r="AC733" i="7" s="1"/>
  <c r="F733" i="7"/>
  <c r="D733" i="7"/>
  <c r="B733" i="7"/>
  <c r="AM733" i="7" s="1"/>
  <c r="A733" i="7"/>
  <c r="L733" i="7" s="1"/>
  <c r="AN733" i="7" s="1"/>
  <c r="AE732" i="7"/>
  <c r="AA732" i="7"/>
  <c r="Z732" i="7"/>
  <c r="P732" i="7"/>
  <c r="AC732" i="7" s="1"/>
  <c r="F732" i="7"/>
  <c r="D732" i="7"/>
  <c r="B732" i="7"/>
  <c r="AM732" i="7" s="1"/>
  <c r="A732" i="7"/>
  <c r="L732" i="7" s="1"/>
  <c r="AN732" i="7" s="1"/>
  <c r="AE731" i="7"/>
  <c r="AA731" i="7"/>
  <c r="Z731" i="7"/>
  <c r="P731" i="7"/>
  <c r="AC731" i="7" s="1"/>
  <c r="F731" i="7"/>
  <c r="J731" i="7" s="1"/>
  <c r="D731" i="7"/>
  <c r="B731" i="7"/>
  <c r="AM731" i="7" s="1"/>
  <c r="A731" i="7"/>
  <c r="L731" i="7" s="1"/>
  <c r="AE730" i="7"/>
  <c r="AA730" i="7"/>
  <c r="Z730" i="7"/>
  <c r="P730" i="7"/>
  <c r="AC730" i="7" s="1"/>
  <c r="F730" i="7"/>
  <c r="D730" i="7"/>
  <c r="B730" i="7"/>
  <c r="A730" i="7"/>
  <c r="L730" i="7" s="1"/>
  <c r="AN730" i="7" s="1"/>
  <c r="AE729" i="7"/>
  <c r="AA729" i="7"/>
  <c r="Z729" i="7"/>
  <c r="P729" i="7"/>
  <c r="AC729" i="7" s="1"/>
  <c r="F729" i="7"/>
  <c r="Y729" i="7" s="1"/>
  <c r="D729" i="7"/>
  <c r="B729" i="7"/>
  <c r="AM729" i="7" s="1"/>
  <c r="A729" i="7"/>
  <c r="L729" i="7" s="1"/>
  <c r="AN729" i="7" s="1"/>
  <c r="AE728" i="7"/>
  <c r="AA728" i="7"/>
  <c r="Z728" i="7"/>
  <c r="P728" i="7"/>
  <c r="AC728" i="7" s="1"/>
  <c r="F728" i="7"/>
  <c r="D728" i="7"/>
  <c r="B728" i="7"/>
  <c r="AM728" i="7" s="1"/>
  <c r="A728" i="7"/>
  <c r="L728" i="7" s="1"/>
  <c r="AN728" i="7" s="1"/>
  <c r="AE727" i="7"/>
  <c r="AA727" i="7"/>
  <c r="Z727" i="7"/>
  <c r="P727" i="7"/>
  <c r="AC727" i="7" s="1"/>
  <c r="F727" i="7"/>
  <c r="Y727" i="7" s="1"/>
  <c r="D727" i="7"/>
  <c r="B727" i="7"/>
  <c r="AM727" i="7" s="1"/>
  <c r="A727" i="7"/>
  <c r="L727" i="7" s="1"/>
  <c r="AE726" i="7"/>
  <c r="AA726" i="7"/>
  <c r="Z726" i="7"/>
  <c r="P726" i="7"/>
  <c r="AC726" i="7" s="1"/>
  <c r="F726" i="7"/>
  <c r="D726" i="7"/>
  <c r="B726" i="7"/>
  <c r="A726" i="7"/>
  <c r="L726" i="7" s="1"/>
  <c r="AN726" i="7" s="1"/>
  <c r="AE725" i="7"/>
  <c r="AA725" i="7"/>
  <c r="Z725" i="7"/>
  <c r="P725" i="7"/>
  <c r="AC725" i="7" s="1"/>
  <c r="F725" i="7"/>
  <c r="Y725" i="7" s="1"/>
  <c r="D725" i="7"/>
  <c r="B725" i="7"/>
  <c r="AM725" i="7" s="1"/>
  <c r="A725" i="7"/>
  <c r="L725" i="7" s="1"/>
  <c r="AN725" i="7" s="1"/>
  <c r="AE724" i="7"/>
  <c r="AA724" i="7"/>
  <c r="Z724" i="7"/>
  <c r="P724" i="7"/>
  <c r="AC724" i="7" s="1"/>
  <c r="F724" i="7"/>
  <c r="Y724" i="7" s="1"/>
  <c r="D724" i="7"/>
  <c r="B724" i="7"/>
  <c r="AM724" i="7" s="1"/>
  <c r="A724" i="7"/>
  <c r="L724" i="7" s="1"/>
  <c r="AN724" i="7" s="1"/>
  <c r="AE723" i="7"/>
  <c r="AA723" i="7"/>
  <c r="Z723" i="7"/>
  <c r="P723" i="7"/>
  <c r="AC723" i="7" s="1"/>
  <c r="F723" i="7"/>
  <c r="Y723" i="7" s="1"/>
  <c r="D723" i="7"/>
  <c r="B723" i="7"/>
  <c r="AM723" i="7" s="1"/>
  <c r="A723" i="7"/>
  <c r="L723" i="7" s="1"/>
  <c r="AN723" i="7" s="1"/>
  <c r="AE722" i="7"/>
  <c r="AA722" i="7"/>
  <c r="Z722" i="7"/>
  <c r="P722" i="7"/>
  <c r="AC722" i="7" s="1"/>
  <c r="F722" i="7"/>
  <c r="Y722" i="7" s="1"/>
  <c r="D722" i="7"/>
  <c r="B722" i="7"/>
  <c r="AM722" i="7" s="1"/>
  <c r="A722" i="7"/>
  <c r="L722" i="7" s="1"/>
  <c r="AN722" i="7" s="1"/>
  <c r="AE721" i="7"/>
  <c r="AA721" i="7"/>
  <c r="Z721" i="7"/>
  <c r="P721" i="7"/>
  <c r="AC721" i="7" s="1"/>
  <c r="F721" i="7"/>
  <c r="Y721" i="7" s="1"/>
  <c r="D721" i="7"/>
  <c r="B721" i="7"/>
  <c r="AM721" i="7" s="1"/>
  <c r="A721" i="7"/>
  <c r="L721" i="7" s="1"/>
  <c r="AN721" i="7" s="1"/>
  <c r="AE720" i="7"/>
  <c r="AA720" i="7"/>
  <c r="Z720" i="7"/>
  <c r="P720" i="7"/>
  <c r="AC720" i="7" s="1"/>
  <c r="F720" i="7"/>
  <c r="Y720" i="7" s="1"/>
  <c r="D720" i="7"/>
  <c r="B720" i="7"/>
  <c r="AM720" i="7" s="1"/>
  <c r="A720" i="7"/>
  <c r="L720" i="7" s="1"/>
  <c r="AN720" i="7" s="1"/>
  <c r="AE719" i="7"/>
  <c r="AA719" i="7"/>
  <c r="Z719" i="7"/>
  <c r="P719" i="7"/>
  <c r="AC719" i="7" s="1"/>
  <c r="F719" i="7"/>
  <c r="Y719" i="7" s="1"/>
  <c r="D719" i="7"/>
  <c r="B719" i="7"/>
  <c r="AM719" i="7" s="1"/>
  <c r="A719" i="7"/>
  <c r="L719" i="7" s="1"/>
  <c r="AN719" i="7" s="1"/>
  <c r="AE718" i="7"/>
  <c r="AA718" i="7"/>
  <c r="Z718" i="7"/>
  <c r="P718" i="7"/>
  <c r="AC718" i="7" s="1"/>
  <c r="F718" i="7"/>
  <c r="Y718" i="7" s="1"/>
  <c r="D718" i="7"/>
  <c r="B718" i="7"/>
  <c r="AM718" i="7" s="1"/>
  <c r="A718" i="7"/>
  <c r="L718" i="7" s="1"/>
  <c r="AN718" i="7" s="1"/>
  <c r="AE717" i="7"/>
  <c r="AA717" i="7"/>
  <c r="Z717" i="7"/>
  <c r="P717" i="7"/>
  <c r="AC717" i="7" s="1"/>
  <c r="F717" i="7"/>
  <c r="Y717" i="7" s="1"/>
  <c r="D717" i="7"/>
  <c r="B717" i="7"/>
  <c r="AM717" i="7" s="1"/>
  <c r="A717" i="7"/>
  <c r="L717" i="7" s="1"/>
  <c r="AN717" i="7" s="1"/>
  <c r="AE716" i="7"/>
  <c r="AA716" i="7"/>
  <c r="Z716" i="7"/>
  <c r="P716" i="7"/>
  <c r="AC716" i="7" s="1"/>
  <c r="F716" i="7"/>
  <c r="Y716" i="7" s="1"/>
  <c r="D716" i="7"/>
  <c r="B716" i="7"/>
  <c r="AM716" i="7" s="1"/>
  <c r="A716" i="7"/>
  <c r="L716" i="7" s="1"/>
  <c r="AN716" i="7" s="1"/>
  <c r="AE715" i="7"/>
  <c r="AA715" i="7"/>
  <c r="Z715" i="7"/>
  <c r="P715" i="7"/>
  <c r="AC715" i="7" s="1"/>
  <c r="F715" i="7"/>
  <c r="Y715" i="7" s="1"/>
  <c r="D715" i="7"/>
  <c r="B715" i="7"/>
  <c r="AM715" i="7" s="1"/>
  <c r="A715" i="7"/>
  <c r="L715" i="7" s="1"/>
  <c r="AN715" i="7" s="1"/>
  <c r="AE714" i="7"/>
  <c r="AA714" i="7"/>
  <c r="Z714" i="7"/>
  <c r="P714" i="7"/>
  <c r="AC714" i="7" s="1"/>
  <c r="F714" i="7"/>
  <c r="Y714" i="7" s="1"/>
  <c r="D714" i="7"/>
  <c r="B714" i="7"/>
  <c r="AM714" i="7" s="1"/>
  <c r="A714" i="7"/>
  <c r="L714" i="7" s="1"/>
  <c r="AN714" i="7" s="1"/>
  <c r="AE713" i="7"/>
  <c r="AA713" i="7"/>
  <c r="Z713" i="7"/>
  <c r="P713" i="7"/>
  <c r="AC713" i="7" s="1"/>
  <c r="F713" i="7"/>
  <c r="Y713" i="7" s="1"/>
  <c r="D713" i="7"/>
  <c r="B713" i="7"/>
  <c r="AM713" i="7" s="1"/>
  <c r="A713" i="7"/>
  <c r="L713" i="7" s="1"/>
  <c r="AN713" i="7" s="1"/>
  <c r="AE712" i="7"/>
  <c r="AA712" i="7"/>
  <c r="Z712" i="7"/>
  <c r="P712" i="7"/>
  <c r="AC712" i="7" s="1"/>
  <c r="F712" i="7"/>
  <c r="Y712" i="7" s="1"/>
  <c r="D712" i="7"/>
  <c r="B712" i="7"/>
  <c r="AM712" i="7" s="1"/>
  <c r="A712" i="7"/>
  <c r="L712" i="7" s="1"/>
  <c r="AN712" i="7" s="1"/>
  <c r="AE711" i="7"/>
  <c r="AA711" i="7"/>
  <c r="Z711" i="7"/>
  <c r="P711" i="7"/>
  <c r="AC711" i="7" s="1"/>
  <c r="F711" i="7"/>
  <c r="Y711" i="7" s="1"/>
  <c r="D711" i="7"/>
  <c r="B711" i="7"/>
  <c r="AM711" i="7" s="1"/>
  <c r="A711" i="7"/>
  <c r="L711" i="7" s="1"/>
  <c r="AN711" i="7" s="1"/>
  <c r="AE710" i="7"/>
  <c r="AA710" i="7"/>
  <c r="Z710" i="7"/>
  <c r="P710" i="7"/>
  <c r="AC710" i="7" s="1"/>
  <c r="F710" i="7"/>
  <c r="Y710" i="7" s="1"/>
  <c r="D710" i="7"/>
  <c r="B710" i="7"/>
  <c r="AM710" i="7" s="1"/>
  <c r="A710" i="7"/>
  <c r="L710" i="7" s="1"/>
  <c r="AN710" i="7" s="1"/>
  <c r="AE709" i="7"/>
  <c r="AA709" i="7"/>
  <c r="Z709" i="7"/>
  <c r="P709" i="7"/>
  <c r="AC709" i="7" s="1"/>
  <c r="F709" i="7"/>
  <c r="Y709" i="7" s="1"/>
  <c r="D709" i="7"/>
  <c r="B709" i="7"/>
  <c r="AM709" i="7" s="1"/>
  <c r="A709" i="7"/>
  <c r="L709" i="7" s="1"/>
  <c r="AN709" i="7" s="1"/>
  <c r="AE708" i="7"/>
  <c r="AA708" i="7"/>
  <c r="Z708" i="7"/>
  <c r="P708" i="7"/>
  <c r="AC708" i="7" s="1"/>
  <c r="F708" i="7"/>
  <c r="Y708" i="7" s="1"/>
  <c r="D708" i="7"/>
  <c r="B708" i="7"/>
  <c r="AM708" i="7" s="1"/>
  <c r="A708" i="7"/>
  <c r="L708" i="7" s="1"/>
  <c r="AN708" i="7" s="1"/>
  <c r="AE707" i="7"/>
  <c r="AA707" i="7"/>
  <c r="Z707" i="7"/>
  <c r="P707" i="7"/>
  <c r="AC707" i="7" s="1"/>
  <c r="F707" i="7"/>
  <c r="Y707" i="7" s="1"/>
  <c r="D707" i="7"/>
  <c r="B707" i="7"/>
  <c r="AM707" i="7" s="1"/>
  <c r="A707" i="7"/>
  <c r="L707" i="7" s="1"/>
  <c r="AN707" i="7" s="1"/>
  <c r="AE706" i="7"/>
  <c r="AA706" i="7"/>
  <c r="Z706" i="7"/>
  <c r="P706" i="7"/>
  <c r="AC706" i="7" s="1"/>
  <c r="F706" i="7"/>
  <c r="Y706" i="7" s="1"/>
  <c r="D706" i="7"/>
  <c r="B706" i="7"/>
  <c r="AM706" i="7" s="1"/>
  <c r="A706" i="7"/>
  <c r="L706" i="7" s="1"/>
  <c r="AN706" i="7" s="1"/>
  <c r="AE705" i="7"/>
  <c r="AA705" i="7"/>
  <c r="Z705" i="7"/>
  <c r="P705" i="7"/>
  <c r="AC705" i="7" s="1"/>
  <c r="F705" i="7"/>
  <c r="Y705" i="7" s="1"/>
  <c r="D705" i="7"/>
  <c r="B705" i="7"/>
  <c r="AM705" i="7" s="1"/>
  <c r="A705" i="7"/>
  <c r="L705" i="7" s="1"/>
  <c r="AN705" i="7" s="1"/>
  <c r="AE704" i="7"/>
  <c r="AA704" i="7"/>
  <c r="Z704" i="7"/>
  <c r="P704" i="7"/>
  <c r="AC704" i="7" s="1"/>
  <c r="F704" i="7"/>
  <c r="Y704" i="7" s="1"/>
  <c r="D704" i="7"/>
  <c r="B704" i="7"/>
  <c r="AM704" i="7" s="1"/>
  <c r="A704" i="7"/>
  <c r="L704" i="7" s="1"/>
  <c r="AN704" i="7" s="1"/>
  <c r="AE703" i="7"/>
  <c r="AA703" i="7"/>
  <c r="Z703" i="7"/>
  <c r="P703" i="7"/>
  <c r="AC703" i="7" s="1"/>
  <c r="F703" i="7"/>
  <c r="Y703" i="7" s="1"/>
  <c r="D703" i="7"/>
  <c r="B703" i="7"/>
  <c r="AM703" i="7" s="1"/>
  <c r="A703" i="7"/>
  <c r="L703" i="7" s="1"/>
  <c r="AN703" i="7" s="1"/>
  <c r="AE702" i="7"/>
  <c r="AA702" i="7"/>
  <c r="Z702" i="7"/>
  <c r="P702" i="7"/>
  <c r="AC702" i="7" s="1"/>
  <c r="F702" i="7"/>
  <c r="Y702" i="7" s="1"/>
  <c r="D702" i="7"/>
  <c r="B702" i="7"/>
  <c r="AM702" i="7" s="1"/>
  <c r="A702" i="7"/>
  <c r="L702" i="7" s="1"/>
  <c r="AN702" i="7" s="1"/>
  <c r="AE701" i="7"/>
  <c r="AA701" i="7"/>
  <c r="Z701" i="7"/>
  <c r="P701" i="7"/>
  <c r="AC701" i="7" s="1"/>
  <c r="F701" i="7"/>
  <c r="Y701" i="7" s="1"/>
  <c r="D701" i="7"/>
  <c r="B701" i="7"/>
  <c r="AM701" i="7" s="1"/>
  <c r="A701" i="7"/>
  <c r="L701" i="7" s="1"/>
  <c r="AN701" i="7" s="1"/>
  <c r="AE700" i="7"/>
  <c r="AA700" i="7"/>
  <c r="Z700" i="7"/>
  <c r="P700" i="7"/>
  <c r="AC700" i="7" s="1"/>
  <c r="F700" i="7"/>
  <c r="Y700" i="7" s="1"/>
  <c r="D700" i="7"/>
  <c r="B700" i="7"/>
  <c r="AM700" i="7" s="1"/>
  <c r="A700" i="7"/>
  <c r="L700" i="7" s="1"/>
  <c r="AN700" i="7" s="1"/>
  <c r="AE699" i="7"/>
  <c r="AA699" i="7"/>
  <c r="Z699" i="7"/>
  <c r="P699" i="7"/>
  <c r="AC699" i="7" s="1"/>
  <c r="F699" i="7"/>
  <c r="Y699" i="7" s="1"/>
  <c r="D699" i="7"/>
  <c r="B699" i="7"/>
  <c r="AM699" i="7" s="1"/>
  <c r="A699" i="7"/>
  <c r="L699" i="7" s="1"/>
  <c r="AN699" i="7" s="1"/>
  <c r="AE698" i="7"/>
  <c r="AA698" i="7"/>
  <c r="Z698" i="7"/>
  <c r="P698" i="7"/>
  <c r="AC698" i="7" s="1"/>
  <c r="F698" i="7"/>
  <c r="Y698" i="7" s="1"/>
  <c r="D698" i="7"/>
  <c r="B698" i="7"/>
  <c r="AM698" i="7" s="1"/>
  <c r="A698" i="7"/>
  <c r="L698" i="7" s="1"/>
  <c r="AN698" i="7" s="1"/>
  <c r="AE697" i="7"/>
  <c r="AA697" i="7"/>
  <c r="Z697" i="7"/>
  <c r="P697" i="7"/>
  <c r="AC697" i="7" s="1"/>
  <c r="F697" i="7"/>
  <c r="Y697" i="7" s="1"/>
  <c r="D697" i="7"/>
  <c r="B697" i="7"/>
  <c r="AM697" i="7" s="1"/>
  <c r="A697" i="7"/>
  <c r="L697" i="7" s="1"/>
  <c r="AN697" i="7" s="1"/>
  <c r="AE696" i="7"/>
  <c r="AA696" i="7"/>
  <c r="Z696" i="7"/>
  <c r="P696" i="7"/>
  <c r="AC696" i="7" s="1"/>
  <c r="F696" i="7"/>
  <c r="Y696" i="7" s="1"/>
  <c r="D696" i="7"/>
  <c r="B696" i="7"/>
  <c r="AM696" i="7" s="1"/>
  <c r="A696" i="7"/>
  <c r="L696" i="7" s="1"/>
  <c r="AN696" i="7" s="1"/>
  <c r="AE695" i="7"/>
  <c r="AA695" i="7"/>
  <c r="Z695" i="7"/>
  <c r="P695" i="7"/>
  <c r="AC695" i="7" s="1"/>
  <c r="F695" i="7"/>
  <c r="Y695" i="7" s="1"/>
  <c r="D695" i="7"/>
  <c r="B695" i="7"/>
  <c r="AM695" i="7" s="1"/>
  <c r="A695" i="7"/>
  <c r="L695" i="7" s="1"/>
  <c r="AN695" i="7" s="1"/>
  <c r="AE694" i="7"/>
  <c r="AA694" i="7"/>
  <c r="Z694" i="7"/>
  <c r="P694" i="7"/>
  <c r="AC694" i="7" s="1"/>
  <c r="F694" i="7"/>
  <c r="Y694" i="7" s="1"/>
  <c r="D694" i="7"/>
  <c r="B694" i="7"/>
  <c r="AM694" i="7" s="1"/>
  <c r="A694" i="7"/>
  <c r="L694" i="7" s="1"/>
  <c r="AN694" i="7" s="1"/>
  <c r="AE693" i="7"/>
  <c r="AA693" i="7"/>
  <c r="Z693" i="7"/>
  <c r="P693" i="7"/>
  <c r="AC693" i="7" s="1"/>
  <c r="F693" i="7"/>
  <c r="Y693" i="7" s="1"/>
  <c r="D693" i="7"/>
  <c r="B693" i="7"/>
  <c r="AM693" i="7" s="1"/>
  <c r="A693" i="7"/>
  <c r="L693" i="7" s="1"/>
  <c r="AN693" i="7" s="1"/>
  <c r="AE692" i="7"/>
  <c r="AA692" i="7"/>
  <c r="Z692" i="7"/>
  <c r="P692" i="7"/>
  <c r="AC692" i="7" s="1"/>
  <c r="F692" i="7"/>
  <c r="Y692" i="7" s="1"/>
  <c r="D692" i="7"/>
  <c r="B692" i="7"/>
  <c r="AM692" i="7" s="1"/>
  <c r="A692" i="7"/>
  <c r="L692" i="7" s="1"/>
  <c r="AN692" i="7" s="1"/>
  <c r="AE691" i="7"/>
  <c r="AA691" i="7"/>
  <c r="Z691" i="7"/>
  <c r="P691" i="7"/>
  <c r="AC691" i="7" s="1"/>
  <c r="F691" i="7"/>
  <c r="Y691" i="7" s="1"/>
  <c r="D691" i="7"/>
  <c r="B691" i="7"/>
  <c r="AM691" i="7" s="1"/>
  <c r="A691" i="7"/>
  <c r="L691" i="7" s="1"/>
  <c r="AN691" i="7" s="1"/>
  <c r="AE690" i="7"/>
  <c r="AA690" i="7"/>
  <c r="Z690" i="7"/>
  <c r="P690" i="7"/>
  <c r="AC690" i="7" s="1"/>
  <c r="F690" i="7"/>
  <c r="Y690" i="7" s="1"/>
  <c r="D690" i="7"/>
  <c r="B690" i="7"/>
  <c r="AM690" i="7" s="1"/>
  <c r="A690" i="7"/>
  <c r="L690" i="7" s="1"/>
  <c r="AN690" i="7" s="1"/>
  <c r="AE689" i="7"/>
  <c r="AA689" i="7"/>
  <c r="Z689" i="7"/>
  <c r="P689" i="7"/>
  <c r="AC689" i="7" s="1"/>
  <c r="F689" i="7"/>
  <c r="D689" i="7"/>
  <c r="B689" i="7"/>
  <c r="AM689" i="7" s="1"/>
  <c r="A689" i="7"/>
  <c r="L689" i="7" s="1"/>
  <c r="AN689" i="7" s="1"/>
  <c r="AE688" i="7"/>
  <c r="AA688" i="7"/>
  <c r="Z688" i="7"/>
  <c r="P688" i="7"/>
  <c r="AC688" i="7" s="1"/>
  <c r="F688" i="7"/>
  <c r="Y688" i="7" s="1"/>
  <c r="D688" i="7"/>
  <c r="B688" i="7"/>
  <c r="AM688" i="7" s="1"/>
  <c r="A688" i="7"/>
  <c r="L688" i="7" s="1"/>
  <c r="AE687" i="7"/>
  <c r="AA687" i="7"/>
  <c r="Z687" i="7"/>
  <c r="P687" i="7"/>
  <c r="AC687" i="7" s="1"/>
  <c r="F687" i="7"/>
  <c r="D687" i="7"/>
  <c r="B687" i="7"/>
  <c r="A687" i="7"/>
  <c r="L687" i="7" s="1"/>
  <c r="AN687" i="7" s="1"/>
  <c r="AE686" i="7"/>
  <c r="AA686" i="7"/>
  <c r="Z686" i="7"/>
  <c r="P686" i="7"/>
  <c r="AC686" i="7" s="1"/>
  <c r="F686" i="7"/>
  <c r="Y686" i="7" s="1"/>
  <c r="D686" i="7"/>
  <c r="B686" i="7"/>
  <c r="AM686" i="7" s="1"/>
  <c r="A686" i="7"/>
  <c r="L686" i="7" s="1"/>
  <c r="AN686" i="7" s="1"/>
  <c r="AE685" i="7"/>
  <c r="AA685" i="7"/>
  <c r="Z685" i="7"/>
  <c r="P685" i="7"/>
  <c r="AC685" i="7" s="1"/>
  <c r="F685" i="7"/>
  <c r="D685" i="7"/>
  <c r="B685" i="7"/>
  <c r="AM685" i="7" s="1"/>
  <c r="A685" i="7"/>
  <c r="L685" i="7" s="1"/>
  <c r="AN685" i="7" s="1"/>
  <c r="AE684" i="7"/>
  <c r="AA684" i="7"/>
  <c r="Z684" i="7"/>
  <c r="P684" i="7"/>
  <c r="AC684" i="7" s="1"/>
  <c r="F684" i="7"/>
  <c r="Y684" i="7" s="1"/>
  <c r="D684" i="7"/>
  <c r="B684" i="7"/>
  <c r="AM684" i="7" s="1"/>
  <c r="A684" i="7"/>
  <c r="L684" i="7" s="1"/>
  <c r="AE683" i="7"/>
  <c r="AA683" i="7"/>
  <c r="Z683" i="7"/>
  <c r="P683" i="7"/>
  <c r="AC683" i="7" s="1"/>
  <c r="F683" i="7"/>
  <c r="D683" i="7"/>
  <c r="B683" i="7"/>
  <c r="A683" i="7"/>
  <c r="L683" i="7" s="1"/>
  <c r="AN683" i="7" s="1"/>
  <c r="AE682" i="7"/>
  <c r="AA682" i="7"/>
  <c r="Z682" i="7"/>
  <c r="P682" i="7"/>
  <c r="AC682" i="7" s="1"/>
  <c r="F682" i="7"/>
  <c r="Y682" i="7" s="1"/>
  <c r="D682" i="7"/>
  <c r="B682" i="7"/>
  <c r="AM682" i="7" s="1"/>
  <c r="A682" i="7"/>
  <c r="L682" i="7" s="1"/>
  <c r="AN682" i="7" s="1"/>
  <c r="AE681" i="7"/>
  <c r="AA681" i="7"/>
  <c r="Z681" i="7"/>
  <c r="P681" i="7"/>
  <c r="AC681" i="7" s="1"/>
  <c r="F681" i="7"/>
  <c r="D681" i="7"/>
  <c r="B681" i="7"/>
  <c r="AM681" i="7" s="1"/>
  <c r="A681" i="7"/>
  <c r="L681" i="7" s="1"/>
  <c r="AN681" i="7" s="1"/>
  <c r="AE680" i="7"/>
  <c r="AA680" i="7"/>
  <c r="Z680" i="7"/>
  <c r="P680" i="7"/>
  <c r="AC680" i="7" s="1"/>
  <c r="F680" i="7"/>
  <c r="Y680" i="7" s="1"/>
  <c r="D680" i="7"/>
  <c r="B680" i="7"/>
  <c r="AM680" i="7" s="1"/>
  <c r="A680" i="7"/>
  <c r="L680" i="7" s="1"/>
  <c r="AE679" i="7"/>
  <c r="AA679" i="7"/>
  <c r="Z679" i="7"/>
  <c r="P679" i="7"/>
  <c r="AC679" i="7" s="1"/>
  <c r="F679" i="7"/>
  <c r="D679" i="7"/>
  <c r="B679" i="7"/>
  <c r="A679" i="7"/>
  <c r="L679" i="7" s="1"/>
  <c r="AN679" i="7" s="1"/>
  <c r="AE678" i="7"/>
  <c r="AA678" i="7"/>
  <c r="Z678" i="7"/>
  <c r="P678" i="7"/>
  <c r="AC678" i="7" s="1"/>
  <c r="F678" i="7"/>
  <c r="Y678" i="7" s="1"/>
  <c r="D678" i="7"/>
  <c r="B678" i="7"/>
  <c r="AM678" i="7" s="1"/>
  <c r="A678" i="7"/>
  <c r="L678" i="7" s="1"/>
  <c r="AN678" i="7" s="1"/>
  <c r="AE677" i="7"/>
  <c r="AA677" i="7"/>
  <c r="Z677" i="7"/>
  <c r="P677" i="7"/>
  <c r="AC677" i="7" s="1"/>
  <c r="F677" i="7"/>
  <c r="D677" i="7"/>
  <c r="B677" i="7"/>
  <c r="AM677" i="7" s="1"/>
  <c r="A677" i="7"/>
  <c r="L677" i="7" s="1"/>
  <c r="AN677" i="7" s="1"/>
  <c r="AE676" i="7"/>
  <c r="AA676" i="7"/>
  <c r="Z676" i="7"/>
  <c r="P676" i="7"/>
  <c r="AC676" i="7" s="1"/>
  <c r="F676" i="7"/>
  <c r="Y676" i="7" s="1"/>
  <c r="D676" i="7"/>
  <c r="B676" i="7"/>
  <c r="AM676" i="7" s="1"/>
  <c r="A676" i="7"/>
  <c r="L676" i="7" s="1"/>
  <c r="AE675" i="7"/>
  <c r="AA675" i="7"/>
  <c r="Z675" i="7"/>
  <c r="P675" i="7"/>
  <c r="AC675" i="7" s="1"/>
  <c r="F675" i="7"/>
  <c r="D675" i="7"/>
  <c r="B675" i="7"/>
  <c r="A675" i="7"/>
  <c r="L675" i="7" s="1"/>
  <c r="AN675" i="7" s="1"/>
  <c r="AE674" i="7"/>
  <c r="AA674" i="7"/>
  <c r="Z674" i="7"/>
  <c r="P674" i="7"/>
  <c r="AC674" i="7" s="1"/>
  <c r="F674" i="7"/>
  <c r="Y674" i="7" s="1"/>
  <c r="D674" i="7"/>
  <c r="B674" i="7"/>
  <c r="AM674" i="7" s="1"/>
  <c r="A674" i="7"/>
  <c r="X674" i="7" s="1"/>
  <c r="AL674" i="7" s="1"/>
  <c r="AE673" i="7"/>
  <c r="AA673" i="7"/>
  <c r="Z673" i="7"/>
  <c r="P673" i="7"/>
  <c r="AC673" i="7" s="1"/>
  <c r="F673" i="7"/>
  <c r="Y673" i="7" s="1"/>
  <c r="D673" i="7"/>
  <c r="B673" i="7"/>
  <c r="AM673" i="7" s="1"/>
  <c r="A673" i="7"/>
  <c r="L673" i="7" s="1"/>
  <c r="AN673" i="7" s="1"/>
  <c r="AE672" i="7"/>
  <c r="AA672" i="7"/>
  <c r="Z672" i="7"/>
  <c r="P672" i="7"/>
  <c r="AC672" i="7" s="1"/>
  <c r="F672" i="7"/>
  <c r="Y672" i="7" s="1"/>
  <c r="D672" i="7"/>
  <c r="B672" i="7"/>
  <c r="AM672" i="7" s="1"/>
  <c r="A672" i="7"/>
  <c r="L672" i="7" s="1"/>
  <c r="AE671" i="7"/>
  <c r="AA671" i="7"/>
  <c r="Z671" i="7"/>
  <c r="P671" i="7"/>
  <c r="AC671" i="7" s="1"/>
  <c r="F671" i="7"/>
  <c r="Y671" i="7" s="1"/>
  <c r="D671" i="7"/>
  <c r="B671" i="7"/>
  <c r="AM671" i="7" s="1"/>
  <c r="A671" i="7"/>
  <c r="L671" i="7" s="1"/>
  <c r="AN671" i="7" s="1"/>
  <c r="AE670" i="7"/>
  <c r="AA670" i="7"/>
  <c r="Z670" i="7"/>
  <c r="P670" i="7"/>
  <c r="AC670" i="7" s="1"/>
  <c r="F670" i="7"/>
  <c r="Y670" i="7" s="1"/>
  <c r="D670" i="7"/>
  <c r="B670" i="7"/>
  <c r="AM670" i="7" s="1"/>
  <c r="A670" i="7"/>
  <c r="L670" i="7" s="1"/>
  <c r="AE669" i="7"/>
  <c r="AA669" i="7"/>
  <c r="Z669" i="7"/>
  <c r="P669" i="7"/>
  <c r="AC669" i="7" s="1"/>
  <c r="F669" i="7"/>
  <c r="Y669" i="7" s="1"/>
  <c r="D669" i="7"/>
  <c r="B669" i="7"/>
  <c r="AM669" i="7" s="1"/>
  <c r="A669" i="7"/>
  <c r="L669" i="7" s="1"/>
  <c r="AN669" i="7" s="1"/>
  <c r="AE668" i="7"/>
  <c r="AA668" i="7"/>
  <c r="Z668" i="7"/>
  <c r="P668" i="7"/>
  <c r="AC668" i="7" s="1"/>
  <c r="F668" i="7"/>
  <c r="Y668" i="7" s="1"/>
  <c r="D668" i="7"/>
  <c r="B668" i="7"/>
  <c r="AM668" i="7" s="1"/>
  <c r="A668" i="7"/>
  <c r="L668" i="7" s="1"/>
  <c r="AN668" i="7" s="1"/>
  <c r="AE667" i="7"/>
  <c r="AA667" i="7"/>
  <c r="Z667" i="7"/>
  <c r="P667" i="7"/>
  <c r="AC667" i="7" s="1"/>
  <c r="F667" i="7"/>
  <c r="D667" i="7"/>
  <c r="B667" i="7"/>
  <c r="AM667" i="7" s="1"/>
  <c r="A667" i="7"/>
  <c r="L667" i="7" s="1"/>
  <c r="AN667" i="7" s="1"/>
  <c r="AE666" i="7"/>
  <c r="AA666" i="7"/>
  <c r="Z666" i="7"/>
  <c r="P666" i="7"/>
  <c r="AC666" i="7" s="1"/>
  <c r="F666" i="7"/>
  <c r="Y666" i="7" s="1"/>
  <c r="D666" i="7"/>
  <c r="B666" i="7"/>
  <c r="AM666" i="7" s="1"/>
  <c r="A666" i="7"/>
  <c r="L666" i="7" s="1"/>
  <c r="AE665" i="7"/>
  <c r="AA665" i="7"/>
  <c r="Z665" i="7"/>
  <c r="P665" i="7"/>
  <c r="AC665" i="7" s="1"/>
  <c r="F665" i="7"/>
  <c r="D665" i="7"/>
  <c r="B665" i="7"/>
  <c r="A665" i="7"/>
  <c r="L665" i="7" s="1"/>
  <c r="AN665" i="7" s="1"/>
  <c r="AM664" i="7"/>
  <c r="AE664" i="7"/>
  <c r="AA664" i="7"/>
  <c r="Z664" i="7"/>
  <c r="X664" i="7"/>
  <c r="AL664" i="7" s="1"/>
  <c r="P664" i="7"/>
  <c r="L664" i="7"/>
  <c r="M664" i="7" s="1"/>
  <c r="K664" i="7"/>
  <c r="AR664" i="7" s="1"/>
  <c r="F664" i="7"/>
  <c r="Y664" i="7" s="1"/>
  <c r="D664" i="7"/>
  <c r="AM663" i="7"/>
  <c r="AE663" i="7"/>
  <c r="AA663" i="7"/>
  <c r="Z663" i="7"/>
  <c r="X663" i="7"/>
  <c r="AL663" i="7" s="1"/>
  <c r="P663" i="7"/>
  <c r="AC663" i="7" s="1"/>
  <c r="L663" i="7"/>
  <c r="AN663" i="7" s="1"/>
  <c r="K663" i="7"/>
  <c r="AR663" i="7" s="1"/>
  <c r="F663" i="7"/>
  <c r="D663" i="7"/>
  <c r="AE662" i="7"/>
  <c r="AA662" i="7"/>
  <c r="Z662" i="7"/>
  <c r="P662" i="7"/>
  <c r="AC662" i="7" s="1"/>
  <c r="F662" i="7"/>
  <c r="Y662" i="7" s="1"/>
  <c r="D662" i="7"/>
  <c r="B662" i="7"/>
  <c r="AM662" i="7" s="1"/>
  <c r="A662" i="7"/>
  <c r="L662" i="7" s="1"/>
  <c r="AE661" i="7"/>
  <c r="AA661" i="7"/>
  <c r="Z661" i="7"/>
  <c r="P661" i="7"/>
  <c r="AC661" i="7" s="1"/>
  <c r="F661" i="7"/>
  <c r="D661" i="7"/>
  <c r="B661" i="7"/>
  <c r="A661" i="7"/>
  <c r="L661" i="7" s="1"/>
  <c r="AN661" i="7" s="1"/>
  <c r="AE660" i="7"/>
  <c r="AA660" i="7"/>
  <c r="Z660" i="7"/>
  <c r="P660" i="7"/>
  <c r="AC660" i="7" s="1"/>
  <c r="F660" i="7"/>
  <c r="Y660" i="7" s="1"/>
  <c r="D660" i="7"/>
  <c r="B660" i="7"/>
  <c r="AM660" i="7" s="1"/>
  <c r="A660" i="7"/>
  <c r="L660" i="7" s="1"/>
  <c r="AN660" i="7" s="1"/>
  <c r="AE659" i="7"/>
  <c r="AA659" i="7"/>
  <c r="Z659" i="7"/>
  <c r="P659" i="7"/>
  <c r="AC659" i="7" s="1"/>
  <c r="F659" i="7"/>
  <c r="Y659" i="7" s="1"/>
  <c r="D659" i="7"/>
  <c r="B659" i="7"/>
  <c r="AM659" i="7" s="1"/>
  <c r="A659" i="7"/>
  <c r="L659" i="7" s="1"/>
  <c r="AE658" i="7"/>
  <c r="AA658" i="7"/>
  <c r="Z658" i="7"/>
  <c r="P658" i="7"/>
  <c r="AC658" i="7" s="1"/>
  <c r="F658" i="7"/>
  <c r="Y658" i="7" s="1"/>
  <c r="D658" i="7"/>
  <c r="B658" i="7"/>
  <c r="AM658" i="7" s="1"/>
  <c r="A658" i="7"/>
  <c r="L658" i="7" s="1"/>
  <c r="AN658" i="7" s="1"/>
  <c r="AE657" i="7"/>
  <c r="AA657" i="7"/>
  <c r="Z657" i="7"/>
  <c r="P657" i="7"/>
  <c r="AC657" i="7" s="1"/>
  <c r="F657" i="7"/>
  <c r="Y657" i="7" s="1"/>
  <c r="D657" i="7"/>
  <c r="B657" i="7"/>
  <c r="AM657" i="7" s="1"/>
  <c r="A657" i="7"/>
  <c r="L657" i="7" s="1"/>
  <c r="AE656" i="7"/>
  <c r="AA656" i="7"/>
  <c r="Z656" i="7"/>
  <c r="P656" i="7"/>
  <c r="AC656" i="7" s="1"/>
  <c r="F656" i="7"/>
  <c r="Y656" i="7" s="1"/>
  <c r="D656" i="7"/>
  <c r="B656" i="7"/>
  <c r="AM656" i="7" s="1"/>
  <c r="A656" i="7"/>
  <c r="L656" i="7" s="1"/>
  <c r="AN656" i="7" s="1"/>
  <c r="AE655" i="7"/>
  <c r="AA655" i="7"/>
  <c r="Z655" i="7"/>
  <c r="P655" i="7"/>
  <c r="AC655" i="7" s="1"/>
  <c r="F655" i="7"/>
  <c r="J655" i="7" s="1"/>
  <c r="AQ655" i="7" s="1"/>
  <c r="AS655" i="7" s="1"/>
  <c r="D655" i="7"/>
  <c r="B655" i="7"/>
  <c r="AM655" i="7" s="1"/>
  <c r="A655" i="7"/>
  <c r="L655" i="7" s="1"/>
  <c r="AE654" i="7"/>
  <c r="AA654" i="7"/>
  <c r="Z654" i="7"/>
  <c r="P654" i="7"/>
  <c r="AC654" i="7" s="1"/>
  <c r="F654" i="7"/>
  <c r="Y654" i="7" s="1"/>
  <c r="D654" i="7"/>
  <c r="B654" i="7"/>
  <c r="AM654" i="7" s="1"/>
  <c r="A654" i="7"/>
  <c r="L654" i="7" s="1"/>
  <c r="AN654" i="7" s="1"/>
  <c r="AE653" i="7"/>
  <c r="AA653" i="7"/>
  <c r="Z653" i="7"/>
  <c r="P653" i="7"/>
  <c r="AC653" i="7" s="1"/>
  <c r="F653" i="7"/>
  <c r="Y653" i="7" s="1"/>
  <c r="D653" i="7"/>
  <c r="B653" i="7"/>
  <c r="AM653" i="7" s="1"/>
  <c r="A653" i="7"/>
  <c r="L653" i="7" s="1"/>
  <c r="AE652" i="7"/>
  <c r="AA652" i="7"/>
  <c r="Z652" i="7"/>
  <c r="P652" i="7"/>
  <c r="AC652" i="7" s="1"/>
  <c r="F652" i="7"/>
  <c r="Y652" i="7" s="1"/>
  <c r="D652" i="7"/>
  <c r="B652" i="7"/>
  <c r="AM652" i="7" s="1"/>
  <c r="A652" i="7"/>
  <c r="L652" i="7" s="1"/>
  <c r="AN652" i="7" s="1"/>
  <c r="AE651" i="7"/>
  <c r="AA651" i="7"/>
  <c r="Z651" i="7"/>
  <c r="P651" i="7"/>
  <c r="AC651" i="7" s="1"/>
  <c r="F651" i="7"/>
  <c r="Y651" i="7" s="1"/>
  <c r="D651" i="7"/>
  <c r="B651" i="7"/>
  <c r="AM651" i="7" s="1"/>
  <c r="A651" i="7"/>
  <c r="L651" i="7" s="1"/>
  <c r="AE650" i="7"/>
  <c r="AA650" i="7"/>
  <c r="Z650" i="7"/>
  <c r="P650" i="7"/>
  <c r="AC650" i="7" s="1"/>
  <c r="F650" i="7"/>
  <c r="Y650" i="7" s="1"/>
  <c r="D650" i="7"/>
  <c r="B650" i="7"/>
  <c r="AM650" i="7" s="1"/>
  <c r="A650" i="7"/>
  <c r="L650" i="7" s="1"/>
  <c r="AN650" i="7" s="1"/>
  <c r="AE649" i="7"/>
  <c r="AA649" i="7"/>
  <c r="Z649" i="7"/>
  <c r="P649" i="7"/>
  <c r="AC649" i="7" s="1"/>
  <c r="F649" i="7"/>
  <c r="Y649" i="7" s="1"/>
  <c r="D649" i="7"/>
  <c r="B649" i="7"/>
  <c r="AM649" i="7" s="1"/>
  <c r="A649" i="7"/>
  <c r="L649" i="7" s="1"/>
  <c r="AE648" i="7"/>
  <c r="AA648" i="7"/>
  <c r="Z648" i="7"/>
  <c r="P648" i="7"/>
  <c r="AC648" i="7" s="1"/>
  <c r="F648" i="7"/>
  <c r="Y648" i="7" s="1"/>
  <c r="D648" i="7"/>
  <c r="B648" i="7"/>
  <c r="AM648" i="7" s="1"/>
  <c r="A648" i="7"/>
  <c r="L648" i="7" s="1"/>
  <c r="AN648" i="7" s="1"/>
  <c r="AE647" i="7"/>
  <c r="AA647" i="7"/>
  <c r="Z647" i="7"/>
  <c r="P647" i="7"/>
  <c r="AC647" i="7" s="1"/>
  <c r="F647" i="7"/>
  <c r="J647" i="7" s="1"/>
  <c r="AQ647" i="7" s="1"/>
  <c r="AS647" i="7" s="1"/>
  <c r="D647" i="7"/>
  <c r="B647" i="7"/>
  <c r="AM647" i="7" s="1"/>
  <c r="A647" i="7"/>
  <c r="L647" i="7" s="1"/>
  <c r="AE646" i="7"/>
  <c r="AA646" i="7"/>
  <c r="Z646" i="7"/>
  <c r="P646" i="7"/>
  <c r="AC646" i="7" s="1"/>
  <c r="F646" i="7"/>
  <c r="Y646" i="7" s="1"/>
  <c r="D646" i="7"/>
  <c r="B646" i="7"/>
  <c r="AM646" i="7" s="1"/>
  <c r="A646" i="7"/>
  <c r="L646" i="7" s="1"/>
  <c r="AN646" i="7" s="1"/>
  <c r="AE645" i="7"/>
  <c r="AA645" i="7"/>
  <c r="Z645" i="7"/>
  <c r="P645" i="7"/>
  <c r="AC645" i="7" s="1"/>
  <c r="F645" i="7"/>
  <c r="Y645" i="7" s="1"/>
  <c r="D645" i="7"/>
  <c r="B645" i="7"/>
  <c r="AM645" i="7" s="1"/>
  <c r="A645" i="7"/>
  <c r="L645" i="7" s="1"/>
  <c r="AE644" i="7"/>
  <c r="AA644" i="7"/>
  <c r="Z644" i="7"/>
  <c r="P644" i="7"/>
  <c r="AC644" i="7" s="1"/>
  <c r="F644" i="7"/>
  <c r="Y644" i="7" s="1"/>
  <c r="D644" i="7"/>
  <c r="B644" i="7"/>
  <c r="AM644" i="7" s="1"/>
  <c r="A644" i="7"/>
  <c r="L644" i="7" s="1"/>
  <c r="AN644" i="7" s="1"/>
  <c r="AE643" i="7"/>
  <c r="AA643" i="7"/>
  <c r="Z643" i="7"/>
  <c r="P643" i="7"/>
  <c r="AC643" i="7" s="1"/>
  <c r="F643" i="7"/>
  <c r="Y643" i="7" s="1"/>
  <c r="D643" i="7"/>
  <c r="B643" i="7"/>
  <c r="AM643" i="7" s="1"/>
  <c r="A643" i="7"/>
  <c r="L643" i="7" s="1"/>
  <c r="AE642" i="7"/>
  <c r="AA642" i="7"/>
  <c r="Z642" i="7"/>
  <c r="P642" i="7"/>
  <c r="AC642" i="7" s="1"/>
  <c r="F642" i="7"/>
  <c r="Y642" i="7" s="1"/>
  <c r="D642" i="7"/>
  <c r="B642" i="7"/>
  <c r="AM642" i="7" s="1"/>
  <c r="A642" i="7"/>
  <c r="L642" i="7" s="1"/>
  <c r="AN642" i="7" s="1"/>
  <c r="AE641" i="7"/>
  <c r="AA641" i="7"/>
  <c r="Z641" i="7"/>
  <c r="P641" i="7"/>
  <c r="AC641" i="7" s="1"/>
  <c r="F641" i="7"/>
  <c r="Y641" i="7" s="1"/>
  <c r="D641" i="7"/>
  <c r="B641" i="7"/>
  <c r="AM641" i="7" s="1"/>
  <c r="A641" i="7"/>
  <c r="L641" i="7" s="1"/>
  <c r="AE640" i="7"/>
  <c r="AA640" i="7"/>
  <c r="Z640" i="7"/>
  <c r="P640" i="7"/>
  <c r="AC640" i="7" s="1"/>
  <c r="F640" i="7"/>
  <c r="Y640" i="7" s="1"/>
  <c r="D640" i="7"/>
  <c r="B640" i="7"/>
  <c r="AM640" i="7" s="1"/>
  <c r="A640" i="7"/>
  <c r="L640" i="7" s="1"/>
  <c r="AN640" i="7" s="1"/>
  <c r="AE639" i="7"/>
  <c r="AA639" i="7"/>
  <c r="Z639" i="7"/>
  <c r="P639" i="7"/>
  <c r="AC639" i="7" s="1"/>
  <c r="F639" i="7"/>
  <c r="J639" i="7" s="1"/>
  <c r="AQ639" i="7" s="1"/>
  <c r="AS639" i="7" s="1"/>
  <c r="D639" i="7"/>
  <c r="B639" i="7"/>
  <c r="AM639" i="7" s="1"/>
  <c r="A639" i="7"/>
  <c r="L639" i="7" s="1"/>
  <c r="AE638" i="7"/>
  <c r="AA638" i="7"/>
  <c r="Z638" i="7"/>
  <c r="P638" i="7"/>
  <c r="AC638" i="7" s="1"/>
  <c r="F638" i="7"/>
  <c r="Y638" i="7" s="1"/>
  <c r="D638" i="7"/>
  <c r="B638" i="7"/>
  <c r="AM638" i="7" s="1"/>
  <c r="A638" i="7"/>
  <c r="L638" i="7" s="1"/>
  <c r="AN638" i="7" s="1"/>
  <c r="AE637" i="7"/>
  <c r="AA637" i="7"/>
  <c r="Z637" i="7"/>
  <c r="P637" i="7"/>
  <c r="AC637" i="7" s="1"/>
  <c r="F637" i="7"/>
  <c r="Y637" i="7" s="1"/>
  <c r="D637" i="7"/>
  <c r="B637" i="7"/>
  <c r="AM637" i="7" s="1"/>
  <c r="A637" i="7"/>
  <c r="L637" i="7" s="1"/>
  <c r="AE636" i="7"/>
  <c r="AA636" i="7"/>
  <c r="Z636" i="7"/>
  <c r="P636" i="7"/>
  <c r="AC636" i="7" s="1"/>
  <c r="F636" i="7"/>
  <c r="Y636" i="7" s="1"/>
  <c r="D636" i="7"/>
  <c r="B636" i="7"/>
  <c r="AM636" i="7" s="1"/>
  <c r="A636" i="7"/>
  <c r="L636" i="7" s="1"/>
  <c r="AN636" i="7" s="1"/>
  <c r="AE635" i="7"/>
  <c r="AA635" i="7"/>
  <c r="Z635" i="7"/>
  <c r="P635" i="7"/>
  <c r="AC635" i="7" s="1"/>
  <c r="F635" i="7"/>
  <c r="Y635" i="7" s="1"/>
  <c r="D635" i="7"/>
  <c r="B635" i="7"/>
  <c r="AM635" i="7" s="1"/>
  <c r="A635" i="7"/>
  <c r="L635" i="7" s="1"/>
  <c r="AE634" i="7"/>
  <c r="AA634" i="7"/>
  <c r="Z634" i="7"/>
  <c r="P634" i="7"/>
  <c r="AC634" i="7" s="1"/>
  <c r="F634" i="7"/>
  <c r="Y634" i="7" s="1"/>
  <c r="D634" i="7"/>
  <c r="B634" i="7"/>
  <c r="AM634" i="7" s="1"/>
  <c r="A634" i="7"/>
  <c r="L634" i="7" s="1"/>
  <c r="AN634" i="7" s="1"/>
  <c r="AE633" i="7"/>
  <c r="AA633" i="7"/>
  <c r="Z633" i="7"/>
  <c r="P633" i="7"/>
  <c r="AC633" i="7" s="1"/>
  <c r="F633" i="7"/>
  <c r="Y633" i="7" s="1"/>
  <c r="D633" i="7"/>
  <c r="B633" i="7"/>
  <c r="AM633" i="7" s="1"/>
  <c r="A633" i="7"/>
  <c r="L633" i="7" s="1"/>
  <c r="AE632" i="7"/>
  <c r="AA632" i="7"/>
  <c r="Z632" i="7"/>
  <c r="P632" i="7"/>
  <c r="AC632" i="7" s="1"/>
  <c r="F632" i="7"/>
  <c r="Y632" i="7" s="1"/>
  <c r="D632" i="7"/>
  <c r="B632" i="7"/>
  <c r="AM632" i="7" s="1"/>
  <c r="A632" i="7"/>
  <c r="L632" i="7" s="1"/>
  <c r="AN632" i="7" s="1"/>
  <c r="AE631" i="7"/>
  <c r="AA631" i="7"/>
  <c r="Z631" i="7"/>
  <c r="P631" i="7"/>
  <c r="AC631" i="7" s="1"/>
  <c r="F631" i="7"/>
  <c r="J631" i="7" s="1"/>
  <c r="AQ631" i="7" s="1"/>
  <c r="AS631" i="7" s="1"/>
  <c r="D631" i="7"/>
  <c r="B631" i="7"/>
  <c r="AM631" i="7" s="1"/>
  <c r="A631" i="7"/>
  <c r="L631" i="7" s="1"/>
  <c r="AE630" i="7"/>
  <c r="AA630" i="7"/>
  <c r="Z630" i="7"/>
  <c r="P630" i="7"/>
  <c r="AC630" i="7" s="1"/>
  <c r="F630" i="7"/>
  <c r="Y630" i="7" s="1"/>
  <c r="D630" i="7"/>
  <c r="B630" i="7"/>
  <c r="AM630" i="7" s="1"/>
  <c r="A630" i="7"/>
  <c r="L630" i="7" s="1"/>
  <c r="AN630" i="7" s="1"/>
  <c r="AE629" i="7"/>
  <c r="AA629" i="7"/>
  <c r="Z629" i="7"/>
  <c r="P629" i="7"/>
  <c r="AC629" i="7" s="1"/>
  <c r="F629" i="7"/>
  <c r="Y629" i="7" s="1"/>
  <c r="D629" i="7"/>
  <c r="B629" i="7"/>
  <c r="AM629" i="7" s="1"/>
  <c r="A629" i="7"/>
  <c r="L629" i="7" s="1"/>
  <c r="AE628" i="7"/>
  <c r="AA628" i="7"/>
  <c r="Z628" i="7"/>
  <c r="P628" i="7"/>
  <c r="AC628" i="7" s="1"/>
  <c r="F628" i="7"/>
  <c r="Y628" i="7" s="1"/>
  <c r="D628" i="7"/>
  <c r="B628" i="7"/>
  <c r="AM628" i="7" s="1"/>
  <c r="A628" i="7"/>
  <c r="L628" i="7" s="1"/>
  <c r="AN628" i="7" s="1"/>
  <c r="AE627" i="7"/>
  <c r="AA627" i="7"/>
  <c r="Z627" i="7"/>
  <c r="P627" i="7"/>
  <c r="AC627" i="7" s="1"/>
  <c r="F627" i="7"/>
  <c r="J627" i="7" s="1"/>
  <c r="AQ627" i="7" s="1"/>
  <c r="AS627" i="7" s="1"/>
  <c r="D627" i="7"/>
  <c r="B627" i="7"/>
  <c r="AM627" i="7" s="1"/>
  <c r="A627" i="7"/>
  <c r="L627" i="7" s="1"/>
  <c r="AE626" i="7"/>
  <c r="AA626" i="7"/>
  <c r="Z626" i="7"/>
  <c r="P626" i="7"/>
  <c r="AC626" i="7" s="1"/>
  <c r="F626" i="7"/>
  <c r="Y626" i="7" s="1"/>
  <c r="D626" i="7"/>
  <c r="B626" i="7"/>
  <c r="AM626" i="7" s="1"/>
  <c r="A626" i="7"/>
  <c r="L626" i="7" s="1"/>
  <c r="AN626" i="7" s="1"/>
  <c r="AE625" i="7"/>
  <c r="AA625" i="7"/>
  <c r="Z625" i="7"/>
  <c r="P625" i="7"/>
  <c r="AC625" i="7" s="1"/>
  <c r="F625" i="7"/>
  <c r="Y625" i="7" s="1"/>
  <c r="D625" i="7"/>
  <c r="B625" i="7"/>
  <c r="AM625" i="7" s="1"/>
  <c r="A625" i="7"/>
  <c r="L625" i="7" s="1"/>
  <c r="AE624" i="7"/>
  <c r="AA624" i="7"/>
  <c r="Z624" i="7"/>
  <c r="P624" i="7"/>
  <c r="AC624" i="7" s="1"/>
  <c r="F624" i="7"/>
  <c r="Y624" i="7" s="1"/>
  <c r="D624" i="7"/>
  <c r="B624" i="7"/>
  <c r="AM624" i="7" s="1"/>
  <c r="A624" i="7"/>
  <c r="L624" i="7" s="1"/>
  <c r="AN624" i="7" s="1"/>
  <c r="AE623" i="7"/>
  <c r="AA623" i="7"/>
  <c r="Z623" i="7"/>
  <c r="P623" i="7"/>
  <c r="AC623" i="7" s="1"/>
  <c r="F623" i="7"/>
  <c r="J623" i="7" s="1"/>
  <c r="AQ623" i="7" s="1"/>
  <c r="AS623" i="7" s="1"/>
  <c r="D623" i="7"/>
  <c r="B623" i="7"/>
  <c r="AM623" i="7" s="1"/>
  <c r="A623" i="7"/>
  <c r="L623" i="7" s="1"/>
  <c r="AE622" i="7"/>
  <c r="AA622" i="7"/>
  <c r="Z622" i="7"/>
  <c r="X622" i="7"/>
  <c r="AL622" i="7" s="1"/>
  <c r="P622" i="7"/>
  <c r="AC622" i="7" s="1"/>
  <c r="L622" i="7"/>
  <c r="AN622" i="7" s="1"/>
  <c r="K622" i="7"/>
  <c r="AR622" i="7" s="1"/>
  <c r="F622" i="7"/>
  <c r="Y622" i="7" s="1"/>
  <c r="D622" i="7"/>
  <c r="B622" i="7"/>
  <c r="AM622" i="7" s="1"/>
  <c r="AE621" i="7"/>
  <c r="AA621" i="7"/>
  <c r="Z621" i="7"/>
  <c r="X621" i="7"/>
  <c r="AL621" i="7" s="1"/>
  <c r="P621" i="7"/>
  <c r="AC621" i="7" s="1"/>
  <c r="L621" i="7"/>
  <c r="AN621" i="7" s="1"/>
  <c r="K621" i="7"/>
  <c r="AR621" i="7" s="1"/>
  <c r="F621" i="7"/>
  <c r="Y621" i="7" s="1"/>
  <c r="D621" i="7"/>
  <c r="B621" i="7"/>
  <c r="AM621" i="7" s="1"/>
  <c r="AE620" i="7"/>
  <c r="AA620" i="7"/>
  <c r="Z620" i="7"/>
  <c r="X620" i="7"/>
  <c r="AL620" i="7" s="1"/>
  <c r="P620" i="7"/>
  <c r="AC620" i="7" s="1"/>
  <c r="L620" i="7"/>
  <c r="AN620" i="7" s="1"/>
  <c r="K620" i="7"/>
  <c r="AR620" i="7" s="1"/>
  <c r="F620" i="7"/>
  <c r="Y620" i="7" s="1"/>
  <c r="D620" i="7"/>
  <c r="B620" i="7"/>
  <c r="AM620" i="7" s="1"/>
  <c r="AE619" i="7"/>
  <c r="AA619" i="7"/>
  <c r="Z619" i="7"/>
  <c r="X619" i="7"/>
  <c r="AL619" i="7" s="1"/>
  <c r="P619" i="7"/>
  <c r="AC619" i="7" s="1"/>
  <c r="L619" i="7"/>
  <c r="AN619" i="7" s="1"/>
  <c r="K619" i="7"/>
  <c r="AR619" i="7" s="1"/>
  <c r="F619" i="7"/>
  <c r="Y619" i="7" s="1"/>
  <c r="D619" i="7"/>
  <c r="B619" i="7"/>
  <c r="AM619" i="7" s="1"/>
  <c r="AE618" i="7"/>
  <c r="AA618" i="7"/>
  <c r="Z618" i="7"/>
  <c r="X618" i="7"/>
  <c r="AL618" i="7" s="1"/>
  <c r="P618" i="7"/>
  <c r="AC618" i="7" s="1"/>
  <c r="L618" i="7"/>
  <c r="AN618" i="7" s="1"/>
  <c r="K618" i="7"/>
  <c r="AR618" i="7" s="1"/>
  <c r="F618" i="7"/>
  <c r="Y618" i="7" s="1"/>
  <c r="D618" i="7"/>
  <c r="B618" i="7"/>
  <c r="AM618" i="7" s="1"/>
  <c r="AE617" i="7"/>
  <c r="AA617" i="7"/>
  <c r="Z617" i="7"/>
  <c r="X617" i="7"/>
  <c r="AL617" i="7" s="1"/>
  <c r="P617" i="7"/>
  <c r="AC617" i="7" s="1"/>
  <c r="L617" i="7"/>
  <c r="AN617" i="7" s="1"/>
  <c r="K617" i="7"/>
  <c r="AR617" i="7" s="1"/>
  <c r="F617" i="7"/>
  <c r="Y617" i="7" s="1"/>
  <c r="D617" i="7"/>
  <c r="B617" i="7"/>
  <c r="AM617" i="7" s="1"/>
  <c r="AE616" i="7"/>
  <c r="AA616" i="7"/>
  <c r="Z616" i="7"/>
  <c r="X616" i="7"/>
  <c r="AL616" i="7" s="1"/>
  <c r="P616" i="7"/>
  <c r="AC616" i="7" s="1"/>
  <c r="L616" i="7"/>
  <c r="AN616" i="7" s="1"/>
  <c r="K616" i="7"/>
  <c r="AR616" i="7" s="1"/>
  <c r="F616" i="7"/>
  <c r="Y616" i="7" s="1"/>
  <c r="D616" i="7"/>
  <c r="B616" i="7"/>
  <c r="AM616" i="7" s="1"/>
  <c r="AE615" i="7"/>
  <c r="AA615" i="7"/>
  <c r="Z615" i="7"/>
  <c r="X615" i="7"/>
  <c r="AL615" i="7" s="1"/>
  <c r="P615" i="7"/>
  <c r="AC615" i="7" s="1"/>
  <c r="L615" i="7"/>
  <c r="AN615" i="7" s="1"/>
  <c r="K615" i="7"/>
  <c r="AR615" i="7" s="1"/>
  <c r="F615" i="7"/>
  <c r="Y615" i="7" s="1"/>
  <c r="D615" i="7"/>
  <c r="B615" i="7"/>
  <c r="AM615" i="7" s="1"/>
  <c r="AE614" i="7"/>
  <c r="AA614" i="7"/>
  <c r="Z614" i="7"/>
  <c r="X614" i="7"/>
  <c r="AL614" i="7" s="1"/>
  <c r="P614" i="7"/>
  <c r="AC614" i="7" s="1"/>
  <c r="L614" i="7"/>
  <c r="AN614" i="7" s="1"/>
  <c r="K614" i="7"/>
  <c r="AR614" i="7" s="1"/>
  <c r="F614" i="7"/>
  <c r="Y614" i="7" s="1"/>
  <c r="D614" i="7"/>
  <c r="B614" i="7"/>
  <c r="AM614" i="7" s="1"/>
  <c r="AE613" i="7"/>
  <c r="AA613" i="7"/>
  <c r="Z613" i="7"/>
  <c r="X613" i="7"/>
  <c r="AL613" i="7" s="1"/>
  <c r="P613" i="7"/>
  <c r="AC613" i="7" s="1"/>
  <c r="L613" i="7"/>
  <c r="AN613" i="7" s="1"/>
  <c r="K613" i="7"/>
  <c r="AR613" i="7" s="1"/>
  <c r="F613" i="7"/>
  <c r="Y613" i="7" s="1"/>
  <c r="D613" i="7"/>
  <c r="B613" i="7"/>
  <c r="AM613" i="7" s="1"/>
  <c r="AE612" i="7"/>
  <c r="AA612" i="7"/>
  <c r="Z612" i="7"/>
  <c r="X612" i="7"/>
  <c r="AL612" i="7" s="1"/>
  <c r="P612" i="7"/>
  <c r="AC612" i="7" s="1"/>
  <c r="L612" i="7"/>
  <c r="AN612" i="7" s="1"/>
  <c r="K612" i="7"/>
  <c r="AR612" i="7" s="1"/>
  <c r="F612" i="7"/>
  <c r="Y612" i="7" s="1"/>
  <c r="D612" i="7"/>
  <c r="B612" i="7"/>
  <c r="AM612" i="7" s="1"/>
  <c r="AE611" i="7"/>
  <c r="AA611" i="7"/>
  <c r="Z611" i="7"/>
  <c r="X611" i="7"/>
  <c r="AL611" i="7" s="1"/>
  <c r="P611" i="7"/>
  <c r="AC611" i="7" s="1"/>
  <c r="L611" i="7"/>
  <c r="AN611" i="7" s="1"/>
  <c r="K611" i="7"/>
  <c r="AR611" i="7" s="1"/>
  <c r="F611" i="7"/>
  <c r="Y611" i="7" s="1"/>
  <c r="D611" i="7"/>
  <c r="B611" i="7"/>
  <c r="AM611" i="7" s="1"/>
  <c r="AE610" i="7"/>
  <c r="AA610" i="7"/>
  <c r="Z610" i="7"/>
  <c r="X610" i="7"/>
  <c r="AL610" i="7" s="1"/>
  <c r="P610" i="7"/>
  <c r="AC610" i="7" s="1"/>
  <c r="L610" i="7"/>
  <c r="AN610" i="7" s="1"/>
  <c r="K610" i="7"/>
  <c r="AR610" i="7" s="1"/>
  <c r="F610" i="7"/>
  <c r="Y610" i="7" s="1"/>
  <c r="D610" i="7"/>
  <c r="B610" i="7"/>
  <c r="AM610" i="7" s="1"/>
  <c r="AE609" i="7"/>
  <c r="AA609" i="7"/>
  <c r="Z609" i="7"/>
  <c r="X609" i="7"/>
  <c r="AL609" i="7" s="1"/>
  <c r="P609" i="7"/>
  <c r="AC609" i="7" s="1"/>
  <c r="L609" i="7"/>
  <c r="AN609" i="7" s="1"/>
  <c r="K609" i="7"/>
  <c r="AR609" i="7" s="1"/>
  <c r="F609" i="7"/>
  <c r="Y609" i="7" s="1"/>
  <c r="D609" i="7"/>
  <c r="B609" i="7"/>
  <c r="AM609" i="7" s="1"/>
  <c r="AE608" i="7"/>
  <c r="AA608" i="7"/>
  <c r="Z608" i="7"/>
  <c r="X608" i="7"/>
  <c r="AL608" i="7" s="1"/>
  <c r="P608" i="7"/>
  <c r="AC608" i="7" s="1"/>
  <c r="L608" i="7"/>
  <c r="AN608" i="7" s="1"/>
  <c r="K608" i="7"/>
  <c r="AR608" i="7" s="1"/>
  <c r="F608" i="7"/>
  <c r="Y608" i="7" s="1"/>
  <c r="D608" i="7"/>
  <c r="B608" i="7"/>
  <c r="AM608" i="7" s="1"/>
  <c r="AE607" i="7"/>
  <c r="AA607" i="7"/>
  <c r="Z607" i="7"/>
  <c r="X607" i="7"/>
  <c r="AL607" i="7" s="1"/>
  <c r="P607" i="7"/>
  <c r="AC607" i="7" s="1"/>
  <c r="L607" i="7"/>
  <c r="AN607" i="7" s="1"/>
  <c r="K607" i="7"/>
  <c r="AR607" i="7" s="1"/>
  <c r="F607" i="7"/>
  <c r="Y607" i="7" s="1"/>
  <c r="D607" i="7"/>
  <c r="B607" i="7"/>
  <c r="AM607" i="7" s="1"/>
  <c r="AE606" i="7"/>
  <c r="AA606" i="7"/>
  <c r="Z606" i="7"/>
  <c r="X606" i="7"/>
  <c r="AL606" i="7" s="1"/>
  <c r="P606" i="7"/>
  <c r="AC606" i="7" s="1"/>
  <c r="L606" i="7"/>
  <c r="AN606" i="7" s="1"/>
  <c r="K606" i="7"/>
  <c r="AR606" i="7" s="1"/>
  <c r="F606" i="7"/>
  <c r="Y606" i="7" s="1"/>
  <c r="D606" i="7"/>
  <c r="B606" i="7"/>
  <c r="AM606" i="7" s="1"/>
  <c r="AE605" i="7"/>
  <c r="AA605" i="7"/>
  <c r="Z605" i="7"/>
  <c r="X605" i="7"/>
  <c r="AL605" i="7" s="1"/>
  <c r="P605" i="7"/>
  <c r="AC605" i="7" s="1"/>
  <c r="L605" i="7"/>
  <c r="AN605" i="7" s="1"/>
  <c r="K605" i="7"/>
  <c r="AR605" i="7" s="1"/>
  <c r="F605" i="7"/>
  <c r="Y605" i="7" s="1"/>
  <c r="D605" i="7"/>
  <c r="B605" i="7"/>
  <c r="AM605" i="7" s="1"/>
  <c r="AE604" i="7"/>
  <c r="AA604" i="7"/>
  <c r="Z604" i="7"/>
  <c r="X604" i="7"/>
  <c r="AL604" i="7" s="1"/>
  <c r="P604" i="7"/>
  <c r="AC604" i="7" s="1"/>
  <c r="L604" i="7"/>
  <c r="AN604" i="7" s="1"/>
  <c r="K604" i="7"/>
  <c r="AR604" i="7" s="1"/>
  <c r="F604" i="7"/>
  <c r="Y604" i="7" s="1"/>
  <c r="D604" i="7"/>
  <c r="B604" i="7"/>
  <c r="AM604" i="7" s="1"/>
  <c r="AE603" i="7"/>
  <c r="AA603" i="7"/>
  <c r="Z603" i="7"/>
  <c r="X603" i="7"/>
  <c r="AL603" i="7" s="1"/>
  <c r="P603" i="7"/>
  <c r="AC603" i="7" s="1"/>
  <c r="L603" i="7"/>
  <c r="AN603" i="7" s="1"/>
  <c r="K603" i="7"/>
  <c r="AR603" i="7" s="1"/>
  <c r="F603" i="7"/>
  <c r="Y603" i="7" s="1"/>
  <c r="D603" i="7"/>
  <c r="B603" i="7"/>
  <c r="AM603" i="7" s="1"/>
  <c r="AE602" i="7"/>
  <c r="AA602" i="7"/>
  <c r="Z602" i="7"/>
  <c r="X602" i="7"/>
  <c r="AL602" i="7" s="1"/>
  <c r="P602" i="7"/>
  <c r="AC602" i="7" s="1"/>
  <c r="L602" i="7"/>
  <c r="AN602" i="7" s="1"/>
  <c r="K602" i="7"/>
  <c r="AR602" i="7" s="1"/>
  <c r="F602" i="7"/>
  <c r="Y602" i="7" s="1"/>
  <c r="D602" i="7"/>
  <c r="B602" i="7"/>
  <c r="AM602" i="7" s="1"/>
  <c r="AE601" i="7"/>
  <c r="AA601" i="7"/>
  <c r="Z601" i="7"/>
  <c r="X601" i="7"/>
  <c r="AL601" i="7" s="1"/>
  <c r="P601" i="7"/>
  <c r="AC601" i="7" s="1"/>
  <c r="L601" i="7"/>
  <c r="AN601" i="7" s="1"/>
  <c r="K601" i="7"/>
  <c r="AR601" i="7" s="1"/>
  <c r="F601" i="7"/>
  <c r="Y601" i="7" s="1"/>
  <c r="D601" i="7"/>
  <c r="B601" i="7"/>
  <c r="AM601" i="7" s="1"/>
  <c r="AE600" i="7"/>
  <c r="AA600" i="7"/>
  <c r="Z600" i="7"/>
  <c r="X600" i="7"/>
  <c r="AL600" i="7" s="1"/>
  <c r="P600" i="7"/>
  <c r="AC600" i="7" s="1"/>
  <c r="L600" i="7"/>
  <c r="AN600" i="7" s="1"/>
  <c r="K600" i="7"/>
  <c r="AR600" i="7" s="1"/>
  <c r="F600" i="7"/>
  <c r="Y600" i="7" s="1"/>
  <c r="D600" i="7"/>
  <c r="B600" i="7"/>
  <c r="AM600" i="7" s="1"/>
  <c r="AE599" i="7"/>
  <c r="AA599" i="7"/>
  <c r="Z599" i="7"/>
  <c r="X599" i="7"/>
  <c r="AL599" i="7" s="1"/>
  <c r="P599" i="7"/>
  <c r="AC599" i="7" s="1"/>
  <c r="L599" i="7"/>
  <c r="AN599" i="7" s="1"/>
  <c r="K599" i="7"/>
  <c r="AR599" i="7" s="1"/>
  <c r="F599" i="7"/>
  <c r="Y599" i="7" s="1"/>
  <c r="D599" i="7"/>
  <c r="B599" i="7"/>
  <c r="AM599" i="7" s="1"/>
  <c r="AE598" i="7"/>
  <c r="AA598" i="7"/>
  <c r="Z598" i="7"/>
  <c r="X598" i="7"/>
  <c r="AL598" i="7" s="1"/>
  <c r="P598" i="7"/>
  <c r="AC598" i="7" s="1"/>
  <c r="L598" i="7"/>
  <c r="AN598" i="7" s="1"/>
  <c r="K598" i="7"/>
  <c r="AR598" i="7" s="1"/>
  <c r="F598" i="7"/>
  <c r="Y598" i="7" s="1"/>
  <c r="D598" i="7"/>
  <c r="B598" i="7"/>
  <c r="AM598" i="7" s="1"/>
  <c r="AE597" i="7"/>
  <c r="AA597" i="7"/>
  <c r="Z597" i="7"/>
  <c r="X597" i="7"/>
  <c r="AL597" i="7" s="1"/>
  <c r="P597" i="7"/>
  <c r="AC597" i="7" s="1"/>
  <c r="L597" i="7"/>
  <c r="AN597" i="7" s="1"/>
  <c r="K597" i="7"/>
  <c r="AR597" i="7" s="1"/>
  <c r="F597" i="7"/>
  <c r="Y597" i="7" s="1"/>
  <c r="D597" i="7"/>
  <c r="B597" i="7"/>
  <c r="AM597" i="7" s="1"/>
  <c r="AE596" i="7"/>
  <c r="AA596" i="7"/>
  <c r="Z596" i="7"/>
  <c r="X596" i="7"/>
  <c r="AL596" i="7" s="1"/>
  <c r="P596" i="7"/>
  <c r="AC596" i="7" s="1"/>
  <c r="L596" i="7"/>
  <c r="AN596" i="7" s="1"/>
  <c r="K596" i="7"/>
  <c r="AR596" i="7" s="1"/>
  <c r="F596" i="7"/>
  <c r="Y596" i="7" s="1"/>
  <c r="D596" i="7"/>
  <c r="B596" i="7"/>
  <c r="AM596" i="7" s="1"/>
  <c r="AE595" i="7"/>
  <c r="AA595" i="7"/>
  <c r="Z595" i="7"/>
  <c r="X595" i="7"/>
  <c r="AL595" i="7" s="1"/>
  <c r="P595" i="7"/>
  <c r="AC595" i="7" s="1"/>
  <c r="L595" i="7"/>
  <c r="AN595" i="7" s="1"/>
  <c r="K595" i="7"/>
  <c r="AR595" i="7" s="1"/>
  <c r="F595" i="7"/>
  <c r="Y595" i="7" s="1"/>
  <c r="D595" i="7"/>
  <c r="B595" i="7"/>
  <c r="AM595" i="7" s="1"/>
  <c r="AE594" i="7"/>
  <c r="AA594" i="7"/>
  <c r="Z594" i="7"/>
  <c r="X594" i="7"/>
  <c r="AL594" i="7" s="1"/>
  <c r="P594" i="7"/>
  <c r="AC594" i="7" s="1"/>
  <c r="L594" i="7"/>
  <c r="AN594" i="7" s="1"/>
  <c r="K594" i="7"/>
  <c r="AR594" i="7" s="1"/>
  <c r="F594" i="7"/>
  <c r="Y594" i="7" s="1"/>
  <c r="D594" i="7"/>
  <c r="B594" i="7"/>
  <c r="AM594" i="7" s="1"/>
  <c r="AE593" i="7"/>
  <c r="AA593" i="7"/>
  <c r="Z593" i="7"/>
  <c r="X593" i="7"/>
  <c r="AL593" i="7" s="1"/>
  <c r="P593" i="7"/>
  <c r="AC593" i="7" s="1"/>
  <c r="L593" i="7"/>
  <c r="AN593" i="7" s="1"/>
  <c r="K593" i="7"/>
  <c r="AR593" i="7" s="1"/>
  <c r="F593" i="7"/>
  <c r="Y593" i="7" s="1"/>
  <c r="D593" i="7"/>
  <c r="B593" i="7"/>
  <c r="AM593" i="7" s="1"/>
  <c r="AE592" i="7"/>
  <c r="AA592" i="7"/>
  <c r="Z592" i="7"/>
  <c r="X592" i="7"/>
  <c r="AL592" i="7" s="1"/>
  <c r="P592" i="7"/>
  <c r="AC592" i="7" s="1"/>
  <c r="L592" i="7"/>
  <c r="AN592" i="7" s="1"/>
  <c r="K592" i="7"/>
  <c r="AR592" i="7" s="1"/>
  <c r="F592" i="7"/>
  <c r="Y592" i="7" s="1"/>
  <c r="D592" i="7"/>
  <c r="B592" i="7"/>
  <c r="AM592" i="7" s="1"/>
  <c r="AE591" i="7"/>
  <c r="AA591" i="7"/>
  <c r="Z591" i="7"/>
  <c r="X591" i="7"/>
  <c r="AL591" i="7" s="1"/>
  <c r="P591" i="7"/>
  <c r="AC591" i="7" s="1"/>
  <c r="L591" i="7"/>
  <c r="AN591" i="7" s="1"/>
  <c r="K591" i="7"/>
  <c r="AR591" i="7" s="1"/>
  <c r="F591" i="7"/>
  <c r="Y591" i="7" s="1"/>
  <c r="D591" i="7"/>
  <c r="B591" i="7"/>
  <c r="AM591" i="7" s="1"/>
  <c r="AE590" i="7"/>
  <c r="AA590" i="7"/>
  <c r="Z590" i="7"/>
  <c r="X590" i="7"/>
  <c r="AL590" i="7" s="1"/>
  <c r="P590" i="7"/>
  <c r="AC590" i="7" s="1"/>
  <c r="L590" i="7"/>
  <c r="AN590" i="7" s="1"/>
  <c r="K590" i="7"/>
  <c r="AR590" i="7" s="1"/>
  <c r="F590" i="7"/>
  <c r="Y590" i="7" s="1"/>
  <c r="D590" i="7"/>
  <c r="B590" i="7"/>
  <c r="AM590" i="7" s="1"/>
  <c r="AE589" i="7"/>
  <c r="AA589" i="7"/>
  <c r="Z589" i="7"/>
  <c r="X589" i="7"/>
  <c r="AL589" i="7" s="1"/>
  <c r="P589" i="7"/>
  <c r="AC589" i="7" s="1"/>
  <c r="L589" i="7"/>
  <c r="AN589" i="7" s="1"/>
  <c r="K589" i="7"/>
  <c r="AR589" i="7" s="1"/>
  <c r="F589" i="7"/>
  <c r="Y589" i="7" s="1"/>
  <c r="D589" i="7"/>
  <c r="B589" i="7"/>
  <c r="AM589" i="7" s="1"/>
  <c r="AE588" i="7"/>
  <c r="AA588" i="7"/>
  <c r="Z588" i="7"/>
  <c r="X588" i="7"/>
  <c r="AL588" i="7" s="1"/>
  <c r="P588" i="7"/>
  <c r="AC588" i="7" s="1"/>
  <c r="L588" i="7"/>
  <c r="AN588" i="7" s="1"/>
  <c r="K588" i="7"/>
  <c r="AR588" i="7" s="1"/>
  <c r="F588" i="7"/>
  <c r="Y588" i="7" s="1"/>
  <c r="D588" i="7"/>
  <c r="B588" i="7"/>
  <c r="AM588" i="7" s="1"/>
  <c r="AE587" i="7"/>
  <c r="AA587" i="7"/>
  <c r="Z587" i="7"/>
  <c r="X587" i="7"/>
  <c r="AL587" i="7" s="1"/>
  <c r="P587" i="7"/>
  <c r="AC587" i="7" s="1"/>
  <c r="L587" i="7"/>
  <c r="AN587" i="7" s="1"/>
  <c r="K587" i="7"/>
  <c r="AR587" i="7" s="1"/>
  <c r="F587" i="7"/>
  <c r="Y587" i="7" s="1"/>
  <c r="D587" i="7"/>
  <c r="B587" i="7"/>
  <c r="AM587" i="7" s="1"/>
  <c r="AE586" i="7"/>
  <c r="AA586" i="7"/>
  <c r="Z586" i="7"/>
  <c r="X586" i="7"/>
  <c r="AL586" i="7" s="1"/>
  <c r="P586" i="7"/>
  <c r="AC586" i="7" s="1"/>
  <c r="L586" i="7"/>
  <c r="AN586" i="7" s="1"/>
  <c r="K586" i="7"/>
  <c r="AR586" i="7" s="1"/>
  <c r="F586" i="7"/>
  <c r="Y586" i="7" s="1"/>
  <c r="D586" i="7"/>
  <c r="B586" i="7"/>
  <c r="AM586" i="7" s="1"/>
  <c r="AE585" i="7"/>
  <c r="AA585" i="7"/>
  <c r="Z585" i="7"/>
  <c r="X585" i="7"/>
  <c r="AL585" i="7" s="1"/>
  <c r="P585" i="7"/>
  <c r="AC585" i="7" s="1"/>
  <c r="L585" i="7"/>
  <c r="AN585" i="7" s="1"/>
  <c r="K585" i="7"/>
  <c r="AR585" i="7" s="1"/>
  <c r="F585" i="7"/>
  <c r="Y585" i="7" s="1"/>
  <c r="D585" i="7"/>
  <c r="B585" i="7"/>
  <c r="AM585" i="7" s="1"/>
  <c r="AE584" i="7"/>
  <c r="AA584" i="7"/>
  <c r="Z584" i="7"/>
  <c r="X584" i="7"/>
  <c r="AL584" i="7" s="1"/>
  <c r="P584" i="7"/>
  <c r="AC584" i="7" s="1"/>
  <c r="L584" i="7"/>
  <c r="AN584" i="7" s="1"/>
  <c r="K584" i="7"/>
  <c r="AR584" i="7" s="1"/>
  <c r="F584" i="7"/>
  <c r="Y584" i="7" s="1"/>
  <c r="D584" i="7"/>
  <c r="B584" i="7"/>
  <c r="AM584" i="7" s="1"/>
  <c r="AE583" i="7"/>
  <c r="AA583" i="7"/>
  <c r="Z583" i="7"/>
  <c r="X583" i="7"/>
  <c r="AL583" i="7" s="1"/>
  <c r="P583" i="7"/>
  <c r="AC583" i="7" s="1"/>
  <c r="L583" i="7"/>
  <c r="AN583" i="7" s="1"/>
  <c r="K583" i="7"/>
  <c r="AR583" i="7" s="1"/>
  <c r="F583" i="7"/>
  <c r="Y583" i="7" s="1"/>
  <c r="D583" i="7"/>
  <c r="B583" i="7"/>
  <c r="AM583" i="7" s="1"/>
  <c r="AE582" i="7"/>
  <c r="AA582" i="7"/>
  <c r="Z582" i="7"/>
  <c r="X582" i="7"/>
  <c r="AL582" i="7" s="1"/>
  <c r="P582" i="7"/>
  <c r="AC582" i="7" s="1"/>
  <c r="L582" i="7"/>
  <c r="AN582" i="7" s="1"/>
  <c r="K582" i="7"/>
  <c r="AR582" i="7" s="1"/>
  <c r="F582" i="7"/>
  <c r="Y582" i="7" s="1"/>
  <c r="D582" i="7"/>
  <c r="B582" i="7"/>
  <c r="AM582" i="7" s="1"/>
  <c r="AE581" i="7"/>
  <c r="AA581" i="7"/>
  <c r="Z581" i="7"/>
  <c r="X581" i="7"/>
  <c r="AL581" i="7" s="1"/>
  <c r="P581" i="7"/>
  <c r="AC581" i="7" s="1"/>
  <c r="L581" i="7"/>
  <c r="AN581" i="7" s="1"/>
  <c r="K581" i="7"/>
  <c r="AR581" i="7" s="1"/>
  <c r="F581" i="7"/>
  <c r="Y581" i="7" s="1"/>
  <c r="D581" i="7"/>
  <c r="B581" i="7"/>
  <c r="AM581" i="7" s="1"/>
  <c r="AE580" i="7"/>
  <c r="AA580" i="7"/>
  <c r="Z580" i="7"/>
  <c r="X580" i="7"/>
  <c r="AL580" i="7" s="1"/>
  <c r="P580" i="7"/>
  <c r="AC580" i="7" s="1"/>
  <c r="L580" i="7"/>
  <c r="AN580" i="7" s="1"/>
  <c r="K580" i="7"/>
  <c r="AR580" i="7" s="1"/>
  <c r="F580" i="7"/>
  <c r="Y580" i="7" s="1"/>
  <c r="D580" i="7"/>
  <c r="B580" i="7"/>
  <c r="AM580" i="7" s="1"/>
  <c r="AE579" i="7"/>
  <c r="AA579" i="7"/>
  <c r="Z579" i="7"/>
  <c r="X579" i="7"/>
  <c r="AL579" i="7" s="1"/>
  <c r="P579" i="7"/>
  <c r="AC579" i="7" s="1"/>
  <c r="L579" i="7"/>
  <c r="AN579" i="7" s="1"/>
  <c r="K579" i="7"/>
  <c r="AR579" i="7" s="1"/>
  <c r="F579" i="7"/>
  <c r="Y579" i="7" s="1"/>
  <c r="D579" i="7"/>
  <c r="B579" i="7"/>
  <c r="AM579" i="7" s="1"/>
  <c r="AE578" i="7"/>
  <c r="AA578" i="7"/>
  <c r="Z578" i="7"/>
  <c r="X578" i="7"/>
  <c r="AL578" i="7" s="1"/>
  <c r="P578" i="7"/>
  <c r="AC578" i="7" s="1"/>
  <c r="L578" i="7"/>
  <c r="AN578" i="7" s="1"/>
  <c r="K578" i="7"/>
  <c r="AR578" i="7" s="1"/>
  <c r="F578" i="7"/>
  <c r="Y578" i="7" s="1"/>
  <c r="D578" i="7"/>
  <c r="B578" i="7"/>
  <c r="AM578" i="7" s="1"/>
  <c r="AE577" i="7"/>
  <c r="AA577" i="7"/>
  <c r="Z577" i="7"/>
  <c r="X577" i="7"/>
  <c r="AL577" i="7" s="1"/>
  <c r="P577" i="7"/>
  <c r="AC577" i="7" s="1"/>
  <c r="L577" i="7"/>
  <c r="AN577" i="7" s="1"/>
  <c r="K577" i="7"/>
  <c r="AR577" i="7" s="1"/>
  <c r="F577" i="7"/>
  <c r="Y577" i="7" s="1"/>
  <c r="D577" i="7"/>
  <c r="B577" i="7"/>
  <c r="AM577" i="7" s="1"/>
  <c r="AE576" i="7"/>
  <c r="AA576" i="7"/>
  <c r="Z576" i="7"/>
  <c r="X576" i="7"/>
  <c r="AL576" i="7" s="1"/>
  <c r="P576" i="7"/>
  <c r="AC576" i="7" s="1"/>
  <c r="L576" i="7"/>
  <c r="AN576" i="7" s="1"/>
  <c r="K576" i="7"/>
  <c r="AR576" i="7" s="1"/>
  <c r="F576" i="7"/>
  <c r="Y576" i="7" s="1"/>
  <c r="D576" i="7"/>
  <c r="B576" i="7"/>
  <c r="AM576" i="7" s="1"/>
  <c r="AE575" i="7"/>
  <c r="AA575" i="7"/>
  <c r="Z575" i="7"/>
  <c r="X575" i="7"/>
  <c r="AL575" i="7" s="1"/>
  <c r="P575" i="7"/>
  <c r="AC575" i="7" s="1"/>
  <c r="L575" i="7"/>
  <c r="AN575" i="7" s="1"/>
  <c r="K575" i="7"/>
  <c r="AR575" i="7" s="1"/>
  <c r="F575" i="7"/>
  <c r="Y575" i="7" s="1"/>
  <c r="D575" i="7"/>
  <c r="B575" i="7"/>
  <c r="AM575" i="7" s="1"/>
  <c r="AE574" i="7"/>
  <c r="AA574" i="7"/>
  <c r="Z574" i="7"/>
  <c r="X574" i="7"/>
  <c r="AL574" i="7" s="1"/>
  <c r="P574" i="7"/>
  <c r="AC574" i="7" s="1"/>
  <c r="L574" i="7"/>
  <c r="AN574" i="7" s="1"/>
  <c r="K574" i="7"/>
  <c r="AR574" i="7" s="1"/>
  <c r="F574" i="7"/>
  <c r="Y574" i="7" s="1"/>
  <c r="D574" i="7"/>
  <c r="B574" i="7"/>
  <c r="AM574" i="7" s="1"/>
  <c r="AE573" i="7"/>
  <c r="AA573" i="7"/>
  <c r="Z573" i="7"/>
  <c r="X573" i="7"/>
  <c r="AL573" i="7" s="1"/>
  <c r="P573" i="7"/>
  <c r="AC573" i="7" s="1"/>
  <c r="L573" i="7"/>
  <c r="AN573" i="7" s="1"/>
  <c r="K573" i="7"/>
  <c r="AR573" i="7" s="1"/>
  <c r="F573" i="7"/>
  <c r="Y573" i="7" s="1"/>
  <c r="D573" i="7"/>
  <c r="B573" i="7"/>
  <c r="AM573" i="7" s="1"/>
  <c r="AE572" i="7"/>
  <c r="AA572" i="7"/>
  <c r="Z572" i="7"/>
  <c r="X572" i="7"/>
  <c r="AL572" i="7" s="1"/>
  <c r="P572" i="7"/>
  <c r="AC572" i="7" s="1"/>
  <c r="L572" i="7"/>
  <c r="AN572" i="7" s="1"/>
  <c r="K572" i="7"/>
  <c r="AR572" i="7" s="1"/>
  <c r="F572" i="7"/>
  <c r="Y572" i="7" s="1"/>
  <c r="D572" i="7"/>
  <c r="B572" i="7"/>
  <c r="AM572" i="7" s="1"/>
  <c r="AE571" i="7"/>
  <c r="AA571" i="7"/>
  <c r="Z571" i="7"/>
  <c r="X571" i="7"/>
  <c r="AL571" i="7" s="1"/>
  <c r="P571" i="7"/>
  <c r="AC571" i="7" s="1"/>
  <c r="L571" i="7"/>
  <c r="AN571" i="7" s="1"/>
  <c r="K571" i="7"/>
  <c r="AR571" i="7" s="1"/>
  <c r="F571" i="7"/>
  <c r="Y571" i="7" s="1"/>
  <c r="D571" i="7"/>
  <c r="B571" i="7"/>
  <c r="AM571" i="7" s="1"/>
  <c r="AE570" i="7"/>
  <c r="AA570" i="7"/>
  <c r="Z570" i="7"/>
  <c r="X570" i="7"/>
  <c r="AL570" i="7" s="1"/>
  <c r="P570" i="7"/>
  <c r="AC570" i="7" s="1"/>
  <c r="L570" i="7"/>
  <c r="AN570" i="7" s="1"/>
  <c r="K570" i="7"/>
  <c r="AR570" i="7" s="1"/>
  <c r="F570" i="7"/>
  <c r="Y570" i="7" s="1"/>
  <c r="D570" i="7"/>
  <c r="B570" i="7"/>
  <c r="AM570" i="7" s="1"/>
  <c r="AE569" i="7"/>
  <c r="AA569" i="7"/>
  <c r="Z569" i="7"/>
  <c r="X569" i="7"/>
  <c r="AL569" i="7" s="1"/>
  <c r="P569" i="7"/>
  <c r="AC569" i="7" s="1"/>
  <c r="L569" i="7"/>
  <c r="AN569" i="7" s="1"/>
  <c r="K569" i="7"/>
  <c r="AR569" i="7" s="1"/>
  <c r="F569" i="7"/>
  <c r="Y569" i="7" s="1"/>
  <c r="D569" i="7"/>
  <c r="B569" i="7"/>
  <c r="AM569" i="7" s="1"/>
  <c r="AE568" i="7"/>
  <c r="AA568" i="7"/>
  <c r="Z568" i="7"/>
  <c r="X568" i="7"/>
  <c r="AL568" i="7" s="1"/>
  <c r="P568" i="7"/>
  <c r="AC568" i="7" s="1"/>
  <c r="L568" i="7"/>
  <c r="AN568" i="7" s="1"/>
  <c r="K568" i="7"/>
  <c r="AR568" i="7" s="1"/>
  <c r="F568" i="7"/>
  <c r="Y568" i="7" s="1"/>
  <c r="D568" i="7"/>
  <c r="B568" i="7"/>
  <c r="AM568" i="7" s="1"/>
  <c r="AE567" i="7"/>
  <c r="AA567" i="7"/>
  <c r="Z567" i="7"/>
  <c r="X567" i="7"/>
  <c r="AL567" i="7" s="1"/>
  <c r="P567" i="7"/>
  <c r="AC567" i="7" s="1"/>
  <c r="L567" i="7"/>
  <c r="AN567" i="7" s="1"/>
  <c r="K567" i="7"/>
  <c r="AR567" i="7" s="1"/>
  <c r="F567" i="7"/>
  <c r="Y567" i="7" s="1"/>
  <c r="D567" i="7"/>
  <c r="B567" i="7"/>
  <c r="AM567" i="7" s="1"/>
  <c r="AE566" i="7"/>
  <c r="AA566" i="7"/>
  <c r="Z566" i="7"/>
  <c r="X566" i="7"/>
  <c r="AL566" i="7" s="1"/>
  <c r="P566" i="7"/>
  <c r="AC566" i="7" s="1"/>
  <c r="L566" i="7"/>
  <c r="AN566" i="7" s="1"/>
  <c r="K566" i="7"/>
  <c r="AR566" i="7" s="1"/>
  <c r="F566" i="7"/>
  <c r="Y566" i="7" s="1"/>
  <c r="D566" i="7"/>
  <c r="B566" i="7"/>
  <c r="AM566" i="7" s="1"/>
  <c r="AE565" i="7"/>
  <c r="AA565" i="7"/>
  <c r="Z565" i="7"/>
  <c r="X565" i="7"/>
  <c r="AL565" i="7" s="1"/>
  <c r="P565" i="7"/>
  <c r="AC565" i="7" s="1"/>
  <c r="L565" i="7"/>
  <c r="AN565" i="7" s="1"/>
  <c r="K565" i="7"/>
  <c r="AR565" i="7" s="1"/>
  <c r="F565" i="7"/>
  <c r="Y565" i="7" s="1"/>
  <c r="D565" i="7"/>
  <c r="B565" i="7"/>
  <c r="AM565" i="7" s="1"/>
  <c r="AE564" i="7"/>
  <c r="AA564" i="7"/>
  <c r="Z564" i="7"/>
  <c r="X564" i="7"/>
  <c r="AL564" i="7" s="1"/>
  <c r="P564" i="7"/>
  <c r="AC564" i="7" s="1"/>
  <c r="L564" i="7"/>
  <c r="AN564" i="7" s="1"/>
  <c r="K564" i="7"/>
  <c r="AR564" i="7" s="1"/>
  <c r="F564" i="7"/>
  <c r="Y564" i="7" s="1"/>
  <c r="D564" i="7"/>
  <c r="B564" i="7"/>
  <c r="AM564" i="7" s="1"/>
  <c r="AE563" i="7"/>
  <c r="AA563" i="7"/>
  <c r="Z563" i="7"/>
  <c r="X563" i="7"/>
  <c r="AL563" i="7" s="1"/>
  <c r="P563" i="7"/>
  <c r="AC563" i="7" s="1"/>
  <c r="L563" i="7"/>
  <c r="AN563" i="7" s="1"/>
  <c r="K563" i="7"/>
  <c r="AR563" i="7" s="1"/>
  <c r="F563" i="7"/>
  <c r="Y563" i="7" s="1"/>
  <c r="D563" i="7"/>
  <c r="B563" i="7"/>
  <c r="AM563" i="7" s="1"/>
  <c r="AE562" i="7"/>
  <c r="AA562" i="7"/>
  <c r="Z562" i="7"/>
  <c r="X562" i="7"/>
  <c r="AL562" i="7" s="1"/>
  <c r="P562" i="7"/>
  <c r="AC562" i="7" s="1"/>
  <c r="L562" i="7"/>
  <c r="AN562" i="7" s="1"/>
  <c r="K562" i="7"/>
  <c r="AR562" i="7" s="1"/>
  <c r="F562" i="7"/>
  <c r="Y562" i="7" s="1"/>
  <c r="D562" i="7"/>
  <c r="B562" i="7"/>
  <c r="AM562" i="7" s="1"/>
  <c r="AE561" i="7"/>
  <c r="AA561" i="7"/>
  <c r="Z561" i="7"/>
  <c r="X561" i="7"/>
  <c r="AL561" i="7" s="1"/>
  <c r="P561" i="7"/>
  <c r="AC561" i="7" s="1"/>
  <c r="L561" i="7"/>
  <c r="AN561" i="7" s="1"/>
  <c r="K561" i="7"/>
  <c r="AR561" i="7" s="1"/>
  <c r="F561" i="7"/>
  <c r="Y561" i="7" s="1"/>
  <c r="D561" i="7"/>
  <c r="B561" i="7"/>
  <c r="AM561" i="7" s="1"/>
  <c r="AE560" i="7"/>
  <c r="AA560" i="7"/>
  <c r="Z560" i="7"/>
  <c r="X560" i="7"/>
  <c r="AL560" i="7" s="1"/>
  <c r="P560" i="7"/>
  <c r="AC560" i="7" s="1"/>
  <c r="L560" i="7"/>
  <c r="AN560" i="7" s="1"/>
  <c r="K560" i="7"/>
  <c r="AR560" i="7" s="1"/>
  <c r="F560" i="7"/>
  <c r="Y560" i="7" s="1"/>
  <c r="D560" i="7"/>
  <c r="B560" i="7"/>
  <c r="AM560" i="7" s="1"/>
  <c r="AE559" i="7"/>
  <c r="AA559" i="7"/>
  <c r="Z559" i="7"/>
  <c r="X559" i="7"/>
  <c r="AL559" i="7" s="1"/>
  <c r="P559" i="7"/>
  <c r="AC559" i="7" s="1"/>
  <c r="L559" i="7"/>
  <c r="AN559" i="7" s="1"/>
  <c r="K559" i="7"/>
  <c r="AR559" i="7" s="1"/>
  <c r="F559" i="7"/>
  <c r="Y559" i="7" s="1"/>
  <c r="D559" i="7"/>
  <c r="B559" i="7"/>
  <c r="AM559" i="7" s="1"/>
  <c r="AE558" i="7"/>
  <c r="AA558" i="7"/>
  <c r="Z558" i="7"/>
  <c r="X558" i="7"/>
  <c r="AL558" i="7" s="1"/>
  <c r="P558" i="7"/>
  <c r="AC558" i="7" s="1"/>
  <c r="L558" i="7"/>
  <c r="AN558" i="7" s="1"/>
  <c r="K558" i="7"/>
  <c r="AR558" i="7" s="1"/>
  <c r="F558" i="7"/>
  <c r="Y558" i="7" s="1"/>
  <c r="D558" i="7"/>
  <c r="B558" i="7"/>
  <c r="AM558" i="7" s="1"/>
  <c r="AE557" i="7"/>
  <c r="AA557" i="7"/>
  <c r="Z557" i="7"/>
  <c r="X557" i="7"/>
  <c r="AL557" i="7" s="1"/>
  <c r="P557" i="7"/>
  <c r="AC557" i="7" s="1"/>
  <c r="L557" i="7"/>
  <c r="AN557" i="7" s="1"/>
  <c r="K557" i="7"/>
  <c r="AR557" i="7" s="1"/>
  <c r="F557" i="7"/>
  <c r="Y557" i="7" s="1"/>
  <c r="D557" i="7"/>
  <c r="B557" i="7"/>
  <c r="AM557" i="7" s="1"/>
  <c r="AE556" i="7"/>
  <c r="AA556" i="7"/>
  <c r="Z556" i="7"/>
  <c r="X556" i="7"/>
  <c r="AL556" i="7" s="1"/>
  <c r="P556" i="7"/>
  <c r="AC556" i="7" s="1"/>
  <c r="L556" i="7"/>
  <c r="AN556" i="7" s="1"/>
  <c r="K556" i="7"/>
  <c r="AR556" i="7" s="1"/>
  <c r="F556" i="7"/>
  <c r="Y556" i="7" s="1"/>
  <c r="D556" i="7"/>
  <c r="B556" i="7"/>
  <c r="AM556" i="7" s="1"/>
  <c r="AE555" i="7"/>
  <c r="AA555" i="7"/>
  <c r="Z555" i="7"/>
  <c r="X555" i="7"/>
  <c r="AL555" i="7" s="1"/>
  <c r="P555" i="7"/>
  <c r="AC555" i="7" s="1"/>
  <c r="L555" i="7"/>
  <c r="AN555" i="7" s="1"/>
  <c r="K555" i="7"/>
  <c r="AR555" i="7" s="1"/>
  <c r="F555" i="7"/>
  <c r="Y555" i="7" s="1"/>
  <c r="D555" i="7"/>
  <c r="B555" i="7"/>
  <c r="AM555" i="7" s="1"/>
  <c r="AE554" i="7"/>
  <c r="AA554" i="7"/>
  <c r="Z554" i="7"/>
  <c r="X554" i="7"/>
  <c r="AL554" i="7" s="1"/>
  <c r="P554" i="7"/>
  <c r="AC554" i="7" s="1"/>
  <c r="L554" i="7"/>
  <c r="AN554" i="7" s="1"/>
  <c r="K554" i="7"/>
  <c r="AR554" i="7" s="1"/>
  <c r="F554" i="7"/>
  <c r="Y554" i="7" s="1"/>
  <c r="D554" i="7"/>
  <c r="B554" i="7"/>
  <c r="AM554" i="7" s="1"/>
  <c r="AE553" i="7"/>
  <c r="AA553" i="7"/>
  <c r="Z553" i="7"/>
  <c r="X553" i="7"/>
  <c r="AL553" i="7" s="1"/>
  <c r="P553" i="7"/>
  <c r="AC553" i="7" s="1"/>
  <c r="L553" i="7"/>
  <c r="AN553" i="7" s="1"/>
  <c r="K553" i="7"/>
  <c r="AR553" i="7" s="1"/>
  <c r="F553" i="7"/>
  <c r="Y553" i="7" s="1"/>
  <c r="D553" i="7"/>
  <c r="B553" i="7"/>
  <c r="AM553" i="7" s="1"/>
  <c r="AE552" i="7"/>
  <c r="AA552" i="7"/>
  <c r="Z552" i="7"/>
  <c r="X552" i="7"/>
  <c r="AL552" i="7" s="1"/>
  <c r="P552" i="7"/>
  <c r="AC552" i="7" s="1"/>
  <c r="L552" i="7"/>
  <c r="AN552" i="7" s="1"/>
  <c r="K552" i="7"/>
  <c r="AR552" i="7" s="1"/>
  <c r="F552" i="7"/>
  <c r="Y552" i="7" s="1"/>
  <c r="D552" i="7"/>
  <c r="B552" i="7"/>
  <c r="AM552" i="7" s="1"/>
  <c r="AE551" i="7"/>
  <c r="AA551" i="7"/>
  <c r="Z551" i="7"/>
  <c r="X551" i="7"/>
  <c r="AL551" i="7" s="1"/>
  <c r="P551" i="7"/>
  <c r="AC551" i="7" s="1"/>
  <c r="L551" i="7"/>
  <c r="AN551" i="7" s="1"/>
  <c r="K551" i="7"/>
  <c r="AR551" i="7" s="1"/>
  <c r="F551" i="7"/>
  <c r="Y551" i="7" s="1"/>
  <c r="D551" i="7"/>
  <c r="B551" i="7"/>
  <c r="AM551" i="7" s="1"/>
  <c r="AE550" i="7"/>
  <c r="AA550" i="7"/>
  <c r="Z550" i="7"/>
  <c r="X550" i="7"/>
  <c r="AL550" i="7" s="1"/>
  <c r="P550" i="7"/>
  <c r="AC550" i="7" s="1"/>
  <c r="L550" i="7"/>
  <c r="AN550" i="7" s="1"/>
  <c r="K550" i="7"/>
  <c r="AR550" i="7" s="1"/>
  <c r="F550" i="7"/>
  <c r="Y550" i="7" s="1"/>
  <c r="D550" i="7"/>
  <c r="B550" i="7"/>
  <c r="AM550" i="7" s="1"/>
  <c r="AE549" i="7"/>
  <c r="AA549" i="7"/>
  <c r="Z549" i="7"/>
  <c r="X549" i="7"/>
  <c r="AL549" i="7" s="1"/>
  <c r="P549" i="7"/>
  <c r="AC549" i="7" s="1"/>
  <c r="L549" i="7"/>
  <c r="AN549" i="7" s="1"/>
  <c r="K549" i="7"/>
  <c r="AR549" i="7" s="1"/>
  <c r="F549" i="7"/>
  <c r="Y549" i="7" s="1"/>
  <c r="D549" i="7"/>
  <c r="B549" i="7"/>
  <c r="AM549" i="7" s="1"/>
  <c r="AE548" i="7"/>
  <c r="AA548" i="7"/>
  <c r="Z548" i="7"/>
  <c r="X548" i="7"/>
  <c r="AL548" i="7" s="1"/>
  <c r="P548" i="7"/>
  <c r="AC548" i="7" s="1"/>
  <c r="L548" i="7"/>
  <c r="AN548" i="7" s="1"/>
  <c r="K548" i="7"/>
  <c r="AR548" i="7" s="1"/>
  <c r="F548" i="7"/>
  <c r="Y548" i="7" s="1"/>
  <c r="D548" i="7"/>
  <c r="B548" i="7"/>
  <c r="AM548" i="7" s="1"/>
  <c r="AE547" i="7"/>
  <c r="AA547" i="7"/>
  <c r="Z547" i="7"/>
  <c r="X547" i="7"/>
  <c r="AL547" i="7" s="1"/>
  <c r="P547" i="7"/>
  <c r="AC547" i="7" s="1"/>
  <c r="L547" i="7"/>
  <c r="AN547" i="7" s="1"/>
  <c r="K547" i="7"/>
  <c r="AR547" i="7" s="1"/>
  <c r="F547" i="7"/>
  <c r="Y547" i="7" s="1"/>
  <c r="D547" i="7"/>
  <c r="B547" i="7"/>
  <c r="AM547" i="7" s="1"/>
  <c r="AE546" i="7"/>
  <c r="AA546" i="7"/>
  <c r="Z546" i="7"/>
  <c r="X546" i="7"/>
  <c r="AL546" i="7" s="1"/>
  <c r="P546" i="7"/>
  <c r="AC546" i="7" s="1"/>
  <c r="L546" i="7"/>
  <c r="AN546" i="7" s="1"/>
  <c r="K546" i="7"/>
  <c r="AR546" i="7" s="1"/>
  <c r="F546" i="7"/>
  <c r="Y546" i="7" s="1"/>
  <c r="D546" i="7"/>
  <c r="B546" i="7"/>
  <c r="AM546" i="7" s="1"/>
  <c r="AE545" i="7"/>
  <c r="AA545" i="7"/>
  <c r="Z545" i="7"/>
  <c r="X545" i="7"/>
  <c r="AL545" i="7" s="1"/>
  <c r="P545" i="7"/>
  <c r="AC545" i="7" s="1"/>
  <c r="L545" i="7"/>
  <c r="AN545" i="7" s="1"/>
  <c r="K545" i="7"/>
  <c r="AR545" i="7" s="1"/>
  <c r="F545" i="7"/>
  <c r="Y545" i="7" s="1"/>
  <c r="D545" i="7"/>
  <c r="B545" i="7"/>
  <c r="AM545" i="7" s="1"/>
  <c r="AE544" i="7"/>
  <c r="AA544" i="7"/>
  <c r="Z544" i="7"/>
  <c r="X544" i="7"/>
  <c r="AL544" i="7" s="1"/>
  <c r="P544" i="7"/>
  <c r="AC544" i="7" s="1"/>
  <c r="L544" i="7"/>
  <c r="AN544" i="7" s="1"/>
  <c r="K544" i="7"/>
  <c r="AR544" i="7" s="1"/>
  <c r="F544" i="7"/>
  <c r="Y544" i="7" s="1"/>
  <c r="D544" i="7"/>
  <c r="B544" i="7"/>
  <c r="AM544" i="7" s="1"/>
  <c r="AE543" i="7"/>
  <c r="AA543" i="7"/>
  <c r="Z543" i="7"/>
  <c r="X543" i="7"/>
  <c r="AL543" i="7" s="1"/>
  <c r="P543" i="7"/>
  <c r="AC543" i="7" s="1"/>
  <c r="L543" i="7"/>
  <c r="AN543" i="7" s="1"/>
  <c r="K543" i="7"/>
  <c r="AR543" i="7" s="1"/>
  <c r="F543" i="7"/>
  <c r="Y543" i="7" s="1"/>
  <c r="D543" i="7"/>
  <c r="B543" i="7"/>
  <c r="AM543" i="7" s="1"/>
  <c r="AE542" i="7"/>
  <c r="AA542" i="7"/>
  <c r="Z542" i="7"/>
  <c r="X542" i="7"/>
  <c r="AL542" i="7" s="1"/>
  <c r="P542" i="7"/>
  <c r="AC542" i="7" s="1"/>
  <c r="L542" i="7"/>
  <c r="AN542" i="7" s="1"/>
  <c r="K542" i="7"/>
  <c r="AR542" i="7" s="1"/>
  <c r="F542" i="7"/>
  <c r="Y542" i="7" s="1"/>
  <c r="D542" i="7"/>
  <c r="B542" i="7"/>
  <c r="AM542" i="7" s="1"/>
  <c r="AE541" i="7"/>
  <c r="AA541" i="7"/>
  <c r="Z541" i="7"/>
  <c r="X541" i="7"/>
  <c r="AL541" i="7" s="1"/>
  <c r="P541" i="7"/>
  <c r="AC541" i="7" s="1"/>
  <c r="L541" i="7"/>
  <c r="AN541" i="7" s="1"/>
  <c r="K541" i="7"/>
  <c r="AR541" i="7" s="1"/>
  <c r="F541" i="7"/>
  <c r="Y541" i="7" s="1"/>
  <c r="D541" i="7"/>
  <c r="B541" i="7"/>
  <c r="AM541" i="7" s="1"/>
  <c r="AE540" i="7"/>
  <c r="AA540" i="7"/>
  <c r="Z540" i="7"/>
  <c r="X540" i="7"/>
  <c r="AL540" i="7" s="1"/>
  <c r="P540" i="7"/>
  <c r="AC540" i="7" s="1"/>
  <c r="L540" i="7"/>
  <c r="AN540" i="7" s="1"/>
  <c r="K540" i="7"/>
  <c r="AR540" i="7" s="1"/>
  <c r="F540" i="7"/>
  <c r="Y540" i="7" s="1"/>
  <c r="D540" i="7"/>
  <c r="B540" i="7"/>
  <c r="AM540" i="7" s="1"/>
  <c r="AE539" i="7"/>
  <c r="AA539" i="7"/>
  <c r="Z539" i="7"/>
  <c r="X539" i="7"/>
  <c r="AL539" i="7" s="1"/>
  <c r="P539" i="7"/>
  <c r="AC539" i="7" s="1"/>
  <c r="L539" i="7"/>
  <c r="AN539" i="7" s="1"/>
  <c r="K539" i="7"/>
  <c r="AR539" i="7" s="1"/>
  <c r="F539" i="7"/>
  <c r="Y539" i="7" s="1"/>
  <c r="D539" i="7"/>
  <c r="B539" i="7"/>
  <c r="AM539" i="7" s="1"/>
  <c r="AE538" i="7"/>
  <c r="AA538" i="7"/>
  <c r="Z538" i="7"/>
  <c r="X538" i="7"/>
  <c r="AL538" i="7" s="1"/>
  <c r="P538" i="7"/>
  <c r="AC538" i="7" s="1"/>
  <c r="L538" i="7"/>
  <c r="AN538" i="7" s="1"/>
  <c r="K538" i="7"/>
  <c r="AR538" i="7" s="1"/>
  <c r="F538" i="7"/>
  <c r="Y538" i="7" s="1"/>
  <c r="D538" i="7"/>
  <c r="B538" i="7"/>
  <c r="AM538" i="7" s="1"/>
  <c r="AE537" i="7"/>
  <c r="AA537" i="7"/>
  <c r="Z537" i="7"/>
  <c r="X537" i="7"/>
  <c r="AL537" i="7" s="1"/>
  <c r="P537" i="7"/>
  <c r="AC537" i="7" s="1"/>
  <c r="L537" i="7"/>
  <c r="AN537" i="7" s="1"/>
  <c r="K537" i="7"/>
  <c r="AR537" i="7" s="1"/>
  <c r="F537" i="7"/>
  <c r="Y537" i="7" s="1"/>
  <c r="D537" i="7"/>
  <c r="B537" i="7"/>
  <c r="AM537" i="7" s="1"/>
  <c r="AE536" i="7"/>
  <c r="AA536" i="7"/>
  <c r="Z536" i="7"/>
  <c r="X536" i="7"/>
  <c r="AL536" i="7" s="1"/>
  <c r="P536" i="7"/>
  <c r="AC536" i="7" s="1"/>
  <c r="L536" i="7"/>
  <c r="AN536" i="7" s="1"/>
  <c r="K536" i="7"/>
  <c r="AR536" i="7" s="1"/>
  <c r="F536" i="7"/>
  <c r="Y536" i="7" s="1"/>
  <c r="D536" i="7"/>
  <c r="B536" i="7"/>
  <c r="AM536" i="7" s="1"/>
  <c r="AE535" i="7"/>
  <c r="AA535" i="7"/>
  <c r="Z535" i="7"/>
  <c r="X535" i="7"/>
  <c r="AL535" i="7" s="1"/>
  <c r="P535" i="7"/>
  <c r="AC535" i="7" s="1"/>
  <c r="L535" i="7"/>
  <c r="AN535" i="7" s="1"/>
  <c r="K535" i="7"/>
  <c r="AR535" i="7" s="1"/>
  <c r="F535" i="7"/>
  <c r="Y535" i="7" s="1"/>
  <c r="D535" i="7"/>
  <c r="B535" i="7"/>
  <c r="AM535" i="7" s="1"/>
  <c r="AE534" i="7"/>
  <c r="AA534" i="7"/>
  <c r="Z534" i="7"/>
  <c r="X534" i="7"/>
  <c r="AL534" i="7" s="1"/>
  <c r="P534" i="7"/>
  <c r="AC534" i="7" s="1"/>
  <c r="L534" i="7"/>
  <c r="AN534" i="7" s="1"/>
  <c r="K534" i="7"/>
  <c r="AR534" i="7" s="1"/>
  <c r="F534" i="7"/>
  <c r="Y534" i="7" s="1"/>
  <c r="D534" i="7"/>
  <c r="B534" i="7"/>
  <c r="AM534" i="7" s="1"/>
  <c r="AE533" i="7"/>
  <c r="AA533" i="7"/>
  <c r="Z533" i="7"/>
  <c r="X533" i="7"/>
  <c r="AL533" i="7" s="1"/>
  <c r="P533" i="7"/>
  <c r="AC533" i="7" s="1"/>
  <c r="L533" i="7"/>
  <c r="AN533" i="7" s="1"/>
  <c r="K533" i="7"/>
  <c r="AR533" i="7" s="1"/>
  <c r="F533" i="7"/>
  <c r="Y533" i="7" s="1"/>
  <c r="D533" i="7"/>
  <c r="B533" i="7"/>
  <c r="AM533" i="7" s="1"/>
  <c r="AE532" i="7"/>
  <c r="AA532" i="7"/>
  <c r="Z532" i="7"/>
  <c r="X532" i="7"/>
  <c r="AL532" i="7" s="1"/>
  <c r="P532" i="7"/>
  <c r="AC532" i="7" s="1"/>
  <c r="L532" i="7"/>
  <c r="AN532" i="7" s="1"/>
  <c r="K532" i="7"/>
  <c r="AR532" i="7" s="1"/>
  <c r="F532" i="7"/>
  <c r="Y532" i="7" s="1"/>
  <c r="D532" i="7"/>
  <c r="B532" i="7"/>
  <c r="AM532" i="7" s="1"/>
  <c r="AE531" i="7"/>
  <c r="AA531" i="7"/>
  <c r="Z531" i="7"/>
  <c r="X531" i="7"/>
  <c r="AL531" i="7" s="1"/>
  <c r="P531" i="7"/>
  <c r="AC531" i="7" s="1"/>
  <c r="L531" i="7"/>
  <c r="AN531" i="7" s="1"/>
  <c r="K531" i="7"/>
  <c r="AR531" i="7" s="1"/>
  <c r="F531" i="7"/>
  <c r="Y531" i="7" s="1"/>
  <c r="D531" i="7"/>
  <c r="B531" i="7"/>
  <c r="AM531" i="7" s="1"/>
  <c r="AE530" i="7"/>
  <c r="AA530" i="7"/>
  <c r="Z530" i="7"/>
  <c r="X530" i="7"/>
  <c r="AL530" i="7" s="1"/>
  <c r="P530" i="7"/>
  <c r="AC530" i="7" s="1"/>
  <c r="L530" i="7"/>
  <c r="AN530" i="7" s="1"/>
  <c r="K530" i="7"/>
  <c r="AR530" i="7" s="1"/>
  <c r="F530" i="7"/>
  <c r="Y530" i="7" s="1"/>
  <c r="D530" i="7"/>
  <c r="B530" i="7"/>
  <c r="AM530" i="7" s="1"/>
  <c r="AE529" i="7"/>
  <c r="AA529" i="7"/>
  <c r="Z529" i="7"/>
  <c r="X529" i="7"/>
  <c r="AL529" i="7" s="1"/>
  <c r="P529" i="7"/>
  <c r="AC529" i="7" s="1"/>
  <c r="L529" i="7"/>
  <c r="AN529" i="7" s="1"/>
  <c r="K529" i="7"/>
  <c r="AR529" i="7" s="1"/>
  <c r="F529" i="7"/>
  <c r="Y529" i="7" s="1"/>
  <c r="D529" i="7"/>
  <c r="B529" i="7"/>
  <c r="AM529" i="7" s="1"/>
  <c r="AE528" i="7"/>
  <c r="AA528" i="7"/>
  <c r="Z528" i="7"/>
  <c r="X528" i="7"/>
  <c r="AL528" i="7" s="1"/>
  <c r="P528" i="7"/>
  <c r="AC528" i="7" s="1"/>
  <c r="L528" i="7"/>
  <c r="AN528" i="7" s="1"/>
  <c r="K528" i="7"/>
  <c r="AR528" i="7" s="1"/>
  <c r="F528" i="7"/>
  <c r="Y528" i="7" s="1"/>
  <c r="D528" i="7"/>
  <c r="B528" i="7"/>
  <c r="AM528" i="7" s="1"/>
  <c r="AE527" i="7"/>
  <c r="AA527" i="7"/>
  <c r="Z527" i="7"/>
  <c r="X527" i="7"/>
  <c r="AL527" i="7" s="1"/>
  <c r="P527" i="7"/>
  <c r="AC527" i="7" s="1"/>
  <c r="L527" i="7"/>
  <c r="AN527" i="7" s="1"/>
  <c r="K527" i="7"/>
  <c r="AR527" i="7" s="1"/>
  <c r="F527" i="7"/>
  <c r="Y527" i="7" s="1"/>
  <c r="D527" i="7"/>
  <c r="B527" i="7"/>
  <c r="AM527" i="7" s="1"/>
  <c r="AE526" i="7"/>
  <c r="AA526" i="7"/>
  <c r="Z526" i="7"/>
  <c r="X526" i="7"/>
  <c r="AL526" i="7" s="1"/>
  <c r="P526" i="7"/>
  <c r="AC526" i="7" s="1"/>
  <c r="L526" i="7"/>
  <c r="AN526" i="7" s="1"/>
  <c r="K526" i="7"/>
  <c r="AR526" i="7" s="1"/>
  <c r="F526" i="7"/>
  <c r="Y526" i="7" s="1"/>
  <c r="D526" i="7"/>
  <c r="B526" i="7"/>
  <c r="AM526" i="7" s="1"/>
  <c r="AE525" i="7"/>
  <c r="AA525" i="7"/>
  <c r="Z525" i="7"/>
  <c r="X525" i="7"/>
  <c r="AL525" i="7" s="1"/>
  <c r="P525" i="7"/>
  <c r="AC525" i="7" s="1"/>
  <c r="L525" i="7"/>
  <c r="AN525" i="7" s="1"/>
  <c r="K525" i="7"/>
  <c r="AR525" i="7" s="1"/>
  <c r="F525" i="7"/>
  <c r="Y525" i="7" s="1"/>
  <c r="D525" i="7"/>
  <c r="B525" i="7"/>
  <c r="AM525" i="7" s="1"/>
  <c r="AE524" i="7"/>
  <c r="AA524" i="7"/>
  <c r="Z524" i="7"/>
  <c r="X524" i="7"/>
  <c r="AL524" i="7" s="1"/>
  <c r="P524" i="7"/>
  <c r="AC524" i="7" s="1"/>
  <c r="L524" i="7"/>
  <c r="AN524" i="7" s="1"/>
  <c r="K524" i="7"/>
  <c r="AR524" i="7" s="1"/>
  <c r="F524" i="7"/>
  <c r="Y524" i="7" s="1"/>
  <c r="D524" i="7"/>
  <c r="B524" i="7"/>
  <c r="AM524" i="7" s="1"/>
  <c r="AE523" i="7"/>
  <c r="AA523" i="7"/>
  <c r="Z523" i="7"/>
  <c r="X523" i="7"/>
  <c r="AL523" i="7" s="1"/>
  <c r="P523" i="7"/>
  <c r="AC523" i="7" s="1"/>
  <c r="L523" i="7"/>
  <c r="AN523" i="7" s="1"/>
  <c r="K523" i="7"/>
  <c r="AR523" i="7" s="1"/>
  <c r="F523" i="7"/>
  <c r="Y523" i="7" s="1"/>
  <c r="D523" i="7"/>
  <c r="B523" i="7"/>
  <c r="AM523" i="7" s="1"/>
  <c r="AE522" i="7"/>
  <c r="AA522" i="7"/>
  <c r="Z522" i="7"/>
  <c r="X522" i="7"/>
  <c r="AL522" i="7" s="1"/>
  <c r="P522" i="7"/>
  <c r="AC522" i="7" s="1"/>
  <c r="L522" i="7"/>
  <c r="AN522" i="7" s="1"/>
  <c r="K522" i="7"/>
  <c r="AR522" i="7" s="1"/>
  <c r="F522" i="7"/>
  <c r="Y522" i="7" s="1"/>
  <c r="D522" i="7"/>
  <c r="B522" i="7"/>
  <c r="AM522" i="7" s="1"/>
  <c r="AE521" i="7"/>
  <c r="AA521" i="7"/>
  <c r="Z521" i="7"/>
  <c r="X521" i="7"/>
  <c r="AL521" i="7" s="1"/>
  <c r="P521" i="7"/>
  <c r="AC521" i="7" s="1"/>
  <c r="L521" i="7"/>
  <c r="AN521" i="7" s="1"/>
  <c r="K521" i="7"/>
  <c r="AR521" i="7" s="1"/>
  <c r="F521" i="7"/>
  <c r="Y521" i="7" s="1"/>
  <c r="D521" i="7"/>
  <c r="B521" i="7"/>
  <c r="AM521" i="7" s="1"/>
  <c r="AE520" i="7"/>
  <c r="AA520" i="7"/>
  <c r="Z520" i="7"/>
  <c r="X520" i="7"/>
  <c r="AL520" i="7" s="1"/>
  <c r="P520" i="7"/>
  <c r="AC520" i="7" s="1"/>
  <c r="L520" i="7"/>
  <c r="AN520" i="7" s="1"/>
  <c r="K520" i="7"/>
  <c r="AR520" i="7" s="1"/>
  <c r="F520" i="7"/>
  <c r="Y520" i="7" s="1"/>
  <c r="D520" i="7"/>
  <c r="B520" i="7"/>
  <c r="AM520" i="7" s="1"/>
  <c r="AE519" i="7"/>
  <c r="AA519" i="7"/>
  <c r="Z519" i="7"/>
  <c r="X519" i="7"/>
  <c r="AL519" i="7" s="1"/>
  <c r="P519" i="7"/>
  <c r="AC519" i="7" s="1"/>
  <c r="L519" i="7"/>
  <c r="AN519" i="7" s="1"/>
  <c r="K519" i="7"/>
  <c r="AR519" i="7" s="1"/>
  <c r="F519" i="7"/>
  <c r="Y519" i="7" s="1"/>
  <c r="D519" i="7"/>
  <c r="B519" i="7"/>
  <c r="AM519" i="7" s="1"/>
  <c r="AE518" i="7"/>
  <c r="AA518" i="7"/>
  <c r="Z518" i="7"/>
  <c r="X518" i="7"/>
  <c r="AL518" i="7" s="1"/>
  <c r="P518" i="7"/>
  <c r="AC518" i="7" s="1"/>
  <c r="L518" i="7"/>
  <c r="AN518" i="7" s="1"/>
  <c r="K518" i="7"/>
  <c r="AR518" i="7" s="1"/>
  <c r="F518" i="7"/>
  <c r="Y518" i="7" s="1"/>
  <c r="D518" i="7"/>
  <c r="B518" i="7"/>
  <c r="AM518" i="7" s="1"/>
  <c r="AE517" i="7"/>
  <c r="AA517" i="7"/>
  <c r="Z517" i="7"/>
  <c r="X517" i="7"/>
  <c r="AL517" i="7" s="1"/>
  <c r="P517" i="7"/>
  <c r="AC517" i="7" s="1"/>
  <c r="L517" i="7"/>
  <c r="AN517" i="7" s="1"/>
  <c r="K517" i="7"/>
  <c r="AR517" i="7" s="1"/>
  <c r="F517" i="7"/>
  <c r="Y517" i="7" s="1"/>
  <c r="D517" i="7"/>
  <c r="B517" i="7"/>
  <c r="AM517" i="7" s="1"/>
  <c r="AE516" i="7"/>
  <c r="AA516" i="7"/>
  <c r="Z516" i="7"/>
  <c r="X516" i="7"/>
  <c r="AL516" i="7" s="1"/>
  <c r="P516" i="7"/>
  <c r="AC516" i="7" s="1"/>
  <c r="L516" i="7"/>
  <c r="AN516" i="7" s="1"/>
  <c r="K516" i="7"/>
  <c r="AR516" i="7" s="1"/>
  <c r="F516" i="7"/>
  <c r="Y516" i="7" s="1"/>
  <c r="D516" i="7"/>
  <c r="B516" i="7"/>
  <c r="AM516" i="7" s="1"/>
  <c r="AE515" i="7"/>
  <c r="AA515" i="7"/>
  <c r="Z515" i="7"/>
  <c r="X515" i="7"/>
  <c r="AL515" i="7" s="1"/>
  <c r="P515" i="7"/>
  <c r="AC515" i="7" s="1"/>
  <c r="L515" i="7"/>
  <c r="AN515" i="7" s="1"/>
  <c r="K515" i="7"/>
  <c r="AR515" i="7" s="1"/>
  <c r="F515" i="7"/>
  <c r="Y515" i="7" s="1"/>
  <c r="D515" i="7"/>
  <c r="B515" i="7"/>
  <c r="AM515" i="7" s="1"/>
  <c r="AE514" i="7"/>
  <c r="AA514" i="7"/>
  <c r="Z514" i="7"/>
  <c r="X514" i="7"/>
  <c r="AL514" i="7" s="1"/>
  <c r="P514" i="7"/>
  <c r="AC514" i="7" s="1"/>
  <c r="L514" i="7"/>
  <c r="AN514" i="7" s="1"/>
  <c r="K514" i="7"/>
  <c r="AR514" i="7" s="1"/>
  <c r="F514" i="7"/>
  <c r="Y514" i="7" s="1"/>
  <c r="D514" i="7"/>
  <c r="B514" i="7"/>
  <c r="AM514" i="7" s="1"/>
  <c r="AE513" i="7"/>
  <c r="AA513" i="7"/>
  <c r="Z513" i="7"/>
  <c r="X513" i="7"/>
  <c r="AL513" i="7" s="1"/>
  <c r="P513" i="7"/>
  <c r="AC513" i="7" s="1"/>
  <c r="L513" i="7"/>
  <c r="AN513" i="7" s="1"/>
  <c r="K513" i="7"/>
  <c r="AR513" i="7" s="1"/>
  <c r="F513" i="7"/>
  <c r="Y513" i="7" s="1"/>
  <c r="D513" i="7"/>
  <c r="B513" i="7"/>
  <c r="AM513" i="7" s="1"/>
  <c r="AE512" i="7"/>
  <c r="AA512" i="7"/>
  <c r="Z512" i="7"/>
  <c r="X512" i="7"/>
  <c r="AL512" i="7" s="1"/>
  <c r="P512" i="7"/>
  <c r="AC512" i="7" s="1"/>
  <c r="L512" i="7"/>
  <c r="AN512" i="7" s="1"/>
  <c r="K512" i="7"/>
  <c r="AR512" i="7" s="1"/>
  <c r="F512" i="7"/>
  <c r="Y512" i="7" s="1"/>
  <c r="D512" i="7"/>
  <c r="B512" i="7"/>
  <c r="AM512" i="7" s="1"/>
  <c r="AE511" i="7"/>
  <c r="AA511" i="7"/>
  <c r="Z511" i="7"/>
  <c r="X511" i="7"/>
  <c r="AL511" i="7" s="1"/>
  <c r="P511" i="7"/>
  <c r="AC511" i="7" s="1"/>
  <c r="L511" i="7"/>
  <c r="AN511" i="7" s="1"/>
  <c r="K511" i="7"/>
  <c r="AR511" i="7" s="1"/>
  <c r="F511" i="7"/>
  <c r="Y511" i="7" s="1"/>
  <c r="D511" i="7"/>
  <c r="B511" i="7"/>
  <c r="AM511" i="7" s="1"/>
  <c r="AE510" i="7"/>
  <c r="AA510" i="7"/>
  <c r="Z510" i="7"/>
  <c r="X510" i="7"/>
  <c r="AL510" i="7" s="1"/>
  <c r="P510" i="7"/>
  <c r="AC510" i="7" s="1"/>
  <c r="L510" i="7"/>
  <c r="AN510" i="7" s="1"/>
  <c r="K510" i="7"/>
  <c r="AR510" i="7" s="1"/>
  <c r="F510" i="7"/>
  <c r="Y510" i="7" s="1"/>
  <c r="D510" i="7"/>
  <c r="B510" i="7"/>
  <c r="AM510" i="7" s="1"/>
  <c r="AE509" i="7"/>
  <c r="AA509" i="7"/>
  <c r="Z509" i="7"/>
  <c r="X509" i="7"/>
  <c r="AL509" i="7" s="1"/>
  <c r="P509" i="7"/>
  <c r="AC509" i="7" s="1"/>
  <c r="L509" i="7"/>
  <c r="AN509" i="7" s="1"/>
  <c r="K509" i="7"/>
  <c r="AR509" i="7" s="1"/>
  <c r="F509" i="7"/>
  <c r="Y509" i="7" s="1"/>
  <c r="D509" i="7"/>
  <c r="B509" i="7"/>
  <c r="AM509" i="7" s="1"/>
  <c r="AE508" i="7"/>
  <c r="AA508" i="7"/>
  <c r="Z508" i="7"/>
  <c r="X508" i="7"/>
  <c r="AL508" i="7" s="1"/>
  <c r="P508" i="7"/>
  <c r="AC508" i="7" s="1"/>
  <c r="L508" i="7"/>
  <c r="AN508" i="7" s="1"/>
  <c r="K508" i="7"/>
  <c r="AR508" i="7" s="1"/>
  <c r="F508" i="7"/>
  <c r="Y508" i="7" s="1"/>
  <c r="D508" i="7"/>
  <c r="B508" i="7"/>
  <c r="AM508" i="7" s="1"/>
  <c r="AE507" i="7"/>
  <c r="AA507" i="7"/>
  <c r="Z507" i="7"/>
  <c r="X507" i="7"/>
  <c r="AL507" i="7" s="1"/>
  <c r="P507" i="7"/>
  <c r="AC507" i="7" s="1"/>
  <c r="L507" i="7"/>
  <c r="AN507" i="7" s="1"/>
  <c r="K507" i="7"/>
  <c r="AR507" i="7" s="1"/>
  <c r="F507" i="7"/>
  <c r="Y507" i="7" s="1"/>
  <c r="D507" i="7"/>
  <c r="B507" i="7"/>
  <c r="AM507" i="7" s="1"/>
  <c r="AE506" i="7"/>
  <c r="AA506" i="7"/>
  <c r="Z506" i="7"/>
  <c r="X506" i="7"/>
  <c r="AL506" i="7" s="1"/>
  <c r="P506" i="7"/>
  <c r="AC506" i="7" s="1"/>
  <c r="L506" i="7"/>
  <c r="AN506" i="7" s="1"/>
  <c r="K506" i="7"/>
  <c r="AR506" i="7" s="1"/>
  <c r="F506" i="7"/>
  <c r="Y506" i="7" s="1"/>
  <c r="D506" i="7"/>
  <c r="B506" i="7"/>
  <c r="AM506" i="7" s="1"/>
  <c r="AE505" i="7"/>
  <c r="AA505" i="7"/>
  <c r="Z505" i="7"/>
  <c r="X505" i="7"/>
  <c r="AL505" i="7" s="1"/>
  <c r="P505" i="7"/>
  <c r="AC505" i="7" s="1"/>
  <c r="L505" i="7"/>
  <c r="AN505" i="7" s="1"/>
  <c r="K505" i="7"/>
  <c r="AR505" i="7" s="1"/>
  <c r="F505" i="7"/>
  <c r="Y505" i="7" s="1"/>
  <c r="D505" i="7"/>
  <c r="B505" i="7"/>
  <c r="AM505" i="7" s="1"/>
  <c r="AE504" i="7"/>
  <c r="AA504" i="7"/>
  <c r="Z504" i="7"/>
  <c r="X504" i="7"/>
  <c r="AL504" i="7" s="1"/>
  <c r="P504" i="7"/>
  <c r="AC504" i="7" s="1"/>
  <c r="L504" i="7"/>
  <c r="AN504" i="7" s="1"/>
  <c r="K504" i="7"/>
  <c r="AR504" i="7" s="1"/>
  <c r="F504" i="7"/>
  <c r="Y504" i="7" s="1"/>
  <c r="D504" i="7"/>
  <c r="B504" i="7"/>
  <c r="AM504" i="7" s="1"/>
  <c r="AE503" i="7"/>
  <c r="AA503" i="7"/>
  <c r="Z503" i="7"/>
  <c r="X503" i="7"/>
  <c r="AL503" i="7" s="1"/>
  <c r="P503" i="7"/>
  <c r="AC503" i="7" s="1"/>
  <c r="L503" i="7"/>
  <c r="AN503" i="7" s="1"/>
  <c r="K503" i="7"/>
  <c r="AR503" i="7" s="1"/>
  <c r="F503" i="7"/>
  <c r="Y503" i="7" s="1"/>
  <c r="D503" i="7"/>
  <c r="B503" i="7"/>
  <c r="AM503" i="7" s="1"/>
  <c r="AE502" i="7"/>
  <c r="AA502" i="7"/>
  <c r="Z502" i="7"/>
  <c r="X502" i="7"/>
  <c r="AL502" i="7" s="1"/>
  <c r="P502" i="7"/>
  <c r="AC502" i="7" s="1"/>
  <c r="L502" i="7"/>
  <c r="AN502" i="7" s="1"/>
  <c r="K502" i="7"/>
  <c r="AR502" i="7" s="1"/>
  <c r="F502" i="7"/>
  <c r="D502" i="7"/>
  <c r="B502" i="7"/>
  <c r="N502" i="7" s="1"/>
  <c r="AE501" i="7"/>
  <c r="AA501" i="7"/>
  <c r="Z501" i="7"/>
  <c r="X501" i="7"/>
  <c r="AL501" i="7" s="1"/>
  <c r="P501" i="7"/>
  <c r="AC501" i="7" s="1"/>
  <c r="L501" i="7"/>
  <c r="AN501" i="7" s="1"/>
  <c r="K501" i="7"/>
  <c r="AR501" i="7" s="1"/>
  <c r="F501" i="7"/>
  <c r="D501" i="7"/>
  <c r="B501" i="7"/>
  <c r="AE500" i="7"/>
  <c r="AA500" i="7"/>
  <c r="Z500" i="7"/>
  <c r="X500" i="7"/>
  <c r="AL500" i="7" s="1"/>
  <c r="P500" i="7"/>
  <c r="AC500" i="7" s="1"/>
  <c r="L500" i="7"/>
  <c r="AN500" i="7" s="1"/>
  <c r="K500" i="7"/>
  <c r="AR500" i="7" s="1"/>
  <c r="F500" i="7"/>
  <c r="D500" i="7"/>
  <c r="B500" i="7"/>
  <c r="AE499" i="7"/>
  <c r="AA499" i="7"/>
  <c r="Z499" i="7"/>
  <c r="X499" i="7"/>
  <c r="AL499" i="7" s="1"/>
  <c r="P499" i="7"/>
  <c r="AC499" i="7" s="1"/>
  <c r="L499" i="7"/>
  <c r="AN499" i="7" s="1"/>
  <c r="K499" i="7"/>
  <c r="AR499" i="7" s="1"/>
  <c r="F499" i="7"/>
  <c r="D499" i="7"/>
  <c r="B499" i="7"/>
  <c r="N499" i="7" s="1"/>
  <c r="AE498" i="7"/>
  <c r="AA498" i="7"/>
  <c r="Z498" i="7"/>
  <c r="X498" i="7"/>
  <c r="AL498" i="7" s="1"/>
  <c r="P498" i="7"/>
  <c r="AC498" i="7" s="1"/>
  <c r="L498" i="7"/>
  <c r="AN498" i="7" s="1"/>
  <c r="K498" i="7"/>
  <c r="AR498" i="7" s="1"/>
  <c r="F498" i="7"/>
  <c r="D498" i="7"/>
  <c r="B498" i="7"/>
  <c r="AE497" i="7"/>
  <c r="AA497" i="7"/>
  <c r="Z497" i="7"/>
  <c r="X497" i="7"/>
  <c r="AL497" i="7" s="1"/>
  <c r="P497" i="7"/>
  <c r="AC497" i="7" s="1"/>
  <c r="L497" i="7"/>
  <c r="AN497" i="7" s="1"/>
  <c r="K497" i="7"/>
  <c r="AR497" i="7" s="1"/>
  <c r="F497" i="7"/>
  <c r="D497" i="7"/>
  <c r="B497" i="7"/>
  <c r="AE496" i="7"/>
  <c r="AA496" i="7"/>
  <c r="Z496" i="7"/>
  <c r="X496" i="7"/>
  <c r="AL496" i="7" s="1"/>
  <c r="P496" i="7"/>
  <c r="AC496" i="7" s="1"/>
  <c r="L496" i="7"/>
  <c r="AN496" i="7" s="1"/>
  <c r="K496" i="7"/>
  <c r="AR496" i="7" s="1"/>
  <c r="F496" i="7"/>
  <c r="D496" i="7"/>
  <c r="B496" i="7"/>
  <c r="AE495" i="7"/>
  <c r="AA495" i="7"/>
  <c r="Z495" i="7"/>
  <c r="X495" i="7"/>
  <c r="AL495" i="7" s="1"/>
  <c r="P495" i="7"/>
  <c r="AC495" i="7" s="1"/>
  <c r="L495" i="7"/>
  <c r="AN495" i="7" s="1"/>
  <c r="K495" i="7"/>
  <c r="AR495" i="7" s="1"/>
  <c r="F495" i="7"/>
  <c r="D495" i="7"/>
  <c r="B495" i="7"/>
  <c r="N495" i="7" s="1"/>
  <c r="AE494" i="7"/>
  <c r="AA494" i="7"/>
  <c r="Z494" i="7"/>
  <c r="X494" i="7"/>
  <c r="AL494" i="7" s="1"/>
  <c r="P494" i="7"/>
  <c r="AC494" i="7" s="1"/>
  <c r="L494" i="7"/>
  <c r="K494" i="7"/>
  <c r="AR494" i="7" s="1"/>
  <c r="F494" i="7"/>
  <c r="D494" i="7"/>
  <c r="B494" i="7"/>
  <c r="AE493" i="7"/>
  <c r="AA493" i="7"/>
  <c r="Z493" i="7"/>
  <c r="X493" i="7"/>
  <c r="AL493" i="7" s="1"/>
  <c r="P493" i="7"/>
  <c r="AC493" i="7" s="1"/>
  <c r="L493" i="7"/>
  <c r="AN493" i="7" s="1"/>
  <c r="K493" i="7"/>
  <c r="AR493" i="7" s="1"/>
  <c r="F493" i="7"/>
  <c r="D493" i="7"/>
  <c r="B493" i="7"/>
  <c r="AE492" i="7"/>
  <c r="AA492" i="7"/>
  <c r="Z492" i="7"/>
  <c r="X492" i="7"/>
  <c r="AL492" i="7" s="1"/>
  <c r="P492" i="7"/>
  <c r="AC492" i="7" s="1"/>
  <c r="L492" i="7"/>
  <c r="AN492" i="7" s="1"/>
  <c r="K492" i="7"/>
  <c r="AR492" i="7" s="1"/>
  <c r="F492" i="7"/>
  <c r="D492" i="7"/>
  <c r="B492" i="7"/>
  <c r="AE491" i="7"/>
  <c r="AA491" i="7"/>
  <c r="Z491" i="7"/>
  <c r="X491" i="7"/>
  <c r="AL491" i="7" s="1"/>
  <c r="P491" i="7"/>
  <c r="AC491" i="7" s="1"/>
  <c r="L491" i="7"/>
  <c r="AN491" i="7" s="1"/>
  <c r="K491" i="7"/>
  <c r="AR491" i="7" s="1"/>
  <c r="F491" i="7"/>
  <c r="D491" i="7"/>
  <c r="B491" i="7"/>
  <c r="AE490" i="7"/>
  <c r="AA490" i="7"/>
  <c r="Z490" i="7"/>
  <c r="X490" i="7"/>
  <c r="AL490" i="7" s="1"/>
  <c r="P490" i="7"/>
  <c r="AC490" i="7" s="1"/>
  <c r="L490" i="7"/>
  <c r="AN490" i="7" s="1"/>
  <c r="K490" i="7"/>
  <c r="AR490" i="7" s="1"/>
  <c r="F490" i="7"/>
  <c r="D490" i="7"/>
  <c r="B490" i="7"/>
  <c r="AE489" i="7"/>
  <c r="AA489" i="7"/>
  <c r="Z489" i="7"/>
  <c r="X489" i="7"/>
  <c r="AL489" i="7" s="1"/>
  <c r="P489" i="7"/>
  <c r="AC489" i="7" s="1"/>
  <c r="L489" i="7"/>
  <c r="AN489" i="7" s="1"/>
  <c r="K489" i="7"/>
  <c r="AR489" i="7" s="1"/>
  <c r="F489" i="7"/>
  <c r="D489" i="7"/>
  <c r="B489" i="7"/>
  <c r="AE488" i="7"/>
  <c r="AA488" i="7"/>
  <c r="Z488" i="7"/>
  <c r="X488" i="7"/>
  <c r="AL488" i="7" s="1"/>
  <c r="P488" i="7"/>
  <c r="AC488" i="7" s="1"/>
  <c r="L488" i="7"/>
  <c r="AN488" i="7" s="1"/>
  <c r="K488" i="7"/>
  <c r="AR488" i="7" s="1"/>
  <c r="F488" i="7"/>
  <c r="D488" i="7"/>
  <c r="B488" i="7"/>
  <c r="AE487" i="7"/>
  <c r="AA487" i="7"/>
  <c r="Z487" i="7"/>
  <c r="X487" i="7"/>
  <c r="AL487" i="7" s="1"/>
  <c r="P487" i="7"/>
  <c r="AC487" i="7" s="1"/>
  <c r="L487" i="7"/>
  <c r="AN487" i="7" s="1"/>
  <c r="K487" i="7"/>
  <c r="AR487" i="7" s="1"/>
  <c r="F487" i="7"/>
  <c r="D487" i="7"/>
  <c r="B487" i="7"/>
  <c r="N487" i="7" s="1"/>
  <c r="AE486" i="7"/>
  <c r="AA486" i="7"/>
  <c r="Z486" i="7"/>
  <c r="X486" i="7"/>
  <c r="AL486" i="7" s="1"/>
  <c r="P486" i="7"/>
  <c r="AC486" i="7" s="1"/>
  <c r="L486" i="7"/>
  <c r="AN486" i="7" s="1"/>
  <c r="K486" i="7"/>
  <c r="AR486" i="7" s="1"/>
  <c r="F486" i="7"/>
  <c r="D486" i="7"/>
  <c r="B486" i="7"/>
  <c r="M486" i="7" s="1"/>
  <c r="AE485" i="7"/>
  <c r="AA485" i="7"/>
  <c r="Z485" i="7"/>
  <c r="X485" i="7"/>
  <c r="AL485" i="7" s="1"/>
  <c r="P485" i="7"/>
  <c r="AC485" i="7" s="1"/>
  <c r="L485" i="7"/>
  <c r="AN485" i="7" s="1"/>
  <c r="K485" i="7"/>
  <c r="AR485" i="7" s="1"/>
  <c r="F485" i="7"/>
  <c r="D485" i="7"/>
  <c r="B485" i="7"/>
  <c r="AE484" i="7"/>
  <c r="AA484" i="7"/>
  <c r="Z484" i="7"/>
  <c r="X484" i="7"/>
  <c r="AL484" i="7" s="1"/>
  <c r="P484" i="7"/>
  <c r="AC484" i="7" s="1"/>
  <c r="L484" i="7"/>
  <c r="AN484" i="7" s="1"/>
  <c r="K484" i="7"/>
  <c r="AR484" i="7" s="1"/>
  <c r="F484" i="7"/>
  <c r="D484" i="7"/>
  <c r="B484" i="7"/>
  <c r="N484" i="7" s="1"/>
  <c r="AE483" i="7"/>
  <c r="AA483" i="7"/>
  <c r="Z483" i="7"/>
  <c r="X483" i="7"/>
  <c r="AL483" i="7" s="1"/>
  <c r="P483" i="7"/>
  <c r="AC483" i="7" s="1"/>
  <c r="L483" i="7"/>
  <c r="AN483" i="7" s="1"/>
  <c r="K483" i="7"/>
  <c r="AR483" i="7" s="1"/>
  <c r="F483" i="7"/>
  <c r="D483" i="7"/>
  <c r="B483" i="7"/>
  <c r="AE482" i="7"/>
  <c r="AA482" i="7"/>
  <c r="Z482" i="7"/>
  <c r="X482" i="7"/>
  <c r="AL482" i="7" s="1"/>
  <c r="P482" i="7"/>
  <c r="AC482" i="7" s="1"/>
  <c r="L482" i="7"/>
  <c r="AN482" i="7" s="1"/>
  <c r="K482" i="7"/>
  <c r="AR482" i="7" s="1"/>
  <c r="F482" i="7"/>
  <c r="D482" i="7"/>
  <c r="B482" i="7"/>
  <c r="AE481" i="7"/>
  <c r="AA481" i="7"/>
  <c r="Z481" i="7"/>
  <c r="X481" i="7"/>
  <c r="AL481" i="7" s="1"/>
  <c r="P481" i="7"/>
  <c r="AC481" i="7" s="1"/>
  <c r="L481" i="7"/>
  <c r="AN481" i="7" s="1"/>
  <c r="K481" i="7"/>
  <c r="AR481" i="7" s="1"/>
  <c r="F481" i="7"/>
  <c r="D481" i="7"/>
  <c r="B481" i="7"/>
  <c r="AE480" i="7"/>
  <c r="AA480" i="7"/>
  <c r="Z480" i="7"/>
  <c r="X480" i="7"/>
  <c r="AL480" i="7" s="1"/>
  <c r="P480" i="7"/>
  <c r="AC480" i="7" s="1"/>
  <c r="L480" i="7"/>
  <c r="AN480" i="7" s="1"/>
  <c r="K480" i="7"/>
  <c r="AR480" i="7" s="1"/>
  <c r="F480" i="7"/>
  <c r="D480" i="7"/>
  <c r="B480" i="7"/>
  <c r="AE479" i="7"/>
  <c r="AA479" i="7"/>
  <c r="Z479" i="7"/>
  <c r="X479" i="7"/>
  <c r="AL479" i="7" s="1"/>
  <c r="P479" i="7"/>
  <c r="AC479" i="7" s="1"/>
  <c r="L479" i="7"/>
  <c r="AN479" i="7" s="1"/>
  <c r="K479" i="7"/>
  <c r="AR479" i="7" s="1"/>
  <c r="F479" i="7"/>
  <c r="D479" i="7"/>
  <c r="B479" i="7"/>
  <c r="AE478" i="7"/>
  <c r="AA478" i="7"/>
  <c r="Z478" i="7"/>
  <c r="X478" i="7"/>
  <c r="AL478" i="7" s="1"/>
  <c r="P478" i="7"/>
  <c r="AC478" i="7" s="1"/>
  <c r="L478" i="7"/>
  <c r="K478" i="7"/>
  <c r="AR478" i="7" s="1"/>
  <c r="F478" i="7"/>
  <c r="D478" i="7"/>
  <c r="B478" i="7"/>
  <c r="AE477" i="7"/>
  <c r="AA477" i="7"/>
  <c r="Z477" i="7"/>
  <c r="X477" i="7"/>
  <c r="AL477" i="7" s="1"/>
  <c r="P477" i="7"/>
  <c r="AC477" i="7" s="1"/>
  <c r="L477" i="7"/>
  <c r="AN477" i="7" s="1"/>
  <c r="K477" i="7"/>
  <c r="AR477" i="7" s="1"/>
  <c r="F477" i="7"/>
  <c r="D477" i="7"/>
  <c r="B477" i="7"/>
  <c r="AE476" i="7"/>
  <c r="AA476" i="7"/>
  <c r="Z476" i="7"/>
  <c r="X476" i="7"/>
  <c r="AL476" i="7" s="1"/>
  <c r="P476" i="7"/>
  <c r="AC476" i="7" s="1"/>
  <c r="L476" i="7"/>
  <c r="AN476" i="7" s="1"/>
  <c r="K476" i="7"/>
  <c r="AR476" i="7" s="1"/>
  <c r="F476" i="7"/>
  <c r="D476" i="7"/>
  <c r="B476" i="7"/>
  <c r="AE475" i="7"/>
  <c r="AA475" i="7"/>
  <c r="Z475" i="7"/>
  <c r="X475" i="7"/>
  <c r="AL475" i="7" s="1"/>
  <c r="P475" i="7"/>
  <c r="AC475" i="7" s="1"/>
  <c r="L475" i="7"/>
  <c r="AN475" i="7" s="1"/>
  <c r="K475" i="7"/>
  <c r="AR475" i="7" s="1"/>
  <c r="F475" i="7"/>
  <c r="D475" i="7"/>
  <c r="B475" i="7"/>
  <c r="N475" i="7" s="1"/>
  <c r="AE474" i="7"/>
  <c r="AA474" i="7"/>
  <c r="Z474" i="7"/>
  <c r="X474" i="7"/>
  <c r="AL474" i="7" s="1"/>
  <c r="P474" i="7"/>
  <c r="AC474" i="7" s="1"/>
  <c r="L474" i="7"/>
  <c r="AN474" i="7" s="1"/>
  <c r="K474" i="7"/>
  <c r="AR474" i="7" s="1"/>
  <c r="F474" i="7"/>
  <c r="D474" i="7"/>
  <c r="B474" i="7"/>
  <c r="AE473" i="7"/>
  <c r="AA473" i="7"/>
  <c r="Z473" i="7"/>
  <c r="X473" i="7"/>
  <c r="AL473" i="7" s="1"/>
  <c r="P473" i="7"/>
  <c r="AC473" i="7" s="1"/>
  <c r="L473" i="7"/>
  <c r="AN473" i="7" s="1"/>
  <c r="K473" i="7"/>
  <c r="AR473" i="7" s="1"/>
  <c r="F473" i="7"/>
  <c r="D473" i="7"/>
  <c r="B473" i="7"/>
  <c r="AE472" i="7"/>
  <c r="AA472" i="7"/>
  <c r="Z472" i="7"/>
  <c r="X472" i="7"/>
  <c r="AL472" i="7" s="1"/>
  <c r="P472" i="7"/>
  <c r="AC472" i="7" s="1"/>
  <c r="L472" i="7"/>
  <c r="AN472" i="7" s="1"/>
  <c r="K472" i="7"/>
  <c r="AR472" i="7" s="1"/>
  <c r="F472" i="7"/>
  <c r="D472" i="7"/>
  <c r="B472" i="7"/>
  <c r="N472" i="7" s="1"/>
  <c r="AE471" i="7"/>
  <c r="AA471" i="7"/>
  <c r="Z471" i="7"/>
  <c r="X471" i="7"/>
  <c r="AL471" i="7" s="1"/>
  <c r="P471" i="7"/>
  <c r="AC471" i="7" s="1"/>
  <c r="L471" i="7"/>
  <c r="AN471" i="7" s="1"/>
  <c r="K471" i="7"/>
  <c r="AR471" i="7" s="1"/>
  <c r="F471" i="7"/>
  <c r="D471" i="7"/>
  <c r="B471" i="7"/>
  <c r="AE470" i="7"/>
  <c r="AA470" i="7"/>
  <c r="Z470" i="7"/>
  <c r="X470" i="7"/>
  <c r="AL470" i="7" s="1"/>
  <c r="P470" i="7"/>
  <c r="AC470" i="7" s="1"/>
  <c r="L470" i="7"/>
  <c r="AN470" i="7" s="1"/>
  <c r="K470" i="7"/>
  <c r="AR470" i="7" s="1"/>
  <c r="F470" i="7"/>
  <c r="D470" i="7"/>
  <c r="B470" i="7"/>
  <c r="AE469" i="7"/>
  <c r="AA469" i="7"/>
  <c r="Z469" i="7"/>
  <c r="X469" i="7"/>
  <c r="AL469" i="7" s="1"/>
  <c r="P469" i="7"/>
  <c r="AC469" i="7" s="1"/>
  <c r="L469" i="7"/>
  <c r="AN469" i="7" s="1"/>
  <c r="K469" i="7"/>
  <c r="AR469" i="7" s="1"/>
  <c r="F469" i="7"/>
  <c r="D469" i="7"/>
  <c r="B469" i="7"/>
  <c r="AE468" i="7"/>
  <c r="AA468" i="7"/>
  <c r="Z468" i="7"/>
  <c r="X468" i="7"/>
  <c r="AL468" i="7" s="1"/>
  <c r="P468" i="7"/>
  <c r="AC468" i="7" s="1"/>
  <c r="L468" i="7"/>
  <c r="AN468" i="7" s="1"/>
  <c r="K468" i="7"/>
  <c r="AR468" i="7" s="1"/>
  <c r="F468" i="7"/>
  <c r="D468" i="7"/>
  <c r="B468" i="7"/>
  <c r="AE467" i="7"/>
  <c r="AA467" i="7"/>
  <c r="Z467" i="7"/>
  <c r="X467" i="7"/>
  <c r="AL467" i="7" s="1"/>
  <c r="P467" i="7"/>
  <c r="AC467" i="7" s="1"/>
  <c r="L467" i="7"/>
  <c r="AN467" i="7" s="1"/>
  <c r="K467" i="7"/>
  <c r="AR467" i="7" s="1"/>
  <c r="F467" i="7"/>
  <c r="D467" i="7"/>
  <c r="B467" i="7"/>
  <c r="AE466" i="7"/>
  <c r="AA466" i="7"/>
  <c r="Z466" i="7"/>
  <c r="X466" i="7"/>
  <c r="AL466" i="7" s="1"/>
  <c r="P466" i="7"/>
  <c r="AC466" i="7" s="1"/>
  <c r="L466" i="7"/>
  <c r="AN466" i="7" s="1"/>
  <c r="K466" i="7"/>
  <c r="AR466" i="7" s="1"/>
  <c r="F466" i="7"/>
  <c r="D466" i="7"/>
  <c r="B466" i="7"/>
  <c r="AE465" i="7"/>
  <c r="AA465" i="7"/>
  <c r="Z465" i="7"/>
  <c r="X465" i="7"/>
  <c r="AL465" i="7" s="1"/>
  <c r="P465" i="7"/>
  <c r="AC465" i="7" s="1"/>
  <c r="L465" i="7"/>
  <c r="AN465" i="7" s="1"/>
  <c r="K465" i="7"/>
  <c r="AR465" i="7" s="1"/>
  <c r="F465" i="7"/>
  <c r="D465" i="7"/>
  <c r="B465" i="7"/>
  <c r="AE464" i="7"/>
  <c r="AA464" i="7"/>
  <c r="Z464" i="7"/>
  <c r="X464" i="7"/>
  <c r="AL464" i="7" s="1"/>
  <c r="P464" i="7"/>
  <c r="AC464" i="7" s="1"/>
  <c r="L464" i="7"/>
  <c r="AN464" i="7" s="1"/>
  <c r="K464" i="7"/>
  <c r="AR464" i="7" s="1"/>
  <c r="F464" i="7"/>
  <c r="D464" i="7"/>
  <c r="B464" i="7"/>
  <c r="N464" i="7" s="1"/>
  <c r="AE463" i="7"/>
  <c r="AA463" i="7"/>
  <c r="Z463" i="7"/>
  <c r="X463" i="7"/>
  <c r="AL463" i="7" s="1"/>
  <c r="P463" i="7"/>
  <c r="AC463" i="7" s="1"/>
  <c r="L463" i="7"/>
  <c r="AN463" i="7" s="1"/>
  <c r="K463" i="7"/>
  <c r="AR463" i="7" s="1"/>
  <c r="F463" i="7"/>
  <c r="D463" i="7"/>
  <c r="B463" i="7"/>
  <c r="N463" i="7" s="1"/>
  <c r="AE462" i="7"/>
  <c r="AA462" i="7"/>
  <c r="Z462" i="7"/>
  <c r="X462" i="7"/>
  <c r="AL462" i="7" s="1"/>
  <c r="P462" i="7"/>
  <c r="AC462" i="7" s="1"/>
  <c r="L462" i="7"/>
  <c r="AN462" i="7" s="1"/>
  <c r="K462" i="7"/>
  <c r="AR462" i="7" s="1"/>
  <c r="F462" i="7"/>
  <c r="Y462" i="7" s="1"/>
  <c r="D462" i="7"/>
  <c r="B462" i="7"/>
  <c r="AE461" i="7"/>
  <c r="AA461" i="7"/>
  <c r="Z461" i="7"/>
  <c r="X461" i="7"/>
  <c r="AL461" i="7" s="1"/>
  <c r="P461" i="7"/>
  <c r="AC461" i="7" s="1"/>
  <c r="L461" i="7"/>
  <c r="AN461" i="7" s="1"/>
  <c r="K461" i="7"/>
  <c r="AR461" i="7" s="1"/>
  <c r="F461" i="7"/>
  <c r="Y461" i="7" s="1"/>
  <c r="D461" i="7"/>
  <c r="B461" i="7"/>
  <c r="AM461" i="7" s="1"/>
  <c r="AE460" i="7"/>
  <c r="AA460" i="7"/>
  <c r="Z460" i="7"/>
  <c r="X460" i="7"/>
  <c r="AL460" i="7" s="1"/>
  <c r="P460" i="7"/>
  <c r="AC460" i="7" s="1"/>
  <c r="L460" i="7"/>
  <c r="AN460" i="7" s="1"/>
  <c r="K460" i="7"/>
  <c r="AR460" i="7" s="1"/>
  <c r="F460" i="7"/>
  <c r="Y460" i="7" s="1"/>
  <c r="D460" i="7"/>
  <c r="B460" i="7"/>
  <c r="AM460" i="7" s="1"/>
  <c r="AE459" i="7"/>
  <c r="AA459" i="7"/>
  <c r="Z459" i="7"/>
  <c r="X459" i="7"/>
  <c r="AL459" i="7" s="1"/>
  <c r="P459" i="7"/>
  <c r="AC459" i="7" s="1"/>
  <c r="L459" i="7"/>
  <c r="AN459" i="7" s="1"/>
  <c r="K459" i="7"/>
  <c r="AR459" i="7" s="1"/>
  <c r="F459" i="7"/>
  <c r="Y459" i="7" s="1"/>
  <c r="D459" i="7"/>
  <c r="B459" i="7"/>
  <c r="AM459" i="7" s="1"/>
  <c r="AE458" i="7"/>
  <c r="AA458" i="7"/>
  <c r="Z458" i="7"/>
  <c r="X458" i="7"/>
  <c r="AL458" i="7" s="1"/>
  <c r="P458" i="7"/>
  <c r="AC458" i="7" s="1"/>
  <c r="L458" i="7"/>
  <c r="AN458" i="7" s="1"/>
  <c r="K458" i="7"/>
  <c r="AR458" i="7" s="1"/>
  <c r="F458" i="7"/>
  <c r="Y458" i="7" s="1"/>
  <c r="D458" i="7"/>
  <c r="B458" i="7"/>
  <c r="AM458" i="7" s="1"/>
  <c r="AE457" i="7"/>
  <c r="AA457" i="7"/>
  <c r="Z457" i="7"/>
  <c r="X457" i="7"/>
  <c r="AL457" i="7" s="1"/>
  <c r="P457" i="7"/>
  <c r="AC457" i="7" s="1"/>
  <c r="L457" i="7"/>
  <c r="AN457" i="7" s="1"/>
  <c r="K457" i="7"/>
  <c r="AR457" i="7" s="1"/>
  <c r="F457" i="7"/>
  <c r="Y457" i="7" s="1"/>
  <c r="D457" i="7"/>
  <c r="B457" i="7"/>
  <c r="AM457" i="7" s="1"/>
  <c r="AE456" i="7"/>
  <c r="AA456" i="7"/>
  <c r="Z456" i="7"/>
  <c r="X456" i="7"/>
  <c r="AL456" i="7" s="1"/>
  <c r="P456" i="7"/>
  <c r="AC456" i="7" s="1"/>
  <c r="L456" i="7"/>
  <c r="AN456" i="7" s="1"/>
  <c r="K456" i="7"/>
  <c r="AR456" i="7" s="1"/>
  <c r="F456" i="7"/>
  <c r="Y456" i="7" s="1"/>
  <c r="D456" i="7"/>
  <c r="B456" i="7"/>
  <c r="AM456" i="7" s="1"/>
  <c r="AE455" i="7"/>
  <c r="AA455" i="7"/>
  <c r="Z455" i="7"/>
  <c r="X455" i="7"/>
  <c r="AL455" i="7" s="1"/>
  <c r="P455" i="7"/>
  <c r="AC455" i="7" s="1"/>
  <c r="L455" i="7"/>
  <c r="AN455" i="7" s="1"/>
  <c r="K455" i="7"/>
  <c r="AR455" i="7" s="1"/>
  <c r="F455" i="7"/>
  <c r="Y455" i="7" s="1"/>
  <c r="D455" i="7"/>
  <c r="B455" i="7"/>
  <c r="AM455" i="7" s="1"/>
  <c r="AE454" i="7"/>
  <c r="AA454" i="7"/>
  <c r="Z454" i="7"/>
  <c r="X454" i="7"/>
  <c r="AL454" i="7" s="1"/>
  <c r="P454" i="7"/>
  <c r="AC454" i="7" s="1"/>
  <c r="L454" i="7"/>
  <c r="AN454" i="7" s="1"/>
  <c r="K454" i="7"/>
  <c r="AR454" i="7" s="1"/>
  <c r="F454" i="7"/>
  <c r="Y454" i="7" s="1"/>
  <c r="D454" i="7"/>
  <c r="B454" i="7"/>
  <c r="AM454" i="7" s="1"/>
  <c r="AE453" i="7"/>
  <c r="AA453" i="7"/>
  <c r="Z453" i="7"/>
  <c r="X453" i="7"/>
  <c r="AL453" i="7" s="1"/>
  <c r="P453" i="7"/>
  <c r="AC453" i="7" s="1"/>
  <c r="L453" i="7"/>
  <c r="AN453" i="7" s="1"/>
  <c r="K453" i="7"/>
  <c r="AR453" i="7" s="1"/>
  <c r="F453" i="7"/>
  <c r="Y453" i="7" s="1"/>
  <c r="D453" i="7"/>
  <c r="B453" i="7"/>
  <c r="AM453" i="7" s="1"/>
  <c r="AE452" i="7"/>
  <c r="AA452" i="7"/>
  <c r="Z452" i="7"/>
  <c r="X452" i="7"/>
  <c r="AL452" i="7" s="1"/>
  <c r="P452" i="7"/>
  <c r="AC452" i="7" s="1"/>
  <c r="L452" i="7"/>
  <c r="AN452" i="7" s="1"/>
  <c r="K452" i="7"/>
  <c r="AR452" i="7" s="1"/>
  <c r="F452" i="7"/>
  <c r="Y452" i="7" s="1"/>
  <c r="D452" i="7"/>
  <c r="B452" i="7"/>
  <c r="AM452" i="7" s="1"/>
  <c r="AE451" i="7"/>
  <c r="AA451" i="7"/>
  <c r="Z451" i="7"/>
  <c r="X451" i="7"/>
  <c r="AL451" i="7" s="1"/>
  <c r="P451" i="7"/>
  <c r="AC451" i="7" s="1"/>
  <c r="L451" i="7"/>
  <c r="AN451" i="7" s="1"/>
  <c r="K451" i="7"/>
  <c r="AR451" i="7" s="1"/>
  <c r="F451" i="7"/>
  <c r="Y451" i="7" s="1"/>
  <c r="D451" i="7"/>
  <c r="B451" i="7"/>
  <c r="AM451" i="7" s="1"/>
  <c r="AE450" i="7"/>
  <c r="AA450" i="7"/>
  <c r="Z450" i="7"/>
  <c r="X450" i="7"/>
  <c r="AL450" i="7" s="1"/>
  <c r="P450" i="7"/>
  <c r="AC450" i="7" s="1"/>
  <c r="L450" i="7"/>
  <c r="AN450" i="7" s="1"/>
  <c r="K450" i="7"/>
  <c r="AR450" i="7" s="1"/>
  <c r="F450" i="7"/>
  <c r="Y450" i="7" s="1"/>
  <c r="D450" i="7"/>
  <c r="B450" i="7"/>
  <c r="AM450" i="7" s="1"/>
  <c r="AE449" i="7"/>
  <c r="AA449" i="7"/>
  <c r="Z449" i="7"/>
  <c r="X449" i="7"/>
  <c r="AL449" i="7" s="1"/>
  <c r="P449" i="7"/>
  <c r="AC449" i="7" s="1"/>
  <c r="L449" i="7"/>
  <c r="AN449" i="7" s="1"/>
  <c r="K449" i="7"/>
  <c r="AR449" i="7" s="1"/>
  <c r="F449" i="7"/>
  <c r="Y449" i="7" s="1"/>
  <c r="D449" i="7"/>
  <c r="B449" i="7"/>
  <c r="AM449" i="7" s="1"/>
  <c r="AE448" i="7"/>
  <c r="AA448" i="7"/>
  <c r="Z448" i="7"/>
  <c r="X448" i="7"/>
  <c r="AL448" i="7" s="1"/>
  <c r="P448" i="7"/>
  <c r="AC448" i="7" s="1"/>
  <c r="L448" i="7"/>
  <c r="AN448" i="7" s="1"/>
  <c r="K448" i="7"/>
  <c r="AR448" i="7" s="1"/>
  <c r="F448" i="7"/>
  <c r="Y448" i="7" s="1"/>
  <c r="D448" i="7"/>
  <c r="B448" i="7"/>
  <c r="AM448" i="7" s="1"/>
  <c r="AE447" i="7"/>
  <c r="AA447" i="7"/>
  <c r="Z447" i="7"/>
  <c r="X447" i="7"/>
  <c r="AL447" i="7" s="1"/>
  <c r="P447" i="7"/>
  <c r="AC447" i="7" s="1"/>
  <c r="L447" i="7"/>
  <c r="AN447" i="7" s="1"/>
  <c r="K447" i="7"/>
  <c r="AR447" i="7" s="1"/>
  <c r="F447" i="7"/>
  <c r="Y447" i="7" s="1"/>
  <c r="D447" i="7"/>
  <c r="B447" i="7"/>
  <c r="AM447" i="7" s="1"/>
  <c r="AE446" i="7"/>
  <c r="AA446" i="7"/>
  <c r="Z446" i="7"/>
  <c r="X446" i="7"/>
  <c r="AL446" i="7" s="1"/>
  <c r="P446" i="7"/>
  <c r="AC446" i="7" s="1"/>
  <c r="L446" i="7"/>
  <c r="AN446" i="7" s="1"/>
  <c r="K446" i="7"/>
  <c r="AR446" i="7" s="1"/>
  <c r="F446" i="7"/>
  <c r="Y446" i="7" s="1"/>
  <c r="D446" i="7"/>
  <c r="B446" i="7"/>
  <c r="AM446" i="7" s="1"/>
  <c r="AE445" i="7"/>
  <c r="AA445" i="7"/>
  <c r="Z445" i="7"/>
  <c r="X445" i="7"/>
  <c r="AL445" i="7" s="1"/>
  <c r="P445" i="7"/>
  <c r="AC445" i="7" s="1"/>
  <c r="L445" i="7"/>
  <c r="AN445" i="7" s="1"/>
  <c r="K445" i="7"/>
  <c r="AR445" i="7" s="1"/>
  <c r="F445" i="7"/>
  <c r="Y445" i="7" s="1"/>
  <c r="D445" i="7"/>
  <c r="B445" i="7"/>
  <c r="AM445" i="7" s="1"/>
  <c r="AE444" i="7"/>
  <c r="AA444" i="7"/>
  <c r="Z444" i="7"/>
  <c r="X444" i="7"/>
  <c r="AL444" i="7" s="1"/>
  <c r="P444" i="7"/>
  <c r="AC444" i="7" s="1"/>
  <c r="L444" i="7"/>
  <c r="AN444" i="7" s="1"/>
  <c r="K444" i="7"/>
  <c r="AR444" i="7" s="1"/>
  <c r="F444" i="7"/>
  <c r="Y444" i="7" s="1"/>
  <c r="D444" i="7"/>
  <c r="B444" i="7"/>
  <c r="AM444" i="7" s="1"/>
  <c r="AE443" i="7"/>
  <c r="AA443" i="7"/>
  <c r="Z443" i="7"/>
  <c r="X443" i="7"/>
  <c r="AL443" i="7" s="1"/>
  <c r="P443" i="7"/>
  <c r="AC443" i="7" s="1"/>
  <c r="L443" i="7"/>
  <c r="AN443" i="7" s="1"/>
  <c r="K443" i="7"/>
  <c r="AR443" i="7" s="1"/>
  <c r="F443" i="7"/>
  <c r="Y443" i="7" s="1"/>
  <c r="D443" i="7"/>
  <c r="B443" i="7"/>
  <c r="AM443" i="7" s="1"/>
  <c r="AE442" i="7"/>
  <c r="AA442" i="7"/>
  <c r="Z442" i="7"/>
  <c r="X442" i="7"/>
  <c r="AL442" i="7" s="1"/>
  <c r="P442" i="7"/>
  <c r="AC442" i="7" s="1"/>
  <c r="L442" i="7"/>
  <c r="AN442" i="7" s="1"/>
  <c r="K442" i="7"/>
  <c r="AR442" i="7" s="1"/>
  <c r="F442" i="7"/>
  <c r="Y442" i="7" s="1"/>
  <c r="D442" i="7"/>
  <c r="B442" i="7"/>
  <c r="AM442" i="7" s="1"/>
  <c r="AE441" i="7"/>
  <c r="AA441" i="7"/>
  <c r="Z441" i="7"/>
  <c r="X441" i="7"/>
  <c r="AL441" i="7" s="1"/>
  <c r="P441" i="7"/>
  <c r="AC441" i="7" s="1"/>
  <c r="L441" i="7"/>
  <c r="AN441" i="7" s="1"/>
  <c r="K441" i="7"/>
  <c r="AR441" i="7" s="1"/>
  <c r="F441" i="7"/>
  <c r="Y441" i="7" s="1"/>
  <c r="D441" i="7"/>
  <c r="B441" i="7"/>
  <c r="AM441" i="7" s="1"/>
  <c r="AE440" i="7"/>
  <c r="AA440" i="7"/>
  <c r="Z440" i="7"/>
  <c r="X440" i="7"/>
  <c r="AL440" i="7" s="1"/>
  <c r="P440" i="7"/>
  <c r="AC440" i="7" s="1"/>
  <c r="L440" i="7"/>
  <c r="AN440" i="7" s="1"/>
  <c r="K440" i="7"/>
  <c r="AR440" i="7" s="1"/>
  <c r="F440" i="7"/>
  <c r="Y440" i="7" s="1"/>
  <c r="D440" i="7"/>
  <c r="B440" i="7"/>
  <c r="AM440" i="7" s="1"/>
  <c r="AE439" i="7"/>
  <c r="AA439" i="7"/>
  <c r="Z439" i="7"/>
  <c r="X439" i="7"/>
  <c r="AL439" i="7" s="1"/>
  <c r="P439" i="7"/>
  <c r="AC439" i="7" s="1"/>
  <c r="L439" i="7"/>
  <c r="AN439" i="7" s="1"/>
  <c r="K439" i="7"/>
  <c r="AR439" i="7" s="1"/>
  <c r="F439" i="7"/>
  <c r="Y439" i="7" s="1"/>
  <c r="D439" i="7"/>
  <c r="B439" i="7"/>
  <c r="AM439" i="7" s="1"/>
  <c r="AE438" i="7"/>
  <c r="AA438" i="7"/>
  <c r="Z438" i="7"/>
  <c r="X438" i="7"/>
  <c r="AL438" i="7" s="1"/>
  <c r="P438" i="7"/>
  <c r="AC438" i="7" s="1"/>
  <c r="L438" i="7"/>
  <c r="AN438" i="7" s="1"/>
  <c r="K438" i="7"/>
  <c r="AR438" i="7" s="1"/>
  <c r="F438" i="7"/>
  <c r="Y438" i="7" s="1"/>
  <c r="D438" i="7"/>
  <c r="B438" i="7"/>
  <c r="AM438" i="7" s="1"/>
  <c r="AE437" i="7"/>
  <c r="AA437" i="7"/>
  <c r="Z437" i="7"/>
  <c r="X437" i="7"/>
  <c r="AL437" i="7" s="1"/>
  <c r="P437" i="7"/>
  <c r="AC437" i="7" s="1"/>
  <c r="L437" i="7"/>
  <c r="AN437" i="7" s="1"/>
  <c r="K437" i="7"/>
  <c r="AR437" i="7" s="1"/>
  <c r="F437" i="7"/>
  <c r="Y437" i="7" s="1"/>
  <c r="D437" i="7"/>
  <c r="B437" i="7"/>
  <c r="AM437" i="7" s="1"/>
  <c r="AE436" i="7"/>
  <c r="AA436" i="7"/>
  <c r="Z436" i="7"/>
  <c r="X436" i="7"/>
  <c r="AL436" i="7" s="1"/>
  <c r="P436" i="7"/>
  <c r="AC436" i="7" s="1"/>
  <c r="L436" i="7"/>
  <c r="AN436" i="7" s="1"/>
  <c r="K436" i="7"/>
  <c r="AR436" i="7" s="1"/>
  <c r="F436" i="7"/>
  <c r="Y436" i="7" s="1"/>
  <c r="D436" i="7"/>
  <c r="B436" i="7"/>
  <c r="AM436" i="7" s="1"/>
  <c r="AE435" i="7"/>
  <c r="AA435" i="7"/>
  <c r="Z435" i="7"/>
  <c r="X435" i="7"/>
  <c r="AL435" i="7" s="1"/>
  <c r="P435" i="7"/>
  <c r="AC435" i="7" s="1"/>
  <c r="L435" i="7"/>
  <c r="AN435" i="7" s="1"/>
  <c r="K435" i="7"/>
  <c r="AR435" i="7" s="1"/>
  <c r="F435" i="7"/>
  <c r="Y435" i="7" s="1"/>
  <c r="D435" i="7"/>
  <c r="B435" i="7"/>
  <c r="AM435" i="7" s="1"/>
  <c r="AE434" i="7"/>
  <c r="AA434" i="7"/>
  <c r="Z434" i="7"/>
  <c r="X434" i="7"/>
  <c r="AL434" i="7" s="1"/>
  <c r="P434" i="7"/>
  <c r="AC434" i="7" s="1"/>
  <c r="L434" i="7"/>
  <c r="AN434" i="7" s="1"/>
  <c r="K434" i="7"/>
  <c r="AR434" i="7" s="1"/>
  <c r="F434" i="7"/>
  <c r="Y434" i="7" s="1"/>
  <c r="D434" i="7"/>
  <c r="B434" i="7"/>
  <c r="AM434" i="7" s="1"/>
  <c r="AE433" i="7"/>
  <c r="AA433" i="7"/>
  <c r="Z433" i="7"/>
  <c r="X433" i="7"/>
  <c r="AL433" i="7" s="1"/>
  <c r="P433" i="7"/>
  <c r="AC433" i="7" s="1"/>
  <c r="L433" i="7"/>
  <c r="AN433" i="7" s="1"/>
  <c r="K433" i="7"/>
  <c r="AR433" i="7" s="1"/>
  <c r="F433" i="7"/>
  <c r="Y433" i="7" s="1"/>
  <c r="D433" i="7"/>
  <c r="B433" i="7"/>
  <c r="AM433" i="7" s="1"/>
  <c r="AE432" i="7"/>
  <c r="AA432" i="7"/>
  <c r="Z432" i="7"/>
  <c r="X432" i="7"/>
  <c r="AL432" i="7" s="1"/>
  <c r="P432" i="7"/>
  <c r="AC432" i="7" s="1"/>
  <c r="L432" i="7"/>
  <c r="AN432" i="7" s="1"/>
  <c r="K432" i="7"/>
  <c r="AR432" i="7" s="1"/>
  <c r="F432" i="7"/>
  <c r="Y432" i="7" s="1"/>
  <c r="D432" i="7"/>
  <c r="B432" i="7"/>
  <c r="AM432" i="7" s="1"/>
  <c r="AE431" i="7"/>
  <c r="AA431" i="7"/>
  <c r="Z431" i="7"/>
  <c r="X431" i="7"/>
  <c r="AL431" i="7" s="1"/>
  <c r="P431" i="7"/>
  <c r="AC431" i="7" s="1"/>
  <c r="L431" i="7"/>
  <c r="AN431" i="7" s="1"/>
  <c r="K431" i="7"/>
  <c r="AR431" i="7" s="1"/>
  <c r="F431" i="7"/>
  <c r="Y431" i="7" s="1"/>
  <c r="D431" i="7"/>
  <c r="B431" i="7"/>
  <c r="AM431" i="7" s="1"/>
  <c r="AE430" i="7"/>
  <c r="AA430" i="7"/>
  <c r="Z430" i="7"/>
  <c r="X430" i="7"/>
  <c r="AL430" i="7" s="1"/>
  <c r="P430" i="7"/>
  <c r="AC430" i="7" s="1"/>
  <c r="L430" i="7"/>
  <c r="AN430" i="7" s="1"/>
  <c r="K430" i="7"/>
  <c r="AR430" i="7" s="1"/>
  <c r="F430" i="7"/>
  <c r="Y430" i="7" s="1"/>
  <c r="D430" i="7"/>
  <c r="B430" i="7"/>
  <c r="AM430" i="7" s="1"/>
  <c r="AE429" i="7"/>
  <c r="AA429" i="7"/>
  <c r="Z429" i="7"/>
  <c r="X429" i="7"/>
  <c r="AL429" i="7" s="1"/>
  <c r="P429" i="7"/>
  <c r="AC429" i="7" s="1"/>
  <c r="L429" i="7"/>
  <c r="AN429" i="7" s="1"/>
  <c r="K429" i="7"/>
  <c r="AR429" i="7" s="1"/>
  <c r="F429" i="7"/>
  <c r="Y429" i="7" s="1"/>
  <c r="D429" i="7"/>
  <c r="B429" i="7"/>
  <c r="AM429" i="7" s="1"/>
  <c r="AE428" i="7"/>
  <c r="AA428" i="7"/>
  <c r="Z428" i="7"/>
  <c r="X428" i="7"/>
  <c r="AL428" i="7" s="1"/>
  <c r="P428" i="7"/>
  <c r="AC428" i="7" s="1"/>
  <c r="L428" i="7"/>
  <c r="AN428" i="7" s="1"/>
  <c r="K428" i="7"/>
  <c r="AR428" i="7" s="1"/>
  <c r="F428" i="7"/>
  <c r="Y428" i="7" s="1"/>
  <c r="D428" i="7"/>
  <c r="B428" i="7"/>
  <c r="AM428" i="7" s="1"/>
  <c r="AE427" i="7"/>
  <c r="AA427" i="7"/>
  <c r="Z427" i="7"/>
  <c r="X427" i="7"/>
  <c r="AL427" i="7" s="1"/>
  <c r="P427" i="7"/>
  <c r="AC427" i="7" s="1"/>
  <c r="L427" i="7"/>
  <c r="AN427" i="7" s="1"/>
  <c r="K427" i="7"/>
  <c r="AR427" i="7" s="1"/>
  <c r="F427" i="7"/>
  <c r="Y427" i="7" s="1"/>
  <c r="D427" i="7"/>
  <c r="B427" i="7"/>
  <c r="AM427" i="7" s="1"/>
  <c r="AE426" i="7"/>
  <c r="AA426" i="7"/>
  <c r="Z426" i="7"/>
  <c r="X426" i="7"/>
  <c r="AL426" i="7" s="1"/>
  <c r="P426" i="7"/>
  <c r="AC426" i="7" s="1"/>
  <c r="L426" i="7"/>
  <c r="AN426" i="7" s="1"/>
  <c r="K426" i="7"/>
  <c r="AR426" i="7" s="1"/>
  <c r="F426" i="7"/>
  <c r="Y426" i="7" s="1"/>
  <c r="D426" i="7"/>
  <c r="B426" i="7"/>
  <c r="AM426" i="7" s="1"/>
  <c r="AE425" i="7"/>
  <c r="AA425" i="7"/>
  <c r="Z425" i="7"/>
  <c r="X425" i="7"/>
  <c r="AL425" i="7" s="1"/>
  <c r="P425" i="7"/>
  <c r="AC425" i="7" s="1"/>
  <c r="L425" i="7"/>
  <c r="AN425" i="7" s="1"/>
  <c r="K425" i="7"/>
  <c r="AR425" i="7" s="1"/>
  <c r="F425" i="7"/>
  <c r="Y425" i="7" s="1"/>
  <c r="D425" i="7"/>
  <c r="B425" i="7"/>
  <c r="AM425" i="7" s="1"/>
  <c r="AE424" i="7"/>
  <c r="AA424" i="7"/>
  <c r="Z424" i="7"/>
  <c r="X424" i="7"/>
  <c r="AL424" i="7" s="1"/>
  <c r="P424" i="7"/>
  <c r="AC424" i="7" s="1"/>
  <c r="L424" i="7"/>
  <c r="AN424" i="7" s="1"/>
  <c r="K424" i="7"/>
  <c r="AR424" i="7" s="1"/>
  <c r="F424" i="7"/>
  <c r="Y424" i="7" s="1"/>
  <c r="D424" i="7"/>
  <c r="B424" i="7"/>
  <c r="AM424" i="7" s="1"/>
  <c r="AE423" i="7"/>
  <c r="AA423" i="7"/>
  <c r="Z423" i="7"/>
  <c r="X423" i="7"/>
  <c r="AL423" i="7" s="1"/>
  <c r="P423" i="7"/>
  <c r="AC423" i="7" s="1"/>
  <c r="L423" i="7"/>
  <c r="AN423" i="7" s="1"/>
  <c r="K423" i="7"/>
  <c r="AR423" i="7" s="1"/>
  <c r="F423" i="7"/>
  <c r="Y423" i="7" s="1"/>
  <c r="D423" i="7"/>
  <c r="B423" i="7"/>
  <c r="AM423" i="7" s="1"/>
  <c r="AE422" i="7"/>
  <c r="AA422" i="7"/>
  <c r="Z422" i="7"/>
  <c r="X422" i="7"/>
  <c r="AL422" i="7" s="1"/>
  <c r="P422" i="7"/>
  <c r="AC422" i="7" s="1"/>
  <c r="L422" i="7"/>
  <c r="AN422" i="7" s="1"/>
  <c r="K422" i="7"/>
  <c r="AR422" i="7" s="1"/>
  <c r="F422" i="7"/>
  <c r="Y422" i="7" s="1"/>
  <c r="D422" i="7"/>
  <c r="B422" i="7"/>
  <c r="AM422" i="7" s="1"/>
  <c r="AE421" i="7"/>
  <c r="AA421" i="7"/>
  <c r="Z421" i="7"/>
  <c r="X421" i="7"/>
  <c r="AL421" i="7" s="1"/>
  <c r="P421" i="7"/>
  <c r="AC421" i="7" s="1"/>
  <c r="L421" i="7"/>
  <c r="AN421" i="7" s="1"/>
  <c r="K421" i="7"/>
  <c r="AR421" i="7" s="1"/>
  <c r="F421" i="7"/>
  <c r="Y421" i="7" s="1"/>
  <c r="D421" i="7"/>
  <c r="B421" i="7"/>
  <c r="AM421" i="7" s="1"/>
  <c r="AE420" i="7"/>
  <c r="AA420" i="7"/>
  <c r="Z420" i="7"/>
  <c r="X420" i="7"/>
  <c r="AL420" i="7" s="1"/>
  <c r="P420" i="7"/>
  <c r="AC420" i="7" s="1"/>
  <c r="L420" i="7"/>
  <c r="AN420" i="7" s="1"/>
  <c r="K420" i="7"/>
  <c r="AR420" i="7" s="1"/>
  <c r="F420" i="7"/>
  <c r="Y420" i="7" s="1"/>
  <c r="D420" i="7"/>
  <c r="B420" i="7"/>
  <c r="AM420" i="7" s="1"/>
  <c r="AE419" i="7"/>
  <c r="AA419" i="7"/>
  <c r="Z419" i="7"/>
  <c r="X419" i="7"/>
  <c r="AL419" i="7" s="1"/>
  <c r="P419" i="7"/>
  <c r="AC419" i="7" s="1"/>
  <c r="L419" i="7"/>
  <c r="AN419" i="7" s="1"/>
  <c r="K419" i="7"/>
  <c r="AR419" i="7" s="1"/>
  <c r="F419" i="7"/>
  <c r="Y419" i="7" s="1"/>
  <c r="D419" i="7"/>
  <c r="B419" i="7"/>
  <c r="AM419" i="7" s="1"/>
  <c r="AE418" i="7"/>
  <c r="AA418" i="7"/>
  <c r="Z418" i="7"/>
  <c r="X418" i="7"/>
  <c r="AL418" i="7" s="1"/>
  <c r="P418" i="7"/>
  <c r="AC418" i="7" s="1"/>
  <c r="L418" i="7"/>
  <c r="AN418" i="7" s="1"/>
  <c r="K418" i="7"/>
  <c r="AR418" i="7" s="1"/>
  <c r="F418" i="7"/>
  <c r="Y418" i="7" s="1"/>
  <c r="D418" i="7"/>
  <c r="B418" i="7"/>
  <c r="AM418" i="7" s="1"/>
  <c r="AE417" i="7"/>
  <c r="AA417" i="7"/>
  <c r="Z417" i="7"/>
  <c r="X417" i="7"/>
  <c r="AL417" i="7" s="1"/>
  <c r="P417" i="7"/>
  <c r="AC417" i="7" s="1"/>
  <c r="L417" i="7"/>
  <c r="AN417" i="7" s="1"/>
  <c r="K417" i="7"/>
  <c r="AR417" i="7" s="1"/>
  <c r="F417" i="7"/>
  <c r="Y417" i="7" s="1"/>
  <c r="D417" i="7"/>
  <c r="B417" i="7"/>
  <c r="AM417" i="7" s="1"/>
  <c r="AE416" i="7"/>
  <c r="AA416" i="7"/>
  <c r="Z416" i="7"/>
  <c r="X416" i="7"/>
  <c r="AL416" i="7" s="1"/>
  <c r="P416" i="7"/>
  <c r="AC416" i="7" s="1"/>
  <c r="L416" i="7"/>
  <c r="AN416" i="7" s="1"/>
  <c r="K416" i="7"/>
  <c r="AR416" i="7" s="1"/>
  <c r="F416" i="7"/>
  <c r="Y416" i="7" s="1"/>
  <c r="D416" i="7"/>
  <c r="B416" i="7"/>
  <c r="AM416" i="7" s="1"/>
  <c r="AE415" i="7"/>
  <c r="AA415" i="7"/>
  <c r="Z415" i="7"/>
  <c r="X415" i="7"/>
  <c r="AL415" i="7" s="1"/>
  <c r="P415" i="7"/>
  <c r="AC415" i="7" s="1"/>
  <c r="L415" i="7"/>
  <c r="AN415" i="7" s="1"/>
  <c r="K415" i="7"/>
  <c r="AR415" i="7" s="1"/>
  <c r="F415" i="7"/>
  <c r="Y415" i="7" s="1"/>
  <c r="D415" i="7"/>
  <c r="B415" i="7"/>
  <c r="AM415" i="7" s="1"/>
  <c r="AE414" i="7"/>
  <c r="AA414" i="7"/>
  <c r="Z414" i="7"/>
  <c r="X414" i="7"/>
  <c r="AL414" i="7" s="1"/>
  <c r="P414" i="7"/>
  <c r="AC414" i="7" s="1"/>
  <c r="L414" i="7"/>
  <c r="AN414" i="7" s="1"/>
  <c r="K414" i="7"/>
  <c r="AR414" i="7" s="1"/>
  <c r="F414" i="7"/>
  <c r="Y414" i="7" s="1"/>
  <c r="D414" i="7"/>
  <c r="B414" i="7"/>
  <c r="AM414" i="7" s="1"/>
  <c r="AE413" i="7"/>
  <c r="AA413" i="7"/>
  <c r="Z413" i="7"/>
  <c r="X413" i="7"/>
  <c r="AL413" i="7" s="1"/>
  <c r="P413" i="7"/>
  <c r="AC413" i="7" s="1"/>
  <c r="L413" i="7"/>
  <c r="AN413" i="7" s="1"/>
  <c r="K413" i="7"/>
  <c r="AR413" i="7" s="1"/>
  <c r="F413" i="7"/>
  <c r="Y413" i="7" s="1"/>
  <c r="D413" i="7"/>
  <c r="B413" i="7"/>
  <c r="AM413" i="7" s="1"/>
  <c r="AE412" i="7"/>
  <c r="AA412" i="7"/>
  <c r="Z412" i="7"/>
  <c r="X412" i="7"/>
  <c r="AL412" i="7" s="1"/>
  <c r="P412" i="7"/>
  <c r="AC412" i="7" s="1"/>
  <c r="L412" i="7"/>
  <c r="AN412" i="7" s="1"/>
  <c r="K412" i="7"/>
  <c r="AR412" i="7" s="1"/>
  <c r="F412" i="7"/>
  <c r="Y412" i="7" s="1"/>
  <c r="D412" i="7"/>
  <c r="B412" i="7"/>
  <c r="AM412" i="7" s="1"/>
  <c r="AE411" i="7"/>
  <c r="AA411" i="7"/>
  <c r="Z411" i="7"/>
  <c r="X411" i="7"/>
  <c r="AL411" i="7" s="1"/>
  <c r="P411" i="7"/>
  <c r="AC411" i="7" s="1"/>
  <c r="L411" i="7"/>
  <c r="AN411" i="7" s="1"/>
  <c r="K411" i="7"/>
  <c r="AR411" i="7" s="1"/>
  <c r="F411" i="7"/>
  <c r="Y411" i="7" s="1"/>
  <c r="D411" i="7"/>
  <c r="B411" i="7"/>
  <c r="AM411" i="7" s="1"/>
  <c r="AE410" i="7"/>
  <c r="AA410" i="7"/>
  <c r="Z410" i="7"/>
  <c r="X410" i="7"/>
  <c r="AL410" i="7" s="1"/>
  <c r="P410" i="7"/>
  <c r="AC410" i="7" s="1"/>
  <c r="L410" i="7"/>
  <c r="AN410" i="7" s="1"/>
  <c r="K410" i="7"/>
  <c r="AR410" i="7" s="1"/>
  <c r="F410" i="7"/>
  <c r="Y410" i="7" s="1"/>
  <c r="D410" i="7"/>
  <c r="B410" i="7"/>
  <c r="AM410" i="7" s="1"/>
  <c r="AE409" i="7"/>
  <c r="AA409" i="7"/>
  <c r="Z409" i="7"/>
  <c r="X409" i="7"/>
  <c r="AL409" i="7" s="1"/>
  <c r="P409" i="7"/>
  <c r="AC409" i="7" s="1"/>
  <c r="L409" i="7"/>
  <c r="AN409" i="7" s="1"/>
  <c r="K409" i="7"/>
  <c r="AR409" i="7" s="1"/>
  <c r="F409" i="7"/>
  <c r="Y409" i="7" s="1"/>
  <c r="D409" i="7"/>
  <c r="B409" i="7"/>
  <c r="AM409" i="7" s="1"/>
  <c r="AE408" i="7"/>
  <c r="AA408" i="7"/>
  <c r="Z408" i="7"/>
  <c r="X408" i="7"/>
  <c r="AL408" i="7" s="1"/>
  <c r="P408" i="7"/>
  <c r="AC408" i="7" s="1"/>
  <c r="L408" i="7"/>
  <c r="AN408" i="7" s="1"/>
  <c r="K408" i="7"/>
  <c r="AR408" i="7" s="1"/>
  <c r="F408" i="7"/>
  <c r="Y408" i="7" s="1"/>
  <c r="D408" i="7"/>
  <c r="B408" i="7"/>
  <c r="AM408" i="7" s="1"/>
  <c r="AE407" i="7"/>
  <c r="AA407" i="7"/>
  <c r="Z407" i="7"/>
  <c r="X407" i="7"/>
  <c r="AL407" i="7" s="1"/>
  <c r="P407" i="7"/>
  <c r="AC407" i="7" s="1"/>
  <c r="L407" i="7"/>
  <c r="AN407" i="7" s="1"/>
  <c r="K407" i="7"/>
  <c r="AR407" i="7" s="1"/>
  <c r="F407" i="7"/>
  <c r="Y407" i="7" s="1"/>
  <c r="D407" i="7"/>
  <c r="B407" i="7"/>
  <c r="AM407" i="7" s="1"/>
  <c r="AE406" i="7"/>
  <c r="AA406" i="7"/>
  <c r="Z406" i="7"/>
  <c r="X406" i="7"/>
  <c r="AL406" i="7" s="1"/>
  <c r="P406" i="7"/>
  <c r="AC406" i="7" s="1"/>
  <c r="L406" i="7"/>
  <c r="AN406" i="7" s="1"/>
  <c r="K406" i="7"/>
  <c r="AR406" i="7" s="1"/>
  <c r="F406" i="7"/>
  <c r="Y406" i="7" s="1"/>
  <c r="D406" i="7"/>
  <c r="B406" i="7"/>
  <c r="AM406" i="7" s="1"/>
  <c r="AE405" i="7"/>
  <c r="AA405" i="7"/>
  <c r="Z405" i="7"/>
  <c r="X405" i="7"/>
  <c r="AL405" i="7" s="1"/>
  <c r="P405" i="7"/>
  <c r="AC405" i="7" s="1"/>
  <c r="L405" i="7"/>
  <c r="AN405" i="7" s="1"/>
  <c r="K405" i="7"/>
  <c r="AR405" i="7" s="1"/>
  <c r="F405" i="7"/>
  <c r="Y405" i="7" s="1"/>
  <c r="D405" i="7"/>
  <c r="B405" i="7"/>
  <c r="AM405" i="7" s="1"/>
  <c r="AE404" i="7"/>
  <c r="AA404" i="7"/>
  <c r="Z404" i="7"/>
  <c r="X404" i="7"/>
  <c r="AL404" i="7" s="1"/>
  <c r="P404" i="7"/>
  <c r="AC404" i="7" s="1"/>
  <c r="L404" i="7"/>
  <c r="AN404" i="7" s="1"/>
  <c r="K404" i="7"/>
  <c r="AR404" i="7" s="1"/>
  <c r="F404" i="7"/>
  <c r="Y404" i="7" s="1"/>
  <c r="D404" i="7"/>
  <c r="B404" i="7"/>
  <c r="AM404" i="7" s="1"/>
  <c r="AE403" i="7"/>
  <c r="AA403" i="7"/>
  <c r="Z403" i="7"/>
  <c r="X403" i="7"/>
  <c r="AL403" i="7" s="1"/>
  <c r="P403" i="7"/>
  <c r="AC403" i="7" s="1"/>
  <c r="L403" i="7"/>
  <c r="AN403" i="7" s="1"/>
  <c r="K403" i="7"/>
  <c r="AR403" i="7" s="1"/>
  <c r="F403" i="7"/>
  <c r="Y403" i="7" s="1"/>
  <c r="D403" i="7"/>
  <c r="B403" i="7"/>
  <c r="AM403" i="7" s="1"/>
  <c r="AE402" i="7"/>
  <c r="AA402" i="7"/>
  <c r="Z402" i="7"/>
  <c r="X402" i="7"/>
  <c r="AL402" i="7" s="1"/>
  <c r="P402" i="7"/>
  <c r="AC402" i="7" s="1"/>
  <c r="L402" i="7"/>
  <c r="AN402" i="7" s="1"/>
  <c r="K402" i="7"/>
  <c r="AR402" i="7" s="1"/>
  <c r="F402" i="7"/>
  <c r="D402" i="7"/>
  <c r="B402" i="7"/>
  <c r="AM402" i="7" s="1"/>
  <c r="AE401" i="7"/>
  <c r="AA401" i="7"/>
  <c r="Z401" i="7"/>
  <c r="X401" i="7"/>
  <c r="AL401" i="7" s="1"/>
  <c r="P401" i="7"/>
  <c r="AC401" i="7" s="1"/>
  <c r="L401" i="7"/>
  <c r="AN401" i="7" s="1"/>
  <c r="K401" i="7"/>
  <c r="AR401" i="7" s="1"/>
  <c r="F401" i="7"/>
  <c r="Y401" i="7" s="1"/>
  <c r="D401" i="7"/>
  <c r="B401" i="7"/>
  <c r="AM401" i="7" s="1"/>
  <c r="AE400" i="7"/>
  <c r="AA400" i="7"/>
  <c r="Z400" i="7"/>
  <c r="X400" i="7"/>
  <c r="AL400" i="7" s="1"/>
  <c r="P400" i="7"/>
  <c r="AC400" i="7" s="1"/>
  <c r="L400" i="7"/>
  <c r="AN400" i="7" s="1"/>
  <c r="K400" i="7"/>
  <c r="AR400" i="7" s="1"/>
  <c r="F400" i="7"/>
  <c r="D400" i="7"/>
  <c r="B400" i="7"/>
  <c r="AM400" i="7" s="1"/>
  <c r="AE399" i="7"/>
  <c r="AA399" i="7"/>
  <c r="Z399" i="7"/>
  <c r="X399" i="7"/>
  <c r="AL399" i="7" s="1"/>
  <c r="P399" i="7"/>
  <c r="AC399" i="7" s="1"/>
  <c r="L399" i="7"/>
  <c r="AN399" i="7" s="1"/>
  <c r="K399" i="7"/>
  <c r="AR399" i="7" s="1"/>
  <c r="F399" i="7"/>
  <c r="Y399" i="7" s="1"/>
  <c r="D399" i="7"/>
  <c r="B399" i="7"/>
  <c r="AM399" i="7" s="1"/>
  <c r="AE398" i="7"/>
  <c r="AA398" i="7"/>
  <c r="Z398" i="7"/>
  <c r="X398" i="7"/>
  <c r="AL398" i="7" s="1"/>
  <c r="P398" i="7"/>
  <c r="AC398" i="7" s="1"/>
  <c r="L398" i="7"/>
  <c r="AN398" i="7" s="1"/>
  <c r="K398" i="7"/>
  <c r="AR398" i="7" s="1"/>
  <c r="F398" i="7"/>
  <c r="D398" i="7"/>
  <c r="B398" i="7"/>
  <c r="AM398" i="7" s="1"/>
  <c r="AE397" i="7"/>
  <c r="AA397" i="7"/>
  <c r="Z397" i="7"/>
  <c r="X397" i="7"/>
  <c r="AL397" i="7" s="1"/>
  <c r="P397" i="7"/>
  <c r="AC397" i="7" s="1"/>
  <c r="L397" i="7"/>
  <c r="AN397" i="7" s="1"/>
  <c r="K397" i="7"/>
  <c r="AR397" i="7" s="1"/>
  <c r="F397" i="7"/>
  <c r="J397" i="7" s="1"/>
  <c r="AQ397" i="7" s="1"/>
  <c r="AS397" i="7" s="1"/>
  <c r="D397" i="7"/>
  <c r="B397" i="7"/>
  <c r="AM397" i="7" s="1"/>
  <c r="AE396" i="7"/>
  <c r="AA396" i="7"/>
  <c r="Z396" i="7"/>
  <c r="X396" i="7"/>
  <c r="AL396" i="7" s="1"/>
  <c r="P396" i="7"/>
  <c r="AC396" i="7" s="1"/>
  <c r="L396" i="7"/>
  <c r="AN396" i="7" s="1"/>
  <c r="K396" i="7"/>
  <c r="AR396" i="7" s="1"/>
  <c r="F396" i="7"/>
  <c r="J396" i="7" s="1"/>
  <c r="AQ396" i="7" s="1"/>
  <c r="AS396" i="7" s="1"/>
  <c r="D396" i="7"/>
  <c r="B396" i="7"/>
  <c r="AM396" i="7" s="1"/>
  <c r="AE395" i="7"/>
  <c r="AA395" i="7"/>
  <c r="Z395" i="7"/>
  <c r="X395" i="7"/>
  <c r="AL395" i="7" s="1"/>
  <c r="P395" i="7"/>
  <c r="AC395" i="7" s="1"/>
  <c r="L395" i="7"/>
  <c r="AN395" i="7" s="1"/>
  <c r="K395" i="7"/>
  <c r="AR395" i="7" s="1"/>
  <c r="F395" i="7"/>
  <c r="J395" i="7" s="1"/>
  <c r="AQ395" i="7" s="1"/>
  <c r="AS395" i="7" s="1"/>
  <c r="D395" i="7"/>
  <c r="B395" i="7"/>
  <c r="AM395" i="7" s="1"/>
  <c r="AE394" i="7"/>
  <c r="AA394" i="7"/>
  <c r="Z394" i="7"/>
  <c r="X394" i="7"/>
  <c r="AL394" i="7" s="1"/>
  <c r="P394" i="7"/>
  <c r="AC394" i="7" s="1"/>
  <c r="L394" i="7"/>
  <c r="AN394" i="7" s="1"/>
  <c r="K394" i="7"/>
  <c r="AR394" i="7" s="1"/>
  <c r="F394" i="7"/>
  <c r="J394" i="7" s="1"/>
  <c r="AQ394" i="7" s="1"/>
  <c r="AS394" i="7" s="1"/>
  <c r="D394" i="7"/>
  <c r="B394" i="7"/>
  <c r="AM394" i="7" s="1"/>
  <c r="AE393" i="7"/>
  <c r="AA393" i="7"/>
  <c r="Z393" i="7"/>
  <c r="X393" i="7"/>
  <c r="AL393" i="7" s="1"/>
  <c r="P393" i="7"/>
  <c r="AC393" i="7" s="1"/>
  <c r="L393" i="7"/>
  <c r="AN393" i="7" s="1"/>
  <c r="K393" i="7"/>
  <c r="AR393" i="7" s="1"/>
  <c r="F393" i="7"/>
  <c r="J393" i="7" s="1"/>
  <c r="AQ393" i="7" s="1"/>
  <c r="AS393" i="7" s="1"/>
  <c r="D393" i="7"/>
  <c r="B393" i="7"/>
  <c r="AM393" i="7" s="1"/>
  <c r="AE392" i="7"/>
  <c r="AA392" i="7"/>
  <c r="Z392" i="7"/>
  <c r="X392" i="7"/>
  <c r="AL392" i="7" s="1"/>
  <c r="P392" i="7"/>
  <c r="AC392" i="7" s="1"/>
  <c r="L392" i="7"/>
  <c r="AN392" i="7" s="1"/>
  <c r="K392" i="7"/>
  <c r="AR392" i="7" s="1"/>
  <c r="F392" i="7"/>
  <c r="J392" i="7" s="1"/>
  <c r="AQ392" i="7" s="1"/>
  <c r="AS392" i="7" s="1"/>
  <c r="D392" i="7"/>
  <c r="B392" i="7"/>
  <c r="AM392" i="7" s="1"/>
  <c r="AE391" i="7"/>
  <c r="AA391" i="7"/>
  <c r="Z391" i="7"/>
  <c r="X391" i="7"/>
  <c r="AL391" i="7" s="1"/>
  <c r="P391" i="7"/>
  <c r="AC391" i="7" s="1"/>
  <c r="L391" i="7"/>
  <c r="AN391" i="7" s="1"/>
  <c r="K391" i="7"/>
  <c r="AR391" i="7" s="1"/>
  <c r="F391" i="7"/>
  <c r="J391" i="7" s="1"/>
  <c r="AQ391" i="7" s="1"/>
  <c r="AS391" i="7" s="1"/>
  <c r="D391" i="7"/>
  <c r="B391" i="7"/>
  <c r="AM391" i="7" s="1"/>
  <c r="AE390" i="7"/>
  <c r="AA390" i="7"/>
  <c r="Z390" i="7"/>
  <c r="X390" i="7"/>
  <c r="AL390" i="7" s="1"/>
  <c r="P390" i="7"/>
  <c r="AC390" i="7" s="1"/>
  <c r="L390" i="7"/>
  <c r="AN390" i="7" s="1"/>
  <c r="K390" i="7"/>
  <c r="AR390" i="7" s="1"/>
  <c r="F390" i="7"/>
  <c r="J390" i="7" s="1"/>
  <c r="AQ390" i="7" s="1"/>
  <c r="AS390" i="7" s="1"/>
  <c r="D390" i="7"/>
  <c r="B390" i="7"/>
  <c r="AM390" i="7" s="1"/>
  <c r="AE389" i="7"/>
  <c r="AA389" i="7"/>
  <c r="Z389" i="7"/>
  <c r="X389" i="7"/>
  <c r="AL389" i="7" s="1"/>
  <c r="P389" i="7"/>
  <c r="AC389" i="7" s="1"/>
  <c r="L389" i="7"/>
  <c r="AN389" i="7" s="1"/>
  <c r="K389" i="7"/>
  <c r="AR389" i="7" s="1"/>
  <c r="F389" i="7"/>
  <c r="J389" i="7" s="1"/>
  <c r="AQ389" i="7" s="1"/>
  <c r="AS389" i="7" s="1"/>
  <c r="D389" i="7"/>
  <c r="B389" i="7"/>
  <c r="AM389" i="7" s="1"/>
  <c r="AE388" i="7"/>
  <c r="AA388" i="7"/>
  <c r="Z388" i="7"/>
  <c r="X388" i="7"/>
  <c r="AL388" i="7" s="1"/>
  <c r="P388" i="7"/>
  <c r="AC388" i="7" s="1"/>
  <c r="L388" i="7"/>
  <c r="AN388" i="7" s="1"/>
  <c r="K388" i="7"/>
  <c r="AR388" i="7" s="1"/>
  <c r="F388" i="7"/>
  <c r="D388" i="7"/>
  <c r="B388" i="7"/>
  <c r="AM388" i="7" s="1"/>
  <c r="AE387" i="7"/>
  <c r="AA387" i="7"/>
  <c r="Z387" i="7"/>
  <c r="X387" i="7"/>
  <c r="AL387" i="7" s="1"/>
  <c r="P387" i="7"/>
  <c r="AC387" i="7" s="1"/>
  <c r="L387" i="7"/>
  <c r="AN387" i="7" s="1"/>
  <c r="K387" i="7"/>
  <c r="AR387" i="7" s="1"/>
  <c r="F387" i="7"/>
  <c r="Y387" i="7" s="1"/>
  <c r="D387" i="7"/>
  <c r="B387" i="7"/>
  <c r="AM387" i="7" s="1"/>
  <c r="AE386" i="7"/>
  <c r="AA386" i="7"/>
  <c r="Z386" i="7"/>
  <c r="X386" i="7"/>
  <c r="AL386" i="7" s="1"/>
  <c r="P386" i="7"/>
  <c r="AC386" i="7" s="1"/>
  <c r="L386" i="7"/>
  <c r="AN386" i="7" s="1"/>
  <c r="K386" i="7"/>
  <c r="AR386" i="7" s="1"/>
  <c r="F386" i="7"/>
  <c r="D386" i="7"/>
  <c r="B386" i="7"/>
  <c r="AM386" i="7" s="1"/>
  <c r="AE385" i="7"/>
  <c r="AA385" i="7"/>
  <c r="Z385" i="7"/>
  <c r="X385" i="7"/>
  <c r="AL385" i="7" s="1"/>
  <c r="P385" i="7"/>
  <c r="AC385" i="7" s="1"/>
  <c r="L385" i="7"/>
  <c r="AN385" i="7" s="1"/>
  <c r="K385" i="7"/>
  <c r="AR385" i="7" s="1"/>
  <c r="F385" i="7"/>
  <c r="Y385" i="7" s="1"/>
  <c r="D385" i="7"/>
  <c r="B385" i="7"/>
  <c r="AM385" i="7" s="1"/>
  <c r="AE384" i="7"/>
  <c r="AA384" i="7"/>
  <c r="Z384" i="7"/>
  <c r="X384" i="7"/>
  <c r="AL384" i="7" s="1"/>
  <c r="P384" i="7"/>
  <c r="AC384" i="7" s="1"/>
  <c r="L384" i="7"/>
  <c r="AN384" i="7" s="1"/>
  <c r="K384" i="7"/>
  <c r="AR384" i="7" s="1"/>
  <c r="F384" i="7"/>
  <c r="D384" i="7"/>
  <c r="B384" i="7"/>
  <c r="AM384" i="7" s="1"/>
  <c r="AE383" i="7"/>
  <c r="AA383" i="7"/>
  <c r="Z383" i="7"/>
  <c r="X383" i="7"/>
  <c r="AL383" i="7" s="1"/>
  <c r="P383" i="7"/>
  <c r="AC383" i="7" s="1"/>
  <c r="L383" i="7"/>
  <c r="AN383" i="7" s="1"/>
  <c r="K383" i="7"/>
  <c r="AR383" i="7" s="1"/>
  <c r="F383" i="7"/>
  <c r="Y383" i="7" s="1"/>
  <c r="D383" i="7"/>
  <c r="B383" i="7"/>
  <c r="AM383" i="7" s="1"/>
  <c r="AE382" i="7"/>
  <c r="AA382" i="7"/>
  <c r="Z382" i="7"/>
  <c r="X382" i="7"/>
  <c r="AL382" i="7" s="1"/>
  <c r="P382" i="7"/>
  <c r="AC382" i="7" s="1"/>
  <c r="L382" i="7"/>
  <c r="AN382" i="7" s="1"/>
  <c r="K382" i="7"/>
  <c r="AR382" i="7" s="1"/>
  <c r="F382" i="7"/>
  <c r="D382" i="7"/>
  <c r="B382" i="7"/>
  <c r="AM382" i="7" s="1"/>
  <c r="AE381" i="7"/>
  <c r="AA381" i="7"/>
  <c r="Z381" i="7"/>
  <c r="X381" i="7"/>
  <c r="AL381" i="7" s="1"/>
  <c r="P381" i="7"/>
  <c r="AC381" i="7" s="1"/>
  <c r="L381" i="7"/>
  <c r="AN381" i="7" s="1"/>
  <c r="K381" i="7"/>
  <c r="AR381" i="7" s="1"/>
  <c r="F381" i="7"/>
  <c r="Y381" i="7" s="1"/>
  <c r="D381" i="7"/>
  <c r="B381" i="7"/>
  <c r="AM381" i="7" s="1"/>
  <c r="AE380" i="7"/>
  <c r="AA380" i="7"/>
  <c r="Z380" i="7"/>
  <c r="X380" i="7"/>
  <c r="AL380" i="7" s="1"/>
  <c r="P380" i="7"/>
  <c r="AC380" i="7" s="1"/>
  <c r="L380" i="7"/>
  <c r="AN380" i="7" s="1"/>
  <c r="K380" i="7"/>
  <c r="AR380" i="7" s="1"/>
  <c r="F380" i="7"/>
  <c r="D380" i="7"/>
  <c r="B380" i="7"/>
  <c r="AM380" i="7" s="1"/>
  <c r="AE379" i="7"/>
  <c r="AA379" i="7"/>
  <c r="Z379" i="7"/>
  <c r="X379" i="7"/>
  <c r="AL379" i="7" s="1"/>
  <c r="P379" i="7"/>
  <c r="AC379" i="7" s="1"/>
  <c r="L379" i="7"/>
  <c r="AN379" i="7" s="1"/>
  <c r="K379" i="7"/>
  <c r="AR379" i="7" s="1"/>
  <c r="F379" i="7"/>
  <c r="Y379" i="7" s="1"/>
  <c r="D379" i="7"/>
  <c r="B379" i="7"/>
  <c r="AM379" i="7" s="1"/>
  <c r="AE378" i="7"/>
  <c r="AA378" i="7"/>
  <c r="Z378" i="7"/>
  <c r="X378" i="7"/>
  <c r="AL378" i="7" s="1"/>
  <c r="P378" i="7"/>
  <c r="AC378" i="7" s="1"/>
  <c r="L378" i="7"/>
  <c r="AN378" i="7" s="1"/>
  <c r="K378" i="7"/>
  <c r="AR378" i="7" s="1"/>
  <c r="F378" i="7"/>
  <c r="D378" i="7"/>
  <c r="B378" i="7"/>
  <c r="AM378" i="7" s="1"/>
  <c r="AE377" i="7"/>
  <c r="AA377" i="7"/>
  <c r="Z377" i="7"/>
  <c r="X377" i="7"/>
  <c r="AL377" i="7" s="1"/>
  <c r="P377" i="7"/>
  <c r="AC377" i="7" s="1"/>
  <c r="L377" i="7"/>
  <c r="AN377" i="7" s="1"/>
  <c r="K377" i="7"/>
  <c r="AR377" i="7" s="1"/>
  <c r="F377" i="7"/>
  <c r="Y377" i="7" s="1"/>
  <c r="D377" i="7"/>
  <c r="B377" i="7"/>
  <c r="AM377" i="7" s="1"/>
  <c r="AE376" i="7"/>
  <c r="AA376" i="7"/>
  <c r="Z376" i="7"/>
  <c r="X376" i="7"/>
  <c r="AL376" i="7" s="1"/>
  <c r="P376" i="7"/>
  <c r="AC376" i="7" s="1"/>
  <c r="L376" i="7"/>
  <c r="AN376" i="7" s="1"/>
  <c r="K376" i="7"/>
  <c r="AR376" i="7" s="1"/>
  <c r="F376" i="7"/>
  <c r="D376" i="7"/>
  <c r="B376" i="7"/>
  <c r="AM376" i="7" s="1"/>
  <c r="AE375" i="7"/>
  <c r="AA375" i="7"/>
  <c r="Z375" i="7"/>
  <c r="X375" i="7"/>
  <c r="AL375" i="7" s="1"/>
  <c r="P375" i="7"/>
  <c r="AC375" i="7" s="1"/>
  <c r="L375" i="7"/>
  <c r="AN375" i="7" s="1"/>
  <c r="K375" i="7"/>
  <c r="AR375" i="7" s="1"/>
  <c r="F375" i="7"/>
  <c r="J375" i="7" s="1"/>
  <c r="AQ375" i="7" s="1"/>
  <c r="AS375" i="7" s="1"/>
  <c r="D375" i="7"/>
  <c r="B375" i="7"/>
  <c r="AM375" i="7" s="1"/>
  <c r="AE374" i="7"/>
  <c r="AA374" i="7"/>
  <c r="Z374" i="7"/>
  <c r="X374" i="7"/>
  <c r="AL374" i="7" s="1"/>
  <c r="P374" i="7"/>
  <c r="AC374" i="7" s="1"/>
  <c r="L374" i="7"/>
  <c r="AN374" i="7" s="1"/>
  <c r="K374" i="7"/>
  <c r="AR374" i="7" s="1"/>
  <c r="F374" i="7"/>
  <c r="J374" i="7" s="1"/>
  <c r="AQ374" i="7" s="1"/>
  <c r="AS374" i="7" s="1"/>
  <c r="D374" i="7"/>
  <c r="B374" i="7"/>
  <c r="AM374" i="7" s="1"/>
  <c r="AE373" i="7"/>
  <c r="AA373" i="7"/>
  <c r="Z373" i="7"/>
  <c r="X373" i="7"/>
  <c r="AL373" i="7" s="1"/>
  <c r="P373" i="7"/>
  <c r="AC373" i="7" s="1"/>
  <c r="L373" i="7"/>
  <c r="AN373" i="7" s="1"/>
  <c r="K373" i="7"/>
  <c r="AR373" i="7" s="1"/>
  <c r="F373" i="7"/>
  <c r="J373" i="7" s="1"/>
  <c r="AQ373" i="7" s="1"/>
  <c r="AS373" i="7" s="1"/>
  <c r="D373" i="7"/>
  <c r="B373" i="7"/>
  <c r="AM373" i="7" s="1"/>
  <c r="AE372" i="7"/>
  <c r="AA372" i="7"/>
  <c r="Z372" i="7"/>
  <c r="X372" i="7"/>
  <c r="AL372" i="7" s="1"/>
  <c r="P372" i="7"/>
  <c r="AC372" i="7" s="1"/>
  <c r="L372" i="7"/>
  <c r="AN372" i="7" s="1"/>
  <c r="K372" i="7"/>
  <c r="AR372" i="7" s="1"/>
  <c r="F372" i="7"/>
  <c r="J372" i="7" s="1"/>
  <c r="AQ372" i="7" s="1"/>
  <c r="AS372" i="7" s="1"/>
  <c r="D372" i="7"/>
  <c r="B372" i="7"/>
  <c r="AM372" i="7" s="1"/>
  <c r="AE371" i="7"/>
  <c r="AA371" i="7"/>
  <c r="Z371" i="7"/>
  <c r="X371" i="7"/>
  <c r="AL371" i="7" s="1"/>
  <c r="P371" i="7"/>
  <c r="AC371" i="7" s="1"/>
  <c r="L371" i="7"/>
  <c r="AN371" i="7" s="1"/>
  <c r="K371" i="7"/>
  <c r="AR371" i="7" s="1"/>
  <c r="F371" i="7"/>
  <c r="J371" i="7" s="1"/>
  <c r="AQ371" i="7" s="1"/>
  <c r="AS371" i="7" s="1"/>
  <c r="D371" i="7"/>
  <c r="B371" i="7"/>
  <c r="AM371" i="7" s="1"/>
  <c r="AE370" i="7"/>
  <c r="AA370" i="7"/>
  <c r="Z370" i="7"/>
  <c r="X370" i="7"/>
  <c r="AL370" i="7" s="1"/>
  <c r="P370" i="7"/>
  <c r="AC370" i="7" s="1"/>
  <c r="L370" i="7"/>
  <c r="AN370" i="7" s="1"/>
  <c r="K370" i="7"/>
  <c r="AR370" i="7" s="1"/>
  <c r="F370" i="7"/>
  <c r="J370" i="7" s="1"/>
  <c r="AQ370" i="7" s="1"/>
  <c r="AS370" i="7" s="1"/>
  <c r="D370" i="7"/>
  <c r="B370" i="7"/>
  <c r="AM370" i="7" s="1"/>
  <c r="AE369" i="7"/>
  <c r="AA369" i="7"/>
  <c r="Z369" i="7"/>
  <c r="X369" i="7"/>
  <c r="AL369" i="7" s="1"/>
  <c r="P369" i="7"/>
  <c r="AC369" i="7" s="1"/>
  <c r="L369" i="7"/>
  <c r="AN369" i="7" s="1"/>
  <c r="K369" i="7"/>
  <c r="AR369" i="7" s="1"/>
  <c r="F369" i="7"/>
  <c r="J369" i="7" s="1"/>
  <c r="AQ369" i="7" s="1"/>
  <c r="AS369" i="7" s="1"/>
  <c r="D369" i="7"/>
  <c r="B369" i="7"/>
  <c r="AM369" i="7" s="1"/>
  <c r="AE368" i="7"/>
  <c r="AA368" i="7"/>
  <c r="Z368" i="7"/>
  <c r="X368" i="7"/>
  <c r="AL368" i="7" s="1"/>
  <c r="P368" i="7"/>
  <c r="AC368" i="7" s="1"/>
  <c r="L368" i="7"/>
  <c r="AN368" i="7" s="1"/>
  <c r="K368" i="7"/>
  <c r="AR368" i="7" s="1"/>
  <c r="F368" i="7"/>
  <c r="J368" i="7" s="1"/>
  <c r="AQ368" i="7" s="1"/>
  <c r="AS368" i="7" s="1"/>
  <c r="D368" i="7"/>
  <c r="B368" i="7"/>
  <c r="AM368" i="7" s="1"/>
  <c r="AE367" i="7"/>
  <c r="AA367" i="7"/>
  <c r="Z367" i="7"/>
  <c r="X367" i="7"/>
  <c r="AL367" i="7" s="1"/>
  <c r="P367" i="7"/>
  <c r="AC367" i="7" s="1"/>
  <c r="L367" i="7"/>
  <c r="AN367" i="7" s="1"/>
  <c r="K367" i="7"/>
  <c r="AR367" i="7" s="1"/>
  <c r="F367" i="7"/>
  <c r="J367" i="7" s="1"/>
  <c r="AQ367" i="7" s="1"/>
  <c r="AS367" i="7" s="1"/>
  <c r="D367" i="7"/>
  <c r="B367" i="7"/>
  <c r="AM367" i="7" s="1"/>
  <c r="AE366" i="7"/>
  <c r="AA366" i="7"/>
  <c r="Z366" i="7"/>
  <c r="X366" i="7"/>
  <c r="AL366" i="7" s="1"/>
  <c r="P366" i="7"/>
  <c r="AC366" i="7" s="1"/>
  <c r="L366" i="7"/>
  <c r="AN366" i="7" s="1"/>
  <c r="K366" i="7"/>
  <c r="AR366" i="7" s="1"/>
  <c r="F366" i="7"/>
  <c r="D366" i="7"/>
  <c r="B366" i="7"/>
  <c r="AM366" i="7" s="1"/>
  <c r="AE365" i="7"/>
  <c r="AA365" i="7"/>
  <c r="Z365" i="7"/>
  <c r="X365" i="7"/>
  <c r="AL365" i="7" s="1"/>
  <c r="P365" i="7"/>
  <c r="AC365" i="7" s="1"/>
  <c r="L365" i="7"/>
  <c r="AN365" i="7" s="1"/>
  <c r="K365" i="7"/>
  <c r="AR365" i="7" s="1"/>
  <c r="F365" i="7"/>
  <c r="Y365" i="7" s="1"/>
  <c r="D365" i="7"/>
  <c r="B365" i="7"/>
  <c r="AM365" i="7" s="1"/>
  <c r="AE364" i="7"/>
  <c r="AA364" i="7"/>
  <c r="Z364" i="7"/>
  <c r="X364" i="7"/>
  <c r="AL364" i="7" s="1"/>
  <c r="P364" i="7"/>
  <c r="AC364" i="7" s="1"/>
  <c r="L364" i="7"/>
  <c r="AN364" i="7" s="1"/>
  <c r="K364" i="7"/>
  <c r="AR364" i="7" s="1"/>
  <c r="F364" i="7"/>
  <c r="D364" i="7"/>
  <c r="B364" i="7"/>
  <c r="AM364" i="7" s="1"/>
  <c r="AE363" i="7"/>
  <c r="AA363" i="7"/>
  <c r="Z363" i="7"/>
  <c r="X363" i="7"/>
  <c r="AL363" i="7" s="1"/>
  <c r="P363" i="7"/>
  <c r="AC363" i="7" s="1"/>
  <c r="L363" i="7"/>
  <c r="AN363" i="7" s="1"/>
  <c r="K363" i="7"/>
  <c r="AR363" i="7" s="1"/>
  <c r="J363" i="7"/>
  <c r="AQ363" i="7" s="1"/>
  <c r="AS363" i="7" s="1"/>
  <c r="F363" i="7"/>
  <c r="Y363" i="7" s="1"/>
  <c r="D363" i="7"/>
  <c r="B363" i="7"/>
  <c r="AM363" i="7" s="1"/>
  <c r="AE362" i="7"/>
  <c r="AA362" i="7"/>
  <c r="Z362" i="7"/>
  <c r="X362" i="7"/>
  <c r="AL362" i="7" s="1"/>
  <c r="P362" i="7"/>
  <c r="AC362" i="7" s="1"/>
  <c r="L362" i="7"/>
  <c r="AN362" i="7" s="1"/>
  <c r="K362" i="7"/>
  <c r="AR362" i="7" s="1"/>
  <c r="F362" i="7"/>
  <c r="D362" i="7"/>
  <c r="B362" i="7"/>
  <c r="AM362" i="7" s="1"/>
  <c r="AE361" i="7"/>
  <c r="AA361" i="7"/>
  <c r="Z361" i="7"/>
  <c r="X361" i="7"/>
  <c r="AL361" i="7" s="1"/>
  <c r="P361" i="7"/>
  <c r="AC361" i="7" s="1"/>
  <c r="L361" i="7"/>
  <c r="AN361" i="7" s="1"/>
  <c r="K361" i="7"/>
  <c r="AR361" i="7" s="1"/>
  <c r="F361" i="7"/>
  <c r="Y361" i="7" s="1"/>
  <c r="D361" i="7"/>
  <c r="B361" i="7"/>
  <c r="AM361" i="7" s="1"/>
  <c r="AE360" i="7"/>
  <c r="AA360" i="7"/>
  <c r="Z360" i="7"/>
  <c r="X360" i="7"/>
  <c r="AL360" i="7" s="1"/>
  <c r="P360" i="7"/>
  <c r="AC360" i="7" s="1"/>
  <c r="L360" i="7"/>
  <c r="AN360" i="7" s="1"/>
  <c r="K360" i="7"/>
  <c r="AR360" i="7" s="1"/>
  <c r="F360" i="7"/>
  <c r="D360" i="7"/>
  <c r="B360" i="7"/>
  <c r="AM360" i="7" s="1"/>
  <c r="AE359" i="7"/>
  <c r="AA359" i="7"/>
  <c r="Z359" i="7"/>
  <c r="X359" i="7"/>
  <c r="AL359" i="7" s="1"/>
  <c r="P359" i="7"/>
  <c r="AC359" i="7" s="1"/>
  <c r="L359" i="7"/>
  <c r="AN359" i="7" s="1"/>
  <c r="K359" i="7"/>
  <c r="AR359" i="7" s="1"/>
  <c r="F359" i="7"/>
  <c r="Y359" i="7" s="1"/>
  <c r="D359" i="7"/>
  <c r="B359" i="7"/>
  <c r="AM359" i="7" s="1"/>
  <c r="AE358" i="7"/>
  <c r="AA358" i="7"/>
  <c r="Z358" i="7"/>
  <c r="X358" i="7"/>
  <c r="AL358" i="7" s="1"/>
  <c r="P358" i="7"/>
  <c r="AC358" i="7" s="1"/>
  <c r="L358" i="7"/>
  <c r="AN358" i="7" s="1"/>
  <c r="K358" i="7"/>
  <c r="AR358" i="7" s="1"/>
  <c r="F358" i="7"/>
  <c r="D358" i="7"/>
  <c r="B358" i="7"/>
  <c r="AM358" i="7" s="1"/>
  <c r="AE357" i="7"/>
  <c r="AA357" i="7"/>
  <c r="Z357" i="7"/>
  <c r="X357" i="7"/>
  <c r="AL357" i="7" s="1"/>
  <c r="P357" i="7"/>
  <c r="AC357" i="7" s="1"/>
  <c r="L357" i="7"/>
  <c r="AN357" i="7" s="1"/>
  <c r="K357" i="7"/>
  <c r="AR357" i="7" s="1"/>
  <c r="F357" i="7"/>
  <c r="Y357" i="7" s="1"/>
  <c r="D357" i="7"/>
  <c r="B357" i="7"/>
  <c r="AM357" i="7" s="1"/>
  <c r="AE356" i="7"/>
  <c r="AA356" i="7"/>
  <c r="Z356" i="7"/>
  <c r="X356" i="7"/>
  <c r="AL356" i="7" s="1"/>
  <c r="P356" i="7"/>
  <c r="AC356" i="7" s="1"/>
  <c r="L356" i="7"/>
  <c r="AN356" i="7" s="1"/>
  <c r="K356" i="7"/>
  <c r="AR356" i="7" s="1"/>
  <c r="F356" i="7"/>
  <c r="J356" i="7" s="1"/>
  <c r="AQ356" i="7" s="1"/>
  <c r="AS356" i="7" s="1"/>
  <c r="D356" i="7"/>
  <c r="B356" i="7"/>
  <c r="AM356" i="7" s="1"/>
  <c r="AE355" i="7"/>
  <c r="AA355" i="7"/>
  <c r="Z355" i="7"/>
  <c r="X355" i="7"/>
  <c r="AL355" i="7" s="1"/>
  <c r="P355" i="7"/>
  <c r="AC355" i="7" s="1"/>
  <c r="L355" i="7"/>
  <c r="AN355" i="7" s="1"/>
  <c r="K355" i="7"/>
  <c r="AR355" i="7" s="1"/>
  <c r="F355" i="7"/>
  <c r="J355" i="7" s="1"/>
  <c r="AQ355" i="7" s="1"/>
  <c r="AS355" i="7" s="1"/>
  <c r="D355" i="7"/>
  <c r="B355" i="7"/>
  <c r="AM355" i="7" s="1"/>
  <c r="AE354" i="7"/>
  <c r="AA354" i="7"/>
  <c r="Z354" i="7"/>
  <c r="X354" i="7"/>
  <c r="AL354" i="7" s="1"/>
  <c r="P354" i="7"/>
  <c r="AC354" i="7" s="1"/>
  <c r="L354" i="7"/>
  <c r="AN354" i="7" s="1"/>
  <c r="K354" i="7"/>
  <c r="AR354" i="7" s="1"/>
  <c r="F354" i="7"/>
  <c r="J354" i="7" s="1"/>
  <c r="AQ354" i="7" s="1"/>
  <c r="AS354" i="7" s="1"/>
  <c r="D354" i="7"/>
  <c r="B354" i="7"/>
  <c r="AM354" i="7" s="1"/>
  <c r="AE353" i="7"/>
  <c r="AA353" i="7"/>
  <c r="Z353" i="7"/>
  <c r="X353" i="7"/>
  <c r="AL353" i="7" s="1"/>
  <c r="P353" i="7"/>
  <c r="AC353" i="7" s="1"/>
  <c r="L353" i="7"/>
  <c r="AN353" i="7" s="1"/>
  <c r="K353" i="7"/>
  <c r="AR353" i="7" s="1"/>
  <c r="F353" i="7"/>
  <c r="J353" i="7" s="1"/>
  <c r="AQ353" i="7" s="1"/>
  <c r="AS353" i="7" s="1"/>
  <c r="D353" i="7"/>
  <c r="B353" i="7"/>
  <c r="AM353" i="7" s="1"/>
  <c r="AE352" i="7"/>
  <c r="AA352" i="7"/>
  <c r="Z352" i="7"/>
  <c r="X352" i="7"/>
  <c r="AL352" i="7" s="1"/>
  <c r="P352" i="7"/>
  <c r="AC352" i="7" s="1"/>
  <c r="L352" i="7"/>
  <c r="AN352" i="7" s="1"/>
  <c r="K352" i="7"/>
  <c r="AR352" i="7" s="1"/>
  <c r="F352" i="7"/>
  <c r="J352" i="7" s="1"/>
  <c r="AQ352" i="7" s="1"/>
  <c r="AS352" i="7" s="1"/>
  <c r="D352" i="7"/>
  <c r="B352" i="7"/>
  <c r="AM352" i="7" s="1"/>
  <c r="AE351" i="7"/>
  <c r="AA351" i="7"/>
  <c r="Z351" i="7"/>
  <c r="X351" i="7"/>
  <c r="AL351" i="7" s="1"/>
  <c r="P351" i="7"/>
  <c r="AC351" i="7" s="1"/>
  <c r="L351" i="7"/>
  <c r="AN351" i="7" s="1"/>
  <c r="K351" i="7"/>
  <c r="AR351" i="7" s="1"/>
  <c r="F351" i="7"/>
  <c r="J351" i="7" s="1"/>
  <c r="AQ351" i="7" s="1"/>
  <c r="AS351" i="7" s="1"/>
  <c r="D351" i="7"/>
  <c r="B351" i="7"/>
  <c r="AM351" i="7" s="1"/>
  <c r="AE350" i="7"/>
  <c r="AA350" i="7"/>
  <c r="Z350" i="7"/>
  <c r="X350" i="7"/>
  <c r="AL350" i="7" s="1"/>
  <c r="P350" i="7"/>
  <c r="AC350" i="7" s="1"/>
  <c r="L350" i="7"/>
  <c r="AN350" i="7" s="1"/>
  <c r="K350" i="7"/>
  <c r="AR350" i="7" s="1"/>
  <c r="F350" i="7"/>
  <c r="J350" i="7" s="1"/>
  <c r="AQ350" i="7" s="1"/>
  <c r="AS350" i="7" s="1"/>
  <c r="D350" i="7"/>
  <c r="B350" i="7"/>
  <c r="AM350" i="7" s="1"/>
  <c r="AE349" i="7"/>
  <c r="AA349" i="7"/>
  <c r="Z349" i="7"/>
  <c r="X349" i="7"/>
  <c r="AL349" i="7" s="1"/>
  <c r="P349" i="7"/>
  <c r="AC349" i="7" s="1"/>
  <c r="L349" i="7"/>
  <c r="AN349" i="7" s="1"/>
  <c r="K349" i="7"/>
  <c r="AR349" i="7" s="1"/>
  <c r="F349" i="7"/>
  <c r="J349" i="7" s="1"/>
  <c r="AQ349" i="7" s="1"/>
  <c r="AS349" i="7" s="1"/>
  <c r="D349" i="7"/>
  <c r="B349" i="7"/>
  <c r="AM349" i="7" s="1"/>
  <c r="AE348" i="7"/>
  <c r="AA348" i="7"/>
  <c r="Z348" i="7"/>
  <c r="X348" i="7"/>
  <c r="AL348" i="7" s="1"/>
  <c r="P348" i="7"/>
  <c r="AC348" i="7" s="1"/>
  <c r="L348" i="7"/>
  <c r="AN348" i="7" s="1"/>
  <c r="K348" i="7"/>
  <c r="AR348" i="7" s="1"/>
  <c r="F348" i="7"/>
  <c r="Y348" i="7" s="1"/>
  <c r="D348" i="7"/>
  <c r="B348" i="7"/>
  <c r="AM348" i="7" s="1"/>
  <c r="AE347" i="7"/>
  <c r="AA347" i="7"/>
  <c r="Z347" i="7"/>
  <c r="X347" i="7"/>
  <c r="AL347" i="7" s="1"/>
  <c r="P347" i="7"/>
  <c r="AC347" i="7" s="1"/>
  <c r="L347" i="7"/>
  <c r="AN347" i="7" s="1"/>
  <c r="K347" i="7"/>
  <c r="AR347" i="7" s="1"/>
  <c r="F347" i="7"/>
  <c r="D347" i="7"/>
  <c r="B347" i="7"/>
  <c r="AM347" i="7" s="1"/>
  <c r="AE346" i="7"/>
  <c r="AA346" i="7"/>
  <c r="Z346" i="7"/>
  <c r="X346" i="7"/>
  <c r="AL346" i="7" s="1"/>
  <c r="P346" i="7"/>
  <c r="AC346" i="7" s="1"/>
  <c r="L346" i="7"/>
  <c r="AN346" i="7" s="1"/>
  <c r="K346" i="7"/>
  <c r="AR346" i="7" s="1"/>
  <c r="F346" i="7"/>
  <c r="Y346" i="7" s="1"/>
  <c r="D346" i="7"/>
  <c r="B346" i="7"/>
  <c r="AM346" i="7" s="1"/>
  <c r="AE345" i="7"/>
  <c r="AA345" i="7"/>
  <c r="Z345" i="7"/>
  <c r="X345" i="7"/>
  <c r="AL345" i="7" s="1"/>
  <c r="P345" i="7"/>
  <c r="AC345" i="7" s="1"/>
  <c r="L345" i="7"/>
  <c r="AN345" i="7" s="1"/>
  <c r="K345" i="7"/>
  <c r="AR345" i="7" s="1"/>
  <c r="F345" i="7"/>
  <c r="D345" i="7"/>
  <c r="B345" i="7"/>
  <c r="AM345" i="7" s="1"/>
  <c r="AE344" i="7"/>
  <c r="AA344" i="7"/>
  <c r="Z344" i="7"/>
  <c r="X344" i="7"/>
  <c r="AL344" i="7" s="1"/>
  <c r="P344" i="7"/>
  <c r="AC344" i="7" s="1"/>
  <c r="L344" i="7"/>
  <c r="AN344" i="7" s="1"/>
  <c r="K344" i="7"/>
  <c r="AR344" i="7" s="1"/>
  <c r="F344" i="7"/>
  <c r="Y344" i="7" s="1"/>
  <c r="D344" i="7"/>
  <c r="B344" i="7"/>
  <c r="AM344" i="7" s="1"/>
  <c r="AE343" i="7"/>
  <c r="AA343" i="7"/>
  <c r="Z343" i="7"/>
  <c r="X343" i="7"/>
  <c r="AL343" i="7" s="1"/>
  <c r="P343" i="7"/>
  <c r="AC343" i="7" s="1"/>
  <c r="L343" i="7"/>
  <c r="AN343" i="7" s="1"/>
  <c r="K343" i="7"/>
  <c r="AR343" i="7" s="1"/>
  <c r="F343" i="7"/>
  <c r="D343" i="7"/>
  <c r="B343" i="7"/>
  <c r="AM343" i="7" s="1"/>
  <c r="AE342" i="7"/>
  <c r="AA342" i="7"/>
  <c r="Z342" i="7"/>
  <c r="X342" i="7"/>
  <c r="AL342" i="7" s="1"/>
  <c r="P342" i="7"/>
  <c r="AC342" i="7" s="1"/>
  <c r="L342" i="7"/>
  <c r="AN342" i="7" s="1"/>
  <c r="K342" i="7"/>
  <c r="AR342" i="7" s="1"/>
  <c r="F342" i="7"/>
  <c r="Y342" i="7" s="1"/>
  <c r="D342" i="7"/>
  <c r="B342" i="7"/>
  <c r="AM342" i="7" s="1"/>
  <c r="AE341" i="7"/>
  <c r="AA341" i="7"/>
  <c r="Z341" i="7"/>
  <c r="X341" i="7"/>
  <c r="AL341" i="7" s="1"/>
  <c r="P341" i="7"/>
  <c r="AC341" i="7" s="1"/>
  <c r="L341" i="7"/>
  <c r="AN341" i="7" s="1"/>
  <c r="K341" i="7"/>
  <c r="AR341" i="7" s="1"/>
  <c r="F341" i="7"/>
  <c r="D341" i="7"/>
  <c r="B341" i="7"/>
  <c r="AM341" i="7" s="1"/>
  <c r="AE340" i="7"/>
  <c r="AA340" i="7"/>
  <c r="Z340" i="7"/>
  <c r="X340" i="7"/>
  <c r="AL340" i="7" s="1"/>
  <c r="P340" i="7"/>
  <c r="AC340" i="7" s="1"/>
  <c r="L340" i="7"/>
  <c r="AN340" i="7" s="1"/>
  <c r="K340" i="7"/>
  <c r="AR340" i="7" s="1"/>
  <c r="F340" i="7"/>
  <c r="J340" i="7" s="1"/>
  <c r="AQ340" i="7" s="1"/>
  <c r="AS340" i="7" s="1"/>
  <c r="D340" i="7"/>
  <c r="B340" i="7"/>
  <c r="AM340" i="7" s="1"/>
  <c r="AE339" i="7"/>
  <c r="AA339" i="7"/>
  <c r="Z339" i="7"/>
  <c r="X339" i="7"/>
  <c r="AL339" i="7" s="1"/>
  <c r="P339" i="7"/>
  <c r="AC339" i="7" s="1"/>
  <c r="L339" i="7"/>
  <c r="AN339" i="7" s="1"/>
  <c r="K339" i="7"/>
  <c r="AR339" i="7" s="1"/>
  <c r="F339" i="7"/>
  <c r="J339" i="7" s="1"/>
  <c r="AQ339" i="7" s="1"/>
  <c r="AS339" i="7" s="1"/>
  <c r="D339" i="7"/>
  <c r="B339" i="7"/>
  <c r="AM339" i="7" s="1"/>
  <c r="AE338" i="7"/>
  <c r="AA338" i="7"/>
  <c r="Z338" i="7"/>
  <c r="X338" i="7"/>
  <c r="AL338" i="7" s="1"/>
  <c r="P338" i="7"/>
  <c r="AC338" i="7" s="1"/>
  <c r="L338" i="7"/>
  <c r="AN338" i="7" s="1"/>
  <c r="K338" i="7"/>
  <c r="AR338" i="7" s="1"/>
  <c r="F338" i="7"/>
  <c r="J338" i="7" s="1"/>
  <c r="AQ338" i="7" s="1"/>
  <c r="AS338" i="7" s="1"/>
  <c r="D338" i="7"/>
  <c r="B338" i="7"/>
  <c r="AM338" i="7" s="1"/>
  <c r="AE337" i="7"/>
  <c r="AA337" i="7"/>
  <c r="Z337" i="7"/>
  <c r="X337" i="7"/>
  <c r="AL337" i="7" s="1"/>
  <c r="P337" i="7"/>
  <c r="AC337" i="7" s="1"/>
  <c r="L337" i="7"/>
  <c r="AN337" i="7" s="1"/>
  <c r="K337" i="7"/>
  <c r="AR337" i="7" s="1"/>
  <c r="F337" i="7"/>
  <c r="J337" i="7" s="1"/>
  <c r="AQ337" i="7" s="1"/>
  <c r="AS337" i="7" s="1"/>
  <c r="D337" i="7"/>
  <c r="B337" i="7"/>
  <c r="AM337" i="7" s="1"/>
  <c r="AE336" i="7"/>
  <c r="AA336" i="7"/>
  <c r="Z336" i="7"/>
  <c r="X336" i="7"/>
  <c r="AL336" i="7" s="1"/>
  <c r="P336" i="7"/>
  <c r="AC336" i="7" s="1"/>
  <c r="L336" i="7"/>
  <c r="AN336" i="7" s="1"/>
  <c r="K336" i="7"/>
  <c r="AR336" i="7" s="1"/>
  <c r="F336" i="7"/>
  <c r="J336" i="7" s="1"/>
  <c r="AQ336" i="7" s="1"/>
  <c r="AS336" i="7" s="1"/>
  <c r="D336" i="7"/>
  <c r="B336" i="7"/>
  <c r="AM336" i="7" s="1"/>
  <c r="AE335" i="7"/>
  <c r="AA335" i="7"/>
  <c r="Z335" i="7"/>
  <c r="X335" i="7"/>
  <c r="AL335" i="7" s="1"/>
  <c r="P335" i="7"/>
  <c r="AC335" i="7" s="1"/>
  <c r="L335" i="7"/>
  <c r="AN335" i="7" s="1"/>
  <c r="K335" i="7"/>
  <c r="AR335" i="7" s="1"/>
  <c r="F335" i="7"/>
  <c r="J335" i="7" s="1"/>
  <c r="AQ335" i="7" s="1"/>
  <c r="AS335" i="7" s="1"/>
  <c r="D335" i="7"/>
  <c r="B335" i="7"/>
  <c r="AM335" i="7" s="1"/>
  <c r="AE334" i="7"/>
  <c r="AA334" i="7"/>
  <c r="Z334" i="7"/>
  <c r="X334" i="7"/>
  <c r="AL334" i="7" s="1"/>
  <c r="P334" i="7"/>
  <c r="AC334" i="7" s="1"/>
  <c r="L334" i="7"/>
  <c r="AN334" i="7" s="1"/>
  <c r="K334" i="7"/>
  <c r="AR334" i="7" s="1"/>
  <c r="F334" i="7"/>
  <c r="J334" i="7" s="1"/>
  <c r="AQ334" i="7" s="1"/>
  <c r="AS334" i="7" s="1"/>
  <c r="D334" i="7"/>
  <c r="B334" i="7"/>
  <c r="AM334" i="7" s="1"/>
  <c r="AE333" i="7"/>
  <c r="AA333" i="7"/>
  <c r="Z333" i="7"/>
  <c r="X333" i="7"/>
  <c r="AL333" i="7" s="1"/>
  <c r="P333" i="7"/>
  <c r="AC333" i="7" s="1"/>
  <c r="L333" i="7"/>
  <c r="AN333" i="7" s="1"/>
  <c r="K333" i="7"/>
  <c r="AR333" i="7" s="1"/>
  <c r="F333" i="7"/>
  <c r="J333" i="7" s="1"/>
  <c r="AQ333" i="7" s="1"/>
  <c r="AS333" i="7" s="1"/>
  <c r="D333" i="7"/>
  <c r="B333" i="7"/>
  <c r="AM333" i="7" s="1"/>
  <c r="AE332" i="7"/>
  <c r="AA332" i="7"/>
  <c r="Z332" i="7"/>
  <c r="X332" i="7"/>
  <c r="AL332" i="7" s="1"/>
  <c r="P332" i="7"/>
  <c r="AC332" i="7" s="1"/>
  <c r="L332" i="7"/>
  <c r="AN332" i="7" s="1"/>
  <c r="K332" i="7"/>
  <c r="AR332" i="7" s="1"/>
  <c r="F332" i="7"/>
  <c r="Y332" i="7" s="1"/>
  <c r="D332" i="7"/>
  <c r="B332" i="7"/>
  <c r="AM332" i="7" s="1"/>
  <c r="AE331" i="7"/>
  <c r="AA331" i="7"/>
  <c r="Z331" i="7"/>
  <c r="X331" i="7"/>
  <c r="AL331" i="7" s="1"/>
  <c r="P331" i="7"/>
  <c r="AC331" i="7" s="1"/>
  <c r="L331" i="7"/>
  <c r="AN331" i="7" s="1"/>
  <c r="K331" i="7"/>
  <c r="AR331" i="7" s="1"/>
  <c r="F331" i="7"/>
  <c r="Y331" i="7" s="1"/>
  <c r="D331" i="7"/>
  <c r="B331" i="7"/>
  <c r="AM331" i="7" s="1"/>
  <c r="AE330" i="7"/>
  <c r="AA330" i="7"/>
  <c r="Z330" i="7"/>
  <c r="X330" i="7"/>
  <c r="AL330" i="7" s="1"/>
  <c r="P330" i="7"/>
  <c r="AC330" i="7" s="1"/>
  <c r="L330" i="7"/>
  <c r="AN330" i="7" s="1"/>
  <c r="K330" i="7"/>
  <c r="AR330" i="7" s="1"/>
  <c r="F330" i="7"/>
  <c r="Y330" i="7" s="1"/>
  <c r="D330" i="7"/>
  <c r="B330" i="7"/>
  <c r="AM330" i="7" s="1"/>
  <c r="AE329" i="7"/>
  <c r="AA329" i="7"/>
  <c r="Z329" i="7"/>
  <c r="X329" i="7"/>
  <c r="AL329" i="7" s="1"/>
  <c r="P329" i="7"/>
  <c r="AC329" i="7" s="1"/>
  <c r="L329" i="7"/>
  <c r="AN329" i="7" s="1"/>
  <c r="K329" i="7"/>
  <c r="AR329" i="7" s="1"/>
  <c r="F329" i="7"/>
  <c r="Y329" i="7" s="1"/>
  <c r="D329" i="7"/>
  <c r="B329" i="7"/>
  <c r="AM329" i="7" s="1"/>
  <c r="AE328" i="7"/>
  <c r="AA328" i="7"/>
  <c r="Z328" i="7"/>
  <c r="X328" i="7"/>
  <c r="AL328" i="7" s="1"/>
  <c r="P328" i="7"/>
  <c r="AC328" i="7" s="1"/>
  <c r="L328" i="7"/>
  <c r="AN328" i="7" s="1"/>
  <c r="K328" i="7"/>
  <c r="AR328" i="7" s="1"/>
  <c r="F328" i="7"/>
  <c r="Y328" i="7" s="1"/>
  <c r="D328" i="7"/>
  <c r="B328" i="7"/>
  <c r="AM328" i="7" s="1"/>
  <c r="AE327" i="7"/>
  <c r="AA327" i="7"/>
  <c r="Z327" i="7"/>
  <c r="X327" i="7"/>
  <c r="AL327" i="7" s="1"/>
  <c r="P327" i="7"/>
  <c r="AC327" i="7" s="1"/>
  <c r="L327" i="7"/>
  <c r="AN327" i="7" s="1"/>
  <c r="K327" i="7"/>
  <c r="AR327" i="7" s="1"/>
  <c r="F327" i="7"/>
  <c r="Y327" i="7" s="1"/>
  <c r="D327" i="7"/>
  <c r="B327" i="7"/>
  <c r="AM327" i="7" s="1"/>
  <c r="AE326" i="7"/>
  <c r="AA326" i="7"/>
  <c r="Z326" i="7"/>
  <c r="X326" i="7"/>
  <c r="AL326" i="7" s="1"/>
  <c r="P326" i="7"/>
  <c r="AC326" i="7" s="1"/>
  <c r="L326" i="7"/>
  <c r="AN326" i="7" s="1"/>
  <c r="K326" i="7"/>
  <c r="AR326" i="7" s="1"/>
  <c r="F326" i="7"/>
  <c r="Y326" i="7" s="1"/>
  <c r="D326" i="7"/>
  <c r="B326" i="7"/>
  <c r="AM326" i="7" s="1"/>
  <c r="AE325" i="7"/>
  <c r="AA325" i="7"/>
  <c r="Z325" i="7"/>
  <c r="X325" i="7"/>
  <c r="AL325" i="7" s="1"/>
  <c r="P325" i="7"/>
  <c r="AC325" i="7" s="1"/>
  <c r="L325" i="7"/>
  <c r="AN325" i="7" s="1"/>
  <c r="K325" i="7"/>
  <c r="AR325" i="7" s="1"/>
  <c r="F325" i="7"/>
  <c r="Y325" i="7" s="1"/>
  <c r="D325" i="7"/>
  <c r="B325" i="7"/>
  <c r="AM325" i="7" s="1"/>
  <c r="AE324" i="7"/>
  <c r="AA324" i="7"/>
  <c r="Z324" i="7"/>
  <c r="X324" i="7"/>
  <c r="AL324" i="7" s="1"/>
  <c r="P324" i="7"/>
  <c r="AC324" i="7" s="1"/>
  <c r="L324" i="7"/>
  <c r="AN324" i="7" s="1"/>
  <c r="K324" i="7"/>
  <c r="AR324" i="7" s="1"/>
  <c r="F324" i="7"/>
  <c r="J324" i="7" s="1"/>
  <c r="AQ324" i="7" s="1"/>
  <c r="AS324" i="7" s="1"/>
  <c r="D324" i="7"/>
  <c r="B324" i="7"/>
  <c r="AM324" i="7" s="1"/>
  <c r="AE323" i="7"/>
  <c r="AA323" i="7"/>
  <c r="Z323" i="7"/>
  <c r="X323" i="7"/>
  <c r="AL323" i="7" s="1"/>
  <c r="P323" i="7"/>
  <c r="AC323" i="7" s="1"/>
  <c r="L323" i="7"/>
  <c r="AN323" i="7" s="1"/>
  <c r="K323" i="7"/>
  <c r="AR323" i="7" s="1"/>
  <c r="F323" i="7"/>
  <c r="J323" i="7" s="1"/>
  <c r="AQ323" i="7" s="1"/>
  <c r="AS323" i="7" s="1"/>
  <c r="D323" i="7"/>
  <c r="B323" i="7"/>
  <c r="AM323" i="7" s="1"/>
  <c r="AE322" i="7"/>
  <c r="AA322" i="7"/>
  <c r="Z322" i="7"/>
  <c r="X322" i="7"/>
  <c r="AL322" i="7" s="1"/>
  <c r="P322" i="7"/>
  <c r="AC322" i="7" s="1"/>
  <c r="L322" i="7"/>
  <c r="AN322" i="7" s="1"/>
  <c r="K322" i="7"/>
  <c r="AR322" i="7" s="1"/>
  <c r="F322" i="7"/>
  <c r="J322" i="7" s="1"/>
  <c r="AQ322" i="7" s="1"/>
  <c r="AS322" i="7" s="1"/>
  <c r="D322" i="7"/>
  <c r="B322" i="7"/>
  <c r="AM322" i="7" s="1"/>
  <c r="AE321" i="7"/>
  <c r="AA321" i="7"/>
  <c r="Z321" i="7"/>
  <c r="X321" i="7"/>
  <c r="AL321" i="7" s="1"/>
  <c r="P321" i="7"/>
  <c r="AC321" i="7" s="1"/>
  <c r="L321" i="7"/>
  <c r="AN321" i="7" s="1"/>
  <c r="K321" i="7"/>
  <c r="AR321" i="7" s="1"/>
  <c r="F321" i="7"/>
  <c r="J321" i="7" s="1"/>
  <c r="AQ321" i="7" s="1"/>
  <c r="AS321" i="7" s="1"/>
  <c r="D321" i="7"/>
  <c r="B321" i="7"/>
  <c r="AM321" i="7" s="1"/>
  <c r="AE320" i="7"/>
  <c r="AA320" i="7"/>
  <c r="Z320" i="7"/>
  <c r="X320" i="7"/>
  <c r="AL320" i="7" s="1"/>
  <c r="P320" i="7"/>
  <c r="AC320" i="7" s="1"/>
  <c r="L320" i="7"/>
  <c r="AN320" i="7" s="1"/>
  <c r="K320" i="7"/>
  <c r="AR320" i="7" s="1"/>
  <c r="F320" i="7"/>
  <c r="J320" i="7" s="1"/>
  <c r="AQ320" i="7" s="1"/>
  <c r="AS320" i="7" s="1"/>
  <c r="D320" i="7"/>
  <c r="B320" i="7"/>
  <c r="AM320" i="7" s="1"/>
  <c r="AE319" i="7"/>
  <c r="AA319" i="7"/>
  <c r="Z319" i="7"/>
  <c r="X319" i="7"/>
  <c r="AL319" i="7" s="1"/>
  <c r="P319" i="7"/>
  <c r="AC319" i="7" s="1"/>
  <c r="L319" i="7"/>
  <c r="AN319" i="7" s="1"/>
  <c r="K319" i="7"/>
  <c r="AR319" i="7" s="1"/>
  <c r="F319" i="7"/>
  <c r="J319" i="7" s="1"/>
  <c r="AQ319" i="7" s="1"/>
  <c r="AS319" i="7" s="1"/>
  <c r="D319" i="7"/>
  <c r="B319" i="7"/>
  <c r="AM319" i="7" s="1"/>
  <c r="AE318" i="7"/>
  <c r="AA318" i="7"/>
  <c r="Z318" i="7"/>
  <c r="X318" i="7"/>
  <c r="AL318" i="7" s="1"/>
  <c r="P318" i="7"/>
  <c r="AC318" i="7" s="1"/>
  <c r="L318" i="7"/>
  <c r="AN318" i="7" s="1"/>
  <c r="K318" i="7"/>
  <c r="AR318" i="7" s="1"/>
  <c r="F318" i="7"/>
  <c r="J318" i="7" s="1"/>
  <c r="AQ318" i="7" s="1"/>
  <c r="AS318" i="7" s="1"/>
  <c r="D318" i="7"/>
  <c r="B318" i="7"/>
  <c r="AM318" i="7" s="1"/>
  <c r="AE317" i="7"/>
  <c r="AA317" i="7"/>
  <c r="Z317" i="7"/>
  <c r="X317" i="7"/>
  <c r="AL317" i="7" s="1"/>
  <c r="P317" i="7"/>
  <c r="AC317" i="7" s="1"/>
  <c r="L317" i="7"/>
  <c r="AN317" i="7" s="1"/>
  <c r="K317" i="7"/>
  <c r="AR317" i="7" s="1"/>
  <c r="F317" i="7"/>
  <c r="J317" i="7" s="1"/>
  <c r="AQ317" i="7" s="1"/>
  <c r="AS317" i="7" s="1"/>
  <c r="D317" i="7"/>
  <c r="B317" i="7"/>
  <c r="AM317" i="7" s="1"/>
  <c r="AE316" i="7"/>
  <c r="AA316" i="7"/>
  <c r="Z316" i="7"/>
  <c r="X316" i="7"/>
  <c r="AL316" i="7" s="1"/>
  <c r="P316" i="7"/>
  <c r="AC316" i="7" s="1"/>
  <c r="L316" i="7"/>
  <c r="AN316" i="7" s="1"/>
  <c r="K316" i="7"/>
  <c r="AR316" i="7" s="1"/>
  <c r="F316" i="7"/>
  <c r="J316" i="7" s="1"/>
  <c r="AQ316" i="7" s="1"/>
  <c r="AS316" i="7" s="1"/>
  <c r="D316" i="7"/>
  <c r="B316" i="7"/>
  <c r="AM316" i="7" s="1"/>
  <c r="AE315" i="7"/>
  <c r="AA315" i="7"/>
  <c r="Z315" i="7"/>
  <c r="X315" i="7"/>
  <c r="AL315" i="7" s="1"/>
  <c r="P315" i="7"/>
  <c r="AC315" i="7" s="1"/>
  <c r="L315" i="7"/>
  <c r="AN315" i="7" s="1"/>
  <c r="K315" i="7"/>
  <c r="AR315" i="7" s="1"/>
  <c r="F315" i="7"/>
  <c r="J315" i="7" s="1"/>
  <c r="AQ315" i="7" s="1"/>
  <c r="AS315" i="7" s="1"/>
  <c r="D315" i="7"/>
  <c r="B315" i="7"/>
  <c r="AM315" i="7" s="1"/>
  <c r="AE314" i="7"/>
  <c r="AA314" i="7"/>
  <c r="Z314" i="7"/>
  <c r="X314" i="7"/>
  <c r="AL314" i="7" s="1"/>
  <c r="P314" i="7"/>
  <c r="AC314" i="7" s="1"/>
  <c r="L314" i="7"/>
  <c r="AN314" i="7" s="1"/>
  <c r="K314" i="7"/>
  <c r="AR314" i="7" s="1"/>
  <c r="F314" i="7"/>
  <c r="J314" i="7" s="1"/>
  <c r="AQ314" i="7" s="1"/>
  <c r="AS314" i="7" s="1"/>
  <c r="D314" i="7"/>
  <c r="B314" i="7"/>
  <c r="AM314" i="7" s="1"/>
  <c r="AE313" i="7"/>
  <c r="AA313" i="7"/>
  <c r="Z313" i="7"/>
  <c r="X313" i="7"/>
  <c r="AL313" i="7" s="1"/>
  <c r="P313" i="7"/>
  <c r="AC313" i="7" s="1"/>
  <c r="L313" i="7"/>
  <c r="AN313" i="7" s="1"/>
  <c r="K313" i="7"/>
  <c r="AR313" i="7" s="1"/>
  <c r="F313" i="7"/>
  <c r="J313" i="7" s="1"/>
  <c r="AQ313" i="7" s="1"/>
  <c r="AS313" i="7" s="1"/>
  <c r="D313" i="7"/>
  <c r="B313" i="7"/>
  <c r="AM313" i="7" s="1"/>
  <c r="AE312" i="7"/>
  <c r="AA312" i="7"/>
  <c r="Z312" i="7"/>
  <c r="X312" i="7"/>
  <c r="AL312" i="7" s="1"/>
  <c r="P312" i="7"/>
  <c r="AC312" i="7" s="1"/>
  <c r="L312" i="7"/>
  <c r="AN312" i="7" s="1"/>
  <c r="K312" i="7"/>
  <c r="AR312" i="7" s="1"/>
  <c r="F312" i="7"/>
  <c r="J312" i="7" s="1"/>
  <c r="AQ312" i="7" s="1"/>
  <c r="AS312" i="7" s="1"/>
  <c r="D312" i="7"/>
  <c r="B312" i="7"/>
  <c r="AM312" i="7" s="1"/>
  <c r="AE311" i="7"/>
  <c r="AA311" i="7"/>
  <c r="Z311" i="7"/>
  <c r="X311" i="7"/>
  <c r="AL311" i="7" s="1"/>
  <c r="P311" i="7"/>
  <c r="AC311" i="7" s="1"/>
  <c r="L311" i="7"/>
  <c r="AN311" i="7" s="1"/>
  <c r="K311" i="7"/>
  <c r="AR311" i="7" s="1"/>
  <c r="F311" i="7"/>
  <c r="J311" i="7" s="1"/>
  <c r="AQ311" i="7" s="1"/>
  <c r="AS311" i="7" s="1"/>
  <c r="D311" i="7"/>
  <c r="B311" i="7"/>
  <c r="AM311" i="7" s="1"/>
  <c r="AE310" i="7"/>
  <c r="AA310" i="7"/>
  <c r="Z310" i="7"/>
  <c r="X310" i="7"/>
  <c r="AL310" i="7" s="1"/>
  <c r="P310" i="7"/>
  <c r="AC310" i="7" s="1"/>
  <c r="L310" i="7"/>
  <c r="AN310" i="7" s="1"/>
  <c r="K310" i="7"/>
  <c r="AR310" i="7" s="1"/>
  <c r="F310" i="7"/>
  <c r="J310" i="7" s="1"/>
  <c r="AQ310" i="7" s="1"/>
  <c r="AS310" i="7" s="1"/>
  <c r="D310" i="7"/>
  <c r="B310" i="7"/>
  <c r="AM310" i="7" s="1"/>
  <c r="AE309" i="7"/>
  <c r="AA309" i="7"/>
  <c r="Z309" i="7"/>
  <c r="X309" i="7"/>
  <c r="AL309" i="7" s="1"/>
  <c r="P309" i="7"/>
  <c r="AC309" i="7" s="1"/>
  <c r="L309" i="7"/>
  <c r="AN309" i="7" s="1"/>
  <c r="K309" i="7"/>
  <c r="AR309" i="7" s="1"/>
  <c r="F309" i="7"/>
  <c r="J309" i="7" s="1"/>
  <c r="AQ309" i="7" s="1"/>
  <c r="AS309" i="7" s="1"/>
  <c r="D309" i="7"/>
  <c r="B309" i="7"/>
  <c r="AM309" i="7" s="1"/>
  <c r="AE308" i="7"/>
  <c r="AA308" i="7"/>
  <c r="Z308" i="7"/>
  <c r="X308" i="7"/>
  <c r="AL308" i="7" s="1"/>
  <c r="P308" i="7"/>
  <c r="AC308" i="7" s="1"/>
  <c r="L308" i="7"/>
  <c r="AN308" i="7" s="1"/>
  <c r="K308" i="7"/>
  <c r="AR308" i="7" s="1"/>
  <c r="F308" i="7"/>
  <c r="J308" i="7" s="1"/>
  <c r="AQ308" i="7" s="1"/>
  <c r="AS308" i="7" s="1"/>
  <c r="D308" i="7"/>
  <c r="B308" i="7"/>
  <c r="AM308" i="7" s="1"/>
  <c r="AE307" i="7"/>
  <c r="AA307" i="7"/>
  <c r="Z307" i="7"/>
  <c r="X307" i="7"/>
  <c r="AL307" i="7" s="1"/>
  <c r="P307" i="7"/>
  <c r="AC307" i="7" s="1"/>
  <c r="L307" i="7"/>
  <c r="AN307" i="7" s="1"/>
  <c r="K307" i="7"/>
  <c r="AR307" i="7" s="1"/>
  <c r="F307" i="7"/>
  <c r="J307" i="7" s="1"/>
  <c r="AQ307" i="7" s="1"/>
  <c r="AS307" i="7" s="1"/>
  <c r="D307" i="7"/>
  <c r="B307" i="7"/>
  <c r="AM307" i="7" s="1"/>
  <c r="AE306" i="7"/>
  <c r="AA306" i="7"/>
  <c r="Z306" i="7"/>
  <c r="X306" i="7"/>
  <c r="AL306" i="7" s="1"/>
  <c r="P306" i="7"/>
  <c r="AC306" i="7" s="1"/>
  <c r="L306" i="7"/>
  <c r="AN306" i="7" s="1"/>
  <c r="K306" i="7"/>
  <c r="AR306" i="7" s="1"/>
  <c r="F306" i="7"/>
  <c r="J306" i="7" s="1"/>
  <c r="AQ306" i="7" s="1"/>
  <c r="AS306" i="7" s="1"/>
  <c r="D306" i="7"/>
  <c r="B306" i="7"/>
  <c r="AM306" i="7" s="1"/>
  <c r="AE305" i="7"/>
  <c r="AA305" i="7"/>
  <c r="Z305" i="7"/>
  <c r="X305" i="7"/>
  <c r="AL305" i="7" s="1"/>
  <c r="P305" i="7"/>
  <c r="AC305" i="7" s="1"/>
  <c r="L305" i="7"/>
  <c r="AN305" i="7" s="1"/>
  <c r="K305" i="7"/>
  <c r="AR305" i="7" s="1"/>
  <c r="F305" i="7"/>
  <c r="J305" i="7" s="1"/>
  <c r="AQ305" i="7" s="1"/>
  <c r="AS305" i="7" s="1"/>
  <c r="D305" i="7"/>
  <c r="B305" i="7"/>
  <c r="AM305" i="7" s="1"/>
  <c r="AE304" i="7"/>
  <c r="AA304" i="7"/>
  <c r="Z304" i="7"/>
  <c r="X304" i="7"/>
  <c r="AL304" i="7" s="1"/>
  <c r="P304" i="7"/>
  <c r="AC304" i="7" s="1"/>
  <c r="L304" i="7"/>
  <c r="AN304" i="7" s="1"/>
  <c r="K304" i="7"/>
  <c r="AR304" i="7" s="1"/>
  <c r="F304" i="7"/>
  <c r="J304" i="7" s="1"/>
  <c r="AQ304" i="7" s="1"/>
  <c r="AS304" i="7" s="1"/>
  <c r="D304" i="7"/>
  <c r="B304" i="7"/>
  <c r="AM304" i="7" s="1"/>
  <c r="AE303" i="7"/>
  <c r="AA303" i="7"/>
  <c r="Z303" i="7"/>
  <c r="X303" i="7"/>
  <c r="AL303" i="7" s="1"/>
  <c r="P303" i="7"/>
  <c r="AC303" i="7" s="1"/>
  <c r="L303" i="7"/>
  <c r="AN303" i="7" s="1"/>
  <c r="K303" i="7"/>
  <c r="AR303" i="7" s="1"/>
  <c r="F303" i="7"/>
  <c r="J303" i="7" s="1"/>
  <c r="AQ303" i="7" s="1"/>
  <c r="AS303" i="7" s="1"/>
  <c r="D303" i="7"/>
  <c r="B303" i="7"/>
  <c r="AM303" i="7" s="1"/>
  <c r="AE302" i="7"/>
  <c r="AA302" i="7"/>
  <c r="Z302" i="7"/>
  <c r="X302" i="7"/>
  <c r="AL302" i="7" s="1"/>
  <c r="P302" i="7"/>
  <c r="AC302" i="7" s="1"/>
  <c r="L302" i="7"/>
  <c r="AN302" i="7" s="1"/>
  <c r="K302" i="7"/>
  <c r="AR302" i="7" s="1"/>
  <c r="F302" i="7"/>
  <c r="J302" i="7" s="1"/>
  <c r="AQ302" i="7" s="1"/>
  <c r="AS302" i="7" s="1"/>
  <c r="D302" i="7"/>
  <c r="B302" i="7"/>
  <c r="AM302" i="7" s="1"/>
  <c r="AE301" i="7"/>
  <c r="AA301" i="7"/>
  <c r="Z301" i="7"/>
  <c r="X301" i="7"/>
  <c r="AL301" i="7" s="1"/>
  <c r="P301" i="7"/>
  <c r="AC301" i="7" s="1"/>
  <c r="L301" i="7"/>
  <c r="AN301" i="7" s="1"/>
  <c r="K301" i="7"/>
  <c r="AR301" i="7" s="1"/>
  <c r="F301" i="7"/>
  <c r="J301" i="7" s="1"/>
  <c r="AQ301" i="7" s="1"/>
  <c r="AS301" i="7" s="1"/>
  <c r="D301" i="7"/>
  <c r="B301" i="7"/>
  <c r="AM301" i="7" s="1"/>
  <c r="AE300" i="7"/>
  <c r="AA300" i="7"/>
  <c r="Z300" i="7"/>
  <c r="X300" i="7"/>
  <c r="AL300" i="7" s="1"/>
  <c r="P300" i="7"/>
  <c r="AC300" i="7" s="1"/>
  <c r="L300" i="7"/>
  <c r="AN300" i="7" s="1"/>
  <c r="K300" i="7"/>
  <c r="AR300" i="7" s="1"/>
  <c r="F300" i="7"/>
  <c r="Y300" i="7" s="1"/>
  <c r="D300" i="7"/>
  <c r="B300" i="7"/>
  <c r="AM300" i="7" s="1"/>
  <c r="AE299" i="7"/>
  <c r="AA299" i="7"/>
  <c r="Z299" i="7"/>
  <c r="X299" i="7"/>
  <c r="AL299" i="7" s="1"/>
  <c r="P299" i="7"/>
  <c r="AC299" i="7" s="1"/>
  <c r="L299" i="7"/>
  <c r="AN299" i="7" s="1"/>
  <c r="K299" i="7"/>
  <c r="AR299" i="7" s="1"/>
  <c r="F299" i="7"/>
  <c r="Y299" i="7" s="1"/>
  <c r="D299" i="7"/>
  <c r="B299" i="7"/>
  <c r="AM299" i="7" s="1"/>
  <c r="AE298" i="7"/>
  <c r="AA298" i="7"/>
  <c r="Z298" i="7"/>
  <c r="X298" i="7"/>
  <c r="AL298" i="7" s="1"/>
  <c r="P298" i="7"/>
  <c r="AC298" i="7" s="1"/>
  <c r="L298" i="7"/>
  <c r="AN298" i="7" s="1"/>
  <c r="K298" i="7"/>
  <c r="AR298" i="7" s="1"/>
  <c r="F298" i="7"/>
  <c r="Y298" i="7" s="1"/>
  <c r="D298" i="7"/>
  <c r="B298" i="7"/>
  <c r="AM298" i="7" s="1"/>
  <c r="AE297" i="7"/>
  <c r="AA297" i="7"/>
  <c r="Z297" i="7"/>
  <c r="X297" i="7"/>
  <c r="AL297" i="7" s="1"/>
  <c r="P297" i="7"/>
  <c r="AC297" i="7" s="1"/>
  <c r="L297" i="7"/>
  <c r="AN297" i="7" s="1"/>
  <c r="K297" i="7"/>
  <c r="AR297" i="7" s="1"/>
  <c r="F297" i="7"/>
  <c r="Y297" i="7" s="1"/>
  <c r="D297" i="7"/>
  <c r="B297" i="7"/>
  <c r="AM297" i="7" s="1"/>
  <c r="AE296" i="7"/>
  <c r="AA296" i="7"/>
  <c r="Z296" i="7"/>
  <c r="X296" i="7"/>
  <c r="AL296" i="7" s="1"/>
  <c r="P296" i="7"/>
  <c r="AC296" i="7" s="1"/>
  <c r="L296" i="7"/>
  <c r="AN296" i="7" s="1"/>
  <c r="K296" i="7"/>
  <c r="AR296" i="7" s="1"/>
  <c r="F296" i="7"/>
  <c r="Y296" i="7" s="1"/>
  <c r="D296" i="7"/>
  <c r="B296" i="7"/>
  <c r="AM296" i="7" s="1"/>
  <c r="AE295" i="7"/>
  <c r="AA295" i="7"/>
  <c r="Z295" i="7"/>
  <c r="X295" i="7"/>
  <c r="AL295" i="7" s="1"/>
  <c r="P295" i="7"/>
  <c r="AC295" i="7" s="1"/>
  <c r="L295" i="7"/>
  <c r="AN295" i="7" s="1"/>
  <c r="K295" i="7"/>
  <c r="AR295" i="7" s="1"/>
  <c r="F295" i="7"/>
  <c r="Y295" i="7" s="1"/>
  <c r="D295" i="7"/>
  <c r="B295" i="7"/>
  <c r="AM295" i="7" s="1"/>
  <c r="AE294" i="7"/>
  <c r="AA294" i="7"/>
  <c r="Z294" i="7"/>
  <c r="X294" i="7"/>
  <c r="AL294" i="7" s="1"/>
  <c r="P294" i="7"/>
  <c r="AC294" i="7" s="1"/>
  <c r="L294" i="7"/>
  <c r="AN294" i="7" s="1"/>
  <c r="K294" i="7"/>
  <c r="AR294" i="7" s="1"/>
  <c r="F294" i="7"/>
  <c r="Y294" i="7" s="1"/>
  <c r="D294" i="7"/>
  <c r="B294" i="7"/>
  <c r="AM294" i="7" s="1"/>
  <c r="AE293" i="7"/>
  <c r="AA293" i="7"/>
  <c r="Z293" i="7"/>
  <c r="X293" i="7"/>
  <c r="AL293" i="7" s="1"/>
  <c r="P293" i="7"/>
  <c r="AC293" i="7" s="1"/>
  <c r="L293" i="7"/>
  <c r="AN293" i="7" s="1"/>
  <c r="K293" i="7"/>
  <c r="AR293" i="7" s="1"/>
  <c r="F293" i="7"/>
  <c r="Y293" i="7" s="1"/>
  <c r="D293" i="7"/>
  <c r="B293" i="7"/>
  <c r="AM293" i="7" s="1"/>
  <c r="AE292" i="7"/>
  <c r="AA292" i="7"/>
  <c r="Z292" i="7"/>
  <c r="X292" i="7"/>
  <c r="AL292" i="7" s="1"/>
  <c r="P292" i="7"/>
  <c r="AC292" i="7" s="1"/>
  <c r="L292" i="7"/>
  <c r="AN292" i="7" s="1"/>
  <c r="K292" i="7"/>
  <c r="AR292" i="7" s="1"/>
  <c r="F292" i="7"/>
  <c r="Y292" i="7" s="1"/>
  <c r="D292" i="7"/>
  <c r="B292" i="7"/>
  <c r="AM292" i="7" s="1"/>
  <c r="AE291" i="7"/>
  <c r="AA291" i="7"/>
  <c r="Z291" i="7"/>
  <c r="X291" i="7"/>
  <c r="AL291" i="7" s="1"/>
  <c r="P291" i="7"/>
  <c r="AC291" i="7" s="1"/>
  <c r="L291" i="7"/>
  <c r="AN291" i="7" s="1"/>
  <c r="K291" i="7"/>
  <c r="AR291" i="7" s="1"/>
  <c r="F291" i="7"/>
  <c r="Y291" i="7" s="1"/>
  <c r="D291" i="7"/>
  <c r="B291" i="7"/>
  <c r="AM291" i="7" s="1"/>
  <c r="AE290" i="7"/>
  <c r="AA290" i="7"/>
  <c r="Z290" i="7"/>
  <c r="X290" i="7"/>
  <c r="AL290" i="7" s="1"/>
  <c r="P290" i="7"/>
  <c r="AC290" i="7" s="1"/>
  <c r="L290" i="7"/>
  <c r="AN290" i="7" s="1"/>
  <c r="K290" i="7"/>
  <c r="AR290" i="7" s="1"/>
  <c r="F290" i="7"/>
  <c r="Y290" i="7" s="1"/>
  <c r="D290" i="7"/>
  <c r="B290" i="7"/>
  <c r="AM290" i="7" s="1"/>
  <c r="AE289" i="7"/>
  <c r="AA289" i="7"/>
  <c r="Z289" i="7"/>
  <c r="X289" i="7"/>
  <c r="AL289" i="7" s="1"/>
  <c r="P289" i="7"/>
  <c r="AC289" i="7" s="1"/>
  <c r="L289" i="7"/>
  <c r="AN289" i="7" s="1"/>
  <c r="K289" i="7"/>
  <c r="AR289" i="7" s="1"/>
  <c r="F289" i="7"/>
  <c r="Y289" i="7" s="1"/>
  <c r="D289" i="7"/>
  <c r="B289" i="7"/>
  <c r="AM289" i="7" s="1"/>
  <c r="AE288" i="7"/>
  <c r="AA288" i="7"/>
  <c r="Z288" i="7"/>
  <c r="X288" i="7"/>
  <c r="AL288" i="7" s="1"/>
  <c r="P288" i="7"/>
  <c r="AC288" i="7" s="1"/>
  <c r="L288" i="7"/>
  <c r="AN288" i="7" s="1"/>
  <c r="K288" i="7"/>
  <c r="AR288" i="7" s="1"/>
  <c r="J288" i="7"/>
  <c r="AQ288" i="7" s="1"/>
  <c r="AS288" i="7" s="1"/>
  <c r="F288" i="7"/>
  <c r="Y288" i="7" s="1"/>
  <c r="D288" i="7"/>
  <c r="B288" i="7"/>
  <c r="AM288" i="7" s="1"/>
  <c r="AE287" i="7"/>
  <c r="AA287" i="7"/>
  <c r="Z287" i="7"/>
  <c r="X287" i="7"/>
  <c r="AL287" i="7" s="1"/>
  <c r="P287" i="7"/>
  <c r="AC287" i="7" s="1"/>
  <c r="L287" i="7"/>
  <c r="AN287" i="7" s="1"/>
  <c r="K287" i="7"/>
  <c r="AR287" i="7" s="1"/>
  <c r="F287" i="7"/>
  <c r="Y287" i="7" s="1"/>
  <c r="D287" i="7"/>
  <c r="B287" i="7"/>
  <c r="AM287" i="7" s="1"/>
  <c r="AE286" i="7"/>
  <c r="AA286" i="7"/>
  <c r="Z286" i="7"/>
  <c r="X286" i="7"/>
  <c r="AL286" i="7" s="1"/>
  <c r="P286" i="7"/>
  <c r="AC286" i="7" s="1"/>
  <c r="L286" i="7"/>
  <c r="AN286" i="7" s="1"/>
  <c r="K286" i="7"/>
  <c r="AR286" i="7" s="1"/>
  <c r="F286" i="7"/>
  <c r="Y286" i="7" s="1"/>
  <c r="D286" i="7"/>
  <c r="B286" i="7"/>
  <c r="AM286" i="7" s="1"/>
  <c r="AE285" i="7"/>
  <c r="AA285" i="7"/>
  <c r="Z285" i="7"/>
  <c r="X285" i="7"/>
  <c r="AL285" i="7" s="1"/>
  <c r="P285" i="7"/>
  <c r="AC285" i="7" s="1"/>
  <c r="L285" i="7"/>
  <c r="AN285" i="7" s="1"/>
  <c r="K285" i="7"/>
  <c r="AR285" i="7" s="1"/>
  <c r="F285" i="7"/>
  <c r="Y285" i="7" s="1"/>
  <c r="D285" i="7"/>
  <c r="B285" i="7"/>
  <c r="AM285" i="7" s="1"/>
  <c r="AE284" i="7"/>
  <c r="AA284" i="7"/>
  <c r="Z284" i="7"/>
  <c r="X284" i="7"/>
  <c r="AL284" i="7" s="1"/>
  <c r="P284" i="7"/>
  <c r="AC284" i="7" s="1"/>
  <c r="L284" i="7"/>
  <c r="AN284" i="7" s="1"/>
  <c r="K284" i="7"/>
  <c r="AR284" i="7" s="1"/>
  <c r="F284" i="7"/>
  <c r="Y284" i="7" s="1"/>
  <c r="D284" i="7"/>
  <c r="B284" i="7"/>
  <c r="AM284" i="7" s="1"/>
  <c r="AE283" i="7"/>
  <c r="AA283" i="7"/>
  <c r="Z283" i="7"/>
  <c r="X283" i="7"/>
  <c r="AL283" i="7" s="1"/>
  <c r="P283" i="7"/>
  <c r="AC283" i="7" s="1"/>
  <c r="L283" i="7"/>
  <c r="AN283" i="7" s="1"/>
  <c r="K283" i="7"/>
  <c r="AR283" i="7" s="1"/>
  <c r="F283" i="7"/>
  <c r="Y283" i="7" s="1"/>
  <c r="D283" i="7"/>
  <c r="B283" i="7"/>
  <c r="AM283" i="7" s="1"/>
  <c r="AE282" i="7"/>
  <c r="AA282" i="7"/>
  <c r="Z282" i="7"/>
  <c r="X282" i="7"/>
  <c r="AL282" i="7" s="1"/>
  <c r="P282" i="7"/>
  <c r="AC282" i="7" s="1"/>
  <c r="L282" i="7"/>
  <c r="AN282" i="7" s="1"/>
  <c r="K282" i="7"/>
  <c r="AR282" i="7" s="1"/>
  <c r="F282" i="7"/>
  <c r="Y282" i="7" s="1"/>
  <c r="D282" i="7"/>
  <c r="B282" i="7"/>
  <c r="AM282" i="7" s="1"/>
  <c r="AE281" i="7"/>
  <c r="AA281" i="7"/>
  <c r="Z281" i="7"/>
  <c r="X281" i="7"/>
  <c r="AL281" i="7" s="1"/>
  <c r="P281" i="7"/>
  <c r="AC281" i="7" s="1"/>
  <c r="L281" i="7"/>
  <c r="AN281" i="7" s="1"/>
  <c r="K281" i="7"/>
  <c r="AR281" i="7" s="1"/>
  <c r="F281" i="7"/>
  <c r="Y281" i="7" s="1"/>
  <c r="D281" i="7"/>
  <c r="B281" i="7"/>
  <c r="AM281" i="7" s="1"/>
  <c r="AE280" i="7"/>
  <c r="AA280" i="7"/>
  <c r="Z280" i="7"/>
  <c r="X280" i="7"/>
  <c r="AL280" i="7" s="1"/>
  <c r="P280" i="7"/>
  <c r="AC280" i="7" s="1"/>
  <c r="L280" i="7"/>
  <c r="AN280" i="7" s="1"/>
  <c r="K280" i="7"/>
  <c r="AR280" i="7" s="1"/>
  <c r="F280" i="7"/>
  <c r="Y280" i="7" s="1"/>
  <c r="D280" i="7"/>
  <c r="B280" i="7"/>
  <c r="AM280" i="7" s="1"/>
  <c r="AE279" i="7"/>
  <c r="AA279" i="7"/>
  <c r="Z279" i="7"/>
  <c r="X279" i="7"/>
  <c r="AL279" i="7" s="1"/>
  <c r="P279" i="7"/>
  <c r="AC279" i="7" s="1"/>
  <c r="L279" i="7"/>
  <c r="AN279" i="7" s="1"/>
  <c r="K279" i="7"/>
  <c r="AR279" i="7" s="1"/>
  <c r="F279" i="7"/>
  <c r="Y279" i="7" s="1"/>
  <c r="D279" i="7"/>
  <c r="B279" i="7"/>
  <c r="AM279" i="7" s="1"/>
  <c r="AE278" i="7"/>
  <c r="AA278" i="7"/>
  <c r="Z278" i="7"/>
  <c r="X278" i="7"/>
  <c r="AL278" i="7" s="1"/>
  <c r="P278" i="7"/>
  <c r="AC278" i="7" s="1"/>
  <c r="L278" i="7"/>
  <c r="AN278" i="7" s="1"/>
  <c r="K278" i="7"/>
  <c r="AR278" i="7" s="1"/>
  <c r="F278" i="7"/>
  <c r="Y278" i="7" s="1"/>
  <c r="D278" i="7"/>
  <c r="B278" i="7"/>
  <c r="AM278" i="7" s="1"/>
  <c r="AE277" i="7"/>
  <c r="AA277" i="7"/>
  <c r="Z277" i="7"/>
  <c r="X277" i="7"/>
  <c r="AL277" i="7" s="1"/>
  <c r="P277" i="7"/>
  <c r="AC277" i="7" s="1"/>
  <c r="L277" i="7"/>
  <c r="AN277" i="7" s="1"/>
  <c r="K277" i="7"/>
  <c r="AR277" i="7" s="1"/>
  <c r="F277" i="7"/>
  <c r="Y277" i="7" s="1"/>
  <c r="D277" i="7"/>
  <c r="B277" i="7"/>
  <c r="AM277" i="7" s="1"/>
  <c r="AE276" i="7"/>
  <c r="AA276" i="7"/>
  <c r="Z276" i="7"/>
  <c r="X276" i="7"/>
  <c r="AL276" i="7" s="1"/>
  <c r="P276" i="7"/>
  <c r="AC276" i="7" s="1"/>
  <c r="L276" i="7"/>
  <c r="AN276" i="7" s="1"/>
  <c r="K276" i="7"/>
  <c r="AR276" i="7" s="1"/>
  <c r="F276" i="7"/>
  <c r="Y276" i="7" s="1"/>
  <c r="D276" i="7"/>
  <c r="B276" i="7"/>
  <c r="AM276" i="7" s="1"/>
  <c r="AE275" i="7"/>
  <c r="AA275" i="7"/>
  <c r="Z275" i="7"/>
  <c r="X275" i="7"/>
  <c r="AL275" i="7" s="1"/>
  <c r="P275" i="7"/>
  <c r="AC275" i="7" s="1"/>
  <c r="L275" i="7"/>
  <c r="AN275" i="7" s="1"/>
  <c r="K275" i="7"/>
  <c r="AR275" i="7" s="1"/>
  <c r="F275" i="7"/>
  <c r="Y275" i="7" s="1"/>
  <c r="D275" i="7"/>
  <c r="B275" i="7"/>
  <c r="AM275" i="7" s="1"/>
  <c r="AE274" i="7"/>
  <c r="AA274" i="7"/>
  <c r="Z274" i="7"/>
  <c r="X274" i="7"/>
  <c r="AL274" i="7" s="1"/>
  <c r="P274" i="7"/>
  <c r="AC274" i="7" s="1"/>
  <c r="L274" i="7"/>
  <c r="AN274" i="7" s="1"/>
  <c r="K274" i="7"/>
  <c r="AR274" i="7" s="1"/>
  <c r="F274" i="7"/>
  <c r="Y274" i="7" s="1"/>
  <c r="D274" i="7"/>
  <c r="B274" i="7"/>
  <c r="AM274" i="7" s="1"/>
  <c r="AE273" i="7"/>
  <c r="AA273" i="7"/>
  <c r="Z273" i="7"/>
  <c r="X273" i="7"/>
  <c r="AL273" i="7" s="1"/>
  <c r="P273" i="7"/>
  <c r="AC273" i="7" s="1"/>
  <c r="L273" i="7"/>
  <c r="AN273" i="7" s="1"/>
  <c r="K273" i="7"/>
  <c r="AR273" i="7" s="1"/>
  <c r="F273" i="7"/>
  <c r="Y273" i="7" s="1"/>
  <c r="D273" i="7"/>
  <c r="B273" i="7"/>
  <c r="AM273" i="7" s="1"/>
  <c r="AE272" i="7"/>
  <c r="AA272" i="7"/>
  <c r="Z272" i="7"/>
  <c r="X272" i="7"/>
  <c r="AL272" i="7" s="1"/>
  <c r="P272" i="7"/>
  <c r="AC272" i="7" s="1"/>
  <c r="L272" i="7"/>
  <c r="AN272" i="7" s="1"/>
  <c r="K272" i="7"/>
  <c r="AR272" i="7" s="1"/>
  <c r="F272" i="7"/>
  <c r="Y272" i="7" s="1"/>
  <c r="D272" i="7"/>
  <c r="B272" i="7"/>
  <c r="AM272" i="7" s="1"/>
  <c r="AE271" i="7"/>
  <c r="AA271" i="7"/>
  <c r="Z271" i="7"/>
  <c r="X271" i="7"/>
  <c r="AL271" i="7" s="1"/>
  <c r="P271" i="7"/>
  <c r="AC271" i="7" s="1"/>
  <c r="L271" i="7"/>
  <c r="AN271" i="7" s="1"/>
  <c r="K271" i="7"/>
  <c r="AR271" i="7" s="1"/>
  <c r="F271" i="7"/>
  <c r="Y271" i="7" s="1"/>
  <c r="D271" i="7"/>
  <c r="B271" i="7"/>
  <c r="AM271" i="7" s="1"/>
  <c r="AE270" i="7"/>
  <c r="AA270" i="7"/>
  <c r="Z270" i="7"/>
  <c r="X270" i="7"/>
  <c r="AL270" i="7" s="1"/>
  <c r="P270" i="7"/>
  <c r="AC270" i="7" s="1"/>
  <c r="L270" i="7"/>
  <c r="AN270" i="7" s="1"/>
  <c r="K270" i="7"/>
  <c r="AR270" i="7" s="1"/>
  <c r="F270" i="7"/>
  <c r="Y270" i="7" s="1"/>
  <c r="D270" i="7"/>
  <c r="B270" i="7"/>
  <c r="AM270" i="7" s="1"/>
  <c r="AE269" i="7"/>
  <c r="AA269" i="7"/>
  <c r="Z269" i="7"/>
  <c r="X269" i="7"/>
  <c r="AL269" i="7" s="1"/>
  <c r="P269" i="7"/>
  <c r="AC269" i="7" s="1"/>
  <c r="L269" i="7"/>
  <c r="AN269" i="7" s="1"/>
  <c r="K269" i="7"/>
  <c r="AR269" i="7" s="1"/>
  <c r="F269" i="7"/>
  <c r="Y269" i="7" s="1"/>
  <c r="D269" i="7"/>
  <c r="B269" i="7"/>
  <c r="AM269" i="7" s="1"/>
  <c r="AE268" i="7"/>
  <c r="AA268" i="7"/>
  <c r="Z268" i="7"/>
  <c r="X268" i="7"/>
  <c r="AL268" i="7" s="1"/>
  <c r="P268" i="7"/>
  <c r="AC268" i="7" s="1"/>
  <c r="L268" i="7"/>
  <c r="AN268" i="7" s="1"/>
  <c r="K268" i="7"/>
  <c r="AR268" i="7" s="1"/>
  <c r="F268" i="7"/>
  <c r="Y268" i="7" s="1"/>
  <c r="D268" i="7"/>
  <c r="B268" i="7"/>
  <c r="AM268" i="7" s="1"/>
  <c r="AE267" i="7"/>
  <c r="AA267" i="7"/>
  <c r="Z267" i="7"/>
  <c r="X267" i="7"/>
  <c r="AL267" i="7" s="1"/>
  <c r="P267" i="7"/>
  <c r="AC267" i="7" s="1"/>
  <c r="L267" i="7"/>
  <c r="AN267" i="7" s="1"/>
  <c r="K267" i="7"/>
  <c r="AR267" i="7" s="1"/>
  <c r="F267" i="7"/>
  <c r="Y267" i="7" s="1"/>
  <c r="D267" i="7"/>
  <c r="B267" i="7"/>
  <c r="AM267" i="7" s="1"/>
  <c r="AE266" i="7"/>
  <c r="AA266" i="7"/>
  <c r="Z266" i="7"/>
  <c r="X266" i="7"/>
  <c r="AL266" i="7" s="1"/>
  <c r="P266" i="7"/>
  <c r="AC266" i="7" s="1"/>
  <c r="L266" i="7"/>
  <c r="AN266" i="7" s="1"/>
  <c r="K266" i="7"/>
  <c r="AR266" i="7" s="1"/>
  <c r="F266" i="7"/>
  <c r="Y266" i="7" s="1"/>
  <c r="D266" i="7"/>
  <c r="B266" i="7"/>
  <c r="AM266" i="7" s="1"/>
  <c r="AE265" i="7"/>
  <c r="AA265" i="7"/>
  <c r="Z265" i="7"/>
  <c r="X265" i="7"/>
  <c r="AL265" i="7" s="1"/>
  <c r="P265" i="7"/>
  <c r="AC265" i="7" s="1"/>
  <c r="L265" i="7"/>
  <c r="AN265" i="7" s="1"/>
  <c r="K265" i="7"/>
  <c r="AR265" i="7" s="1"/>
  <c r="F265" i="7"/>
  <c r="Y265" i="7" s="1"/>
  <c r="D265" i="7"/>
  <c r="B265" i="7"/>
  <c r="AM265" i="7" s="1"/>
  <c r="AE264" i="7"/>
  <c r="AA264" i="7"/>
  <c r="Z264" i="7"/>
  <c r="X264" i="7"/>
  <c r="AL264" i="7" s="1"/>
  <c r="P264" i="7"/>
  <c r="AC264" i="7" s="1"/>
  <c r="L264" i="7"/>
  <c r="AN264" i="7" s="1"/>
  <c r="K264" i="7"/>
  <c r="AR264" i="7" s="1"/>
  <c r="F264" i="7"/>
  <c r="Y264" i="7" s="1"/>
  <c r="D264" i="7"/>
  <c r="B264" i="7"/>
  <c r="AM264" i="7" s="1"/>
  <c r="AE263" i="7"/>
  <c r="AA263" i="7"/>
  <c r="Z263" i="7"/>
  <c r="X263" i="7"/>
  <c r="AL263" i="7" s="1"/>
  <c r="P263" i="7"/>
  <c r="AC263" i="7" s="1"/>
  <c r="L263" i="7"/>
  <c r="AN263" i="7" s="1"/>
  <c r="K263" i="7"/>
  <c r="AR263" i="7" s="1"/>
  <c r="F263" i="7"/>
  <c r="Y263" i="7" s="1"/>
  <c r="D263" i="7"/>
  <c r="B263" i="7"/>
  <c r="AM263" i="7" s="1"/>
  <c r="AE262" i="7"/>
  <c r="AA262" i="7"/>
  <c r="Z262" i="7"/>
  <c r="X262" i="7"/>
  <c r="AL262" i="7" s="1"/>
  <c r="P262" i="7"/>
  <c r="AC262" i="7" s="1"/>
  <c r="L262" i="7"/>
  <c r="AN262" i="7" s="1"/>
  <c r="K262" i="7"/>
  <c r="AR262" i="7" s="1"/>
  <c r="F262" i="7"/>
  <c r="Y262" i="7" s="1"/>
  <c r="D262" i="7"/>
  <c r="B262" i="7"/>
  <c r="AM262" i="7" s="1"/>
  <c r="AE261" i="7"/>
  <c r="AA261" i="7"/>
  <c r="Z261" i="7"/>
  <c r="X261" i="7"/>
  <c r="AL261" i="7" s="1"/>
  <c r="P261" i="7"/>
  <c r="AC261" i="7" s="1"/>
  <c r="L261" i="7"/>
  <c r="AN261" i="7" s="1"/>
  <c r="K261" i="7"/>
  <c r="AR261" i="7" s="1"/>
  <c r="F261" i="7"/>
  <c r="Y261" i="7" s="1"/>
  <c r="D261" i="7"/>
  <c r="B261" i="7"/>
  <c r="AM261" i="7" s="1"/>
  <c r="AE260" i="7"/>
  <c r="AA260" i="7"/>
  <c r="Z260" i="7"/>
  <c r="X260" i="7"/>
  <c r="AL260" i="7" s="1"/>
  <c r="P260" i="7"/>
  <c r="AC260" i="7" s="1"/>
  <c r="L260" i="7"/>
  <c r="AN260" i="7" s="1"/>
  <c r="K260" i="7"/>
  <c r="AR260" i="7" s="1"/>
  <c r="F260" i="7"/>
  <c r="Y260" i="7" s="1"/>
  <c r="D260" i="7"/>
  <c r="B260" i="7"/>
  <c r="AM260" i="7" s="1"/>
  <c r="AE259" i="7"/>
  <c r="AA259" i="7"/>
  <c r="Z259" i="7"/>
  <c r="X259" i="7"/>
  <c r="AL259" i="7" s="1"/>
  <c r="P259" i="7"/>
  <c r="AC259" i="7" s="1"/>
  <c r="L259" i="7"/>
  <c r="AN259" i="7" s="1"/>
  <c r="K259" i="7"/>
  <c r="AR259" i="7" s="1"/>
  <c r="F259" i="7"/>
  <c r="Y259" i="7" s="1"/>
  <c r="D259" i="7"/>
  <c r="B259" i="7"/>
  <c r="AM259" i="7" s="1"/>
  <c r="AE258" i="7"/>
  <c r="AA258" i="7"/>
  <c r="Z258" i="7"/>
  <c r="X258" i="7"/>
  <c r="AL258" i="7" s="1"/>
  <c r="P258" i="7"/>
  <c r="AC258" i="7" s="1"/>
  <c r="L258" i="7"/>
  <c r="AN258" i="7" s="1"/>
  <c r="K258" i="7"/>
  <c r="AR258" i="7" s="1"/>
  <c r="F258" i="7"/>
  <c r="Y258" i="7" s="1"/>
  <c r="D258" i="7"/>
  <c r="B258" i="7"/>
  <c r="AM258" i="7" s="1"/>
  <c r="AE257" i="7"/>
  <c r="AA257" i="7"/>
  <c r="Z257" i="7"/>
  <c r="X257" i="7"/>
  <c r="AL257" i="7" s="1"/>
  <c r="P257" i="7"/>
  <c r="AC257" i="7" s="1"/>
  <c r="L257" i="7"/>
  <c r="AN257" i="7" s="1"/>
  <c r="K257" i="7"/>
  <c r="AR257" i="7" s="1"/>
  <c r="J257" i="7"/>
  <c r="AQ257" i="7" s="1"/>
  <c r="AS257" i="7" s="1"/>
  <c r="F257" i="7"/>
  <c r="Y257" i="7" s="1"/>
  <c r="D257" i="7"/>
  <c r="B257" i="7"/>
  <c r="AM257" i="7" s="1"/>
  <c r="AE256" i="7"/>
  <c r="AA256" i="7"/>
  <c r="Z256" i="7"/>
  <c r="X256" i="7"/>
  <c r="AL256" i="7" s="1"/>
  <c r="P256" i="7"/>
  <c r="AC256" i="7" s="1"/>
  <c r="L256" i="7"/>
  <c r="AN256" i="7" s="1"/>
  <c r="K256" i="7"/>
  <c r="AR256" i="7" s="1"/>
  <c r="F256" i="7"/>
  <c r="Y256" i="7" s="1"/>
  <c r="D256" i="7"/>
  <c r="B256" i="7"/>
  <c r="AM256" i="7" s="1"/>
  <c r="AE255" i="7"/>
  <c r="AA255" i="7"/>
  <c r="Z255" i="7"/>
  <c r="X255" i="7"/>
  <c r="AL255" i="7" s="1"/>
  <c r="P255" i="7"/>
  <c r="AC255" i="7" s="1"/>
  <c r="L255" i="7"/>
  <c r="AN255" i="7" s="1"/>
  <c r="K255" i="7"/>
  <c r="AR255" i="7" s="1"/>
  <c r="F255" i="7"/>
  <c r="Y255" i="7" s="1"/>
  <c r="D255" i="7"/>
  <c r="B255" i="7"/>
  <c r="AM255" i="7" s="1"/>
  <c r="AE254" i="7"/>
  <c r="AA254" i="7"/>
  <c r="Z254" i="7"/>
  <c r="X254" i="7"/>
  <c r="AL254" i="7" s="1"/>
  <c r="P254" i="7"/>
  <c r="AC254" i="7" s="1"/>
  <c r="L254" i="7"/>
  <c r="AN254" i="7" s="1"/>
  <c r="K254" i="7"/>
  <c r="AR254" i="7" s="1"/>
  <c r="F254" i="7"/>
  <c r="Y254" i="7" s="1"/>
  <c r="D254" i="7"/>
  <c r="B254" i="7"/>
  <c r="AM254" i="7" s="1"/>
  <c r="AE253" i="7"/>
  <c r="AA253" i="7"/>
  <c r="Z253" i="7"/>
  <c r="X253" i="7"/>
  <c r="AL253" i="7" s="1"/>
  <c r="P253" i="7"/>
  <c r="AC253" i="7" s="1"/>
  <c r="L253" i="7"/>
  <c r="AN253" i="7" s="1"/>
  <c r="K253" i="7"/>
  <c r="AR253" i="7" s="1"/>
  <c r="F253" i="7"/>
  <c r="Y253" i="7" s="1"/>
  <c r="D253" i="7"/>
  <c r="B253" i="7"/>
  <c r="AM253" i="7" s="1"/>
  <c r="AE252" i="7"/>
  <c r="AA252" i="7"/>
  <c r="Z252" i="7"/>
  <c r="X252" i="7"/>
  <c r="AL252" i="7" s="1"/>
  <c r="P252" i="7"/>
  <c r="AC252" i="7" s="1"/>
  <c r="L252" i="7"/>
  <c r="AN252" i="7" s="1"/>
  <c r="K252" i="7"/>
  <c r="AR252" i="7" s="1"/>
  <c r="F252" i="7"/>
  <c r="Y252" i="7" s="1"/>
  <c r="D252" i="7"/>
  <c r="B252" i="7"/>
  <c r="AM252" i="7" s="1"/>
  <c r="AE251" i="7"/>
  <c r="AA251" i="7"/>
  <c r="Z251" i="7"/>
  <c r="X251" i="7"/>
  <c r="AL251" i="7" s="1"/>
  <c r="P251" i="7"/>
  <c r="AC251" i="7" s="1"/>
  <c r="L251" i="7"/>
  <c r="AN251" i="7" s="1"/>
  <c r="K251" i="7"/>
  <c r="AR251" i="7" s="1"/>
  <c r="F251" i="7"/>
  <c r="Y251" i="7" s="1"/>
  <c r="D251" i="7"/>
  <c r="B251" i="7"/>
  <c r="AM251" i="7" s="1"/>
  <c r="AE250" i="7"/>
  <c r="AA250" i="7"/>
  <c r="Z250" i="7"/>
  <c r="X250" i="7"/>
  <c r="AL250" i="7" s="1"/>
  <c r="P250" i="7"/>
  <c r="AC250" i="7" s="1"/>
  <c r="L250" i="7"/>
  <c r="AN250" i="7" s="1"/>
  <c r="K250" i="7"/>
  <c r="AR250" i="7" s="1"/>
  <c r="F250" i="7"/>
  <c r="Y250" i="7" s="1"/>
  <c r="D250" i="7"/>
  <c r="B250" i="7"/>
  <c r="AM250" i="7" s="1"/>
  <c r="AE249" i="7"/>
  <c r="AA249" i="7"/>
  <c r="Z249" i="7"/>
  <c r="X249" i="7"/>
  <c r="AL249" i="7" s="1"/>
  <c r="P249" i="7"/>
  <c r="AC249" i="7" s="1"/>
  <c r="L249" i="7"/>
  <c r="AN249" i="7" s="1"/>
  <c r="K249" i="7"/>
  <c r="AR249" i="7" s="1"/>
  <c r="F249" i="7"/>
  <c r="Y249" i="7" s="1"/>
  <c r="D249" i="7"/>
  <c r="B249" i="7"/>
  <c r="AM249" i="7" s="1"/>
  <c r="AE248" i="7"/>
  <c r="AA248" i="7"/>
  <c r="Z248" i="7"/>
  <c r="X248" i="7"/>
  <c r="AL248" i="7" s="1"/>
  <c r="P248" i="7"/>
  <c r="AC248" i="7" s="1"/>
  <c r="L248" i="7"/>
  <c r="AN248" i="7" s="1"/>
  <c r="K248" i="7"/>
  <c r="AR248" i="7" s="1"/>
  <c r="F248" i="7"/>
  <c r="Y248" i="7" s="1"/>
  <c r="D248" i="7"/>
  <c r="B248" i="7"/>
  <c r="AM248" i="7" s="1"/>
  <c r="AE247" i="7"/>
  <c r="AA247" i="7"/>
  <c r="Z247" i="7"/>
  <c r="X247" i="7"/>
  <c r="AL247" i="7" s="1"/>
  <c r="P247" i="7"/>
  <c r="AC247" i="7" s="1"/>
  <c r="L247" i="7"/>
  <c r="AN247" i="7" s="1"/>
  <c r="K247" i="7"/>
  <c r="AR247" i="7" s="1"/>
  <c r="F247" i="7"/>
  <c r="Y247" i="7" s="1"/>
  <c r="D247" i="7"/>
  <c r="B247" i="7"/>
  <c r="AM247" i="7" s="1"/>
  <c r="AE246" i="7"/>
  <c r="AA246" i="7"/>
  <c r="Z246" i="7"/>
  <c r="X246" i="7"/>
  <c r="AL246" i="7" s="1"/>
  <c r="P246" i="7"/>
  <c r="AC246" i="7" s="1"/>
  <c r="L246" i="7"/>
  <c r="AN246" i="7" s="1"/>
  <c r="K246" i="7"/>
  <c r="AR246" i="7" s="1"/>
  <c r="F246" i="7"/>
  <c r="Y246" i="7" s="1"/>
  <c r="D246" i="7"/>
  <c r="B246" i="7"/>
  <c r="AM246" i="7" s="1"/>
  <c r="AE245" i="7"/>
  <c r="AA245" i="7"/>
  <c r="Z245" i="7"/>
  <c r="X245" i="7"/>
  <c r="AL245" i="7" s="1"/>
  <c r="P245" i="7"/>
  <c r="AC245" i="7" s="1"/>
  <c r="L245" i="7"/>
  <c r="AN245" i="7" s="1"/>
  <c r="K245" i="7"/>
  <c r="AR245" i="7" s="1"/>
  <c r="F245" i="7"/>
  <c r="Y245" i="7" s="1"/>
  <c r="D245" i="7"/>
  <c r="B245" i="7"/>
  <c r="AM245" i="7" s="1"/>
  <c r="AE244" i="7"/>
  <c r="AA244" i="7"/>
  <c r="Z244" i="7"/>
  <c r="X244" i="7"/>
  <c r="AL244" i="7" s="1"/>
  <c r="P244" i="7"/>
  <c r="AC244" i="7" s="1"/>
  <c r="L244" i="7"/>
  <c r="AN244" i="7" s="1"/>
  <c r="K244" i="7"/>
  <c r="AR244" i="7" s="1"/>
  <c r="F244" i="7"/>
  <c r="Y244" i="7" s="1"/>
  <c r="D244" i="7"/>
  <c r="B244" i="7"/>
  <c r="AM244" i="7" s="1"/>
  <c r="AE243" i="7"/>
  <c r="AA243" i="7"/>
  <c r="Z243" i="7"/>
  <c r="X243" i="7"/>
  <c r="AL243" i="7" s="1"/>
  <c r="P243" i="7"/>
  <c r="AC243" i="7" s="1"/>
  <c r="L243" i="7"/>
  <c r="AN243" i="7" s="1"/>
  <c r="K243" i="7"/>
  <c r="AR243" i="7" s="1"/>
  <c r="F243" i="7"/>
  <c r="Y243" i="7" s="1"/>
  <c r="D243" i="7"/>
  <c r="B243" i="7"/>
  <c r="AM243" i="7" s="1"/>
  <c r="AE242" i="7"/>
  <c r="AA242" i="7"/>
  <c r="Z242" i="7"/>
  <c r="X242" i="7"/>
  <c r="AL242" i="7" s="1"/>
  <c r="P242" i="7"/>
  <c r="AC242" i="7" s="1"/>
  <c r="L242" i="7"/>
  <c r="AN242" i="7" s="1"/>
  <c r="K242" i="7"/>
  <c r="AR242" i="7" s="1"/>
  <c r="F242" i="7"/>
  <c r="Y242" i="7" s="1"/>
  <c r="D242" i="7"/>
  <c r="B242" i="7"/>
  <c r="AM242" i="7" s="1"/>
  <c r="AE241" i="7"/>
  <c r="AA241" i="7"/>
  <c r="Z241" i="7"/>
  <c r="X241" i="7"/>
  <c r="AL241" i="7" s="1"/>
  <c r="P241" i="7"/>
  <c r="AC241" i="7" s="1"/>
  <c r="L241" i="7"/>
  <c r="AN241" i="7" s="1"/>
  <c r="K241" i="7"/>
  <c r="AR241" i="7" s="1"/>
  <c r="F241" i="7"/>
  <c r="Y241" i="7" s="1"/>
  <c r="D241" i="7"/>
  <c r="B241" i="7"/>
  <c r="AM241" i="7" s="1"/>
  <c r="AE240" i="7"/>
  <c r="AA240" i="7"/>
  <c r="Z240" i="7"/>
  <c r="X240" i="7"/>
  <c r="AL240" i="7" s="1"/>
  <c r="P240" i="7"/>
  <c r="AC240" i="7" s="1"/>
  <c r="L240" i="7"/>
  <c r="AN240" i="7" s="1"/>
  <c r="K240" i="7"/>
  <c r="AR240" i="7" s="1"/>
  <c r="F240" i="7"/>
  <c r="Y240" i="7" s="1"/>
  <c r="D240" i="7"/>
  <c r="B240" i="7"/>
  <c r="AM240" i="7" s="1"/>
  <c r="AE239" i="7"/>
  <c r="AA239" i="7"/>
  <c r="Z239" i="7"/>
  <c r="X239" i="7"/>
  <c r="AL239" i="7" s="1"/>
  <c r="P239" i="7"/>
  <c r="AC239" i="7" s="1"/>
  <c r="L239" i="7"/>
  <c r="AN239" i="7" s="1"/>
  <c r="K239" i="7"/>
  <c r="AR239" i="7" s="1"/>
  <c r="F239" i="7"/>
  <c r="Y239" i="7" s="1"/>
  <c r="D239" i="7"/>
  <c r="B239" i="7"/>
  <c r="AM239" i="7" s="1"/>
  <c r="AE238" i="7"/>
  <c r="AA238" i="7"/>
  <c r="Z238" i="7"/>
  <c r="X238" i="7"/>
  <c r="AL238" i="7" s="1"/>
  <c r="P238" i="7"/>
  <c r="AC238" i="7" s="1"/>
  <c r="L238" i="7"/>
  <c r="AN238" i="7" s="1"/>
  <c r="K238" i="7"/>
  <c r="AR238" i="7" s="1"/>
  <c r="F238" i="7"/>
  <c r="Y238" i="7" s="1"/>
  <c r="D238" i="7"/>
  <c r="B238" i="7"/>
  <c r="AM238" i="7" s="1"/>
  <c r="AE237" i="7"/>
  <c r="AA237" i="7"/>
  <c r="Z237" i="7"/>
  <c r="X237" i="7"/>
  <c r="AL237" i="7" s="1"/>
  <c r="P237" i="7"/>
  <c r="AC237" i="7" s="1"/>
  <c r="L237" i="7"/>
  <c r="AN237" i="7" s="1"/>
  <c r="K237" i="7"/>
  <c r="AR237" i="7" s="1"/>
  <c r="F237" i="7"/>
  <c r="Y237" i="7" s="1"/>
  <c r="D237" i="7"/>
  <c r="B237" i="7"/>
  <c r="AM237" i="7" s="1"/>
  <c r="AE236" i="7"/>
  <c r="AA236" i="7"/>
  <c r="Z236" i="7"/>
  <c r="X236" i="7"/>
  <c r="AL236" i="7" s="1"/>
  <c r="P236" i="7"/>
  <c r="AC236" i="7" s="1"/>
  <c r="L236" i="7"/>
  <c r="AN236" i="7" s="1"/>
  <c r="K236" i="7"/>
  <c r="AR236" i="7" s="1"/>
  <c r="F236" i="7"/>
  <c r="Y236" i="7" s="1"/>
  <c r="D236" i="7"/>
  <c r="B236" i="7"/>
  <c r="AM236" i="7" s="1"/>
  <c r="AE235" i="7"/>
  <c r="AA235" i="7"/>
  <c r="Z235" i="7"/>
  <c r="X235" i="7"/>
  <c r="AL235" i="7" s="1"/>
  <c r="P235" i="7"/>
  <c r="AC235" i="7" s="1"/>
  <c r="L235" i="7"/>
  <c r="AN235" i="7" s="1"/>
  <c r="K235" i="7"/>
  <c r="AR235" i="7" s="1"/>
  <c r="F235" i="7"/>
  <c r="Y235" i="7" s="1"/>
  <c r="D235" i="7"/>
  <c r="B235" i="7"/>
  <c r="AM235" i="7" s="1"/>
  <c r="AE234" i="7"/>
  <c r="AA234" i="7"/>
  <c r="Z234" i="7"/>
  <c r="X234" i="7"/>
  <c r="AL234" i="7" s="1"/>
  <c r="P234" i="7"/>
  <c r="AC234" i="7" s="1"/>
  <c r="L234" i="7"/>
  <c r="AN234" i="7" s="1"/>
  <c r="K234" i="7"/>
  <c r="AR234" i="7" s="1"/>
  <c r="F234" i="7"/>
  <c r="Y234" i="7" s="1"/>
  <c r="D234" i="7"/>
  <c r="B234" i="7"/>
  <c r="AM234" i="7" s="1"/>
  <c r="AE233" i="7"/>
  <c r="AA233" i="7"/>
  <c r="Z233" i="7"/>
  <c r="X233" i="7"/>
  <c r="AL233" i="7" s="1"/>
  <c r="P233" i="7"/>
  <c r="AC233" i="7" s="1"/>
  <c r="L233" i="7"/>
  <c r="AN233" i="7" s="1"/>
  <c r="K233" i="7"/>
  <c r="AR233" i="7" s="1"/>
  <c r="F233" i="7"/>
  <c r="Y233" i="7" s="1"/>
  <c r="D233" i="7"/>
  <c r="B233" i="7"/>
  <c r="AM233" i="7" s="1"/>
  <c r="AE232" i="7"/>
  <c r="AA232" i="7"/>
  <c r="Z232" i="7"/>
  <c r="X232" i="7"/>
  <c r="AL232" i="7" s="1"/>
  <c r="P232" i="7"/>
  <c r="AC232" i="7" s="1"/>
  <c r="L232" i="7"/>
  <c r="AN232" i="7" s="1"/>
  <c r="K232" i="7"/>
  <c r="AR232" i="7" s="1"/>
  <c r="F232" i="7"/>
  <c r="Y232" i="7" s="1"/>
  <c r="D232" i="7"/>
  <c r="B232" i="7"/>
  <c r="AM232" i="7" s="1"/>
  <c r="AE231" i="7"/>
  <c r="AA231" i="7"/>
  <c r="Z231" i="7"/>
  <c r="X231" i="7"/>
  <c r="AL231" i="7" s="1"/>
  <c r="P231" i="7"/>
  <c r="AC231" i="7" s="1"/>
  <c r="L231" i="7"/>
  <c r="AN231" i="7" s="1"/>
  <c r="K231" i="7"/>
  <c r="AR231" i="7" s="1"/>
  <c r="F231" i="7"/>
  <c r="Y231" i="7" s="1"/>
  <c r="D231" i="7"/>
  <c r="B231" i="7"/>
  <c r="AM231" i="7" s="1"/>
  <c r="AE230" i="7"/>
  <c r="AA230" i="7"/>
  <c r="Z230" i="7"/>
  <c r="X230" i="7"/>
  <c r="AL230" i="7" s="1"/>
  <c r="P230" i="7"/>
  <c r="AC230" i="7" s="1"/>
  <c r="L230" i="7"/>
  <c r="AN230" i="7" s="1"/>
  <c r="K230" i="7"/>
  <c r="AR230" i="7" s="1"/>
  <c r="F230" i="7"/>
  <c r="Y230" i="7" s="1"/>
  <c r="D230" i="7"/>
  <c r="B230" i="7"/>
  <c r="AM230" i="7" s="1"/>
  <c r="AE229" i="7"/>
  <c r="AA229" i="7"/>
  <c r="Z229" i="7"/>
  <c r="X229" i="7"/>
  <c r="AL229" i="7" s="1"/>
  <c r="P229" i="7"/>
  <c r="AC229" i="7" s="1"/>
  <c r="L229" i="7"/>
  <c r="AN229" i="7" s="1"/>
  <c r="K229" i="7"/>
  <c r="AR229" i="7" s="1"/>
  <c r="F229" i="7"/>
  <c r="Y229" i="7" s="1"/>
  <c r="D229" i="7"/>
  <c r="B229" i="7"/>
  <c r="AM229" i="7" s="1"/>
  <c r="AE228" i="7"/>
  <c r="AA228" i="7"/>
  <c r="Z228" i="7"/>
  <c r="X228" i="7"/>
  <c r="AL228" i="7" s="1"/>
  <c r="P228" i="7"/>
  <c r="AC228" i="7" s="1"/>
  <c r="L228" i="7"/>
  <c r="AN228" i="7" s="1"/>
  <c r="K228" i="7"/>
  <c r="AR228" i="7" s="1"/>
  <c r="F228" i="7"/>
  <c r="Y228" i="7" s="1"/>
  <c r="D228" i="7"/>
  <c r="B228" i="7"/>
  <c r="AM228" i="7" s="1"/>
  <c r="AE227" i="7"/>
  <c r="AA227" i="7"/>
  <c r="Z227" i="7"/>
  <c r="X227" i="7"/>
  <c r="AL227" i="7" s="1"/>
  <c r="P227" i="7"/>
  <c r="AC227" i="7" s="1"/>
  <c r="L227" i="7"/>
  <c r="AN227" i="7" s="1"/>
  <c r="K227" i="7"/>
  <c r="AR227" i="7" s="1"/>
  <c r="F227" i="7"/>
  <c r="Y227" i="7" s="1"/>
  <c r="D227" i="7"/>
  <c r="B227" i="7"/>
  <c r="AM227" i="7" s="1"/>
  <c r="AE226" i="7"/>
  <c r="AA226" i="7"/>
  <c r="Z226" i="7"/>
  <c r="X226" i="7"/>
  <c r="AL226" i="7" s="1"/>
  <c r="P226" i="7"/>
  <c r="AC226" i="7" s="1"/>
  <c r="L226" i="7"/>
  <c r="AN226" i="7" s="1"/>
  <c r="K226" i="7"/>
  <c r="AR226" i="7" s="1"/>
  <c r="F226" i="7"/>
  <c r="Y226" i="7" s="1"/>
  <c r="D226" i="7"/>
  <c r="B226" i="7"/>
  <c r="AM226" i="7" s="1"/>
  <c r="AE225" i="7"/>
  <c r="AA225" i="7"/>
  <c r="Z225" i="7"/>
  <c r="X225" i="7"/>
  <c r="AL225" i="7" s="1"/>
  <c r="P225" i="7"/>
  <c r="AC225" i="7" s="1"/>
  <c r="L225" i="7"/>
  <c r="AN225" i="7" s="1"/>
  <c r="K225" i="7"/>
  <c r="AR225" i="7" s="1"/>
  <c r="J225" i="7"/>
  <c r="AQ225" i="7" s="1"/>
  <c r="AS225" i="7" s="1"/>
  <c r="F225" i="7"/>
  <c r="Y225" i="7" s="1"/>
  <c r="D225" i="7"/>
  <c r="B225" i="7"/>
  <c r="AM225" i="7" s="1"/>
  <c r="AE224" i="7"/>
  <c r="AA224" i="7"/>
  <c r="Z224" i="7"/>
  <c r="P224" i="7"/>
  <c r="AC224" i="7" s="1"/>
  <c r="F224" i="7"/>
  <c r="Y224" i="7" s="1"/>
  <c r="D224" i="7"/>
  <c r="B224" i="7"/>
  <c r="A224" i="7"/>
  <c r="L224" i="7" s="1"/>
  <c r="AN224" i="7" s="1"/>
  <c r="AE223" i="7"/>
  <c r="AA223" i="7"/>
  <c r="Z223" i="7"/>
  <c r="P223" i="7"/>
  <c r="AC223" i="7" s="1"/>
  <c r="F223" i="7"/>
  <c r="Y223" i="7" s="1"/>
  <c r="D223" i="7"/>
  <c r="B223" i="7"/>
  <c r="A223" i="7"/>
  <c r="L223" i="7" s="1"/>
  <c r="AN223" i="7" s="1"/>
  <c r="AE222" i="7"/>
  <c r="AA222" i="7"/>
  <c r="Z222" i="7"/>
  <c r="P222" i="7"/>
  <c r="AC222" i="7" s="1"/>
  <c r="F222" i="7"/>
  <c r="Y222" i="7" s="1"/>
  <c r="D222" i="7"/>
  <c r="B222" i="7"/>
  <c r="A222" i="7"/>
  <c r="L222" i="7" s="1"/>
  <c r="AN222" i="7" s="1"/>
  <c r="AE221" i="7"/>
  <c r="AA221" i="7"/>
  <c r="Z221" i="7"/>
  <c r="P221" i="7"/>
  <c r="AC221" i="7" s="1"/>
  <c r="F221" i="7"/>
  <c r="Y221" i="7" s="1"/>
  <c r="D221" i="7"/>
  <c r="B221" i="7"/>
  <c r="A221" i="7"/>
  <c r="L221" i="7" s="1"/>
  <c r="AN221" i="7" s="1"/>
  <c r="AE220" i="7"/>
  <c r="AA220" i="7"/>
  <c r="Z220" i="7"/>
  <c r="P220" i="7"/>
  <c r="AC220" i="7" s="1"/>
  <c r="F220" i="7"/>
  <c r="Y220" i="7" s="1"/>
  <c r="D220" i="7"/>
  <c r="B220" i="7"/>
  <c r="A220" i="7"/>
  <c r="L220" i="7" s="1"/>
  <c r="AN220" i="7" s="1"/>
  <c r="AE219" i="7"/>
  <c r="AA219" i="7"/>
  <c r="Z219" i="7"/>
  <c r="P219" i="7"/>
  <c r="AC219" i="7" s="1"/>
  <c r="F219" i="7"/>
  <c r="Y219" i="7" s="1"/>
  <c r="D219" i="7"/>
  <c r="B219" i="7"/>
  <c r="A219" i="7"/>
  <c r="L219" i="7" s="1"/>
  <c r="AN219" i="7" s="1"/>
  <c r="AE218" i="7"/>
  <c r="AA218" i="7"/>
  <c r="Z218" i="7"/>
  <c r="P218" i="7"/>
  <c r="AC218" i="7" s="1"/>
  <c r="F218" i="7"/>
  <c r="Y218" i="7" s="1"/>
  <c r="D218" i="7"/>
  <c r="B218" i="7"/>
  <c r="A218" i="7"/>
  <c r="L218" i="7" s="1"/>
  <c r="AN218" i="7" s="1"/>
  <c r="AE217" i="7"/>
  <c r="AA217" i="7"/>
  <c r="Z217" i="7"/>
  <c r="P217" i="7"/>
  <c r="AC217" i="7" s="1"/>
  <c r="F217" i="7"/>
  <c r="Y217" i="7" s="1"/>
  <c r="D217" i="7"/>
  <c r="B217" i="7"/>
  <c r="A217" i="7"/>
  <c r="L217" i="7" s="1"/>
  <c r="AN217" i="7" s="1"/>
  <c r="AE216" i="7"/>
  <c r="AA216" i="7"/>
  <c r="Z216" i="7"/>
  <c r="P216" i="7"/>
  <c r="AC216" i="7" s="1"/>
  <c r="F216" i="7"/>
  <c r="Y216" i="7" s="1"/>
  <c r="D216" i="7"/>
  <c r="B216" i="7"/>
  <c r="A216" i="7"/>
  <c r="L216" i="7" s="1"/>
  <c r="AN216" i="7" s="1"/>
  <c r="AE215" i="7"/>
  <c r="AA215" i="7"/>
  <c r="Z215" i="7"/>
  <c r="P215" i="7"/>
  <c r="AC215" i="7" s="1"/>
  <c r="F215" i="7"/>
  <c r="Y215" i="7" s="1"/>
  <c r="D215" i="7"/>
  <c r="B215" i="7"/>
  <c r="A215" i="7"/>
  <c r="L215" i="7" s="1"/>
  <c r="AN215" i="7" s="1"/>
  <c r="AE214" i="7"/>
  <c r="AA214" i="7"/>
  <c r="Z214" i="7"/>
  <c r="P214" i="7"/>
  <c r="AC214" i="7" s="1"/>
  <c r="F214" i="7"/>
  <c r="Y214" i="7" s="1"/>
  <c r="D214" i="7"/>
  <c r="B214" i="7"/>
  <c r="A214" i="7"/>
  <c r="L214" i="7" s="1"/>
  <c r="AN214" i="7" s="1"/>
  <c r="AE213" i="7"/>
  <c r="AA213" i="7"/>
  <c r="Z213" i="7"/>
  <c r="P213" i="7"/>
  <c r="AC213" i="7" s="1"/>
  <c r="F213" i="7"/>
  <c r="Y213" i="7" s="1"/>
  <c r="D213" i="7"/>
  <c r="B213" i="7"/>
  <c r="A213" i="7"/>
  <c r="L213" i="7" s="1"/>
  <c r="AN213" i="7" s="1"/>
  <c r="AE212" i="7"/>
  <c r="AA212" i="7"/>
  <c r="Z212" i="7"/>
  <c r="P212" i="7"/>
  <c r="AC212" i="7" s="1"/>
  <c r="F212" i="7"/>
  <c r="Y212" i="7" s="1"/>
  <c r="D212" i="7"/>
  <c r="B212" i="7"/>
  <c r="A212" i="7"/>
  <c r="L212" i="7" s="1"/>
  <c r="AN212" i="7" s="1"/>
  <c r="AE211" i="7"/>
  <c r="AA211" i="7"/>
  <c r="Z211" i="7"/>
  <c r="P211" i="7"/>
  <c r="AC211" i="7" s="1"/>
  <c r="F211" i="7"/>
  <c r="Y211" i="7" s="1"/>
  <c r="D211" i="7"/>
  <c r="B211" i="7"/>
  <c r="A211" i="7"/>
  <c r="L211" i="7" s="1"/>
  <c r="AN211" i="7" s="1"/>
  <c r="AE210" i="7"/>
  <c r="AA210" i="7"/>
  <c r="Z210" i="7"/>
  <c r="P210" i="7"/>
  <c r="AC210" i="7" s="1"/>
  <c r="F210" i="7"/>
  <c r="Y210" i="7" s="1"/>
  <c r="D210" i="7"/>
  <c r="B210" i="7"/>
  <c r="A210" i="7"/>
  <c r="L210" i="7" s="1"/>
  <c r="AN210" i="7" s="1"/>
  <c r="AE209" i="7"/>
  <c r="AA209" i="7"/>
  <c r="Z209" i="7"/>
  <c r="P209" i="7"/>
  <c r="AC209" i="7" s="1"/>
  <c r="F209" i="7"/>
  <c r="Y209" i="7" s="1"/>
  <c r="D209" i="7"/>
  <c r="B209" i="7"/>
  <c r="A209" i="7"/>
  <c r="L209" i="7" s="1"/>
  <c r="AN209" i="7" s="1"/>
  <c r="AE208" i="7"/>
  <c r="AA208" i="7"/>
  <c r="Z208" i="7"/>
  <c r="P208" i="7"/>
  <c r="AC208" i="7" s="1"/>
  <c r="F208" i="7"/>
  <c r="Y208" i="7" s="1"/>
  <c r="D208" i="7"/>
  <c r="B208" i="7"/>
  <c r="A208" i="7"/>
  <c r="L208" i="7" s="1"/>
  <c r="AN208" i="7" s="1"/>
  <c r="AE207" i="7"/>
  <c r="AA207" i="7"/>
  <c r="Z207" i="7"/>
  <c r="P207" i="7"/>
  <c r="AC207" i="7" s="1"/>
  <c r="F207" i="7"/>
  <c r="Y207" i="7" s="1"/>
  <c r="D207" i="7"/>
  <c r="B207" i="7"/>
  <c r="A207" i="7"/>
  <c r="L207" i="7" s="1"/>
  <c r="AN207" i="7" s="1"/>
  <c r="AE206" i="7"/>
  <c r="AA206" i="7"/>
  <c r="Z206" i="7"/>
  <c r="P206" i="7"/>
  <c r="AC206" i="7" s="1"/>
  <c r="F206" i="7"/>
  <c r="Y206" i="7" s="1"/>
  <c r="D206" i="7"/>
  <c r="B206" i="7"/>
  <c r="AM206" i="7" s="1"/>
  <c r="A206" i="7"/>
  <c r="X206" i="7" s="1"/>
  <c r="AL206" i="7" s="1"/>
  <c r="AE205" i="7"/>
  <c r="AA205" i="7"/>
  <c r="Z205" i="7"/>
  <c r="P205" i="7"/>
  <c r="AC205" i="7" s="1"/>
  <c r="F205" i="7"/>
  <c r="Y205" i="7" s="1"/>
  <c r="D205" i="7"/>
  <c r="B205" i="7"/>
  <c r="A205" i="7"/>
  <c r="L205" i="7" s="1"/>
  <c r="AN205" i="7" s="1"/>
  <c r="AE204" i="7"/>
  <c r="AA204" i="7"/>
  <c r="Z204" i="7"/>
  <c r="P204" i="7"/>
  <c r="AC204" i="7" s="1"/>
  <c r="F204" i="7"/>
  <c r="Y204" i="7" s="1"/>
  <c r="D204" i="7"/>
  <c r="B204" i="7"/>
  <c r="AM204" i="7" s="1"/>
  <c r="A204" i="7"/>
  <c r="X204" i="7" s="1"/>
  <c r="AL204" i="7" s="1"/>
  <c r="AE203" i="7"/>
  <c r="AA203" i="7"/>
  <c r="Z203" i="7"/>
  <c r="P203" i="7"/>
  <c r="AC203" i="7" s="1"/>
  <c r="F203" i="7"/>
  <c r="Y203" i="7" s="1"/>
  <c r="D203" i="7"/>
  <c r="B203" i="7"/>
  <c r="A203" i="7"/>
  <c r="L203" i="7" s="1"/>
  <c r="AN203" i="7" s="1"/>
  <c r="AE202" i="7"/>
  <c r="AA202" i="7"/>
  <c r="Z202" i="7"/>
  <c r="P202" i="7"/>
  <c r="AC202" i="7" s="1"/>
  <c r="F202" i="7"/>
  <c r="Y202" i="7" s="1"/>
  <c r="D202" i="7"/>
  <c r="B202" i="7"/>
  <c r="AM202" i="7" s="1"/>
  <c r="A202" i="7"/>
  <c r="X202" i="7" s="1"/>
  <c r="AL202" i="7" s="1"/>
  <c r="AE201" i="7"/>
  <c r="AA201" i="7"/>
  <c r="Z201" i="7"/>
  <c r="P201" i="7"/>
  <c r="AC201" i="7" s="1"/>
  <c r="F201" i="7"/>
  <c r="Y201" i="7" s="1"/>
  <c r="D201" i="7"/>
  <c r="B201" i="7"/>
  <c r="A201" i="7"/>
  <c r="L201" i="7" s="1"/>
  <c r="AN201" i="7" s="1"/>
  <c r="AE200" i="7"/>
  <c r="AA200" i="7"/>
  <c r="Z200" i="7"/>
  <c r="P200" i="7"/>
  <c r="AC200" i="7" s="1"/>
  <c r="F200" i="7"/>
  <c r="Y200" i="7" s="1"/>
  <c r="D200" i="7"/>
  <c r="B200" i="7"/>
  <c r="AM200" i="7" s="1"/>
  <c r="A200" i="7"/>
  <c r="X200" i="7" s="1"/>
  <c r="AL200" i="7" s="1"/>
  <c r="AE199" i="7"/>
  <c r="AA199" i="7"/>
  <c r="Z199" i="7"/>
  <c r="P199" i="7"/>
  <c r="AC199" i="7" s="1"/>
  <c r="F199" i="7"/>
  <c r="Y199" i="7" s="1"/>
  <c r="D199" i="7"/>
  <c r="B199" i="7"/>
  <c r="A199" i="7"/>
  <c r="L199" i="7" s="1"/>
  <c r="AN199" i="7" s="1"/>
  <c r="AE198" i="7"/>
  <c r="AA198" i="7"/>
  <c r="Z198" i="7"/>
  <c r="P198" i="7"/>
  <c r="AC198" i="7" s="1"/>
  <c r="F198" i="7"/>
  <c r="Y198" i="7" s="1"/>
  <c r="D198" i="7"/>
  <c r="B198" i="7"/>
  <c r="AM198" i="7" s="1"/>
  <c r="A198" i="7"/>
  <c r="X198" i="7" s="1"/>
  <c r="AL198" i="7" s="1"/>
  <c r="AE197" i="7"/>
  <c r="AA197" i="7"/>
  <c r="Z197" i="7"/>
  <c r="P197" i="7"/>
  <c r="AC197" i="7" s="1"/>
  <c r="F197" i="7"/>
  <c r="Y197" i="7" s="1"/>
  <c r="D197" i="7"/>
  <c r="B197" i="7"/>
  <c r="A197" i="7"/>
  <c r="L197" i="7" s="1"/>
  <c r="AN197" i="7" s="1"/>
  <c r="AE196" i="7"/>
  <c r="AA196" i="7"/>
  <c r="Z196" i="7"/>
  <c r="P196" i="7"/>
  <c r="AC196" i="7" s="1"/>
  <c r="F196" i="7"/>
  <c r="Y196" i="7" s="1"/>
  <c r="D196" i="7"/>
  <c r="B196" i="7"/>
  <c r="AM196" i="7" s="1"/>
  <c r="A196" i="7"/>
  <c r="X196" i="7" s="1"/>
  <c r="AL196" i="7" s="1"/>
  <c r="AE195" i="7"/>
  <c r="AA195" i="7"/>
  <c r="Z195" i="7"/>
  <c r="P195" i="7"/>
  <c r="AC195" i="7" s="1"/>
  <c r="F195" i="7"/>
  <c r="Y195" i="7" s="1"/>
  <c r="D195" i="7"/>
  <c r="B195" i="7"/>
  <c r="A195" i="7"/>
  <c r="L195" i="7" s="1"/>
  <c r="AN195" i="7" s="1"/>
  <c r="AE194" i="7"/>
  <c r="AA194" i="7"/>
  <c r="Z194" i="7"/>
  <c r="P194" i="7"/>
  <c r="AC194" i="7" s="1"/>
  <c r="F194" i="7"/>
  <c r="Y194" i="7" s="1"/>
  <c r="D194" i="7"/>
  <c r="B194" i="7"/>
  <c r="AM194" i="7" s="1"/>
  <c r="A194" i="7"/>
  <c r="X194" i="7" s="1"/>
  <c r="AL194" i="7" s="1"/>
  <c r="AE193" i="7"/>
  <c r="AA193" i="7"/>
  <c r="Z193" i="7"/>
  <c r="P193" i="7"/>
  <c r="AC193" i="7" s="1"/>
  <c r="F193" i="7"/>
  <c r="Y193" i="7" s="1"/>
  <c r="D193" i="7"/>
  <c r="B193" i="7"/>
  <c r="A193" i="7"/>
  <c r="L193" i="7" s="1"/>
  <c r="AN193" i="7" s="1"/>
  <c r="AE192" i="7"/>
  <c r="AA192" i="7"/>
  <c r="Z192" i="7"/>
  <c r="P192" i="7"/>
  <c r="AC192" i="7" s="1"/>
  <c r="F192" i="7"/>
  <c r="Y192" i="7" s="1"/>
  <c r="D192" i="7"/>
  <c r="B192" i="7"/>
  <c r="AM192" i="7" s="1"/>
  <c r="A192" i="7"/>
  <c r="X192" i="7" s="1"/>
  <c r="AL192" i="7" s="1"/>
  <c r="AE191" i="7"/>
  <c r="AA191" i="7"/>
  <c r="Z191" i="7"/>
  <c r="P191" i="7"/>
  <c r="AC191" i="7" s="1"/>
  <c r="F191" i="7"/>
  <c r="Y191" i="7" s="1"/>
  <c r="D191" i="7"/>
  <c r="B191" i="7"/>
  <c r="A191" i="7"/>
  <c r="L191" i="7" s="1"/>
  <c r="AN191" i="7" s="1"/>
  <c r="AE190" i="7"/>
  <c r="AA190" i="7"/>
  <c r="Z190" i="7"/>
  <c r="P190" i="7"/>
  <c r="AC190" i="7" s="1"/>
  <c r="F190" i="7"/>
  <c r="Y190" i="7" s="1"/>
  <c r="D190" i="7"/>
  <c r="B190" i="7"/>
  <c r="AM190" i="7" s="1"/>
  <c r="A190" i="7"/>
  <c r="X190" i="7" s="1"/>
  <c r="AL190" i="7" s="1"/>
  <c r="AE189" i="7"/>
  <c r="AA189" i="7"/>
  <c r="Z189" i="7"/>
  <c r="P189" i="7"/>
  <c r="AC189" i="7" s="1"/>
  <c r="F189" i="7"/>
  <c r="Y189" i="7" s="1"/>
  <c r="D189" i="7"/>
  <c r="B189" i="7"/>
  <c r="A189" i="7"/>
  <c r="L189" i="7" s="1"/>
  <c r="AN189" i="7" s="1"/>
  <c r="AE188" i="7"/>
  <c r="AA188" i="7"/>
  <c r="Z188" i="7"/>
  <c r="P188" i="7"/>
  <c r="AC188" i="7" s="1"/>
  <c r="F188" i="7"/>
  <c r="Y188" i="7" s="1"/>
  <c r="D188" i="7"/>
  <c r="B188" i="7"/>
  <c r="AM188" i="7" s="1"/>
  <c r="A188" i="7"/>
  <c r="X188" i="7" s="1"/>
  <c r="AL188" i="7" s="1"/>
  <c r="AE187" i="7"/>
  <c r="AA187" i="7"/>
  <c r="Z187" i="7"/>
  <c r="P187" i="7"/>
  <c r="AC187" i="7" s="1"/>
  <c r="F187" i="7"/>
  <c r="Y187" i="7" s="1"/>
  <c r="D187" i="7"/>
  <c r="B187" i="7"/>
  <c r="A187" i="7"/>
  <c r="L187" i="7" s="1"/>
  <c r="AN187" i="7" s="1"/>
  <c r="AE186" i="7"/>
  <c r="AA186" i="7"/>
  <c r="Z186" i="7"/>
  <c r="P186" i="7"/>
  <c r="AC186" i="7" s="1"/>
  <c r="F186" i="7"/>
  <c r="Y186" i="7" s="1"/>
  <c r="D186" i="7"/>
  <c r="B186" i="7"/>
  <c r="AM186" i="7" s="1"/>
  <c r="A186" i="7"/>
  <c r="X186" i="7" s="1"/>
  <c r="AL186" i="7" s="1"/>
  <c r="AE185" i="7"/>
  <c r="AA185" i="7"/>
  <c r="Z185" i="7"/>
  <c r="P185" i="7"/>
  <c r="AC185" i="7" s="1"/>
  <c r="F185" i="7"/>
  <c r="Y185" i="7" s="1"/>
  <c r="D185" i="7"/>
  <c r="B185" i="7"/>
  <c r="AM185" i="7" s="1"/>
  <c r="A185" i="7"/>
  <c r="X185" i="7" s="1"/>
  <c r="AL185" i="7" s="1"/>
  <c r="AE184" i="7"/>
  <c r="AA184" i="7"/>
  <c r="Z184" i="7"/>
  <c r="P184" i="7"/>
  <c r="AC184" i="7" s="1"/>
  <c r="F184" i="7"/>
  <c r="Y184" i="7" s="1"/>
  <c r="D184" i="7"/>
  <c r="B184" i="7"/>
  <c r="AM184" i="7" s="1"/>
  <c r="A184" i="7"/>
  <c r="X184" i="7" s="1"/>
  <c r="AL184" i="7" s="1"/>
  <c r="AE183" i="7"/>
  <c r="AA183" i="7"/>
  <c r="Z183" i="7"/>
  <c r="P183" i="7"/>
  <c r="AC183" i="7" s="1"/>
  <c r="F183" i="7"/>
  <c r="Y183" i="7" s="1"/>
  <c r="D183" i="7"/>
  <c r="B183" i="7"/>
  <c r="AM183" i="7" s="1"/>
  <c r="A183" i="7"/>
  <c r="X183" i="7" s="1"/>
  <c r="AL183" i="7" s="1"/>
  <c r="AE182" i="7"/>
  <c r="AA182" i="7"/>
  <c r="Z182" i="7"/>
  <c r="P182" i="7"/>
  <c r="AC182" i="7" s="1"/>
  <c r="F182" i="7"/>
  <c r="Y182" i="7" s="1"/>
  <c r="D182" i="7"/>
  <c r="B182" i="7"/>
  <c r="AM182" i="7" s="1"/>
  <c r="A182" i="7"/>
  <c r="X182" i="7" s="1"/>
  <c r="AL182" i="7" s="1"/>
  <c r="AE181" i="7"/>
  <c r="AA181" i="7"/>
  <c r="Z181" i="7"/>
  <c r="P181" i="7"/>
  <c r="AC181" i="7" s="1"/>
  <c r="F181" i="7"/>
  <c r="Y181" i="7" s="1"/>
  <c r="D181" i="7"/>
  <c r="B181" i="7"/>
  <c r="AM181" i="7" s="1"/>
  <c r="A181" i="7"/>
  <c r="X181" i="7" s="1"/>
  <c r="AL181" i="7" s="1"/>
  <c r="AE180" i="7"/>
  <c r="AA180" i="7"/>
  <c r="Z180" i="7"/>
  <c r="P180" i="7"/>
  <c r="AC180" i="7" s="1"/>
  <c r="F180" i="7"/>
  <c r="Y180" i="7" s="1"/>
  <c r="D180" i="7"/>
  <c r="B180" i="7"/>
  <c r="AM180" i="7" s="1"/>
  <c r="A180" i="7"/>
  <c r="X180" i="7" s="1"/>
  <c r="AL180" i="7" s="1"/>
  <c r="AE179" i="7"/>
  <c r="AA179" i="7"/>
  <c r="Z179" i="7"/>
  <c r="P179" i="7"/>
  <c r="AC179" i="7" s="1"/>
  <c r="F179" i="7"/>
  <c r="Y179" i="7" s="1"/>
  <c r="D179" i="7"/>
  <c r="B179" i="7"/>
  <c r="AM179" i="7" s="1"/>
  <c r="A179" i="7"/>
  <c r="X179" i="7" s="1"/>
  <c r="AL179" i="7" s="1"/>
  <c r="AE178" i="7"/>
  <c r="AA178" i="7"/>
  <c r="Z178" i="7"/>
  <c r="P178" i="7"/>
  <c r="AC178" i="7" s="1"/>
  <c r="F178" i="7"/>
  <c r="Y178" i="7" s="1"/>
  <c r="D178" i="7"/>
  <c r="B178" i="7"/>
  <c r="AM178" i="7" s="1"/>
  <c r="A178" i="7"/>
  <c r="X178" i="7" s="1"/>
  <c r="AL178" i="7" s="1"/>
  <c r="AE177" i="7"/>
  <c r="AA177" i="7"/>
  <c r="Z177" i="7"/>
  <c r="P177" i="7"/>
  <c r="AC177" i="7" s="1"/>
  <c r="F177" i="7"/>
  <c r="Y177" i="7" s="1"/>
  <c r="D177" i="7"/>
  <c r="B177" i="7"/>
  <c r="AM177" i="7" s="1"/>
  <c r="A177" i="7"/>
  <c r="X177" i="7" s="1"/>
  <c r="AL177" i="7" s="1"/>
  <c r="AE176" i="7"/>
  <c r="AA176" i="7"/>
  <c r="Z176" i="7"/>
  <c r="P176" i="7"/>
  <c r="AC176" i="7" s="1"/>
  <c r="F176" i="7"/>
  <c r="Y176" i="7" s="1"/>
  <c r="D176" i="7"/>
  <c r="B176" i="7"/>
  <c r="AM176" i="7" s="1"/>
  <c r="A176" i="7"/>
  <c r="X176" i="7" s="1"/>
  <c r="AL176" i="7" s="1"/>
  <c r="AE175" i="7"/>
  <c r="AA175" i="7"/>
  <c r="Z175" i="7"/>
  <c r="P175" i="7"/>
  <c r="AC175" i="7" s="1"/>
  <c r="F175" i="7"/>
  <c r="Y175" i="7" s="1"/>
  <c r="D175" i="7"/>
  <c r="B175" i="7"/>
  <c r="AM175" i="7" s="1"/>
  <c r="A175" i="7"/>
  <c r="X175" i="7" s="1"/>
  <c r="AL175" i="7" s="1"/>
  <c r="AE174" i="7"/>
  <c r="AA174" i="7"/>
  <c r="Z174" i="7"/>
  <c r="P174" i="7"/>
  <c r="AC174" i="7" s="1"/>
  <c r="F174" i="7"/>
  <c r="Y174" i="7" s="1"/>
  <c r="D174" i="7"/>
  <c r="B174" i="7"/>
  <c r="AM174" i="7" s="1"/>
  <c r="A174" i="7"/>
  <c r="X174" i="7" s="1"/>
  <c r="AL174" i="7" s="1"/>
  <c r="AE173" i="7"/>
  <c r="AA173" i="7"/>
  <c r="Z173" i="7"/>
  <c r="P173" i="7"/>
  <c r="AC173" i="7" s="1"/>
  <c r="F173" i="7"/>
  <c r="Y173" i="7" s="1"/>
  <c r="D173" i="7"/>
  <c r="B173" i="7"/>
  <c r="AM173" i="7" s="1"/>
  <c r="A173" i="7"/>
  <c r="X173" i="7" s="1"/>
  <c r="AL173" i="7" s="1"/>
  <c r="AE172" i="7"/>
  <c r="AA172" i="7"/>
  <c r="Z172" i="7"/>
  <c r="P172" i="7"/>
  <c r="AC172" i="7" s="1"/>
  <c r="F172" i="7"/>
  <c r="Y172" i="7" s="1"/>
  <c r="D172" i="7"/>
  <c r="B172" i="7"/>
  <c r="AM172" i="7" s="1"/>
  <c r="A172" i="7"/>
  <c r="X172" i="7" s="1"/>
  <c r="AL172" i="7" s="1"/>
  <c r="AE171" i="7"/>
  <c r="AA171" i="7"/>
  <c r="Z171" i="7"/>
  <c r="P171" i="7"/>
  <c r="AC171" i="7" s="1"/>
  <c r="F171" i="7"/>
  <c r="Y171" i="7" s="1"/>
  <c r="D171" i="7"/>
  <c r="B171" i="7"/>
  <c r="AM171" i="7" s="1"/>
  <c r="A171" i="7"/>
  <c r="X171" i="7" s="1"/>
  <c r="AL171" i="7" s="1"/>
  <c r="AE170" i="7"/>
  <c r="AA170" i="7"/>
  <c r="Z170" i="7"/>
  <c r="P170" i="7"/>
  <c r="AC170" i="7" s="1"/>
  <c r="F170" i="7"/>
  <c r="Y170" i="7" s="1"/>
  <c r="D170" i="7"/>
  <c r="B170" i="7"/>
  <c r="AM170" i="7" s="1"/>
  <c r="A170" i="7"/>
  <c r="X170" i="7" s="1"/>
  <c r="AL170" i="7" s="1"/>
  <c r="AE169" i="7"/>
  <c r="AA169" i="7"/>
  <c r="Z169" i="7"/>
  <c r="P169" i="7"/>
  <c r="AC169" i="7" s="1"/>
  <c r="F169" i="7"/>
  <c r="Y169" i="7" s="1"/>
  <c r="D169" i="7"/>
  <c r="B169" i="7"/>
  <c r="AM169" i="7" s="1"/>
  <c r="A169" i="7"/>
  <c r="X169" i="7" s="1"/>
  <c r="AL169" i="7" s="1"/>
  <c r="AE168" i="7"/>
  <c r="AA168" i="7"/>
  <c r="Z168" i="7"/>
  <c r="P168" i="7"/>
  <c r="AC168" i="7" s="1"/>
  <c r="F168" i="7"/>
  <c r="Y168" i="7" s="1"/>
  <c r="D168" i="7"/>
  <c r="B168" i="7"/>
  <c r="AM168" i="7" s="1"/>
  <c r="A168" i="7"/>
  <c r="X168" i="7" s="1"/>
  <c r="AL168" i="7" s="1"/>
  <c r="AE167" i="7"/>
  <c r="AA167" i="7"/>
  <c r="Z167" i="7"/>
  <c r="P167" i="7"/>
  <c r="AC167" i="7" s="1"/>
  <c r="F167" i="7"/>
  <c r="Y167" i="7" s="1"/>
  <c r="D167" i="7"/>
  <c r="B167" i="7"/>
  <c r="AM167" i="7" s="1"/>
  <c r="A167" i="7"/>
  <c r="X167" i="7" s="1"/>
  <c r="AL167" i="7" s="1"/>
  <c r="AE166" i="7"/>
  <c r="AA166" i="7"/>
  <c r="Z166" i="7"/>
  <c r="P166" i="7"/>
  <c r="AC166" i="7" s="1"/>
  <c r="F166" i="7"/>
  <c r="Y166" i="7" s="1"/>
  <c r="D166" i="7"/>
  <c r="B166" i="7"/>
  <c r="AM166" i="7" s="1"/>
  <c r="A166" i="7"/>
  <c r="X166" i="7" s="1"/>
  <c r="AL166" i="7" s="1"/>
  <c r="AE165" i="7"/>
  <c r="AA165" i="7"/>
  <c r="Z165" i="7"/>
  <c r="P165" i="7"/>
  <c r="AC165" i="7" s="1"/>
  <c r="F165" i="7"/>
  <c r="Y165" i="7" s="1"/>
  <c r="D165" i="7"/>
  <c r="B165" i="7"/>
  <c r="AM165" i="7" s="1"/>
  <c r="A165" i="7"/>
  <c r="X165" i="7" s="1"/>
  <c r="AL165" i="7" s="1"/>
  <c r="AE164" i="7"/>
  <c r="AA164" i="7"/>
  <c r="Z164" i="7"/>
  <c r="P164" i="7"/>
  <c r="AC164" i="7" s="1"/>
  <c r="F164" i="7"/>
  <c r="Y164" i="7" s="1"/>
  <c r="D164" i="7"/>
  <c r="B164" i="7"/>
  <c r="AM164" i="7" s="1"/>
  <c r="A164" i="7"/>
  <c r="X164" i="7" s="1"/>
  <c r="AL164" i="7" s="1"/>
  <c r="AE163" i="7"/>
  <c r="AA163" i="7"/>
  <c r="Z163" i="7"/>
  <c r="P163" i="7"/>
  <c r="AC163" i="7" s="1"/>
  <c r="F163" i="7"/>
  <c r="Y163" i="7" s="1"/>
  <c r="D163" i="7"/>
  <c r="B163" i="7"/>
  <c r="AM163" i="7" s="1"/>
  <c r="A163" i="7"/>
  <c r="X163" i="7" s="1"/>
  <c r="AL163" i="7" s="1"/>
  <c r="AE162" i="7"/>
  <c r="AA162" i="7"/>
  <c r="Z162" i="7"/>
  <c r="P162" i="7"/>
  <c r="AC162" i="7" s="1"/>
  <c r="F162" i="7"/>
  <c r="Y162" i="7" s="1"/>
  <c r="D162" i="7"/>
  <c r="B162" i="7"/>
  <c r="AM162" i="7" s="1"/>
  <c r="A162" i="7"/>
  <c r="X162" i="7" s="1"/>
  <c r="AL162" i="7" s="1"/>
  <c r="AE161" i="7"/>
  <c r="AA161" i="7"/>
  <c r="Z161" i="7"/>
  <c r="P161" i="7"/>
  <c r="AC161" i="7" s="1"/>
  <c r="F161" i="7"/>
  <c r="Y161" i="7" s="1"/>
  <c r="D161" i="7"/>
  <c r="B161" i="7"/>
  <c r="AM161" i="7" s="1"/>
  <c r="A161" i="7"/>
  <c r="X161" i="7" s="1"/>
  <c r="AL161" i="7" s="1"/>
  <c r="AE160" i="7"/>
  <c r="AA160" i="7"/>
  <c r="Z160" i="7"/>
  <c r="P160" i="7"/>
  <c r="AC160" i="7" s="1"/>
  <c r="F160" i="7"/>
  <c r="Y160" i="7" s="1"/>
  <c r="D160" i="7"/>
  <c r="B160" i="7"/>
  <c r="AM160" i="7" s="1"/>
  <c r="A160" i="7"/>
  <c r="X160" i="7" s="1"/>
  <c r="AL160" i="7" s="1"/>
  <c r="AE159" i="7"/>
  <c r="AA159" i="7"/>
  <c r="Z159" i="7"/>
  <c r="P159" i="7"/>
  <c r="AC159" i="7" s="1"/>
  <c r="F159" i="7"/>
  <c r="Y159" i="7" s="1"/>
  <c r="D159" i="7"/>
  <c r="B159" i="7"/>
  <c r="AM159" i="7" s="1"/>
  <c r="A159" i="7"/>
  <c r="X159" i="7" s="1"/>
  <c r="AL159" i="7" s="1"/>
  <c r="AE158" i="7"/>
  <c r="AA158" i="7"/>
  <c r="Z158" i="7"/>
  <c r="P158" i="7"/>
  <c r="AC158" i="7" s="1"/>
  <c r="F158" i="7"/>
  <c r="Y158" i="7" s="1"/>
  <c r="D158" i="7"/>
  <c r="B158" i="7"/>
  <c r="AM158" i="7" s="1"/>
  <c r="A158" i="7"/>
  <c r="X158" i="7" s="1"/>
  <c r="AL158" i="7" s="1"/>
  <c r="AE157" i="7"/>
  <c r="AA157" i="7"/>
  <c r="Z157" i="7"/>
  <c r="P157" i="7"/>
  <c r="AC157" i="7" s="1"/>
  <c r="F157" i="7"/>
  <c r="Y157" i="7" s="1"/>
  <c r="D157" i="7"/>
  <c r="B157" i="7"/>
  <c r="AM157" i="7" s="1"/>
  <c r="A157" i="7"/>
  <c r="X157" i="7" s="1"/>
  <c r="AL157" i="7" s="1"/>
  <c r="AE156" i="7"/>
  <c r="AA156" i="7"/>
  <c r="Z156" i="7"/>
  <c r="P156" i="7"/>
  <c r="AC156" i="7" s="1"/>
  <c r="F156" i="7"/>
  <c r="Y156" i="7" s="1"/>
  <c r="D156" i="7"/>
  <c r="B156" i="7"/>
  <c r="AM156" i="7" s="1"/>
  <c r="A156" i="7"/>
  <c r="X156" i="7" s="1"/>
  <c r="AL156" i="7" s="1"/>
  <c r="AE155" i="7"/>
  <c r="AA155" i="7"/>
  <c r="Z155" i="7"/>
  <c r="P155" i="7"/>
  <c r="AC155" i="7" s="1"/>
  <c r="F155" i="7"/>
  <c r="Y155" i="7" s="1"/>
  <c r="D155" i="7"/>
  <c r="B155" i="7"/>
  <c r="AM155" i="7" s="1"/>
  <c r="A155" i="7"/>
  <c r="X155" i="7" s="1"/>
  <c r="AL155" i="7" s="1"/>
  <c r="AE154" i="7"/>
  <c r="AA154" i="7"/>
  <c r="Z154" i="7"/>
  <c r="P154" i="7"/>
  <c r="AC154" i="7" s="1"/>
  <c r="F154" i="7"/>
  <c r="Y154" i="7" s="1"/>
  <c r="D154" i="7"/>
  <c r="B154" i="7"/>
  <c r="AM154" i="7" s="1"/>
  <c r="A154" i="7"/>
  <c r="X154" i="7" s="1"/>
  <c r="AL154" i="7" s="1"/>
  <c r="AE153" i="7"/>
  <c r="AA153" i="7"/>
  <c r="Z153" i="7"/>
  <c r="P153" i="7"/>
  <c r="AC153" i="7" s="1"/>
  <c r="F153" i="7"/>
  <c r="Y153" i="7" s="1"/>
  <c r="D153" i="7"/>
  <c r="B153" i="7"/>
  <c r="AM153" i="7" s="1"/>
  <c r="A153" i="7"/>
  <c r="X153" i="7" s="1"/>
  <c r="AL153" i="7" s="1"/>
  <c r="AE152" i="7"/>
  <c r="AA152" i="7"/>
  <c r="Z152" i="7"/>
  <c r="P152" i="7"/>
  <c r="AC152" i="7" s="1"/>
  <c r="F152" i="7"/>
  <c r="Y152" i="7" s="1"/>
  <c r="D152" i="7"/>
  <c r="B152" i="7"/>
  <c r="AM152" i="7" s="1"/>
  <c r="A152" i="7"/>
  <c r="X152" i="7" s="1"/>
  <c r="AL152" i="7" s="1"/>
  <c r="AE151" i="7"/>
  <c r="AA151" i="7"/>
  <c r="Z151" i="7"/>
  <c r="P151" i="7"/>
  <c r="AC151" i="7" s="1"/>
  <c r="F151" i="7"/>
  <c r="Y151" i="7" s="1"/>
  <c r="D151" i="7"/>
  <c r="B151" i="7"/>
  <c r="AM151" i="7" s="1"/>
  <c r="A151" i="7"/>
  <c r="X151" i="7" s="1"/>
  <c r="AL151" i="7" s="1"/>
  <c r="AE150" i="7"/>
  <c r="AA150" i="7"/>
  <c r="Z150" i="7"/>
  <c r="P150" i="7"/>
  <c r="AC150" i="7" s="1"/>
  <c r="F150" i="7"/>
  <c r="Y150" i="7" s="1"/>
  <c r="D150" i="7"/>
  <c r="B150" i="7"/>
  <c r="AM150" i="7" s="1"/>
  <c r="A150" i="7"/>
  <c r="X150" i="7" s="1"/>
  <c r="AL150" i="7" s="1"/>
  <c r="AE149" i="7"/>
  <c r="AA149" i="7"/>
  <c r="Z149" i="7"/>
  <c r="P149" i="7"/>
  <c r="AC149" i="7" s="1"/>
  <c r="F149" i="7"/>
  <c r="Y149" i="7" s="1"/>
  <c r="D149" i="7"/>
  <c r="B149" i="7"/>
  <c r="AM149" i="7" s="1"/>
  <c r="A149" i="7"/>
  <c r="X149" i="7" s="1"/>
  <c r="AL149" i="7" s="1"/>
  <c r="AE148" i="7"/>
  <c r="AA148" i="7"/>
  <c r="Z148" i="7"/>
  <c r="P148" i="7"/>
  <c r="AC148" i="7" s="1"/>
  <c r="F148" i="7"/>
  <c r="Y148" i="7" s="1"/>
  <c r="D148" i="7"/>
  <c r="B148" i="7"/>
  <c r="AM148" i="7" s="1"/>
  <c r="A148" i="7"/>
  <c r="X148" i="7" s="1"/>
  <c r="AL148" i="7" s="1"/>
  <c r="AE147" i="7"/>
  <c r="AA147" i="7"/>
  <c r="Z147" i="7"/>
  <c r="P147" i="7"/>
  <c r="AC147" i="7" s="1"/>
  <c r="F147" i="7"/>
  <c r="Y147" i="7" s="1"/>
  <c r="D147" i="7"/>
  <c r="B147" i="7"/>
  <c r="AM147" i="7" s="1"/>
  <c r="A147" i="7"/>
  <c r="X147" i="7" s="1"/>
  <c r="AL147" i="7" s="1"/>
  <c r="AE146" i="7"/>
  <c r="AA146" i="7"/>
  <c r="Z146" i="7"/>
  <c r="P146" i="7"/>
  <c r="AC146" i="7" s="1"/>
  <c r="F146" i="7"/>
  <c r="Y146" i="7" s="1"/>
  <c r="D146" i="7"/>
  <c r="B146" i="7"/>
  <c r="AM146" i="7" s="1"/>
  <c r="A146" i="7"/>
  <c r="X146" i="7" s="1"/>
  <c r="AL146" i="7" s="1"/>
  <c r="AE145" i="7"/>
  <c r="AA145" i="7"/>
  <c r="Z145" i="7"/>
  <c r="P145" i="7"/>
  <c r="AC145" i="7" s="1"/>
  <c r="F145" i="7"/>
  <c r="Y145" i="7" s="1"/>
  <c r="D145" i="7"/>
  <c r="B145" i="7"/>
  <c r="AM145" i="7" s="1"/>
  <c r="A145" i="7"/>
  <c r="X145" i="7" s="1"/>
  <c r="AL145" i="7" s="1"/>
  <c r="AE144" i="7"/>
  <c r="AA144" i="7"/>
  <c r="Z144" i="7"/>
  <c r="P144" i="7"/>
  <c r="AC144" i="7" s="1"/>
  <c r="F144" i="7"/>
  <c r="Y144" i="7" s="1"/>
  <c r="D144" i="7"/>
  <c r="B144" i="7"/>
  <c r="AM144" i="7" s="1"/>
  <c r="A144" i="7"/>
  <c r="X144" i="7" s="1"/>
  <c r="AL144" i="7" s="1"/>
  <c r="AE143" i="7"/>
  <c r="AA143" i="7"/>
  <c r="Z143" i="7"/>
  <c r="P143" i="7"/>
  <c r="AC143" i="7" s="1"/>
  <c r="F143" i="7"/>
  <c r="Y143" i="7" s="1"/>
  <c r="D143" i="7"/>
  <c r="B143" i="7"/>
  <c r="AM143" i="7" s="1"/>
  <c r="A143" i="7"/>
  <c r="X143" i="7" s="1"/>
  <c r="AL143" i="7" s="1"/>
  <c r="AE142" i="7"/>
  <c r="AA142" i="7"/>
  <c r="Z142" i="7"/>
  <c r="P142" i="7"/>
  <c r="AC142" i="7" s="1"/>
  <c r="F142" i="7"/>
  <c r="Y142" i="7" s="1"/>
  <c r="D142" i="7"/>
  <c r="B142" i="7"/>
  <c r="AM142" i="7" s="1"/>
  <c r="A142" i="7"/>
  <c r="X142" i="7" s="1"/>
  <c r="AL142" i="7" s="1"/>
  <c r="AE141" i="7"/>
  <c r="AA141" i="7"/>
  <c r="Z141" i="7"/>
  <c r="P141" i="7"/>
  <c r="AC141" i="7" s="1"/>
  <c r="F141" i="7"/>
  <c r="Y141" i="7" s="1"/>
  <c r="D141" i="7"/>
  <c r="B141" i="7"/>
  <c r="AM141" i="7" s="1"/>
  <c r="A141" i="7"/>
  <c r="X141" i="7" s="1"/>
  <c r="AL141" i="7" s="1"/>
  <c r="AE140" i="7"/>
  <c r="AA140" i="7"/>
  <c r="Z140" i="7"/>
  <c r="P140" i="7"/>
  <c r="AC140" i="7" s="1"/>
  <c r="F140" i="7"/>
  <c r="Y140" i="7" s="1"/>
  <c r="D140" i="7"/>
  <c r="B140" i="7"/>
  <c r="AM140" i="7" s="1"/>
  <c r="A140" i="7"/>
  <c r="X140" i="7" s="1"/>
  <c r="AL140" i="7" s="1"/>
  <c r="AE139" i="7"/>
  <c r="AA139" i="7"/>
  <c r="Z139" i="7"/>
  <c r="P139" i="7"/>
  <c r="AC139" i="7" s="1"/>
  <c r="F139" i="7"/>
  <c r="Y139" i="7" s="1"/>
  <c r="D139" i="7"/>
  <c r="B139" i="7"/>
  <c r="AM139" i="7" s="1"/>
  <c r="A139" i="7"/>
  <c r="X139" i="7" s="1"/>
  <c r="AL139" i="7" s="1"/>
  <c r="AE138" i="7"/>
  <c r="AA138" i="7"/>
  <c r="Z138" i="7"/>
  <c r="P138" i="7"/>
  <c r="AC138" i="7" s="1"/>
  <c r="F138" i="7"/>
  <c r="Y138" i="7" s="1"/>
  <c r="D138" i="7"/>
  <c r="B138" i="7"/>
  <c r="AM138" i="7" s="1"/>
  <c r="A138" i="7"/>
  <c r="X138" i="7" s="1"/>
  <c r="AL138" i="7" s="1"/>
  <c r="AE137" i="7"/>
  <c r="AA137" i="7"/>
  <c r="Z137" i="7"/>
  <c r="P137" i="7"/>
  <c r="AC137" i="7" s="1"/>
  <c r="F137" i="7"/>
  <c r="Y137" i="7" s="1"/>
  <c r="D137" i="7"/>
  <c r="B137" i="7"/>
  <c r="AM137" i="7" s="1"/>
  <c r="A137" i="7"/>
  <c r="X137" i="7" s="1"/>
  <c r="AL137" i="7" s="1"/>
  <c r="AE136" i="7"/>
  <c r="AA136" i="7"/>
  <c r="Z136" i="7"/>
  <c r="P136" i="7"/>
  <c r="AC136" i="7" s="1"/>
  <c r="F136" i="7"/>
  <c r="Y136" i="7" s="1"/>
  <c r="D136" i="7"/>
  <c r="B136" i="7"/>
  <c r="AM136" i="7" s="1"/>
  <c r="A136" i="7"/>
  <c r="X136" i="7" s="1"/>
  <c r="AL136" i="7" s="1"/>
  <c r="AE135" i="7"/>
  <c r="AA135" i="7"/>
  <c r="Z135" i="7"/>
  <c r="P135" i="7"/>
  <c r="AC135" i="7" s="1"/>
  <c r="F135" i="7"/>
  <c r="Y135" i="7" s="1"/>
  <c r="D135" i="7"/>
  <c r="B135" i="7"/>
  <c r="AM135" i="7" s="1"/>
  <c r="A135" i="7"/>
  <c r="X135" i="7" s="1"/>
  <c r="AL135" i="7" s="1"/>
  <c r="AE134" i="7"/>
  <c r="AA134" i="7"/>
  <c r="Z134" i="7"/>
  <c r="P134" i="7"/>
  <c r="AC134" i="7" s="1"/>
  <c r="F134" i="7"/>
  <c r="Y134" i="7" s="1"/>
  <c r="D134" i="7"/>
  <c r="B134" i="7"/>
  <c r="AM134" i="7" s="1"/>
  <c r="A134" i="7"/>
  <c r="X134" i="7" s="1"/>
  <c r="AL134" i="7" s="1"/>
  <c r="AE133" i="7"/>
  <c r="AA133" i="7"/>
  <c r="Z133" i="7"/>
  <c r="P133" i="7"/>
  <c r="AC133" i="7" s="1"/>
  <c r="F133" i="7"/>
  <c r="Y133" i="7" s="1"/>
  <c r="D133" i="7"/>
  <c r="B133" i="7"/>
  <c r="AM133" i="7" s="1"/>
  <c r="A133" i="7"/>
  <c r="X133" i="7" s="1"/>
  <c r="AL133" i="7" s="1"/>
  <c r="AE132" i="7"/>
  <c r="AA132" i="7"/>
  <c r="Z132" i="7"/>
  <c r="P132" i="7"/>
  <c r="AC132" i="7" s="1"/>
  <c r="F132" i="7"/>
  <c r="Y132" i="7" s="1"/>
  <c r="D132" i="7"/>
  <c r="B132" i="7"/>
  <c r="AM132" i="7" s="1"/>
  <c r="A132" i="7"/>
  <c r="X132" i="7" s="1"/>
  <c r="AL132" i="7" s="1"/>
  <c r="AE131" i="7"/>
  <c r="AA131" i="7"/>
  <c r="Z131" i="7"/>
  <c r="P131" i="7"/>
  <c r="AC131" i="7" s="1"/>
  <c r="F131" i="7"/>
  <c r="Y131" i="7" s="1"/>
  <c r="D131" i="7"/>
  <c r="B131" i="7"/>
  <c r="AM131" i="7" s="1"/>
  <c r="A131" i="7"/>
  <c r="X131" i="7" s="1"/>
  <c r="AL131" i="7" s="1"/>
  <c r="AE130" i="7"/>
  <c r="AA130" i="7"/>
  <c r="Z130" i="7"/>
  <c r="P130" i="7"/>
  <c r="AC130" i="7" s="1"/>
  <c r="F130" i="7"/>
  <c r="Y130" i="7" s="1"/>
  <c r="D130" i="7"/>
  <c r="B130" i="7"/>
  <c r="AM130" i="7" s="1"/>
  <c r="A130" i="7"/>
  <c r="X130" i="7" s="1"/>
  <c r="AL130" i="7" s="1"/>
  <c r="AE129" i="7"/>
  <c r="AA129" i="7"/>
  <c r="Z129" i="7"/>
  <c r="P129" i="7"/>
  <c r="AC129" i="7" s="1"/>
  <c r="F129" i="7"/>
  <c r="Y129" i="7" s="1"/>
  <c r="D129" i="7"/>
  <c r="B129" i="7"/>
  <c r="AM129" i="7" s="1"/>
  <c r="A129" i="7"/>
  <c r="X129" i="7" s="1"/>
  <c r="AL129" i="7" s="1"/>
  <c r="AE128" i="7"/>
  <c r="AA128" i="7"/>
  <c r="Z128" i="7"/>
  <c r="P128" i="7"/>
  <c r="AC128" i="7" s="1"/>
  <c r="F128" i="7"/>
  <c r="Y128" i="7" s="1"/>
  <c r="D128" i="7"/>
  <c r="B128" i="7"/>
  <c r="AM128" i="7" s="1"/>
  <c r="A128" i="7"/>
  <c r="X128" i="7" s="1"/>
  <c r="AL128" i="7" s="1"/>
  <c r="AE127" i="7"/>
  <c r="AA127" i="7"/>
  <c r="Z127" i="7"/>
  <c r="P127" i="7"/>
  <c r="AC127" i="7" s="1"/>
  <c r="F127" i="7"/>
  <c r="Y127" i="7" s="1"/>
  <c r="D127" i="7"/>
  <c r="B127" i="7"/>
  <c r="AM127" i="7" s="1"/>
  <c r="A127" i="7"/>
  <c r="X127" i="7" s="1"/>
  <c r="AL127" i="7" s="1"/>
  <c r="AE126" i="7"/>
  <c r="AA126" i="7"/>
  <c r="Z126" i="7"/>
  <c r="P126" i="7"/>
  <c r="AC126" i="7" s="1"/>
  <c r="F126" i="7"/>
  <c r="Y126" i="7" s="1"/>
  <c r="D126" i="7"/>
  <c r="B126" i="7"/>
  <c r="AM126" i="7" s="1"/>
  <c r="A126" i="7"/>
  <c r="X126" i="7" s="1"/>
  <c r="AL126" i="7" s="1"/>
  <c r="AE125" i="7"/>
  <c r="AA125" i="7"/>
  <c r="Z125" i="7"/>
  <c r="P125" i="7"/>
  <c r="AC125" i="7" s="1"/>
  <c r="F125" i="7"/>
  <c r="Y125" i="7" s="1"/>
  <c r="D125" i="7"/>
  <c r="B125" i="7"/>
  <c r="AM125" i="7" s="1"/>
  <c r="A125" i="7"/>
  <c r="X125" i="7" s="1"/>
  <c r="AL125" i="7" s="1"/>
  <c r="AE124" i="7"/>
  <c r="AA124" i="7"/>
  <c r="Z124" i="7"/>
  <c r="P124" i="7"/>
  <c r="AC124" i="7" s="1"/>
  <c r="F124" i="7"/>
  <c r="Y124" i="7" s="1"/>
  <c r="D124" i="7"/>
  <c r="B124" i="7"/>
  <c r="AM124" i="7" s="1"/>
  <c r="A124" i="7"/>
  <c r="X124" i="7" s="1"/>
  <c r="AL124" i="7" s="1"/>
  <c r="AE123" i="7"/>
  <c r="AA123" i="7"/>
  <c r="Z123" i="7"/>
  <c r="P123" i="7"/>
  <c r="AC123" i="7" s="1"/>
  <c r="F123" i="7"/>
  <c r="Y123" i="7" s="1"/>
  <c r="D123" i="7"/>
  <c r="B123" i="7"/>
  <c r="AM123" i="7" s="1"/>
  <c r="A123" i="7"/>
  <c r="X123" i="7" s="1"/>
  <c r="AL123" i="7" s="1"/>
  <c r="AE122" i="7"/>
  <c r="AA122" i="7"/>
  <c r="Z122" i="7"/>
  <c r="P122" i="7"/>
  <c r="AC122" i="7" s="1"/>
  <c r="F122" i="7"/>
  <c r="Y122" i="7" s="1"/>
  <c r="D122" i="7"/>
  <c r="B122" i="7"/>
  <c r="AM122" i="7" s="1"/>
  <c r="A122" i="7"/>
  <c r="X122" i="7" s="1"/>
  <c r="AL122" i="7" s="1"/>
  <c r="AE121" i="7"/>
  <c r="AA121" i="7"/>
  <c r="Z121" i="7"/>
  <c r="P121" i="7"/>
  <c r="AC121" i="7" s="1"/>
  <c r="F121" i="7"/>
  <c r="Y121" i="7" s="1"/>
  <c r="D121" i="7"/>
  <c r="B121" i="7"/>
  <c r="AM121" i="7" s="1"/>
  <c r="A121" i="7"/>
  <c r="X121" i="7" s="1"/>
  <c r="AL121" i="7" s="1"/>
  <c r="AE120" i="7"/>
  <c r="AA120" i="7"/>
  <c r="Z120" i="7"/>
  <c r="P120" i="7"/>
  <c r="AC120" i="7" s="1"/>
  <c r="F120" i="7"/>
  <c r="Y120" i="7" s="1"/>
  <c r="D120" i="7"/>
  <c r="B120" i="7"/>
  <c r="AM120" i="7" s="1"/>
  <c r="A120" i="7"/>
  <c r="X120" i="7" s="1"/>
  <c r="AL120" i="7" s="1"/>
  <c r="AE119" i="7"/>
  <c r="AA119" i="7"/>
  <c r="Z119" i="7"/>
  <c r="P119" i="7"/>
  <c r="AC119" i="7" s="1"/>
  <c r="F119" i="7"/>
  <c r="Y119" i="7" s="1"/>
  <c r="D119" i="7"/>
  <c r="B119" i="7"/>
  <c r="AM119" i="7" s="1"/>
  <c r="A119" i="7"/>
  <c r="X119" i="7" s="1"/>
  <c r="AL119" i="7" s="1"/>
  <c r="AE118" i="7"/>
  <c r="AA118" i="7"/>
  <c r="Z118" i="7"/>
  <c r="P118" i="7"/>
  <c r="AC118" i="7" s="1"/>
  <c r="F118" i="7"/>
  <c r="Y118" i="7" s="1"/>
  <c r="D118" i="7"/>
  <c r="B118" i="7"/>
  <c r="AM118" i="7" s="1"/>
  <c r="A118" i="7"/>
  <c r="X118" i="7" s="1"/>
  <c r="AL118" i="7" s="1"/>
  <c r="AE117" i="7"/>
  <c r="AA117" i="7"/>
  <c r="Z117" i="7"/>
  <c r="P117" i="7"/>
  <c r="AC117" i="7" s="1"/>
  <c r="F117" i="7"/>
  <c r="Y117" i="7" s="1"/>
  <c r="D117" i="7"/>
  <c r="B117" i="7"/>
  <c r="AM117" i="7" s="1"/>
  <c r="A117" i="7"/>
  <c r="X117" i="7" s="1"/>
  <c r="AL117" i="7" s="1"/>
  <c r="AE116" i="7"/>
  <c r="AA116" i="7"/>
  <c r="Z116" i="7"/>
  <c r="P116" i="7"/>
  <c r="AC116" i="7" s="1"/>
  <c r="F116" i="7"/>
  <c r="Y116" i="7" s="1"/>
  <c r="D116" i="7"/>
  <c r="B116" i="7"/>
  <c r="AM116" i="7" s="1"/>
  <c r="A116" i="7"/>
  <c r="X116" i="7" s="1"/>
  <c r="AL116" i="7" s="1"/>
  <c r="AE115" i="7"/>
  <c r="AA115" i="7"/>
  <c r="Z115" i="7"/>
  <c r="P115" i="7"/>
  <c r="AC115" i="7" s="1"/>
  <c r="F115" i="7"/>
  <c r="Y115" i="7" s="1"/>
  <c r="D115" i="7"/>
  <c r="B115" i="7"/>
  <c r="AM115" i="7" s="1"/>
  <c r="A115" i="7"/>
  <c r="X115" i="7" s="1"/>
  <c r="AL115" i="7" s="1"/>
  <c r="AE114" i="7"/>
  <c r="AA114" i="7"/>
  <c r="Z114" i="7"/>
  <c r="P114" i="7"/>
  <c r="AC114" i="7" s="1"/>
  <c r="F114" i="7"/>
  <c r="Y114" i="7" s="1"/>
  <c r="D114" i="7"/>
  <c r="B114" i="7"/>
  <c r="AM114" i="7" s="1"/>
  <c r="A114" i="7"/>
  <c r="X114" i="7" s="1"/>
  <c r="AL114" i="7" s="1"/>
  <c r="AE113" i="7"/>
  <c r="AA113" i="7"/>
  <c r="Z113" i="7"/>
  <c r="P113" i="7"/>
  <c r="AC113" i="7" s="1"/>
  <c r="F113" i="7"/>
  <c r="Y113" i="7" s="1"/>
  <c r="D113" i="7"/>
  <c r="B113" i="7"/>
  <c r="AM113" i="7" s="1"/>
  <c r="A113" i="7"/>
  <c r="X113" i="7" s="1"/>
  <c r="AL113" i="7" s="1"/>
  <c r="AE112" i="7"/>
  <c r="AA112" i="7"/>
  <c r="Z112" i="7"/>
  <c r="P112" i="7"/>
  <c r="AC112" i="7" s="1"/>
  <c r="F112" i="7"/>
  <c r="Y112" i="7" s="1"/>
  <c r="D112" i="7"/>
  <c r="B112" i="7"/>
  <c r="AM112" i="7" s="1"/>
  <c r="A112" i="7"/>
  <c r="X112" i="7" s="1"/>
  <c r="AL112" i="7" s="1"/>
  <c r="AE111" i="7"/>
  <c r="AA111" i="7"/>
  <c r="Z111" i="7"/>
  <c r="P111" i="7"/>
  <c r="AC111" i="7" s="1"/>
  <c r="F111" i="7"/>
  <c r="Y111" i="7" s="1"/>
  <c r="D111" i="7"/>
  <c r="B111" i="7"/>
  <c r="AM111" i="7" s="1"/>
  <c r="A111" i="7"/>
  <c r="X111" i="7" s="1"/>
  <c r="AL111" i="7" s="1"/>
  <c r="AE110" i="7"/>
  <c r="AA110" i="7"/>
  <c r="Z110" i="7"/>
  <c r="X110" i="7"/>
  <c r="AL110" i="7" s="1"/>
  <c r="P110" i="7"/>
  <c r="AC110" i="7" s="1"/>
  <c r="L110" i="7"/>
  <c r="AN110" i="7" s="1"/>
  <c r="K110" i="7"/>
  <c r="AR110" i="7" s="1"/>
  <c r="F110" i="7"/>
  <c r="Y110" i="7" s="1"/>
  <c r="D110" i="7"/>
  <c r="B110" i="7"/>
  <c r="AE109" i="7"/>
  <c r="AA109" i="7"/>
  <c r="Z109" i="7"/>
  <c r="P109" i="7"/>
  <c r="AC109" i="7" s="1"/>
  <c r="F109" i="7"/>
  <c r="Y109" i="7" s="1"/>
  <c r="D109" i="7"/>
  <c r="B109" i="7"/>
  <c r="A109" i="7"/>
  <c r="L109" i="7" s="1"/>
  <c r="AN109" i="7" s="1"/>
  <c r="AE108" i="7"/>
  <c r="AA108" i="7"/>
  <c r="Z108" i="7"/>
  <c r="P108" i="7"/>
  <c r="AC108" i="7" s="1"/>
  <c r="F108" i="7"/>
  <c r="Y108" i="7" s="1"/>
  <c r="D108" i="7"/>
  <c r="B108" i="7"/>
  <c r="AM108" i="7" s="1"/>
  <c r="A108" i="7"/>
  <c r="X108" i="7" s="1"/>
  <c r="AL108" i="7" s="1"/>
  <c r="AE107" i="7"/>
  <c r="AA107" i="7"/>
  <c r="Z107" i="7"/>
  <c r="P107" i="7"/>
  <c r="AC107" i="7" s="1"/>
  <c r="F107" i="7"/>
  <c r="Y107" i="7" s="1"/>
  <c r="D107" i="7"/>
  <c r="B107" i="7"/>
  <c r="A107" i="7"/>
  <c r="L107" i="7" s="1"/>
  <c r="AN107" i="7" s="1"/>
  <c r="AE106" i="7"/>
  <c r="AA106" i="7"/>
  <c r="Z106" i="7"/>
  <c r="P106" i="7"/>
  <c r="AC106" i="7" s="1"/>
  <c r="F106" i="7"/>
  <c r="Y106" i="7" s="1"/>
  <c r="D106" i="7"/>
  <c r="B106" i="7"/>
  <c r="AM106" i="7" s="1"/>
  <c r="A106" i="7"/>
  <c r="X106" i="7" s="1"/>
  <c r="AL106" i="7" s="1"/>
  <c r="AE105" i="7"/>
  <c r="AA105" i="7"/>
  <c r="Z105" i="7"/>
  <c r="P105" i="7"/>
  <c r="AC105" i="7" s="1"/>
  <c r="F105" i="7"/>
  <c r="Y105" i="7" s="1"/>
  <c r="D105" i="7"/>
  <c r="B105" i="7"/>
  <c r="A105" i="7"/>
  <c r="L105" i="7" s="1"/>
  <c r="AN105" i="7" s="1"/>
  <c r="AE104" i="7"/>
  <c r="AA104" i="7"/>
  <c r="Z104" i="7"/>
  <c r="P104" i="7"/>
  <c r="AC104" i="7" s="1"/>
  <c r="F104" i="7"/>
  <c r="Y104" i="7" s="1"/>
  <c r="D104" i="7"/>
  <c r="B104" i="7"/>
  <c r="AM104" i="7" s="1"/>
  <c r="A104" i="7"/>
  <c r="X104" i="7" s="1"/>
  <c r="AL104" i="7" s="1"/>
  <c r="AE103" i="7"/>
  <c r="AA103" i="7"/>
  <c r="Z103" i="7"/>
  <c r="P103" i="7"/>
  <c r="AC103" i="7" s="1"/>
  <c r="F103" i="7"/>
  <c r="Y103" i="7" s="1"/>
  <c r="D103" i="7"/>
  <c r="B103" i="7"/>
  <c r="A103" i="7"/>
  <c r="L103" i="7" s="1"/>
  <c r="AN103" i="7" s="1"/>
  <c r="AE102" i="7"/>
  <c r="AA102" i="7"/>
  <c r="Z102" i="7"/>
  <c r="P102" i="7"/>
  <c r="AC102" i="7" s="1"/>
  <c r="F102" i="7"/>
  <c r="Y102" i="7" s="1"/>
  <c r="D102" i="7"/>
  <c r="B102" i="7"/>
  <c r="AM102" i="7" s="1"/>
  <c r="A102" i="7"/>
  <c r="X102" i="7" s="1"/>
  <c r="AL102" i="7" s="1"/>
  <c r="AE101" i="7"/>
  <c r="AA101" i="7"/>
  <c r="Z101" i="7"/>
  <c r="P101" i="7"/>
  <c r="AC101" i="7" s="1"/>
  <c r="F101" i="7"/>
  <c r="Y101" i="7" s="1"/>
  <c r="D101" i="7"/>
  <c r="B101" i="7"/>
  <c r="A101" i="7"/>
  <c r="L101" i="7" s="1"/>
  <c r="AN101" i="7" s="1"/>
  <c r="AE100" i="7"/>
  <c r="AA100" i="7"/>
  <c r="Z100" i="7"/>
  <c r="P100" i="7"/>
  <c r="AC100" i="7" s="1"/>
  <c r="F100" i="7"/>
  <c r="Y100" i="7" s="1"/>
  <c r="D100" i="7"/>
  <c r="B100" i="7"/>
  <c r="AM100" i="7" s="1"/>
  <c r="A100" i="7"/>
  <c r="X100" i="7" s="1"/>
  <c r="AL100" i="7" s="1"/>
  <c r="AE99" i="7"/>
  <c r="AA99" i="7"/>
  <c r="Z99" i="7"/>
  <c r="P99" i="7"/>
  <c r="AC99" i="7" s="1"/>
  <c r="F99" i="7"/>
  <c r="Y99" i="7" s="1"/>
  <c r="D99" i="7"/>
  <c r="B99" i="7"/>
  <c r="A99" i="7"/>
  <c r="L99" i="7" s="1"/>
  <c r="AN99" i="7" s="1"/>
  <c r="AE98" i="7"/>
  <c r="AA98" i="7"/>
  <c r="Z98" i="7"/>
  <c r="P98" i="7"/>
  <c r="AC98" i="7" s="1"/>
  <c r="F98" i="7"/>
  <c r="Y98" i="7" s="1"/>
  <c r="D98" i="7"/>
  <c r="B98" i="7"/>
  <c r="A98" i="7"/>
  <c r="L98" i="7" s="1"/>
  <c r="AN98" i="7" s="1"/>
  <c r="AE97" i="7"/>
  <c r="AA97" i="7"/>
  <c r="Z97" i="7"/>
  <c r="P97" i="7"/>
  <c r="AC97" i="7" s="1"/>
  <c r="F97" i="7"/>
  <c r="Y97" i="7" s="1"/>
  <c r="D97" i="7"/>
  <c r="B97" i="7"/>
  <c r="A97" i="7"/>
  <c r="L97" i="7" s="1"/>
  <c r="AN97" i="7" s="1"/>
  <c r="Z96" i="7"/>
  <c r="P96" i="7"/>
  <c r="AC96" i="7" s="1"/>
  <c r="F96" i="7"/>
  <c r="Y96" i="7" s="1"/>
  <c r="D96" i="7"/>
  <c r="B96" i="7"/>
  <c r="A96" i="7"/>
  <c r="K96" i="7" s="1"/>
  <c r="AR96" i="7" s="1"/>
  <c r="AE95" i="7"/>
  <c r="AA95" i="7"/>
  <c r="Z95" i="7"/>
  <c r="P95" i="7"/>
  <c r="AC95" i="7" s="1"/>
  <c r="F95" i="7"/>
  <c r="Y95" i="7" s="1"/>
  <c r="D95" i="7"/>
  <c r="B95" i="7"/>
  <c r="A95" i="7"/>
  <c r="L95" i="7" s="1"/>
  <c r="AN95" i="7" s="1"/>
  <c r="AE94" i="7"/>
  <c r="AA94" i="7"/>
  <c r="Z94" i="7"/>
  <c r="P94" i="7"/>
  <c r="AC94" i="7" s="1"/>
  <c r="F94" i="7"/>
  <c r="Y94" i="7" s="1"/>
  <c r="D94" i="7"/>
  <c r="B94" i="7"/>
  <c r="A94" i="7"/>
  <c r="L94" i="7" s="1"/>
  <c r="AN94" i="7" s="1"/>
  <c r="AE93" i="7"/>
  <c r="AA93" i="7"/>
  <c r="Z93" i="7"/>
  <c r="P93" i="7"/>
  <c r="AC93" i="7" s="1"/>
  <c r="F93" i="7"/>
  <c r="Y93" i="7" s="1"/>
  <c r="D93" i="7"/>
  <c r="B93" i="7"/>
  <c r="AM93" i="7" s="1"/>
  <c r="A93" i="7"/>
  <c r="X93" i="7" s="1"/>
  <c r="AL93" i="7" s="1"/>
  <c r="AE92" i="7"/>
  <c r="AA92" i="7"/>
  <c r="Z92" i="7"/>
  <c r="P92" i="7"/>
  <c r="AC92" i="7" s="1"/>
  <c r="F92" i="7"/>
  <c r="Y92" i="7" s="1"/>
  <c r="D92" i="7"/>
  <c r="B92" i="7"/>
  <c r="A92" i="7"/>
  <c r="L92" i="7" s="1"/>
  <c r="AN92" i="7" s="1"/>
  <c r="AE91" i="7"/>
  <c r="AA91" i="7"/>
  <c r="Z91" i="7"/>
  <c r="P91" i="7"/>
  <c r="AC91" i="7" s="1"/>
  <c r="F91" i="7"/>
  <c r="Y91" i="7" s="1"/>
  <c r="D91" i="7"/>
  <c r="B91" i="7"/>
  <c r="AM91" i="7" s="1"/>
  <c r="A91" i="7"/>
  <c r="X91" i="7" s="1"/>
  <c r="AL91" i="7" s="1"/>
  <c r="AE90" i="7"/>
  <c r="AA90" i="7"/>
  <c r="Z90" i="7"/>
  <c r="P90" i="7"/>
  <c r="AC90" i="7" s="1"/>
  <c r="F90" i="7"/>
  <c r="Y90" i="7" s="1"/>
  <c r="D90" i="7"/>
  <c r="B90" i="7"/>
  <c r="A90" i="7"/>
  <c r="L90" i="7" s="1"/>
  <c r="AN90" i="7" s="1"/>
  <c r="AE89" i="7"/>
  <c r="AA89" i="7"/>
  <c r="Z89" i="7"/>
  <c r="P89" i="7"/>
  <c r="AC89" i="7" s="1"/>
  <c r="F89" i="7"/>
  <c r="Y89" i="7" s="1"/>
  <c r="D89" i="7"/>
  <c r="B89" i="7"/>
  <c r="AM89" i="7" s="1"/>
  <c r="A89" i="7"/>
  <c r="X89" i="7" s="1"/>
  <c r="AL89" i="7" s="1"/>
  <c r="AE88" i="7"/>
  <c r="AA88" i="7"/>
  <c r="Z88" i="7"/>
  <c r="P88" i="7"/>
  <c r="AC88" i="7" s="1"/>
  <c r="F88" i="7"/>
  <c r="Y88" i="7" s="1"/>
  <c r="D88" i="7"/>
  <c r="B88" i="7"/>
  <c r="A88" i="7"/>
  <c r="L88" i="7" s="1"/>
  <c r="AN88" i="7" s="1"/>
  <c r="AE87" i="7"/>
  <c r="AA87" i="7"/>
  <c r="Z87" i="7"/>
  <c r="P87" i="7"/>
  <c r="AC87" i="7" s="1"/>
  <c r="F87" i="7"/>
  <c r="Y87" i="7" s="1"/>
  <c r="D87" i="7"/>
  <c r="B87" i="7"/>
  <c r="AM87" i="7" s="1"/>
  <c r="A87" i="7"/>
  <c r="X87" i="7" s="1"/>
  <c r="AL87" i="7" s="1"/>
  <c r="AE86" i="7"/>
  <c r="AA86" i="7"/>
  <c r="Z86" i="7"/>
  <c r="P86" i="7"/>
  <c r="AC86" i="7" s="1"/>
  <c r="F86" i="7"/>
  <c r="Y86" i="7" s="1"/>
  <c r="D86" i="7"/>
  <c r="B86" i="7"/>
  <c r="A86" i="7"/>
  <c r="L86" i="7" s="1"/>
  <c r="AN86" i="7" s="1"/>
  <c r="AE85" i="7"/>
  <c r="AA85" i="7"/>
  <c r="Z85" i="7"/>
  <c r="P85" i="7"/>
  <c r="AC85" i="7" s="1"/>
  <c r="F85" i="7"/>
  <c r="Y85" i="7" s="1"/>
  <c r="D85" i="7"/>
  <c r="B85" i="7"/>
  <c r="AM85" i="7" s="1"/>
  <c r="A85" i="7"/>
  <c r="X85" i="7" s="1"/>
  <c r="AL85" i="7" s="1"/>
  <c r="AE84" i="7"/>
  <c r="AA84" i="7"/>
  <c r="Z84" i="7"/>
  <c r="P84" i="7"/>
  <c r="AC84" i="7" s="1"/>
  <c r="F84" i="7"/>
  <c r="Y84" i="7" s="1"/>
  <c r="D84" i="7"/>
  <c r="B84" i="7"/>
  <c r="A84" i="7"/>
  <c r="L84" i="7" s="1"/>
  <c r="AN84" i="7" s="1"/>
  <c r="AE83" i="7"/>
  <c r="AA83" i="7"/>
  <c r="Z83" i="7"/>
  <c r="P83" i="7"/>
  <c r="AC83" i="7" s="1"/>
  <c r="F83" i="7"/>
  <c r="Y83" i="7" s="1"/>
  <c r="D83" i="7"/>
  <c r="B83" i="7"/>
  <c r="AM83" i="7" s="1"/>
  <c r="A83" i="7"/>
  <c r="X83" i="7" s="1"/>
  <c r="AL83" i="7" s="1"/>
  <c r="AE82" i="7"/>
  <c r="AA82" i="7"/>
  <c r="Z82" i="7"/>
  <c r="P82" i="7"/>
  <c r="AC82" i="7" s="1"/>
  <c r="F82" i="7"/>
  <c r="Y82" i="7" s="1"/>
  <c r="D82" i="7"/>
  <c r="B82" i="7"/>
  <c r="A82" i="7"/>
  <c r="L82" i="7" s="1"/>
  <c r="AN82" i="7" s="1"/>
  <c r="AE81" i="7"/>
  <c r="AA81" i="7"/>
  <c r="Z81" i="7"/>
  <c r="P81" i="7"/>
  <c r="AC81" i="7" s="1"/>
  <c r="F81" i="7"/>
  <c r="Y81" i="7" s="1"/>
  <c r="D81" i="7"/>
  <c r="B81" i="7"/>
  <c r="AM81" i="7" s="1"/>
  <c r="A81" i="7"/>
  <c r="X81" i="7" s="1"/>
  <c r="AL81" i="7" s="1"/>
  <c r="AE80" i="7"/>
  <c r="AA80" i="7"/>
  <c r="Z80" i="7"/>
  <c r="P80" i="7"/>
  <c r="AC80" i="7" s="1"/>
  <c r="F80" i="7"/>
  <c r="Y80" i="7" s="1"/>
  <c r="D80" i="7"/>
  <c r="B80" i="7"/>
  <c r="A80" i="7"/>
  <c r="L80" i="7" s="1"/>
  <c r="AN80" i="7" s="1"/>
  <c r="AE79" i="7"/>
  <c r="AA79" i="7"/>
  <c r="Z79" i="7"/>
  <c r="P79" i="7"/>
  <c r="AC79" i="7" s="1"/>
  <c r="F79" i="7"/>
  <c r="J79" i="7" s="1"/>
  <c r="AQ79" i="7" s="1"/>
  <c r="AS79" i="7" s="1"/>
  <c r="D79" i="7"/>
  <c r="B79" i="7"/>
  <c r="AM79" i="7" s="1"/>
  <c r="A79" i="7"/>
  <c r="X79" i="7" s="1"/>
  <c r="AL79" i="7" s="1"/>
  <c r="AE78" i="7"/>
  <c r="AA78" i="7"/>
  <c r="Z78" i="7"/>
  <c r="P78" i="7"/>
  <c r="AC78" i="7" s="1"/>
  <c r="F78" i="7"/>
  <c r="Y78" i="7" s="1"/>
  <c r="D78" i="7"/>
  <c r="B78" i="7"/>
  <c r="A78" i="7"/>
  <c r="L78" i="7" s="1"/>
  <c r="AN78" i="7" s="1"/>
  <c r="AE77" i="7"/>
  <c r="AA77" i="7"/>
  <c r="Z77" i="7"/>
  <c r="P77" i="7"/>
  <c r="AC77" i="7" s="1"/>
  <c r="F77" i="7"/>
  <c r="Y77" i="7" s="1"/>
  <c r="D77" i="7"/>
  <c r="B77" i="7"/>
  <c r="AM77" i="7" s="1"/>
  <c r="A77" i="7"/>
  <c r="X77" i="7" s="1"/>
  <c r="AL77" i="7" s="1"/>
  <c r="AE76" i="7"/>
  <c r="AA76" i="7"/>
  <c r="Z76" i="7"/>
  <c r="P76" i="7"/>
  <c r="AC76" i="7" s="1"/>
  <c r="F76" i="7"/>
  <c r="Y76" i="7" s="1"/>
  <c r="D76" i="7"/>
  <c r="B76" i="7"/>
  <c r="A76" i="7"/>
  <c r="L76" i="7" s="1"/>
  <c r="AN76" i="7" s="1"/>
  <c r="AE75" i="7"/>
  <c r="AA75" i="7"/>
  <c r="Z75" i="7"/>
  <c r="Y75" i="7"/>
  <c r="P75" i="7"/>
  <c r="AC75" i="7" s="1"/>
  <c r="F75" i="7"/>
  <c r="J75" i="7" s="1"/>
  <c r="AQ75" i="7" s="1"/>
  <c r="AS75" i="7" s="1"/>
  <c r="D75" i="7"/>
  <c r="B75" i="7"/>
  <c r="AM75" i="7" s="1"/>
  <c r="A75" i="7"/>
  <c r="X75" i="7" s="1"/>
  <c r="AL75" i="7" s="1"/>
  <c r="AE74" i="7"/>
  <c r="AA74" i="7"/>
  <c r="Z74" i="7"/>
  <c r="P74" i="7"/>
  <c r="AC74" i="7" s="1"/>
  <c r="F74" i="7"/>
  <c r="Y74" i="7" s="1"/>
  <c r="D74" i="7"/>
  <c r="B74" i="7"/>
  <c r="A74" i="7"/>
  <c r="L74" i="7" s="1"/>
  <c r="AN74" i="7" s="1"/>
  <c r="AE73" i="7"/>
  <c r="AA73" i="7"/>
  <c r="Z73" i="7"/>
  <c r="P73" i="7"/>
  <c r="AC73" i="7" s="1"/>
  <c r="F73" i="7"/>
  <c r="Y73" i="7" s="1"/>
  <c r="D73" i="7"/>
  <c r="B73" i="7"/>
  <c r="AM73" i="7" s="1"/>
  <c r="A73" i="7"/>
  <c r="X73" i="7" s="1"/>
  <c r="AL73" i="7" s="1"/>
  <c r="AE72" i="7"/>
  <c r="AA72" i="7"/>
  <c r="Z72" i="7"/>
  <c r="P72" i="7"/>
  <c r="AC72" i="7" s="1"/>
  <c r="F72" i="7"/>
  <c r="Y72" i="7" s="1"/>
  <c r="D72" i="7"/>
  <c r="B72" i="7"/>
  <c r="A72" i="7"/>
  <c r="L72" i="7" s="1"/>
  <c r="AN72" i="7" s="1"/>
  <c r="AE71" i="7"/>
  <c r="AA71" i="7"/>
  <c r="Z71" i="7"/>
  <c r="P71" i="7"/>
  <c r="AC71" i="7" s="1"/>
  <c r="F71" i="7"/>
  <c r="J71" i="7" s="1"/>
  <c r="AQ71" i="7" s="1"/>
  <c r="AS71" i="7" s="1"/>
  <c r="D71" i="7"/>
  <c r="B71" i="7"/>
  <c r="AM71" i="7" s="1"/>
  <c r="A71" i="7"/>
  <c r="X71" i="7" s="1"/>
  <c r="AL71" i="7" s="1"/>
  <c r="AE70" i="7"/>
  <c r="AA70" i="7"/>
  <c r="Z70" i="7"/>
  <c r="P70" i="7"/>
  <c r="AC70" i="7" s="1"/>
  <c r="F70" i="7"/>
  <c r="Y70" i="7" s="1"/>
  <c r="D70" i="7"/>
  <c r="B70" i="7"/>
  <c r="A70" i="7"/>
  <c r="L70" i="7" s="1"/>
  <c r="AN70" i="7" s="1"/>
  <c r="AE69" i="7"/>
  <c r="AA69" i="7"/>
  <c r="Z69" i="7"/>
  <c r="P69" i="7"/>
  <c r="AC69" i="7" s="1"/>
  <c r="F69" i="7"/>
  <c r="J69" i="7" s="1"/>
  <c r="AQ69" i="7" s="1"/>
  <c r="AS69" i="7" s="1"/>
  <c r="D69" i="7"/>
  <c r="B69" i="7"/>
  <c r="AM69" i="7" s="1"/>
  <c r="A69" i="7"/>
  <c r="X69" i="7" s="1"/>
  <c r="AL69" i="7" s="1"/>
  <c r="AE68" i="7"/>
  <c r="AA68" i="7"/>
  <c r="Z68" i="7"/>
  <c r="P68" i="7"/>
  <c r="AC68" i="7" s="1"/>
  <c r="F68" i="7"/>
  <c r="Y68" i="7" s="1"/>
  <c r="D68" i="7"/>
  <c r="B68" i="7"/>
  <c r="A68" i="7"/>
  <c r="L68" i="7" s="1"/>
  <c r="AN68" i="7" s="1"/>
  <c r="AE67" i="7"/>
  <c r="AA67" i="7"/>
  <c r="Z67" i="7"/>
  <c r="Y67" i="7"/>
  <c r="P67" i="7"/>
  <c r="AC67" i="7" s="1"/>
  <c r="J67" i="7"/>
  <c r="AQ67" i="7" s="1"/>
  <c r="AS67" i="7" s="1"/>
  <c r="F67" i="7"/>
  <c r="D67" i="7"/>
  <c r="B67" i="7"/>
  <c r="AM67" i="7" s="1"/>
  <c r="A67" i="7"/>
  <c r="X67" i="7" s="1"/>
  <c r="AL67" i="7" s="1"/>
  <c r="AE66" i="7"/>
  <c r="AA66" i="7"/>
  <c r="Z66" i="7"/>
  <c r="P66" i="7"/>
  <c r="AC66" i="7" s="1"/>
  <c r="F66" i="7"/>
  <c r="Y66" i="7" s="1"/>
  <c r="D66" i="7"/>
  <c r="B66" i="7"/>
  <c r="A66" i="7"/>
  <c r="L66" i="7" s="1"/>
  <c r="AN66" i="7" s="1"/>
  <c r="AE65" i="7"/>
  <c r="AA65" i="7"/>
  <c r="Z65" i="7"/>
  <c r="P65" i="7"/>
  <c r="AC65" i="7" s="1"/>
  <c r="F65" i="7"/>
  <c r="J65" i="7" s="1"/>
  <c r="AQ65" i="7" s="1"/>
  <c r="AS65" i="7" s="1"/>
  <c r="D65" i="7"/>
  <c r="B65" i="7"/>
  <c r="AM65" i="7" s="1"/>
  <c r="A65" i="7"/>
  <c r="X65" i="7" s="1"/>
  <c r="AL65" i="7" s="1"/>
  <c r="AE64" i="7"/>
  <c r="AA64" i="7"/>
  <c r="Z64" i="7"/>
  <c r="P64" i="7"/>
  <c r="AC64" i="7" s="1"/>
  <c r="F64" i="7"/>
  <c r="Y64" i="7" s="1"/>
  <c r="D64" i="7"/>
  <c r="B64" i="7"/>
  <c r="A64" i="7"/>
  <c r="L64" i="7" s="1"/>
  <c r="AN64" i="7" s="1"/>
  <c r="AE63" i="7"/>
  <c r="AA63" i="7"/>
  <c r="Z63" i="7"/>
  <c r="P63" i="7"/>
  <c r="AC63" i="7" s="1"/>
  <c r="F63" i="7"/>
  <c r="J63" i="7" s="1"/>
  <c r="AQ63" i="7" s="1"/>
  <c r="AS63" i="7" s="1"/>
  <c r="D63" i="7"/>
  <c r="B63" i="7"/>
  <c r="AM63" i="7" s="1"/>
  <c r="A63" i="7"/>
  <c r="X63" i="7" s="1"/>
  <c r="AL63" i="7" s="1"/>
  <c r="AE62" i="7"/>
  <c r="AA62" i="7"/>
  <c r="Z62" i="7"/>
  <c r="P62" i="7"/>
  <c r="AC62" i="7" s="1"/>
  <c r="F62" i="7"/>
  <c r="Y62" i="7" s="1"/>
  <c r="D62" i="7"/>
  <c r="B62" i="7"/>
  <c r="A62" i="7"/>
  <c r="L62" i="7" s="1"/>
  <c r="AN62" i="7" s="1"/>
  <c r="AE61" i="7"/>
  <c r="AA61" i="7"/>
  <c r="Z61" i="7"/>
  <c r="P61" i="7"/>
  <c r="AC61" i="7" s="1"/>
  <c r="F61" i="7"/>
  <c r="Y61" i="7" s="1"/>
  <c r="D61" i="7"/>
  <c r="B61" i="7"/>
  <c r="AM61" i="7" s="1"/>
  <c r="A61" i="7"/>
  <c r="X61" i="7" s="1"/>
  <c r="AL61" i="7" s="1"/>
  <c r="AE60" i="7"/>
  <c r="AA60" i="7"/>
  <c r="Z60" i="7"/>
  <c r="P60" i="7"/>
  <c r="AC60" i="7" s="1"/>
  <c r="F60" i="7"/>
  <c r="Y60" i="7" s="1"/>
  <c r="D60" i="7"/>
  <c r="B60" i="7"/>
  <c r="A60" i="7"/>
  <c r="L60" i="7" s="1"/>
  <c r="AN60" i="7" s="1"/>
  <c r="AE59" i="7"/>
  <c r="AA59" i="7"/>
  <c r="Z59" i="7"/>
  <c r="Y59" i="7"/>
  <c r="P59" i="7"/>
  <c r="AC59" i="7" s="1"/>
  <c r="F59" i="7"/>
  <c r="J59" i="7" s="1"/>
  <c r="AQ59" i="7" s="1"/>
  <c r="AS59" i="7" s="1"/>
  <c r="D59" i="7"/>
  <c r="B59" i="7"/>
  <c r="AM59" i="7" s="1"/>
  <c r="A59" i="7"/>
  <c r="X59" i="7" s="1"/>
  <c r="AL59" i="7" s="1"/>
  <c r="AE58" i="7"/>
  <c r="AA58" i="7"/>
  <c r="Z58" i="7"/>
  <c r="P58" i="7"/>
  <c r="AC58" i="7" s="1"/>
  <c r="F58" i="7"/>
  <c r="Y58" i="7" s="1"/>
  <c r="D58" i="7"/>
  <c r="B58" i="7"/>
  <c r="A58" i="7"/>
  <c r="L58" i="7" s="1"/>
  <c r="AN58" i="7" s="1"/>
  <c r="AE57" i="7"/>
  <c r="AA57" i="7"/>
  <c r="Z57" i="7"/>
  <c r="P57" i="7"/>
  <c r="AC57" i="7" s="1"/>
  <c r="F57" i="7"/>
  <c r="Y57" i="7" s="1"/>
  <c r="D57" i="7"/>
  <c r="B57" i="7"/>
  <c r="AM57" i="7" s="1"/>
  <c r="A57" i="7"/>
  <c r="X57" i="7" s="1"/>
  <c r="AL57" i="7" s="1"/>
  <c r="AE56" i="7"/>
  <c r="AA56" i="7"/>
  <c r="Z56" i="7"/>
  <c r="P56" i="7"/>
  <c r="AC56" i="7" s="1"/>
  <c r="F56" i="7"/>
  <c r="Y56" i="7" s="1"/>
  <c r="D56" i="7"/>
  <c r="B56" i="7"/>
  <c r="A56" i="7"/>
  <c r="L56" i="7" s="1"/>
  <c r="AN56" i="7" s="1"/>
  <c r="AE55" i="7"/>
  <c r="AA55" i="7"/>
  <c r="Z55" i="7"/>
  <c r="P55" i="7"/>
  <c r="AC55" i="7" s="1"/>
  <c r="F55" i="7"/>
  <c r="J55" i="7" s="1"/>
  <c r="AQ55" i="7" s="1"/>
  <c r="AS55" i="7" s="1"/>
  <c r="D55" i="7"/>
  <c r="B55" i="7"/>
  <c r="AM55" i="7" s="1"/>
  <c r="A55" i="7"/>
  <c r="X55" i="7" s="1"/>
  <c r="AL55" i="7" s="1"/>
  <c r="AE54" i="7"/>
  <c r="AA54" i="7"/>
  <c r="Z54" i="7"/>
  <c r="P54" i="7"/>
  <c r="AC54" i="7" s="1"/>
  <c r="F54" i="7"/>
  <c r="Y54" i="7" s="1"/>
  <c r="D54" i="7"/>
  <c r="B54" i="7"/>
  <c r="A54" i="7"/>
  <c r="L54" i="7" s="1"/>
  <c r="AN54" i="7" s="1"/>
  <c r="AE53" i="7"/>
  <c r="AA53" i="7"/>
  <c r="Z53" i="7"/>
  <c r="P53" i="7"/>
  <c r="AC53" i="7" s="1"/>
  <c r="F53" i="7"/>
  <c r="Y53" i="7" s="1"/>
  <c r="D53" i="7"/>
  <c r="B53" i="7"/>
  <c r="AM53" i="7" s="1"/>
  <c r="A53" i="7"/>
  <c r="X53" i="7" s="1"/>
  <c r="AL53" i="7" s="1"/>
  <c r="AE52" i="7"/>
  <c r="AA52" i="7"/>
  <c r="Z52" i="7"/>
  <c r="P52" i="7"/>
  <c r="AC52" i="7" s="1"/>
  <c r="F52" i="7"/>
  <c r="Y52" i="7" s="1"/>
  <c r="D52" i="7"/>
  <c r="B52" i="7"/>
  <c r="A52" i="7"/>
  <c r="L52" i="7" s="1"/>
  <c r="AN52" i="7" s="1"/>
  <c r="AE51" i="7"/>
  <c r="AA51" i="7"/>
  <c r="Z51" i="7"/>
  <c r="P51" i="7"/>
  <c r="AC51" i="7" s="1"/>
  <c r="J51" i="7"/>
  <c r="AQ51" i="7" s="1"/>
  <c r="AS51" i="7" s="1"/>
  <c r="F51" i="7"/>
  <c r="Y51" i="7" s="1"/>
  <c r="D51" i="7"/>
  <c r="B51" i="7"/>
  <c r="AM51" i="7" s="1"/>
  <c r="A51" i="7"/>
  <c r="X51" i="7" s="1"/>
  <c r="AL51" i="7" s="1"/>
  <c r="AE50" i="7"/>
  <c r="AA50" i="7"/>
  <c r="Z50" i="7"/>
  <c r="P50" i="7"/>
  <c r="AC50" i="7" s="1"/>
  <c r="F50" i="7"/>
  <c r="Y50" i="7" s="1"/>
  <c r="D50" i="7"/>
  <c r="B50" i="7"/>
  <c r="A50" i="7"/>
  <c r="L50" i="7" s="1"/>
  <c r="AN50" i="7" s="1"/>
  <c r="AE49" i="7"/>
  <c r="AA49" i="7"/>
  <c r="Z49" i="7"/>
  <c r="P49" i="7"/>
  <c r="AC49" i="7" s="1"/>
  <c r="F49" i="7"/>
  <c r="Y49" i="7" s="1"/>
  <c r="D49" i="7"/>
  <c r="B49" i="7"/>
  <c r="AM49" i="7" s="1"/>
  <c r="A49" i="7"/>
  <c r="X49" i="7" s="1"/>
  <c r="AL49" i="7" s="1"/>
  <c r="AE48" i="7"/>
  <c r="AA48" i="7"/>
  <c r="Z48" i="7"/>
  <c r="P48" i="7"/>
  <c r="AC48" i="7" s="1"/>
  <c r="F48" i="7"/>
  <c r="Y48" i="7" s="1"/>
  <c r="D48" i="7"/>
  <c r="B48" i="7"/>
  <c r="A48" i="7"/>
  <c r="L48" i="7" s="1"/>
  <c r="AN48" i="7" s="1"/>
  <c r="AE47" i="7"/>
  <c r="AA47" i="7"/>
  <c r="Z47" i="7"/>
  <c r="P47" i="7"/>
  <c r="AC47" i="7" s="1"/>
  <c r="F47" i="7"/>
  <c r="J47" i="7" s="1"/>
  <c r="AQ47" i="7" s="1"/>
  <c r="AS47" i="7" s="1"/>
  <c r="D47" i="7"/>
  <c r="B47" i="7"/>
  <c r="AM47" i="7" s="1"/>
  <c r="A47" i="7"/>
  <c r="X47" i="7" s="1"/>
  <c r="AL47" i="7" s="1"/>
  <c r="AE46" i="7"/>
  <c r="AA46" i="7"/>
  <c r="Z46" i="7"/>
  <c r="P46" i="7"/>
  <c r="AC46" i="7" s="1"/>
  <c r="F46" i="7"/>
  <c r="Y46" i="7" s="1"/>
  <c r="D46" i="7"/>
  <c r="B46" i="7"/>
  <c r="A46" i="7"/>
  <c r="L46" i="7" s="1"/>
  <c r="AN46" i="7" s="1"/>
  <c r="AE45" i="7"/>
  <c r="AA45" i="7"/>
  <c r="Z45" i="7"/>
  <c r="P45" i="7"/>
  <c r="AC45" i="7" s="1"/>
  <c r="F45" i="7"/>
  <c r="Y45" i="7" s="1"/>
  <c r="D45" i="7"/>
  <c r="B45" i="7"/>
  <c r="AM45" i="7" s="1"/>
  <c r="A45" i="7"/>
  <c r="X45" i="7" s="1"/>
  <c r="AL45" i="7" s="1"/>
  <c r="AE44" i="7"/>
  <c r="AA44" i="7"/>
  <c r="Z44" i="7"/>
  <c r="P44" i="7"/>
  <c r="AC44" i="7" s="1"/>
  <c r="F44" i="7"/>
  <c r="Y44" i="7" s="1"/>
  <c r="D44" i="7"/>
  <c r="B44" i="7"/>
  <c r="A44" i="7"/>
  <c r="L44" i="7" s="1"/>
  <c r="AN44" i="7" s="1"/>
  <c r="AE43" i="7"/>
  <c r="AA43" i="7"/>
  <c r="Z43" i="7"/>
  <c r="Y43" i="7"/>
  <c r="P43" i="7"/>
  <c r="AC43" i="7" s="1"/>
  <c r="F43" i="7"/>
  <c r="J43" i="7" s="1"/>
  <c r="AQ43" i="7" s="1"/>
  <c r="AS43" i="7" s="1"/>
  <c r="D43" i="7"/>
  <c r="B43" i="7"/>
  <c r="AM43" i="7" s="1"/>
  <c r="A43" i="7"/>
  <c r="X43" i="7" s="1"/>
  <c r="AL43" i="7" s="1"/>
  <c r="AE42" i="7"/>
  <c r="AA42" i="7"/>
  <c r="Z42" i="7"/>
  <c r="P42" i="7"/>
  <c r="AC42" i="7" s="1"/>
  <c r="F42" i="7"/>
  <c r="Y42" i="7" s="1"/>
  <c r="D42" i="7"/>
  <c r="B42" i="7"/>
  <c r="A42" i="7"/>
  <c r="L42" i="7" s="1"/>
  <c r="AN42" i="7" s="1"/>
  <c r="AE41" i="7"/>
  <c r="AA41" i="7"/>
  <c r="Z41" i="7"/>
  <c r="P41" i="7"/>
  <c r="AC41" i="7" s="1"/>
  <c r="F41" i="7"/>
  <c r="Y41" i="7" s="1"/>
  <c r="D41" i="7"/>
  <c r="B41" i="7"/>
  <c r="AM41" i="7" s="1"/>
  <c r="A41" i="7"/>
  <c r="X41" i="7" s="1"/>
  <c r="AL41" i="7" s="1"/>
  <c r="AE40" i="7"/>
  <c r="AA40" i="7"/>
  <c r="Z40" i="7"/>
  <c r="P40" i="7"/>
  <c r="AC40" i="7" s="1"/>
  <c r="F40" i="7"/>
  <c r="Y40" i="7" s="1"/>
  <c r="D40" i="7"/>
  <c r="B40" i="7"/>
  <c r="AM40" i="7" s="1"/>
  <c r="A40" i="7"/>
  <c r="X40" i="7" s="1"/>
  <c r="AL40" i="7" s="1"/>
  <c r="AE39" i="7"/>
  <c r="AA39" i="7"/>
  <c r="Z39" i="7"/>
  <c r="P39" i="7"/>
  <c r="AC39" i="7" s="1"/>
  <c r="F39" i="7"/>
  <c r="J39" i="7" s="1"/>
  <c r="AQ39" i="7" s="1"/>
  <c r="AS39" i="7" s="1"/>
  <c r="D39" i="7"/>
  <c r="B39" i="7"/>
  <c r="AM39" i="7" s="1"/>
  <c r="A39" i="7"/>
  <c r="X39" i="7" s="1"/>
  <c r="AL39" i="7" s="1"/>
  <c r="AE38" i="7"/>
  <c r="AA38" i="7"/>
  <c r="Z38" i="7"/>
  <c r="P38" i="7"/>
  <c r="AC38" i="7" s="1"/>
  <c r="J38" i="7"/>
  <c r="AQ38" i="7" s="1"/>
  <c r="AS38" i="7" s="1"/>
  <c r="F38" i="7"/>
  <c r="Y38" i="7" s="1"/>
  <c r="D38" i="7"/>
  <c r="B38" i="7"/>
  <c r="AM38" i="7" s="1"/>
  <c r="A38" i="7"/>
  <c r="X38" i="7" s="1"/>
  <c r="AL38" i="7" s="1"/>
  <c r="AE37" i="7"/>
  <c r="AA37" i="7"/>
  <c r="Z37" i="7"/>
  <c r="P37" i="7"/>
  <c r="AC37" i="7" s="1"/>
  <c r="F37" i="7"/>
  <c r="Y37" i="7" s="1"/>
  <c r="D37" i="7"/>
  <c r="B37" i="7"/>
  <c r="AM37" i="7" s="1"/>
  <c r="A37" i="7"/>
  <c r="X37" i="7" s="1"/>
  <c r="AL37" i="7" s="1"/>
  <c r="AE36" i="7"/>
  <c r="AA36" i="7"/>
  <c r="Z36" i="7"/>
  <c r="P36" i="7"/>
  <c r="AC36" i="7" s="1"/>
  <c r="F36" i="7"/>
  <c r="Y36" i="7" s="1"/>
  <c r="D36" i="7"/>
  <c r="B36" i="7"/>
  <c r="AM36" i="7" s="1"/>
  <c r="A36" i="7"/>
  <c r="X36" i="7" s="1"/>
  <c r="AL36" i="7" s="1"/>
  <c r="AE35" i="7"/>
  <c r="AA35" i="7"/>
  <c r="Z35" i="7"/>
  <c r="P35" i="7"/>
  <c r="AC35" i="7" s="1"/>
  <c r="F35" i="7"/>
  <c r="Y35" i="7" s="1"/>
  <c r="D35" i="7"/>
  <c r="B35" i="7"/>
  <c r="AM35" i="7" s="1"/>
  <c r="A35" i="7"/>
  <c r="X35" i="7" s="1"/>
  <c r="AL35" i="7" s="1"/>
  <c r="AE34" i="7"/>
  <c r="AA34" i="7"/>
  <c r="Z34" i="7"/>
  <c r="P34" i="7"/>
  <c r="AC34" i="7" s="1"/>
  <c r="F34" i="7"/>
  <c r="Y34" i="7" s="1"/>
  <c r="D34" i="7"/>
  <c r="B34" i="7"/>
  <c r="AM34" i="7" s="1"/>
  <c r="A34" i="7"/>
  <c r="X34" i="7" s="1"/>
  <c r="AL34" i="7" s="1"/>
  <c r="AE33" i="7"/>
  <c r="AA33" i="7"/>
  <c r="Z33" i="7"/>
  <c r="P33" i="7"/>
  <c r="AC33" i="7" s="1"/>
  <c r="F33" i="7"/>
  <c r="J33" i="7" s="1"/>
  <c r="AQ33" i="7" s="1"/>
  <c r="AS33" i="7" s="1"/>
  <c r="D33" i="7"/>
  <c r="B33" i="7"/>
  <c r="AM33" i="7" s="1"/>
  <c r="A33" i="7"/>
  <c r="X33" i="7" s="1"/>
  <c r="AL33" i="7" s="1"/>
  <c r="AE32" i="7"/>
  <c r="AA32" i="7"/>
  <c r="Z32" i="7"/>
  <c r="P32" i="7"/>
  <c r="AC32" i="7" s="1"/>
  <c r="F32" i="7"/>
  <c r="J32" i="7" s="1"/>
  <c r="AQ32" i="7" s="1"/>
  <c r="AS32" i="7" s="1"/>
  <c r="D32" i="7"/>
  <c r="B32" i="7"/>
  <c r="AM32" i="7" s="1"/>
  <c r="A32" i="7"/>
  <c r="X32" i="7" s="1"/>
  <c r="AL32" i="7" s="1"/>
  <c r="AE31" i="7"/>
  <c r="AA31" i="7"/>
  <c r="Z31" i="7"/>
  <c r="P31" i="7"/>
  <c r="AC31" i="7" s="1"/>
  <c r="F31" i="7"/>
  <c r="Y31" i="7" s="1"/>
  <c r="D31" i="7"/>
  <c r="B31" i="7"/>
  <c r="AM31" i="7" s="1"/>
  <c r="A31" i="7"/>
  <c r="X31" i="7" s="1"/>
  <c r="AL31" i="7" s="1"/>
  <c r="AE30" i="7"/>
  <c r="AA30" i="7"/>
  <c r="Z30" i="7"/>
  <c r="Y30" i="7"/>
  <c r="P30" i="7"/>
  <c r="AC30" i="7" s="1"/>
  <c r="J30" i="7"/>
  <c r="AQ30" i="7" s="1"/>
  <c r="AS30" i="7" s="1"/>
  <c r="F30" i="7"/>
  <c r="D30" i="7"/>
  <c r="B30" i="7"/>
  <c r="AM30" i="7" s="1"/>
  <c r="A30" i="7"/>
  <c r="X30" i="7" s="1"/>
  <c r="AL30" i="7" s="1"/>
  <c r="AE29" i="7"/>
  <c r="AA29" i="7"/>
  <c r="Z29" i="7"/>
  <c r="P29" i="7"/>
  <c r="AC29" i="7" s="1"/>
  <c r="F29" i="7"/>
  <c r="Y29" i="7" s="1"/>
  <c r="D29" i="7"/>
  <c r="B29" i="7"/>
  <c r="AM29" i="7" s="1"/>
  <c r="A29" i="7"/>
  <c r="X29" i="7" s="1"/>
  <c r="AL29" i="7" s="1"/>
  <c r="AE28" i="7"/>
  <c r="AA28" i="7"/>
  <c r="Z28" i="7"/>
  <c r="P28" i="7"/>
  <c r="AC28" i="7" s="1"/>
  <c r="F28" i="7"/>
  <c r="J28" i="7" s="1"/>
  <c r="AQ28" i="7" s="1"/>
  <c r="AS28" i="7" s="1"/>
  <c r="D28" i="7"/>
  <c r="B28" i="7"/>
  <c r="AM28" i="7" s="1"/>
  <c r="A28" i="7"/>
  <c r="X28" i="7" s="1"/>
  <c r="AL28" i="7" s="1"/>
  <c r="AE27" i="7"/>
  <c r="AA27" i="7"/>
  <c r="Z27" i="7"/>
  <c r="P27" i="7"/>
  <c r="AC27" i="7" s="1"/>
  <c r="F27" i="7"/>
  <c r="Y27" i="7" s="1"/>
  <c r="D27" i="7"/>
  <c r="B27" i="7"/>
  <c r="AM27" i="7" s="1"/>
  <c r="A27" i="7"/>
  <c r="X27" i="7" s="1"/>
  <c r="AL27" i="7" s="1"/>
  <c r="AE26" i="7"/>
  <c r="AA26" i="7"/>
  <c r="Z26" i="7"/>
  <c r="Y26" i="7"/>
  <c r="P26" i="7"/>
  <c r="AC26" i="7" s="1"/>
  <c r="F26" i="7"/>
  <c r="J26" i="7" s="1"/>
  <c r="AQ26" i="7" s="1"/>
  <c r="AS26" i="7" s="1"/>
  <c r="D26" i="7"/>
  <c r="B26" i="7"/>
  <c r="AM26" i="7" s="1"/>
  <c r="A26" i="7"/>
  <c r="X26" i="7" s="1"/>
  <c r="AL26" i="7" s="1"/>
  <c r="AE25" i="7"/>
  <c r="AA25" i="7"/>
  <c r="Z25" i="7"/>
  <c r="P25" i="7"/>
  <c r="AC25" i="7" s="1"/>
  <c r="F25" i="7"/>
  <c r="J25" i="7" s="1"/>
  <c r="AQ25" i="7" s="1"/>
  <c r="AS25" i="7" s="1"/>
  <c r="D25" i="7"/>
  <c r="B25" i="7"/>
  <c r="AM25" i="7" s="1"/>
  <c r="A25" i="7"/>
  <c r="X25" i="7" s="1"/>
  <c r="AL25" i="7" s="1"/>
  <c r="AE24" i="7"/>
  <c r="AA24" i="7"/>
  <c r="Z24" i="7"/>
  <c r="P24" i="7"/>
  <c r="AC24" i="7" s="1"/>
  <c r="F24" i="7"/>
  <c r="J24" i="7" s="1"/>
  <c r="AQ24" i="7" s="1"/>
  <c r="AS24" i="7" s="1"/>
  <c r="D24" i="7"/>
  <c r="B24" i="7"/>
  <c r="AM24" i="7" s="1"/>
  <c r="A24" i="7"/>
  <c r="X24" i="7" s="1"/>
  <c r="AL24" i="7" s="1"/>
  <c r="AE23" i="7"/>
  <c r="AA23" i="7"/>
  <c r="Z23" i="7"/>
  <c r="P23" i="7"/>
  <c r="AC23" i="7" s="1"/>
  <c r="F23" i="7"/>
  <c r="J23" i="7" s="1"/>
  <c r="AQ23" i="7" s="1"/>
  <c r="AS23" i="7" s="1"/>
  <c r="D23" i="7"/>
  <c r="B23" i="7"/>
  <c r="AM23" i="7" s="1"/>
  <c r="A23" i="7"/>
  <c r="X23" i="7" s="1"/>
  <c r="AL23" i="7" s="1"/>
  <c r="AE22" i="7"/>
  <c r="AA22" i="7"/>
  <c r="Z22" i="7"/>
  <c r="Y22" i="7"/>
  <c r="P22" i="7"/>
  <c r="AC22" i="7" s="1"/>
  <c r="J22" i="7"/>
  <c r="AQ22" i="7" s="1"/>
  <c r="AS22" i="7" s="1"/>
  <c r="F22" i="7"/>
  <c r="D22" i="7"/>
  <c r="B22" i="7"/>
  <c r="AM22" i="7" s="1"/>
  <c r="A22" i="7"/>
  <c r="X22" i="7" s="1"/>
  <c r="AL22" i="7" s="1"/>
  <c r="AE21" i="7"/>
  <c r="AA21" i="7"/>
  <c r="Z21" i="7"/>
  <c r="P21" i="7"/>
  <c r="AC21" i="7" s="1"/>
  <c r="F21" i="7"/>
  <c r="Y21" i="7" s="1"/>
  <c r="D21" i="7"/>
  <c r="B21" i="7"/>
  <c r="AM21" i="7" s="1"/>
  <c r="A21" i="7"/>
  <c r="X21" i="7" s="1"/>
  <c r="AL21" i="7" s="1"/>
  <c r="AE20" i="7"/>
  <c r="AA20" i="7"/>
  <c r="Z20" i="7"/>
  <c r="P20" i="7"/>
  <c r="AC20" i="7" s="1"/>
  <c r="F20" i="7"/>
  <c r="Y20" i="7" s="1"/>
  <c r="D20" i="7"/>
  <c r="B20" i="7"/>
  <c r="AM20" i="7" s="1"/>
  <c r="A20" i="7"/>
  <c r="X20" i="7" s="1"/>
  <c r="AL20" i="7" s="1"/>
  <c r="AE19" i="7"/>
  <c r="AA19" i="7"/>
  <c r="Z19" i="7"/>
  <c r="P19" i="7"/>
  <c r="AC19" i="7" s="1"/>
  <c r="F19" i="7"/>
  <c r="Y19" i="7" s="1"/>
  <c r="D19" i="7"/>
  <c r="B19" i="7"/>
  <c r="AM19" i="7" s="1"/>
  <c r="A19" i="7"/>
  <c r="X19" i="7" s="1"/>
  <c r="AL19" i="7" s="1"/>
  <c r="AE18" i="7"/>
  <c r="AA18" i="7"/>
  <c r="Z18" i="7"/>
  <c r="Y18" i="7"/>
  <c r="P18" i="7"/>
  <c r="AC18" i="7" s="1"/>
  <c r="J18" i="7"/>
  <c r="AQ18" i="7" s="1"/>
  <c r="AS18" i="7" s="1"/>
  <c r="F18" i="7"/>
  <c r="D18" i="7"/>
  <c r="B18" i="7"/>
  <c r="AM18" i="7" s="1"/>
  <c r="A18" i="7"/>
  <c r="X18" i="7" s="1"/>
  <c r="AL18" i="7" s="1"/>
  <c r="AE17" i="7"/>
  <c r="AA17" i="7"/>
  <c r="Z17" i="7"/>
  <c r="P17" i="7"/>
  <c r="AC17" i="7" s="1"/>
  <c r="F17" i="7"/>
  <c r="J17" i="7" s="1"/>
  <c r="AQ17" i="7" s="1"/>
  <c r="AS17" i="7" s="1"/>
  <c r="D17" i="7"/>
  <c r="B17" i="7"/>
  <c r="AM17" i="7" s="1"/>
  <c r="A17" i="7"/>
  <c r="X17" i="7" s="1"/>
  <c r="AL17" i="7" s="1"/>
  <c r="AE16" i="7"/>
  <c r="AA16" i="7"/>
  <c r="Z16" i="7"/>
  <c r="P16" i="7"/>
  <c r="AC16" i="7" s="1"/>
  <c r="F16" i="7"/>
  <c r="J16" i="7" s="1"/>
  <c r="AQ16" i="7" s="1"/>
  <c r="AS16" i="7" s="1"/>
  <c r="D16" i="7"/>
  <c r="B16" i="7"/>
  <c r="AM16" i="7" s="1"/>
  <c r="A16" i="7"/>
  <c r="X16" i="7" s="1"/>
  <c r="AL16" i="7" s="1"/>
  <c r="AE15" i="7"/>
  <c r="AA15" i="7"/>
  <c r="Z15" i="7"/>
  <c r="P15" i="7"/>
  <c r="AC15" i="7" s="1"/>
  <c r="F15" i="7"/>
  <c r="J15" i="7" s="1"/>
  <c r="AQ15" i="7" s="1"/>
  <c r="AS15" i="7" s="1"/>
  <c r="D15" i="7"/>
  <c r="B15" i="7"/>
  <c r="AM15" i="7" s="1"/>
  <c r="A15" i="7"/>
  <c r="X15" i="7" s="1"/>
  <c r="AL15" i="7" s="1"/>
  <c r="AE14" i="7"/>
  <c r="AA14" i="7"/>
  <c r="Z14" i="7"/>
  <c r="P14" i="7"/>
  <c r="AC14" i="7" s="1"/>
  <c r="J14" i="7"/>
  <c r="AQ14" i="7" s="1"/>
  <c r="AS14" i="7" s="1"/>
  <c r="F14" i="7"/>
  <c r="Y14" i="7" s="1"/>
  <c r="D14" i="7"/>
  <c r="B14" i="7"/>
  <c r="AM14" i="7" s="1"/>
  <c r="A14" i="7"/>
  <c r="X14" i="7" s="1"/>
  <c r="AL14" i="7" s="1"/>
  <c r="AE13" i="7"/>
  <c r="AA13" i="7"/>
  <c r="Z13" i="7"/>
  <c r="P13" i="7"/>
  <c r="AC13" i="7" s="1"/>
  <c r="F13" i="7"/>
  <c r="Y13" i="7" s="1"/>
  <c r="D13" i="7"/>
  <c r="B13" i="7"/>
  <c r="AM13" i="7" s="1"/>
  <c r="A13" i="7"/>
  <c r="X13" i="7" s="1"/>
  <c r="AL13" i="7" s="1"/>
  <c r="AE12" i="7"/>
  <c r="AA12" i="7"/>
  <c r="Z12" i="7"/>
  <c r="P12" i="7"/>
  <c r="AC12" i="7" s="1"/>
  <c r="F12" i="7"/>
  <c r="J12" i="7" s="1"/>
  <c r="AQ12" i="7" s="1"/>
  <c r="AS12" i="7" s="1"/>
  <c r="D12" i="7"/>
  <c r="B12" i="7"/>
  <c r="AM12" i="7" s="1"/>
  <c r="A12" i="7"/>
  <c r="X12" i="7" s="1"/>
  <c r="AL12" i="7" s="1"/>
  <c r="AE11" i="7"/>
  <c r="AA11" i="7"/>
  <c r="Z11" i="7"/>
  <c r="P11" i="7"/>
  <c r="AC11" i="7" s="1"/>
  <c r="F11" i="7"/>
  <c r="Y11" i="7" s="1"/>
  <c r="D11" i="7"/>
  <c r="B11" i="7"/>
  <c r="AM11" i="7" s="1"/>
  <c r="A11" i="7"/>
  <c r="X11" i="7" s="1"/>
  <c r="AL11" i="7" s="1"/>
  <c r="AE10" i="7"/>
  <c r="AA10" i="7"/>
  <c r="Z10" i="7"/>
  <c r="P10" i="7"/>
  <c r="AC10" i="7" s="1"/>
  <c r="F10" i="7"/>
  <c r="Y10" i="7" s="1"/>
  <c r="D10" i="7"/>
  <c r="B10" i="7"/>
  <c r="AM10" i="7" s="1"/>
  <c r="A10" i="7"/>
  <c r="X10" i="7" s="1"/>
  <c r="AL10" i="7" s="1"/>
  <c r="AE9" i="7"/>
  <c r="AA9" i="7"/>
  <c r="Z9" i="7"/>
  <c r="P9" i="7"/>
  <c r="AC9" i="7" s="1"/>
  <c r="F9" i="7"/>
  <c r="Y9" i="7" s="1"/>
  <c r="D9" i="7"/>
  <c r="B9" i="7"/>
  <c r="AM9" i="7" s="1"/>
  <c r="A9" i="7"/>
  <c r="X9" i="7" s="1"/>
  <c r="AL9" i="7" s="1"/>
  <c r="AE8" i="7"/>
  <c r="AA8" i="7"/>
  <c r="Z8" i="7"/>
  <c r="P8" i="7"/>
  <c r="AC8" i="7" s="1"/>
  <c r="F8" i="7"/>
  <c r="Y8" i="7" s="1"/>
  <c r="D8" i="7"/>
  <c r="B8" i="7"/>
  <c r="AM8" i="7" s="1"/>
  <c r="A8" i="7"/>
  <c r="X8" i="7" s="1"/>
  <c r="AL8" i="7" s="1"/>
  <c r="AE7" i="7"/>
  <c r="AA7" i="7"/>
  <c r="Z7" i="7"/>
  <c r="P7" i="7"/>
  <c r="AC7" i="7" s="1"/>
  <c r="F7" i="7"/>
  <c r="Y7" i="7" s="1"/>
  <c r="D7" i="7"/>
  <c r="B7" i="7"/>
  <c r="AM7" i="7" s="1"/>
  <c r="A7" i="7"/>
  <c r="X7" i="7" s="1"/>
  <c r="AL7" i="7" s="1"/>
  <c r="AE6" i="7"/>
  <c r="AA6" i="7"/>
  <c r="Z6" i="7"/>
  <c r="Y6" i="7"/>
  <c r="P6" i="7"/>
  <c r="AC6" i="7" s="1"/>
  <c r="J6" i="7"/>
  <c r="AQ6" i="7" s="1"/>
  <c r="AS6" i="7" s="1"/>
  <c r="F6" i="7"/>
  <c r="D6" i="7"/>
  <c r="B6" i="7"/>
  <c r="AM6" i="7" s="1"/>
  <c r="A6" i="7"/>
  <c r="X6" i="7" s="1"/>
  <c r="AL6" i="7" s="1"/>
  <c r="AE5" i="7"/>
  <c r="AA5" i="7"/>
  <c r="Z5" i="7"/>
  <c r="P5" i="7"/>
  <c r="AC5" i="7" s="1"/>
  <c r="F5" i="7"/>
  <c r="Y5" i="7" s="1"/>
  <c r="D5" i="7"/>
  <c r="B5" i="7"/>
  <c r="AM5" i="7" s="1"/>
  <c r="A5" i="7"/>
  <c r="X5" i="7" s="1"/>
  <c r="AL5" i="7" s="1"/>
  <c r="AE4" i="7"/>
  <c r="AA4" i="7"/>
  <c r="Z4" i="7"/>
  <c r="P4" i="7"/>
  <c r="AC4" i="7" s="1"/>
  <c r="F4" i="7"/>
  <c r="J4" i="7" s="1"/>
  <c r="AQ4" i="7" s="1"/>
  <c r="AS4" i="7" s="1"/>
  <c r="D4" i="7"/>
  <c r="B4" i="7"/>
  <c r="AM4" i="7" s="1"/>
  <c r="A4" i="7"/>
  <c r="X4" i="7" s="1"/>
  <c r="AL4" i="7" s="1"/>
  <c r="AE3" i="7"/>
  <c r="AA3" i="7"/>
  <c r="Z3" i="7"/>
  <c r="P3" i="7"/>
  <c r="F3" i="7"/>
  <c r="D3" i="7"/>
  <c r="B3" i="7"/>
  <c r="AM3" i="7" s="1"/>
  <c r="A3" i="7"/>
  <c r="L3" i="7" s="1"/>
  <c r="AQ1" i="7"/>
  <c r="AU1384" i="7" s="1"/>
  <c r="AV1384" i="7" s="1"/>
  <c r="N494" i="7" l="1"/>
  <c r="J10" i="7"/>
  <c r="AQ10" i="7" s="1"/>
  <c r="AS10" i="7" s="1"/>
  <c r="J34" i="7"/>
  <c r="AQ34" i="7" s="1"/>
  <c r="AS34" i="7" s="1"/>
  <c r="J873" i="7"/>
  <c r="J1160" i="7"/>
  <c r="N468" i="7"/>
  <c r="N480" i="7"/>
  <c r="J1135" i="7"/>
  <c r="N498" i="7"/>
  <c r="N467" i="7"/>
  <c r="N479" i="7"/>
  <c r="O479" i="7" s="1"/>
  <c r="N491" i="7"/>
  <c r="J377" i="7"/>
  <c r="AQ377" i="7" s="1"/>
  <c r="AS377" i="7" s="1"/>
  <c r="N490" i="7"/>
  <c r="N471" i="7"/>
  <c r="N483" i="7"/>
  <c r="J839" i="7"/>
  <c r="N476" i="7"/>
  <c r="J241" i="7"/>
  <c r="AQ241" i="7" s="1"/>
  <c r="AS241" i="7" s="1"/>
  <c r="J284" i="7"/>
  <c r="AQ284" i="7" s="1"/>
  <c r="AS284" i="7" s="1"/>
  <c r="J724" i="7"/>
  <c r="J803" i="7"/>
  <c r="J854" i="7"/>
  <c r="AQ854" i="7" s="1"/>
  <c r="AS854" i="7" s="1"/>
  <c r="J900" i="7"/>
  <c r="AQ900" i="7" s="1"/>
  <c r="AS900" i="7" s="1"/>
  <c r="Y623" i="7"/>
  <c r="J625" i="7"/>
  <c r="AQ625" i="7" s="1"/>
  <c r="AS625" i="7" s="1"/>
  <c r="J629" i="7"/>
  <c r="AQ629" i="7" s="1"/>
  <c r="AS629" i="7" s="1"/>
  <c r="Y631" i="7"/>
  <c r="J633" i="7"/>
  <c r="AQ633" i="7" s="1"/>
  <c r="AS633" i="7" s="1"/>
  <c r="J637" i="7"/>
  <c r="AQ637" i="7" s="1"/>
  <c r="AS637" i="7" s="1"/>
  <c r="Y639" i="7"/>
  <c r="J641" i="7"/>
  <c r="AQ641" i="7" s="1"/>
  <c r="AS641" i="7" s="1"/>
  <c r="J645" i="7"/>
  <c r="AQ645" i="7" s="1"/>
  <c r="AS645" i="7" s="1"/>
  <c r="Y647" i="7"/>
  <c r="J649" i="7"/>
  <c r="AQ649" i="7" s="1"/>
  <c r="AS649" i="7" s="1"/>
  <c r="J653" i="7"/>
  <c r="AQ653" i="7" s="1"/>
  <c r="AS653" i="7" s="1"/>
  <c r="Y655" i="7"/>
  <c r="J657" i="7"/>
  <c r="AQ657" i="7" s="1"/>
  <c r="AS657" i="7" s="1"/>
  <c r="N759" i="7"/>
  <c r="N879" i="7"/>
  <c r="U1009" i="7"/>
  <c r="J1011" i="7"/>
  <c r="J1079" i="7"/>
  <c r="U1098" i="7"/>
  <c r="J1105" i="7"/>
  <c r="J1106" i="7"/>
  <c r="AQ1106" i="7" s="1"/>
  <c r="AS1106" i="7" s="1"/>
  <c r="J1107" i="7"/>
  <c r="J1137" i="7"/>
  <c r="J19" i="7"/>
  <c r="AQ19" i="7" s="1"/>
  <c r="AS19" i="7" s="1"/>
  <c r="J45" i="7"/>
  <c r="AQ45" i="7" s="1"/>
  <c r="AS45" i="7" s="1"/>
  <c r="J53" i="7"/>
  <c r="AQ53" i="7" s="1"/>
  <c r="AS53" i="7" s="1"/>
  <c r="J77" i="7"/>
  <c r="AQ77" i="7" s="1"/>
  <c r="AS77" i="7" s="1"/>
  <c r="J292" i="7"/>
  <c r="AQ292" i="7" s="1"/>
  <c r="AS292" i="7" s="1"/>
  <c r="J712" i="7"/>
  <c r="J917" i="7"/>
  <c r="J1136" i="7"/>
  <c r="AQ1136" i="7" s="1"/>
  <c r="AS1136" i="7" s="1"/>
  <c r="J1138" i="7"/>
  <c r="J8" i="7"/>
  <c r="AQ8" i="7" s="1"/>
  <c r="AS8" i="7" s="1"/>
  <c r="Y15" i="7"/>
  <c r="AH15" i="7" s="1"/>
  <c r="Y4" i="7"/>
  <c r="AH4" i="7" s="1"/>
  <c r="J5" i="7"/>
  <c r="AQ5" i="7" s="1"/>
  <c r="AS5" i="7" s="1"/>
  <c r="Y12" i="7"/>
  <c r="AH12" i="7" s="1"/>
  <c r="Y16" i="7"/>
  <c r="Y24" i="7"/>
  <c r="AH24" i="7" s="1"/>
  <c r="J41" i="7"/>
  <c r="AQ41" i="7" s="1"/>
  <c r="AS41" i="7" s="1"/>
  <c r="Y47" i="7"/>
  <c r="J49" i="7"/>
  <c r="AQ49" i="7" s="1"/>
  <c r="AS49" i="7" s="1"/>
  <c r="Y55" i="7"/>
  <c r="J57" i="7"/>
  <c r="AQ57" i="7" s="1"/>
  <c r="AS57" i="7" s="1"/>
  <c r="Y63" i="7"/>
  <c r="AB63" i="7" s="1"/>
  <c r="Y71" i="7"/>
  <c r="AB71" i="7" s="1"/>
  <c r="J73" i="7"/>
  <c r="AQ73" i="7" s="1"/>
  <c r="AS73" i="7" s="1"/>
  <c r="Y79" i="7"/>
  <c r="J233" i="7"/>
  <c r="AQ233" i="7" s="1"/>
  <c r="AS233" i="7" s="1"/>
  <c r="J265" i="7"/>
  <c r="AQ265" i="7" s="1"/>
  <c r="AS265" i="7" s="1"/>
  <c r="J280" i="7"/>
  <c r="AQ280" i="7" s="1"/>
  <c r="AS280" i="7" s="1"/>
  <c r="J344" i="7"/>
  <c r="AQ344" i="7" s="1"/>
  <c r="AS344" i="7" s="1"/>
  <c r="J359" i="7"/>
  <c r="AQ359" i="7" s="1"/>
  <c r="AS359" i="7" s="1"/>
  <c r="J385" i="7"/>
  <c r="AQ385" i="7" s="1"/>
  <c r="AS385" i="7" s="1"/>
  <c r="N489" i="7"/>
  <c r="N493" i="7"/>
  <c r="N497" i="7"/>
  <c r="N501" i="7"/>
  <c r="O501" i="7" s="1"/>
  <c r="J759" i="7"/>
  <c r="AQ759" i="7" s="1"/>
  <c r="AS759" i="7" s="1"/>
  <c r="J825" i="7"/>
  <c r="N839" i="7"/>
  <c r="J923" i="7"/>
  <c r="J990" i="7"/>
  <c r="J1009" i="7"/>
  <c r="J7" i="7"/>
  <c r="AQ7" i="7" s="1"/>
  <c r="AS7" i="7" s="1"/>
  <c r="J27" i="7"/>
  <c r="AQ27" i="7" s="1"/>
  <c r="AS27" i="7" s="1"/>
  <c r="J31" i="7"/>
  <c r="AQ31" i="7" s="1"/>
  <c r="AS31" i="7" s="1"/>
  <c r="J35" i="7"/>
  <c r="AQ35" i="7" s="1"/>
  <c r="AS35" i="7" s="1"/>
  <c r="J61" i="7"/>
  <c r="AQ61" i="7" s="1"/>
  <c r="AS61" i="7" s="1"/>
  <c r="J245" i="7"/>
  <c r="AQ245" i="7" s="1"/>
  <c r="AS245" i="7" s="1"/>
  <c r="J1072" i="7"/>
  <c r="AQ1072" i="7" s="1"/>
  <c r="AS1072" i="7" s="1"/>
  <c r="J327" i="7"/>
  <c r="AQ327" i="7" s="1"/>
  <c r="AS327" i="7" s="1"/>
  <c r="J635" i="7"/>
  <c r="AQ635" i="7" s="1"/>
  <c r="AS635" i="7" s="1"/>
  <c r="J651" i="7"/>
  <c r="AQ651" i="7" s="1"/>
  <c r="AS651" i="7" s="1"/>
  <c r="J716" i="7"/>
  <c r="J9" i="7"/>
  <c r="AQ9" i="7" s="1"/>
  <c r="AS9" i="7" s="1"/>
  <c r="J13" i="7"/>
  <c r="AQ13" i="7" s="1"/>
  <c r="AS13" i="7" s="1"/>
  <c r="J21" i="7"/>
  <c r="AQ21" i="7" s="1"/>
  <c r="AS21" i="7" s="1"/>
  <c r="Y28" i="7"/>
  <c r="AH28" i="7" s="1"/>
  <c r="J29" i="7"/>
  <c r="AQ29" i="7" s="1"/>
  <c r="AS29" i="7" s="1"/>
  <c r="Y32" i="7"/>
  <c r="J37" i="7"/>
  <c r="AQ37" i="7" s="1"/>
  <c r="AS37" i="7" s="1"/>
  <c r="Y17" i="7"/>
  <c r="AH17" i="7" s="1"/>
  <c r="Y25" i="7"/>
  <c r="Y33" i="7"/>
  <c r="AB33" i="7" s="1"/>
  <c r="Y65" i="7"/>
  <c r="J237" i="7"/>
  <c r="AQ237" i="7" s="1"/>
  <c r="AS237" i="7" s="1"/>
  <c r="J348" i="7"/>
  <c r="AQ348" i="7" s="1"/>
  <c r="AS348" i="7" s="1"/>
  <c r="M462" i="7"/>
  <c r="N466" i="7"/>
  <c r="N470" i="7"/>
  <c r="N474" i="7"/>
  <c r="N478" i="7"/>
  <c r="N482" i="7"/>
  <c r="O482" i="7" s="1"/>
  <c r="N486" i="7"/>
  <c r="O486" i="7" s="1"/>
  <c r="Y731" i="7"/>
  <c r="N900" i="7"/>
  <c r="J1028" i="7"/>
  <c r="N1094" i="7"/>
  <c r="N1098" i="7"/>
  <c r="J11" i="7"/>
  <c r="AQ11" i="7" s="1"/>
  <c r="AS11" i="7" s="1"/>
  <c r="J879" i="7"/>
  <c r="J891" i="7"/>
  <c r="AQ891" i="7" s="1"/>
  <c r="AS891" i="7" s="1"/>
  <c r="J20" i="7"/>
  <c r="AQ20" i="7" s="1"/>
  <c r="AS20" i="7" s="1"/>
  <c r="Y23" i="7"/>
  <c r="AH23" i="7" s="1"/>
  <c r="J36" i="7"/>
  <c r="AQ36" i="7" s="1"/>
  <c r="AS36" i="7" s="1"/>
  <c r="Y39" i="7"/>
  <c r="AH39" i="7" s="1"/>
  <c r="J40" i="7"/>
  <c r="AQ40" i="7" s="1"/>
  <c r="AS40" i="7" s="1"/>
  <c r="Y69" i="7"/>
  <c r="AH69" i="7" s="1"/>
  <c r="J253" i="7"/>
  <c r="AQ253" i="7" s="1"/>
  <c r="AS253" i="7" s="1"/>
  <c r="J300" i="7"/>
  <c r="AQ300" i="7" s="1"/>
  <c r="AS300" i="7" s="1"/>
  <c r="J331" i="7"/>
  <c r="AQ331" i="7" s="1"/>
  <c r="AS331" i="7" s="1"/>
  <c r="J399" i="7"/>
  <c r="AQ399" i="7" s="1"/>
  <c r="AS399" i="7" s="1"/>
  <c r="J720" i="7"/>
  <c r="J765" i="7"/>
  <c r="J831" i="7"/>
  <c r="J846" i="7"/>
  <c r="AQ846" i="7" s="1"/>
  <c r="AS846" i="7" s="1"/>
  <c r="J865" i="7"/>
  <c r="J969" i="7"/>
  <c r="AQ969" i="7" s="1"/>
  <c r="AS969" i="7" s="1"/>
  <c r="J1170" i="7"/>
  <c r="J249" i="7"/>
  <c r="AQ249" i="7" s="1"/>
  <c r="AS249" i="7" s="1"/>
  <c r="J643" i="7"/>
  <c r="AQ643" i="7" s="1"/>
  <c r="AS643" i="7" s="1"/>
  <c r="J659" i="7"/>
  <c r="AQ659" i="7" s="1"/>
  <c r="AS659" i="7" s="1"/>
  <c r="N488" i="7"/>
  <c r="N492" i="7"/>
  <c r="N496" i="7"/>
  <c r="N500" i="7"/>
  <c r="Y627" i="7"/>
  <c r="J296" i="7"/>
  <c r="AQ296" i="7" s="1"/>
  <c r="AS296" i="7" s="1"/>
  <c r="J1180" i="7"/>
  <c r="AQ1180" i="7" s="1"/>
  <c r="AS1180" i="7" s="1"/>
  <c r="J229" i="7"/>
  <c r="AQ229" i="7" s="1"/>
  <c r="AS229" i="7" s="1"/>
  <c r="J261" i="7"/>
  <c r="AQ261" i="7" s="1"/>
  <c r="AS261" i="7" s="1"/>
  <c r="J276" i="7"/>
  <c r="AQ276" i="7" s="1"/>
  <c r="AS276" i="7" s="1"/>
  <c r="J381" i="7"/>
  <c r="AQ381" i="7" s="1"/>
  <c r="AS381" i="7" s="1"/>
  <c r="N465" i="7"/>
  <c r="N469" i="7"/>
  <c r="N473" i="7"/>
  <c r="N477" i="7"/>
  <c r="N481" i="7"/>
  <c r="N485" i="7"/>
  <c r="J817" i="7"/>
  <c r="N831" i="7"/>
  <c r="U1138" i="7"/>
  <c r="J682" i="7"/>
  <c r="J692" i="7"/>
  <c r="J696" i="7"/>
  <c r="J700" i="7"/>
  <c r="J704" i="7"/>
  <c r="J708" i="7"/>
  <c r="J751" i="7"/>
  <c r="N751" i="7"/>
  <c r="J783" i="7"/>
  <c r="J797" i="7"/>
  <c r="N803" i="7"/>
  <c r="J811" i="7"/>
  <c r="AQ811" i="7" s="1"/>
  <c r="AS811" i="7" s="1"/>
  <c r="N811" i="7"/>
  <c r="J820" i="7"/>
  <c r="J828" i="7"/>
  <c r="J834" i="7"/>
  <c r="AQ834" i="7" s="1"/>
  <c r="AS834" i="7" s="1"/>
  <c r="J845" i="7"/>
  <c r="J851" i="7"/>
  <c r="N851" i="7"/>
  <c r="J859" i="7"/>
  <c r="N859" i="7"/>
  <c r="J868" i="7"/>
  <c r="J876" i="7"/>
  <c r="AQ876" i="7" s="1"/>
  <c r="AS876" i="7" s="1"/>
  <c r="J882" i="7"/>
  <c r="AQ882" i="7" s="1"/>
  <c r="AS882" i="7" s="1"/>
  <c r="J895" i="7"/>
  <c r="J903" i="7"/>
  <c r="J914" i="7"/>
  <c r="J922" i="7"/>
  <c r="J227" i="7"/>
  <c r="AQ227" i="7" s="1"/>
  <c r="AS227" i="7" s="1"/>
  <c r="J231" i="7"/>
  <c r="AQ231" i="7" s="1"/>
  <c r="AS231" i="7" s="1"/>
  <c r="J235" i="7"/>
  <c r="AQ235" i="7" s="1"/>
  <c r="AS235" i="7" s="1"/>
  <c r="J239" i="7"/>
  <c r="AQ239" i="7" s="1"/>
  <c r="AS239" i="7" s="1"/>
  <c r="J243" i="7"/>
  <c r="AQ243" i="7" s="1"/>
  <c r="AS243" i="7" s="1"/>
  <c r="J247" i="7"/>
  <c r="AQ247" i="7" s="1"/>
  <c r="AS247" i="7" s="1"/>
  <c r="J251" i="7"/>
  <c r="AQ251" i="7" s="1"/>
  <c r="AS251" i="7" s="1"/>
  <c r="J255" i="7"/>
  <c r="AQ255" i="7" s="1"/>
  <c r="AS255" i="7" s="1"/>
  <c r="J259" i="7"/>
  <c r="AQ259" i="7" s="1"/>
  <c r="AS259" i="7" s="1"/>
  <c r="J263" i="7"/>
  <c r="AQ263" i="7" s="1"/>
  <c r="AS263" i="7" s="1"/>
  <c r="J274" i="7"/>
  <c r="AQ274" i="7" s="1"/>
  <c r="AS274" i="7" s="1"/>
  <c r="J278" i="7"/>
  <c r="AQ278" i="7" s="1"/>
  <c r="AS278" i="7" s="1"/>
  <c r="J282" i="7"/>
  <c r="AQ282" i="7" s="1"/>
  <c r="AS282" i="7" s="1"/>
  <c r="J286" i="7"/>
  <c r="AQ286" i="7" s="1"/>
  <c r="AS286" i="7" s="1"/>
  <c r="J290" i="7"/>
  <c r="AQ290" i="7" s="1"/>
  <c r="AS290" i="7" s="1"/>
  <c r="J294" i="7"/>
  <c r="AQ294" i="7" s="1"/>
  <c r="AS294" i="7" s="1"/>
  <c r="J298" i="7"/>
  <c r="AQ298" i="7" s="1"/>
  <c r="AS298" i="7" s="1"/>
  <c r="J325" i="7"/>
  <c r="AQ325" i="7" s="1"/>
  <c r="AS325" i="7" s="1"/>
  <c r="J329" i="7"/>
  <c r="AQ329" i="7" s="1"/>
  <c r="AS329" i="7" s="1"/>
  <c r="J342" i="7"/>
  <c r="AQ342" i="7" s="1"/>
  <c r="AS342" i="7" s="1"/>
  <c r="J346" i="7"/>
  <c r="AQ346" i="7" s="1"/>
  <c r="AS346" i="7" s="1"/>
  <c r="J357" i="7"/>
  <c r="AQ357" i="7" s="1"/>
  <c r="AS357" i="7" s="1"/>
  <c r="J361" i="7"/>
  <c r="AQ361" i="7" s="1"/>
  <c r="AS361" i="7" s="1"/>
  <c r="J365" i="7"/>
  <c r="AQ365" i="7" s="1"/>
  <c r="AS365" i="7" s="1"/>
  <c r="J379" i="7"/>
  <c r="AQ379" i="7" s="1"/>
  <c r="AS379" i="7" s="1"/>
  <c r="J383" i="7"/>
  <c r="AQ383" i="7" s="1"/>
  <c r="AS383" i="7" s="1"/>
  <c r="J387" i="7"/>
  <c r="AQ387" i="7" s="1"/>
  <c r="AS387" i="7" s="1"/>
  <c r="J401" i="7"/>
  <c r="AQ401" i="7" s="1"/>
  <c r="AS401" i="7" s="1"/>
  <c r="J662" i="7"/>
  <c r="J664" i="7"/>
  <c r="J690" i="7"/>
  <c r="AQ690" i="7" s="1"/>
  <c r="AS690" i="7" s="1"/>
  <c r="J694" i="7"/>
  <c r="AQ694" i="7" s="1"/>
  <c r="AS694" i="7" s="1"/>
  <c r="J698" i="7"/>
  <c r="J702" i="7"/>
  <c r="AQ702" i="7" s="1"/>
  <c r="AS702" i="7" s="1"/>
  <c r="J706" i="7"/>
  <c r="J710" i="7"/>
  <c r="AQ710" i="7" s="1"/>
  <c r="AS710" i="7" s="1"/>
  <c r="J714" i="7"/>
  <c r="J718" i="7"/>
  <c r="J722" i="7"/>
  <c r="J727" i="7"/>
  <c r="AP728" i="7"/>
  <c r="J748" i="7"/>
  <c r="AQ748" i="7" s="1"/>
  <c r="AS748" i="7" s="1"/>
  <c r="J754" i="7"/>
  <c r="AQ754" i="7" s="1"/>
  <c r="AS754" i="7" s="1"/>
  <c r="J762" i="7"/>
  <c r="AQ762" i="7" s="1"/>
  <c r="AS762" i="7" s="1"/>
  <c r="J771" i="7"/>
  <c r="J792" i="7"/>
  <c r="J798" i="7"/>
  <c r="J806" i="7"/>
  <c r="J974" i="7"/>
  <c r="N974" i="7"/>
  <c r="J994" i="7"/>
  <c r="N994" i="7"/>
  <c r="J1007" i="7"/>
  <c r="J1019" i="7"/>
  <c r="J1046" i="7"/>
  <c r="AQ1046" i="7" s="1"/>
  <c r="AS1046" i="7" s="1"/>
  <c r="J1066" i="7"/>
  <c r="AQ1066" i="7" s="1"/>
  <c r="AS1066" i="7" s="1"/>
  <c r="J1074" i="7"/>
  <c r="J1084" i="7"/>
  <c r="AQ1084" i="7" s="1"/>
  <c r="AS1084" i="7" s="1"/>
  <c r="J1117" i="7"/>
  <c r="J1118" i="7"/>
  <c r="AQ1118" i="7" s="1"/>
  <c r="AS1118" i="7" s="1"/>
  <c r="J1119" i="7"/>
  <c r="J1120" i="7"/>
  <c r="AQ1120" i="7" s="1"/>
  <c r="AS1120" i="7" s="1"/>
  <c r="U1120" i="7"/>
  <c r="J1147" i="7"/>
  <c r="J1166" i="7"/>
  <c r="J1174" i="7"/>
  <c r="AQ1174" i="7" s="1"/>
  <c r="AS1174" i="7" s="1"/>
  <c r="AH1176" i="7"/>
  <c r="Y343" i="7"/>
  <c r="AH343" i="7" s="1"/>
  <c r="J343" i="7"/>
  <c r="AQ343" i="7" s="1"/>
  <c r="AS343" i="7" s="1"/>
  <c r="Y347" i="7"/>
  <c r="J347" i="7"/>
  <c r="AQ347" i="7" s="1"/>
  <c r="AS347" i="7" s="1"/>
  <c r="Y360" i="7"/>
  <c r="J360" i="7"/>
  <c r="AQ360" i="7" s="1"/>
  <c r="AS360" i="7" s="1"/>
  <c r="Y364" i="7"/>
  <c r="AH364" i="7" s="1"/>
  <c r="J364" i="7"/>
  <c r="AQ364" i="7" s="1"/>
  <c r="AS364" i="7" s="1"/>
  <c r="Y378" i="7"/>
  <c r="AH378" i="7" s="1"/>
  <c r="J378" i="7"/>
  <c r="AQ378" i="7" s="1"/>
  <c r="AS378" i="7" s="1"/>
  <c r="Y382" i="7"/>
  <c r="J382" i="7"/>
  <c r="AQ382" i="7" s="1"/>
  <c r="AS382" i="7" s="1"/>
  <c r="Y386" i="7"/>
  <c r="AH386" i="7" s="1"/>
  <c r="J386" i="7"/>
  <c r="AQ386" i="7" s="1"/>
  <c r="AS386" i="7" s="1"/>
  <c r="Y400" i="7"/>
  <c r="AH400" i="7" s="1"/>
  <c r="J400" i="7"/>
  <c r="AQ400" i="7" s="1"/>
  <c r="AS400" i="7" s="1"/>
  <c r="K80" i="7"/>
  <c r="AR80" i="7" s="1"/>
  <c r="J81" i="7"/>
  <c r="AQ81" i="7" s="1"/>
  <c r="AS81" i="7" s="1"/>
  <c r="J83" i="7"/>
  <c r="AQ83" i="7" s="1"/>
  <c r="AS83" i="7" s="1"/>
  <c r="J85" i="7"/>
  <c r="AQ85" i="7" s="1"/>
  <c r="AS85" i="7" s="1"/>
  <c r="J87" i="7"/>
  <c r="AQ87" i="7" s="1"/>
  <c r="AS87" i="7" s="1"/>
  <c r="J89" i="7"/>
  <c r="AQ89" i="7" s="1"/>
  <c r="AS89" i="7" s="1"/>
  <c r="J91" i="7"/>
  <c r="AQ91" i="7" s="1"/>
  <c r="AS91" i="7" s="1"/>
  <c r="J93" i="7"/>
  <c r="AQ93" i="7" s="1"/>
  <c r="AS93" i="7" s="1"/>
  <c r="J100" i="7"/>
  <c r="AQ100" i="7" s="1"/>
  <c r="AS100" i="7" s="1"/>
  <c r="J102" i="7"/>
  <c r="AQ102" i="7" s="1"/>
  <c r="AS102" i="7" s="1"/>
  <c r="J104" i="7"/>
  <c r="AQ104" i="7" s="1"/>
  <c r="AS104" i="7" s="1"/>
  <c r="J106" i="7"/>
  <c r="AQ106" i="7" s="1"/>
  <c r="AS106" i="7" s="1"/>
  <c r="J108" i="7"/>
  <c r="AQ108" i="7" s="1"/>
  <c r="AS108" i="7" s="1"/>
  <c r="J111" i="7"/>
  <c r="AQ111" i="7" s="1"/>
  <c r="AS111" i="7" s="1"/>
  <c r="J112" i="7"/>
  <c r="AQ112" i="7" s="1"/>
  <c r="AS112" i="7" s="1"/>
  <c r="J113" i="7"/>
  <c r="AQ113" i="7" s="1"/>
  <c r="AS113" i="7" s="1"/>
  <c r="J114" i="7"/>
  <c r="AQ114" i="7" s="1"/>
  <c r="AS114" i="7" s="1"/>
  <c r="J115" i="7"/>
  <c r="AQ115" i="7" s="1"/>
  <c r="AS115" i="7" s="1"/>
  <c r="J116" i="7"/>
  <c r="AQ116" i="7" s="1"/>
  <c r="AS116" i="7" s="1"/>
  <c r="J117" i="7"/>
  <c r="AQ117" i="7" s="1"/>
  <c r="AS117" i="7" s="1"/>
  <c r="J118" i="7"/>
  <c r="AQ118" i="7" s="1"/>
  <c r="AS118" i="7" s="1"/>
  <c r="J119" i="7"/>
  <c r="AQ119" i="7" s="1"/>
  <c r="AS119" i="7" s="1"/>
  <c r="J120" i="7"/>
  <c r="AQ120" i="7" s="1"/>
  <c r="AS120" i="7" s="1"/>
  <c r="J121" i="7"/>
  <c r="AQ121" i="7" s="1"/>
  <c r="AS121" i="7" s="1"/>
  <c r="J122" i="7"/>
  <c r="AQ122" i="7" s="1"/>
  <c r="AS122" i="7" s="1"/>
  <c r="J123" i="7"/>
  <c r="AQ123" i="7" s="1"/>
  <c r="AS123" i="7" s="1"/>
  <c r="J124" i="7"/>
  <c r="AQ124" i="7" s="1"/>
  <c r="AS124" i="7" s="1"/>
  <c r="J125" i="7"/>
  <c r="AQ125" i="7" s="1"/>
  <c r="AS125" i="7" s="1"/>
  <c r="J126" i="7"/>
  <c r="AQ126" i="7" s="1"/>
  <c r="AS126" i="7" s="1"/>
  <c r="J127" i="7"/>
  <c r="AQ127" i="7" s="1"/>
  <c r="AS127" i="7" s="1"/>
  <c r="J128" i="7"/>
  <c r="AQ128" i="7" s="1"/>
  <c r="AS128" i="7" s="1"/>
  <c r="J129" i="7"/>
  <c r="AQ129" i="7" s="1"/>
  <c r="AS129" i="7" s="1"/>
  <c r="J130" i="7"/>
  <c r="AQ130" i="7" s="1"/>
  <c r="AS130" i="7" s="1"/>
  <c r="J131" i="7"/>
  <c r="AQ131" i="7" s="1"/>
  <c r="AS131" i="7" s="1"/>
  <c r="J132" i="7"/>
  <c r="AQ132" i="7" s="1"/>
  <c r="AS132" i="7" s="1"/>
  <c r="J133" i="7"/>
  <c r="AQ133" i="7" s="1"/>
  <c r="AS133" i="7" s="1"/>
  <c r="J134" i="7"/>
  <c r="AQ134" i="7" s="1"/>
  <c r="AS134" i="7" s="1"/>
  <c r="J135" i="7"/>
  <c r="AQ135" i="7" s="1"/>
  <c r="AS135" i="7" s="1"/>
  <c r="J136" i="7"/>
  <c r="AQ136" i="7" s="1"/>
  <c r="AS136" i="7" s="1"/>
  <c r="J137" i="7"/>
  <c r="AQ137" i="7" s="1"/>
  <c r="AS137" i="7" s="1"/>
  <c r="J138" i="7"/>
  <c r="AQ138" i="7" s="1"/>
  <c r="AS138" i="7" s="1"/>
  <c r="J139" i="7"/>
  <c r="AQ139" i="7" s="1"/>
  <c r="AS139" i="7" s="1"/>
  <c r="J140" i="7"/>
  <c r="AQ140" i="7" s="1"/>
  <c r="AS140" i="7" s="1"/>
  <c r="J141" i="7"/>
  <c r="AQ141" i="7" s="1"/>
  <c r="AS141" i="7" s="1"/>
  <c r="J142" i="7"/>
  <c r="AQ142" i="7" s="1"/>
  <c r="AS142" i="7" s="1"/>
  <c r="J143" i="7"/>
  <c r="AQ143" i="7" s="1"/>
  <c r="AS143" i="7" s="1"/>
  <c r="J144" i="7"/>
  <c r="AQ144" i="7" s="1"/>
  <c r="AS144" i="7" s="1"/>
  <c r="J145" i="7"/>
  <c r="AQ145" i="7" s="1"/>
  <c r="AS145" i="7" s="1"/>
  <c r="J146" i="7"/>
  <c r="AQ146" i="7" s="1"/>
  <c r="AS146" i="7" s="1"/>
  <c r="J147" i="7"/>
  <c r="AQ147" i="7" s="1"/>
  <c r="AS147" i="7" s="1"/>
  <c r="J148" i="7"/>
  <c r="AQ148" i="7" s="1"/>
  <c r="AS148" i="7" s="1"/>
  <c r="J149" i="7"/>
  <c r="AQ149" i="7" s="1"/>
  <c r="AS149" i="7" s="1"/>
  <c r="J150" i="7"/>
  <c r="AQ150" i="7" s="1"/>
  <c r="AS150" i="7" s="1"/>
  <c r="J151" i="7"/>
  <c r="AQ151" i="7" s="1"/>
  <c r="AS151" i="7" s="1"/>
  <c r="J152" i="7"/>
  <c r="AQ152" i="7" s="1"/>
  <c r="AS152" i="7" s="1"/>
  <c r="J153" i="7"/>
  <c r="AQ153" i="7" s="1"/>
  <c r="AS153" i="7" s="1"/>
  <c r="J154" i="7"/>
  <c r="AQ154" i="7" s="1"/>
  <c r="AS154" i="7" s="1"/>
  <c r="J155" i="7"/>
  <c r="AQ155" i="7" s="1"/>
  <c r="AS155" i="7" s="1"/>
  <c r="J156" i="7"/>
  <c r="AQ156" i="7" s="1"/>
  <c r="AS156" i="7" s="1"/>
  <c r="J157" i="7"/>
  <c r="AQ157" i="7" s="1"/>
  <c r="AS157" i="7" s="1"/>
  <c r="J158" i="7"/>
  <c r="AQ158" i="7" s="1"/>
  <c r="AS158" i="7" s="1"/>
  <c r="J159" i="7"/>
  <c r="AQ159" i="7" s="1"/>
  <c r="AS159" i="7" s="1"/>
  <c r="J160" i="7"/>
  <c r="AQ160" i="7" s="1"/>
  <c r="AS160" i="7" s="1"/>
  <c r="J161" i="7"/>
  <c r="AQ161" i="7" s="1"/>
  <c r="AS161" i="7" s="1"/>
  <c r="J162" i="7"/>
  <c r="AQ162" i="7" s="1"/>
  <c r="AS162" i="7" s="1"/>
  <c r="J163" i="7"/>
  <c r="AQ163" i="7" s="1"/>
  <c r="AS163" i="7" s="1"/>
  <c r="J164" i="7"/>
  <c r="AQ164" i="7" s="1"/>
  <c r="AS164" i="7" s="1"/>
  <c r="J165" i="7"/>
  <c r="AQ165" i="7" s="1"/>
  <c r="AS165" i="7" s="1"/>
  <c r="J166" i="7"/>
  <c r="AQ166" i="7" s="1"/>
  <c r="AS166" i="7" s="1"/>
  <c r="J167" i="7"/>
  <c r="AQ167" i="7" s="1"/>
  <c r="AS167" i="7" s="1"/>
  <c r="J168" i="7"/>
  <c r="AQ168" i="7" s="1"/>
  <c r="AS168" i="7" s="1"/>
  <c r="J169" i="7"/>
  <c r="AQ169" i="7" s="1"/>
  <c r="AS169" i="7" s="1"/>
  <c r="J170" i="7"/>
  <c r="AQ170" i="7" s="1"/>
  <c r="AS170" i="7" s="1"/>
  <c r="J171" i="7"/>
  <c r="AQ171" i="7" s="1"/>
  <c r="AS171" i="7" s="1"/>
  <c r="J172" i="7"/>
  <c r="AQ172" i="7" s="1"/>
  <c r="AS172" i="7" s="1"/>
  <c r="J173" i="7"/>
  <c r="AQ173" i="7" s="1"/>
  <c r="AS173" i="7" s="1"/>
  <c r="J174" i="7"/>
  <c r="AQ174" i="7" s="1"/>
  <c r="AS174" i="7" s="1"/>
  <c r="J175" i="7"/>
  <c r="AQ175" i="7" s="1"/>
  <c r="AS175" i="7" s="1"/>
  <c r="J176" i="7"/>
  <c r="AQ176" i="7" s="1"/>
  <c r="AS176" i="7" s="1"/>
  <c r="J177" i="7"/>
  <c r="AQ177" i="7" s="1"/>
  <c r="AS177" i="7" s="1"/>
  <c r="J178" i="7"/>
  <c r="AQ178" i="7" s="1"/>
  <c r="AS178" i="7" s="1"/>
  <c r="J179" i="7"/>
  <c r="AQ179" i="7" s="1"/>
  <c r="AS179" i="7" s="1"/>
  <c r="J180" i="7"/>
  <c r="AQ180" i="7" s="1"/>
  <c r="AS180" i="7" s="1"/>
  <c r="J181" i="7"/>
  <c r="AQ181" i="7" s="1"/>
  <c r="AS181" i="7" s="1"/>
  <c r="J182" i="7"/>
  <c r="AQ182" i="7" s="1"/>
  <c r="AS182" i="7" s="1"/>
  <c r="J183" i="7"/>
  <c r="AQ183" i="7" s="1"/>
  <c r="AS183" i="7" s="1"/>
  <c r="J184" i="7"/>
  <c r="AQ184" i="7" s="1"/>
  <c r="AS184" i="7" s="1"/>
  <c r="J185" i="7"/>
  <c r="AQ185" i="7" s="1"/>
  <c r="AS185" i="7" s="1"/>
  <c r="J186" i="7"/>
  <c r="AQ186" i="7" s="1"/>
  <c r="AS186" i="7" s="1"/>
  <c r="J188" i="7"/>
  <c r="AQ188" i="7" s="1"/>
  <c r="AS188" i="7" s="1"/>
  <c r="J190" i="7"/>
  <c r="AQ190" i="7" s="1"/>
  <c r="AS190" i="7" s="1"/>
  <c r="J192" i="7"/>
  <c r="AQ192" i="7" s="1"/>
  <c r="AS192" i="7" s="1"/>
  <c r="J194" i="7"/>
  <c r="AQ194" i="7" s="1"/>
  <c r="AS194" i="7" s="1"/>
  <c r="J196" i="7"/>
  <c r="AQ196" i="7" s="1"/>
  <c r="AS196" i="7" s="1"/>
  <c r="J198" i="7"/>
  <c r="AQ198" i="7" s="1"/>
  <c r="AS198" i="7" s="1"/>
  <c r="J200" i="7"/>
  <c r="AQ200" i="7" s="1"/>
  <c r="AS200" i="7" s="1"/>
  <c r="J202" i="7"/>
  <c r="AQ202" i="7" s="1"/>
  <c r="AS202" i="7" s="1"/>
  <c r="J204" i="7"/>
  <c r="AQ204" i="7" s="1"/>
  <c r="AS204" i="7" s="1"/>
  <c r="J206" i="7"/>
  <c r="AQ206" i="7" s="1"/>
  <c r="AS206" i="7" s="1"/>
  <c r="J226" i="7"/>
  <c r="AQ226" i="7" s="1"/>
  <c r="AS226" i="7" s="1"/>
  <c r="J228" i="7"/>
  <c r="AQ228" i="7" s="1"/>
  <c r="AS228" i="7" s="1"/>
  <c r="J230" i="7"/>
  <c r="AQ230" i="7" s="1"/>
  <c r="AS230" i="7" s="1"/>
  <c r="J232" i="7"/>
  <c r="AQ232" i="7" s="1"/>
  <c r="AS232" i="7" s="1"/>
  <c r="J234" i="7"/>
  <c r="AQ234" i="7" s="1"/>
  <c r="AS234" i="7" s="1"/>
  <c r="J236" i="7"/>
  <c r="AQ236" i="7" s="1"/>
  <c r="AS236" i="7" s="1"/>
  <c r="J238" i="7"/>
  <c r="AQ238" i="7" s="1"/>
  <c r="AS238" i="7" s="1"/>
  <c r="J240" i="7"/>
  <c r="AQ240" i="7" s="1"/>
  <c r="AS240" i="7" s="1"/>
  <c r="J242" i="7"/>
  <c r="AQ242" i="7" s="1"/>
  <c r="AS242" i="7" s="1"/>
  <c r="J244" i="7"/>
  <c r="AQ244" i="7" s="1"/>
  <c r="AS244" i="7" s="1"/>
  <c r="J246" i="7"/>
  <c r="AQ246" i="7" s="1"/>
  <c r="AS246" i="7" s="1"/>
  <c r="J248" i="7"/>
  <c r="AQ248" i="7" s="1"/>
  <c r="AS248" i="7" s="1"/>
  <c r="J250" i="7"/>
  <c r="AQ250" i="7" s="1"/>
  <c r="AS250" i="7" s="1"/>
  <c r="J252" i="7"/>
  <c r="AQ252" i="7" s="1"/>
  <c r="AS252" i="7" s="1"/>
  <c r="J254" i="7"/>
  <c r="AQ254" i="7" s="1"/>
  <c r="AS254" i="7" s="1"/>
  <c r="J256" i="7"/>
  <c r="AQ256" i="7" s="1"/>
  <c r="AS256" i="7" s="1"/>
  <c r="J258" i="7"/>
  <c r="AQ258" i="7" s="1"/>
  <c r="AS258" i="7" s="1"/>
  <c r="J260" i="7"/>
  <c r="AQ260" i="7" s="1"/>
  <c r="AS260" i="7" s="1"/>
  <c r="J262" i="7"/>
  <c r="AQ262" i="7" s="1"/>
  <c r="AS262" i="7" s="1"/>
  <c r="J264" i="7"/>
  <c r="AQ264" i="7" s="1"/>
  <c r="AS264" i="7" s="1"/>
  <c r="J266" i="7"/>
  <c r="AQ266" i="7" s="1"/>
  <c r="AS266" i="7" s="1"/>
  <c r="J275" i="7"/>
  <c r="AQ275" i="7" s="1"/>
  <c r="AS275" i="7" s="1"/>
  <c r="J277" i="7"/>
  <c r="AQ277" i="7" s="1"/>
  <c r="AS277" i="7" s="1"/>
  <c r="J279" i="7"/>
  <c r="AQ279" i="7" s="1"/>
  <c r="AS279" i="7" s="1"/>
  <c r="J281" i="7"/>
  <c r="AQ281" i="7" s="1"/>
  <c r="AS281" i="7" s="1"/>
  <c r="J283" i="7"/>
  <c r="AQ283" i="7" s="1"/>
  <c r="AS283" i="7" s="1"/>
  <c r="J285" i="7"/>
  <c r="AQ285" i="7" s="1"/>
  <c r="AS285" i="7" s="1"/>
  <c r="J287" i="7"/>
  <c r="AQ287" i="7" s="1"/>
  <c r="AS287" i="7" s="1"/>
  <c r="J289" i="7"/>
  <c r="AQ289" i="7" s="1"/>
  <c r="AS289" i="7" s="1"/>
  <c r="J291" i="7"/>
  <c r="AQ291" i="7" s="1"/>
  <c r="AS291" i="7" s="1"/>
  <c r="J293" i="7"/>
  <c r="AQ293" i="7" s="1"/>
  <c r="AS293" i="7" s="1"/>
  <c r="J295" i="7"/>
  <c r="AQ295" i="7" s="1"/>
  <c r="AS295" i="7" s="1"/>
  <c r="J297" i="7"/>
  <c r="AQ297" i="7" s="1"/>
  <c r="AS297" i="7" s="1"/>
  <c r="J299" i="7"/>
  <c r="AQ299" i="7" s="1"/>
  <c r="AS299" i="7" s="1"/>
  <c r="J326" i="7"/>
  <c r="AQ326" i="7" s="1"/>
  <c r="AS326" i="7" s="1"/>
  <c r="J328" i="7"/>
  <c r="AQ328" i="7" s="1"/>
  <c r="AS328" i="7" s="1"/>
  <c r="J330" i="7"/>
  <c r="AQ330" i="7" s="1"/>
  <c r="AS330" i="7" s="1"/>
  <c r="J332" i="7"/>
  <c r="AQ332" i="7" s="1"/>
  <c r="AS332" i="7" s="1"/>
  <c r="Y341" i="7"/>
  <c r="J341" i="7"/>
  <c r="AQ341" i="7" s="1"/>
  <c r="AS341" i="7" s="1"/>
  <c r="Y345" i="7"/>
  <c r="AH345" i="7" s="1"/>
  <c r="J345" i="7"/>
  <c r="AQ345" i="7" s="1"/>
  <c r="AS345" i="7" s="1"/>
  <c r="Y358" i="7"/>
  <c r="J358" i="7"/>
  <c r="AQ358" i="7" s="1"/>
  <c r="AS358" i="7" s="1"/>
  <c r="Y362" i="7"/>
  <c r="J362" i="7"/>
  <c r="AQ362" i="7" s="1"/>
  <c r="AS362" i="7" s="1"/>
  <c r="Y366" i="7"/>
  <c r="J366" i="7"/>
  <c r="AQ366" i="7" s="1"/>
  <c r="AS366" i="7" s="1"/>
  <c r="Y376" i="7"/>
  <c r="J376" i="7"/>
  <c r="AQ376" i="7" s="1"/>
  <c r="AS376" i="7" s="1"/>
  <c r="Y380" i="7"/>
  <c r="J380" i="7"/>
  <c r="AQ380" i="7" s="1"/>
  <c r="AS380" i="7" s="1"/>
  <c r="Y384" i="7"/>
  <c r="AH384" i="7" s="1"/>
  <c r="J384" i="7"/>
  <c r="AQ384" i="7" s="1"/>
  <c r="AS384" i="7" s="1"/>
  <c r="Y388" i="7"/>
  <c r="J388" i="7"/>
  <c r="AQ388" i="7" s="1"/>
  <c r="AS388" i="7" s="1"/>
  <c r="Y398" i="7"/>
  <c r="J398" i="7"/>
  <c r="AQ398" i="7" s="1"/>
  <c r="AS398" i="7" s="1"/>
  <c r="Y402" i="7"/>
  <c r="J402" i="7"/>
  <c r="AQ402" i="7" s="1"/>
  <c r="AS402" i="7" s="1"/>
  <c r="U829" i="7"/>
  <c r="Y829" i="7"/>
  <c r="U877" i="7"/>
  <c r="Y877" i="7"/>
  <c r="Y967" i="7"/>
  <c r="AH967" i="7" s="1"/>
  <c r="J967" i="7"/>
  <c r="AQ967" i="7" s="1"/>
  <c r="AS967" i="7" s="1"/>
  <c r="Y970" i="7"/>
  <c r="J970" i="7"/>
  <c r="Y976" i="7"/>
  <c r="J976" i="7"/>
  <c r="AQ976" i="7" s="1"/>
  <c r="AS976" i="7" s="1"/>
  <c r="Y1008" i="7"/>
  <c r="J1008" i="7"/>
  <c r="Y1014" i="7"/>
  <c r="J1014" i="7"/>
  <c r="Y1020" i="7"/>
  <c r="J1020" i="7"/>
  <c r="AQ1020" i="7" s="1"/>
  <c r="AS1020" i="7" s="1"/>
  <c r="Y1034" i="7"/>
  <c r="AB1034" i="7" s="1"/>
  <c r="J1034" i="7"/>
  <c r="AQ1034" i="7" s="1"/>
  <c r="AS1034" i="7" s="1"/>
  <c r="Y1058" i="7"/>
  <c r="J1058" i="7"/>
  <c r="Y1080" i="7"/>
  <c r="J1080" i="7"/>
  <c r="J666" i="7"/>
  <c r="AP667" i="7"/>
  <c r="J670" i="7"/>
  <c r="AQ670" i="7" s="1"/>
  <c r="AS670" i="7" s="1"/>
  <c r="J678" i="7"/>
  <c r="AQ678" i="7" s="1"/>
  <c r="AS678" i="7" s="1"/>
  <c r="J686" i="7"/>
  <c r="J739" i="7"/>
  <c r="J750" i="7"/>
  <c r="AQ750" i="7" s="1"/>
  <c r="AS750" i="7" s="1"/>
  <c r="J755" i="7"/>
  <c r="N755" i="7"/>
  <c r="J758" i="7"/>
  <c r="AQ758" i="7" s="1"/>
  <c r="AS758" i="7" s="1"/>
  <c r="J763" i="7"/>
  <c r="N763" i="7"/>
  <c r="J770" i="7"/>
  <c r="J775" i="7"/>
  <c r="J789" i="7"/>
  <c r="J793" i="7"/>
  <c r="J796" i="7"/>
  <c r="U797" i="7"/>
  <c r="J799" i="7"/>
  <c r="AQ799" i="7" s="1"/>
  <c r="AS799" i="7" s="1"/>
  <c r="N799" i="7"/>
  <c r="J802" i="7"/>
  <c r="J807" i="7"/>
  <c r="N807" i="7"/>
  <c r="J810" i="7"/>
  <c r="J816" i="7"/>
  <c r="J821" i="7"/>
  <c r="AQ821" i="7" s="1"/>
  <c r="AS821" i="7" s="1"/>
  <c r="J824" i="7"/>
  <c r="J830" i="7"/>
  <c r="AQ830" i="7" s="1"/>
  <c r="AS830" i="7" s="1"/>
  <c r="J835" i="7"/>
  <c r="N835" i="7"/>
  <c r="J838" i="7"/>
  <c r="AQ838" i="7" s="1"/>
  <c r="AS838" i="7" s="1"/>
  <c r="J841" i="7"/>
  <c r="J844" i="7"/>
  <c r="U845" i="7"/>
  <c r="J847" i="7"/>
  <c r="N847" i="7"/>
  <c r="J850" i="7"/>
  <c r="J855" i="7"/>
  <c r="N855" i="7"/>
  <c r="J858" i="7"/>
  <c r="J864" i="7"/>
  <c r="J869" i="7"/>
  <c r="AQ869" i="7" s="1"/>
  <c r="AS869" i="7" s="1"/>
  <c r="J872" i="7"/>
  <c r="AQ872" i="7" s="1"/>
  <c r="AS872" i="7" s="1"/>
  <c r="J878" i="7"/>
  <c r="J883" i="7"/>
  <c r="J886" i="7"/>
  <c r="J889" i="7"/>
  <c r="U889" i="7"/>
  <c r="J893" i="7"/>
  <c r="U893" i="7"/>
  <c r="J896" i="7"/>
  <c r="N896" i="7"/>
  <c r="J899" i="7"/>
  <c r="J904" i="7"/>
  <c r="N904" i="7"/>
  <c r="J910" i="7"/>
  <c r="AQ910" i="7" s="1"/>
  <c r="AS910" i="7" s="1"/>
  <c r="J913" i="7"/>
  <c r="J918" i="7"/>
  <c r="J921" i="7"/>
  <c r="U922" i="7"/>
  <c r="J924" i="7"/>
  <c r="N924" i="7"/>
  <c r="J927" i="7"/>
  <c r="AP932" i="7"/>
  <c r="J935" i="7"/>
  <c r="AP936" i="7"/>
  <c r="J939" i="7"/>
  <c r="AQ939" i="7" s="1"/>
  <c r="AS939" i="7" s="1"/>
  <c r="AP940" i="7"/>
  <c r="J943" i="7"/>
  <c r="AP944" i="7"/>
  <c r="J947" i="7"/>
  <c r="AP948" i="7"/>
  <c r="J951" i="7"/>
  <c r="AP952" i="7"/>
  <c r="J955" i="7"/>
  <c r="AP956" i="7"/>
  <c r="J959" i="7"/>
  <c r="AP960" i="7"/>
  <c r="J963" i="7"/>
  <c r="AQ963" i="7" s="1"/>
  <c r="AS963" i="7" s="1"/>
  <c r="AP964" i="7"/>
  <c r="Y973" i="7"/>
  <c r="J973" i="7"/>
  <c r="AQ973" i="7" s="1"/>
  <c r="AS973" i="7" s="1"/>
  <c r="Y993" i="7"/>
  <c r="J993" i="7"/>
  <c r="Y998" i="7"/>
  <c r="J998" i="7"/>
  <c r="Y1012" i="7"/>
  <c r="J1012" i="7"/>
  <c r="Y1017" i="7"/>
  <c r="J1017" i="7"/>
  <c r="AQ1017" i="7" s="1"/>
  <c r="AS1017" i="7" s="1"/>
  <c r="Y1022" i="7"/>
  <c r="AH1022" i="7" s="1"/>
  <c r="J1022" i="7"/>
  <c r="AQ1022" i="7" s="1"/>
  <c r="AS1022" i="7" s="1"/>
  <c r="Y1053" i="7"/>
  <c r="J1053" i="7"/>
  <c r="Y1071" i="7"/>
  <c r="J1071" i="7"/>
  <c r="Y1076" i="7"/>
  <c r="J1076" i="7"/>
  <c r="AQ1076" i="7" s="1"/>
  <c r="AS1076" i="7" s="1"/>
  <c r="Y1088" i="7"/>
  <c r="J1088" i="7"/>
  <c r="N970" i="7"/>
  <c r="N998" i="7"/>
  <c r="N1012" i="7"/>
  <c r="N1014" i="7"/>
  <c r="N1020" i="7"/>
  <c r="Y1094" i="7"/>
  <c r="AB1094" i="7" s="1"/>
  <c r="J1096" i="7"/>
  <c r="J1100" i="7"/>
  <c r="AQ1100" i="7" s="1"/>
  <c r="AS1100" i="7" s="1"/>
  <c r="U1100" i="7"/>
  <c r="J1109" i="7"/>
  <c r="J1110" i="7"/>
  <c r="AQ1110" i="7" s="1"/>
  <c r="AS1110" i="7" s="1"/>
  <c r="J1111" i="7"/>
  <c r="J1112" i="7"/>
  <c r="AQ1112" i="7" s="1"/>
  <c r="AS1112" i="7" s="1"/>
  <c r="U1112" i="7"/>
  <c r="J1125" i="7"/>
  <c r="AQ1125" i="7" s="1"/>
  <c r="AS1125" i="7" s="1"/>
  <c r="J1126" i="7"/>
  <c r="AQ1126" i="7" s="1"/>
  <c r="AS1126" i="7" s="1"/>
  <c r="J1127" i="7"/>
  <c r="J1128" i="7"/>
  <c r="AQ1128" i="7" s="1"/>
  <c r="AS1128" i="7" s="1"/>
  <c r="U1128" i="7"/>
  <c r="J1140" i="7"/>
  <c r="AQ1140" i="7" s="1"/>
  <c r="AS1140" i="7" s="1"/>
  <c r="J1141" i="7"/>
  <c r="J1142" i="7"/>
  <c r="U1142" i="7"/>
  <c r="J1157" i="7"/>
  <c r="AQ1157" i="7" s="1"/>
  <c r="AS1157" i="7" s="1"/>
  <c r="J1158" i="7"/>
  <c r="J1164" i="7"/>
  <c r="J1168" i="7"/>
  <c r="AQ1168" i="7" s="1"/>
  <c r="AS1168" i="7" s="1"/>
  <c r="J1172" i="7"/>
  <c r="AQ1172" i="7" s="1"/>
  <c r="AS1172" i="7" s="1"/>
  <c r="J1178" i="7"/>
  <c r="J1184" i="7"/>
  <c r="AQ1184" i="7" s="1"/>
  <c r="AS1184" i="7" s="1"/>
  <c r="AH1290" i="7"/>
  <c r="AB1290" i="7"/>
  <c r="AH1292" i="7"/>
  <c r="AH1294" i="7"/>
  <c r="AH1296" i="7"/>
  <c r="AB1296" i="7"/>
  <c r="AH1298" i="7"/>
  <c r="AH1300" i="7"/>
  <c r="AH1302" i="7"/>
  <c r="AH1304" i="7"/>
  <c r="AH1312" i="7"/>
  <c r="AH1316" i="7"/>
  <c r="AB1316" i="7"/>
  <c r="K42" i="7"/>
  <c r="AR42" i="7" s="1"/>
  <c r="X42" i="7"/>
  <c r="AL42" i="7" s="1"/>
  <c r="K44" i="7"/>
  <c r="AR44" i="7" s="1"/>
  <c r="X44" i="7"/>
  <c r="AL44" i="7" s="1"/>
  <c r="K46" i="7"/>
  <c r="AR46" i="7" s="1"/>
  <c r="K48" i="7"/>
  <c r="AR48" i="7" s="1"/>
  <c r="X48" i="7"/>
  <c r="AL48" i="7" s="1"/>
  <c r="K50" i="7"/>
  <c r="AR50" i="7" s="1"/>
  <c r="X50" i="7"/>
  <c r="AL50" i="7" s="1"/>
  <c r="X52" i="7"/>
  <c r="AL52" i="7" s="1"/>
  <c r="K54" i="7"/>
  <c r="AR54" i="7" s="1"/>
  <c r="X54" i="7"/>
  <c r="AL54" i="7" s="1"/>
  <c r="K56" i="7"/>
  <c r="AR56" i="7" s="1"/>
  <c r="X56" i="7"/>
  <c r="AL56" i="7" s="1"/>
  <c r="X58" i="7"/>
  <c r="AL58" i="7" s="1"/>
  <c r="X60" i="7"/>
  <c r="AL60" i="7" s="1"/>
  <c r="X62" i="7"/>
  <c r="AL62" i="7" s="1"/>
  <c r="K64" i="7"/>
  <c r="AR64" i="7" s="1"/>
  <c r="X70" i="7"/>
  <c r="AL70" i="7" s="1"/>
  <c r="K72" i="7"/>
  <c r="AR72" i="7" s="1"/>
  <c r="X72" i="7"/>
  <c r="AL72" i="7" s="1"/>
  <c r="K76" i="7"/>
  <c r="AR76" i="7" s="1"/>
  <c r="X76" i="7"/>
  <c r="AL76" i="7" s="1"/>
  <c r="J267" i="7"/>
  <c r="AQ267" i="7" s="1"/>
  <c r="AS267" i="7" s="1"/>
  <c r="J268" i="7"/>
  <c r="AQ268" i="7" s="1"/>
  <c r="AS268" i="7" s="1"/>
  <c r="J269" i="7"/>
  <c r="AQ269" i="7" s="1"/>
  <c r="AS269" i="7" s="1"/>
  <c r="J270" i="7"/>
  <c r="AQ270" i="7" s="1"/>
  <c r="AS270" i="7" s="1"/>
  <c r="J271" i="7"/>
  <c r="AQ271" i="7" s="1"/>
  <c r="AS271" i="7" s="1"/>
  <c r="J272" i="7"/>
  <c r="AQ272" i="7" s="1"/>
  <c r="AS272" i="7" s="1"/>
  <c r="J273" i="7"/>
  <c r="AQ273" i="7" s="1"/>
  <c r="AS273" i="7" s="1"/>
  <c r="K3" i="7"/>
  <c r="X3" i="7"/>
  <c r="AL3" i="7" s="1"/>
  <c r="X46" i="7"/>
  <c r="AL46" i="7" s="1"/>
  <c r="K52" i="7"/>
  <c r="AR52" i="7" s="1"/>
  <c r="K58" i="7"/>
  <c r="AR58" i="7" s="1"/>
  <c r="K60" i="7"/>
  <c r="AR60" i="7" s="1"/>
  <c r="K62" i="7"/>
  <c r="AR62" i="7" s="1"/>
  <c r="X64" i="7"/>
  <c r="AL64" i="7" s="1"/>
  <c r="K66" i="7"/>
  <c r="AR66" i="7" s="1"/>
  <c r="X66" i="7"/>
  <c r="AL66" i="7" s="1"/>
  <c r="K68" i="7"/>
  <c r="AR68" i="7" s="1"/>
  <c r="X68" i="7"/>
  <c r="AL68" i="7" s="1"/>
  <c r="K70" i="7"/>
  <c r="AR70" i="7" s="1"/>
  <c r="K74" i="7"/>
  <c r="AR74" i="7" s="1"/>
  <c r="X74" i="7"/>
  <c r="AL74" i="7" s="1"/>
  <c r="K78" i="7"/>
  <c r="AR78" i="7" s="1"/>
  <c r="X78" i="7"/>
  <c r="AL78" i="7" s="1"/>
  <c r="X80" i="7"/>
  <c r="AL80" i="7" s="1"/>
  <c r="K82" i="7"/>
  <c r="AR82" i="7" s="1"/>
  <c r="X82" i="7"/>
  <c r="AL82" i="7" s="1"/>
  <c r="K84" i="7"/>
  <c r="AR84" i="7" s="1"/>
  <c r="X84" i="7"/>
  <c r="AL84" i="7" s="1"/>
  <c r="K86" i="7"/>
  <c r="AR86" i="7" s="1"/>
  <c r="X86" i="7"/>
  <c r="AL86" i="7" s="1"/>
  <c r="K88" i="7"/>
  <c r="AR88" i="7" s="1"/>
  <c r="X88" i="7"/>
  <c r="AL88" i="7" s="1"/>
  <c r="K90" i="7"/>
  <c r="AR90" i="7" s="1"/>
  <c r="X90" i="7"/>
  <c r="AL90" i="7" s="1"/>
  <c r="K92" i="7"/>
  <c r="AR92" i="7" s="1"/>
  <c r="X92" i="7"/>
  <c r="AL92" i="7" s="1"/>
  <c r="K94" i="7"/>
  <c r="AR94" i="7" s="1"/>
  <c r="X94" i="7"/>
  <c r="AL94" i="7" s="1"/>
  <c r="K95" i="7"/>
  <c r="AR95" i="7" s="1"/>
  <c r="X95" i="7"/>
  <c r="AL95" i="7" s="1"/>
  <c r="L96" i="7"/>
  <c r="AN96" i="7" s="1"/>
  <c r="X96" i="7"/>
  <c r="AL96" i="7" s="1"/>
  <c r="K97" i="7"/>
  <c r="AR97" i="7" s="1"/>
  <c r="X97" i="7"/>
  <c r="AL97" i="7" s="1"/>
  <c r="K98" i="7"/>
  <c r="AR98" i="7" s="1"/>
  <c r="X98" i="7"/>
  <c r="AL98" i="7" s="1"/>
  <c r="K99" i="7"/>
  <c r="AR99" i="7" s="1"/>
  <c r="X99" i="7"/>
  <c r="AL99" i="7" s="1"/>
  <c r="K101" i="7"/>
  <c r="AR101" i="7" s="1"/>
  <c r="X101" i="7"/>
  <c r="AL101" i="7" s="1"/>
  <c r="K103" i="7"/>
  <c r="AR103" i="7" s="1"/>
  <c r="X103" i="7"/>
  <c r="AL103" i="7" s="1"/>
  <c r="K105" i="7"/>
  <c r="AR105" i="7" s="1"/>
  <c r="X105" i="7"/>
  <c r="AL105" i="7" s="1"/>
  <c r="K107" i="7"/>
  <c r="AR107" i="7" s="1"/>
  <c r="X107" i="7"/>
  <c r="AL107" i="7" s="1"/>
  <c r="K109" i="7"/>
  <c r="AR109" i="7" s="1"/>
  <c r="X109" i="7"/>
  <c r="AL109" i="7" s="1"/>
  <c r="K187" i="7"/>
  <c r="AR187" i="7" s="1"/>
  <c r="X187" i="7"/>
  <c r="AL187" i="7" s="1"/>
  <c r="K189" i="7"/>
  <c r="AR189" i="7" s="1"/>
  <c r="X189" i="7"/>
  <c r="AL189" i="7" s="1"/>
  <c r="K191" i="7"/>
  <c r="AR191" i="7" s="1"/>
  <c r="X191" i="7"/>
  <c r="AL191" i="7" s="1"/>
  <c r="K193" i="7"/>
  <c r="AR193" i="7" s="1"/>
  <c r="X193" i="7"/>
  <c r="AL193" i="7" s="1"/>
  <c r="K195" i="7"/>
  <c r="AR195" i="7" s="1"/>
  <c r="X195" i="7"/>
  <c r="AL195" i="7" s="1"/>
  <c r="K197" i="7"/>
  <c r="AR197" i="7" s="1"/>
  <c r="X197" i="7"/>
  <c r="AL197" i="7" s="1"/>
  <c r="K199" i="7"/>
  <c r="AR199" i="7" s="1"/>
  <c r="X199" i="7"/>
  <c r="AL199" i="7" s="1"/>
  <c r="K201" i="7"/>
  <c r="AR201" i="7" s="1"/>
  <c r="X201" i="7"/>
  <c r="AL201" i="7" s="1"/>
  <c r="K203" i="7"/>
  <c r="AR203" i="7" s="1"/>
  <c r="X203" i="7"/>
  <c r="AL203" i="7" s="1"/>
  <c r="K205" i="7"/>
  <c r="AR205" i="7" s="1"/>
  <c r="X205" i="7"/>
  <c r="AL205" i="7" s="1"/>
  <c r="K207" i="7"/>
  <c r="AR207" i="7" s="1"/>
  <c r="X207" i="7"/>
  <c r="AL207" i="7" s="1"/>
  <c r="K208" i="7"/>
  <c r="AR208" i="7" s="1"/>
  <c r="X208" i="7"/>
  <c r="AL208" i="7" s="1"/>
  <c r="K209" i="7"/>
  <c r="AR209" i="7" s="1"/>
  <c r="X209" i="7"/>
  <c r="AL209" i="7" s="1"/>
  <c r="K210" i="7"/>
  <c r="AR210" i="7" s="1"/>
  <c r="X210" i="7"/>
  <c r="AL210" i="7" s="1"/>
  <c r="K211" i="7"/>
  <c r="AR211" i="7" s="1"/>
  <c r="X211" i="7"/>
  <c r="AL211" i="7" s="1"/>
  <c r="K212" i="7"/>
  <c r="AR212" i="7" s="1"/>
  <c r="X212" i="7"/>
  <c r="AL212" i="7" s="1"/>
  <c r="K213" i="7"/>
  <c r="AR213" i="7" s="1"/>
  <c r="X213" i="7"/>
  <c r="AL213" i="7" s="1"/>
  <c r="K214" i="7"/>
  <c r="AR214" i="7" s="1"/>
  <c r="X214" i="7"/>
  <c r="AL214" i="7" s="1"/>
  <c r="K215" i="7"/>
  <c r="AR215" i="7" s="1"/>
  <c r="X215" i="7"/>
  <c r="AL215" i="7" s="1"/>
  <c r="K216" i="7"/>
  <c r="AR216" i="7" s="1"/>
  <c r="X216" i="7"/>
  <c r="AL216" i="7" s="1"/>
  <c r="K217" i="7"/>
  <c r="AR217" i="7" s="1"/>
  <c r="X217" i="7"/>
  <c r="AL217" i="7" s="1"/>
  <c r="K218" i="7"/>
  <c r="AR218" i="7" s="1"/>
  <c r="X218" i="7"/>
  <c r="AL218" i="7" s="1"/>
  <c r="K219" i="7"/>
  <c r="AR219" i="7" s="1"/>
  <c r="X219" i="7"/>
  <c r="AL219" i="7" s="1"/>
  <c r="K220" i="7"/>
  <c r="AR220" i="7" s="1"/>
  <c r="X220" i="7"/>
  <c r="AL220" i="7" s="1"/>
  <c r="K221" i="7"/>
  <c r="AR221" i="7" s="1"/>
  <c r="X221" i="7"/>
  <c r="AL221" i="7" s="1"/>
  <c r="K222" i="7"/>
  <c r="AR222" i="7" s="1"/>
  <c r="X222" i="7"/>
  <c r="AL222" i="7" s="1"/>
  <c r="K223" i="7"/>
  <c r="AR223" i="7" s="1"/>
  <c r="X223" i="7"/>
  <c r="AL223" i="7" s="1"/>
  <c r="K224" i="7"/>
  <c r="AR224" i="7" s="1"/>
  <c r="X224" i="7"/>
  <c r="AL224" i="7" s="1"/>
  <c r="Y301" i="7"/>
  <c r="AB301" i="7" s="1"/>
  <c r="Y302" i="7"/>
  <c r="AH302" i="7" s="1"/>
  <c r="Y303" i="7"/>
  <c r="AH303" i="7" s="1"/>
  <c r="Y304" i="7"/>
  <c r="Y305" i="7"/>
  <c r="AH305" i="7" s="1"/>
  <c r="Y306" i="7"/>
  <c r="Y307" i="7"/>
  <c r="AH307" i="7" s="1"/>
  <c r="Y308" i="7"/>
  <c r="Y309" i="7"/>
  <c r="AB309" i="7" s="1"/>
  <c r="Y310" i="7"/>
  <c r="Y311" i="7"/>
  <c r="AH311" i="7" s="1"/>
  <c r="Y312" i="7"/>
  <c r="Y313" i="7"/>
  <c r="AH313" i="7" s="1"/>
  <c r="Y314" i="7"/>
  <c r="AH314" i="7" s="1"/>
  <c r="Y315" i="7"/>
  <c r="AH315" i="7" s="1"/>
  <c r="Y316" i="7"/>
  <c r="Y317" i="7"/>
  <c r="AB317" i="7" s="1"/>
  <c r="Y318" i="7"/>
  <c r="Y319" i="7"/>
  <c r="AH319" i="7" s="1"/>
  <c r="Y320" i="7"/>
  <c r="Y321" i="7"/>
  <c r="AH321" i="7" s="1"/>
  <c r="Y322" i="7"/>
  <c r="Y323" i="7"/>
  <c r="AH323" i="7" s="1"/>
  <c r="Y324" i="7"/>
  <c r="Y333" i="7"/>
  <c r="AH333" i="7" s="1"/>
  <c r="Y334" i="7"/>
  <c r="Y335" i="7"/>
  <c r="AH335" i="7" s="1"/>
  <c r="Y336" i="7"/>
  <c r="Y337" i="7"/>
  <c r="AH337" i="7" s="1"/>
  <c r="Y338" i="7"/>
  <c r="Y339" i="7"/>
  <c r="AH339" i="7" s="1"/>
  <c r="Y340" i="7"/>
  <c r="Y349" i="7"/>
  <c r="AH349" i="7" s="1"/>
  <c r="Y350" i="7"/>
  <c r="Y351" i="7"/>
  <c r="AH351" i="7" s="1"/>
  <c r="Y352" i="7"/>
  <c r="Y353" i="7"/>
  <c r="Y354" i="7"/>
  <c r="AH354" i="7" s="1"/>
  <c r="Y355" i="7"/>
  <c r="AH355" i="7" s="1"/>
  <c r="Y356" i="7"/>
  <c r="Y367" i="7"/>
  <c r="AH367" i="7" s="1"/>
  <c r="Y368" i="7"/>
  <c r="Y369" i="7"/>
  <c r="AB369" i="7" s="1"/>
  <c r="Y370" i="7"/>
  <c r="Y371" i="7"/>
  <c r="AH371" i="7" s="1"/>
  <c r="Y372" i="7"/>
  <c r="Y373" i="7"/>
  <c r="AH373" i="7" s="1"/>
  <c r="Y374" i="7"/>
  <c r="Y375" i="7"/>
  <c r="AH375" i="7" s="1"/>
  <c r="Y389" i="7"/>
  <c r="AH389" i="7" s="1"/>
  <c r="Y390" i="7"/>
  <c r="AH390" i="7" s="1"/>
  <c r="Y391" i="7"/>
  <c r="Y392" i="7"/>
  <c r="Y393" i="7"/>
  <c r="Y394" i="7"/>
  <c r="Y395" i="7"/>
  <c r="Y396" i="7"/>
  <c r="AH396" i="7" s="1"/>
  <c r="Y397" i="7"/>
  <c r="J660" i="7"/>
  <c r="U664" i="7"/>
  <c r="J668" i="7"/>
  <c r="K675" i="7"/>
  <c r="AR675" i="7" s="1"/>
  <c r="X675" i="7"/>
  <c r="AL675" i="7" s="1"/>
  <c r="J676" i="7"/>
  <c r="AP677" i="7"/>
  <c r="K677" i="7"/>
  <c r="AR677" i="7" s="1"/>
  <c r="X677" i="7"/>
  <c r="AL677" i="7" s="1"/>
  <c r="K679" i="7"/>
  <c r="AR679" i="7" s="1"/>
  <c r="X679" i="7"/>
  <c r="AL679" i="7" s="1"/>
  <c r="J680" i="7"/>
  <c r="AP681" i="7"/>
  <c r="K681" i="7"/>
  <c r="AR681" i="7" s="1"/>
  <c r="X681" i="7"/>
  <c r="AL681" i="7" s="1"/>
  <c r="K683" i="7"/>
  <c r="AR683" i="7" s="1"/>
  <c r="X683" i="7"/>
  <c r="AL683" i="7" s="1"/>
  <c r="J684" i="7"/>
  <c r="AP685" i="7"/>
  <c r="K685" i="7"/>
  <c r="AR685" i="7" s="1"/>
  <c r="X685" i="7"/>
  <c r="AL685" i="7" s="1"/>
  <c r="K687" i="7"/>
  <c r="AR687" i="7" s="1"/>
  <c r="X687" i="7"/>
  <c r="AL687" i="7" s="1"/>
  <c r="J688" i="7"/>
  <c r="AP689" i="7"/>
  <c r="K689" i="7"/>
  <c r="AR689" i="7" s="1"/>
  <c r="X689" i="7"/>
  <c r="AL689" i="7" s="1"/>
  <c r="J691" i="7"/>
  <c r="AQ691" i="7" s="1"/>
  <c r="AS691" i="7" s="1"/>
  <c r="J693" i="7"/>
  <c r="AQ693" i="7" s="1"/>
  <c r="AS693" i="7" s="1"/>
  <c r="J695" i="7"/>
  <c r="J697" i="7"/>
  <c r="J699" i="7"/>
  <c r="J701" i="7"/>
  <c r="J703" i="7"/>
  <c r="J705" i="7"/>
  <c r="J707" i="7"/>
  <c r="J709" i="7"/>
  <c r="J711" i="7"/>
  <c r="J713" i="7"/>
  <c r="J715" i="7"/>
  <c r="AQ715" i="7" s="1"/>
  <c r="AS715" i="7" s="1"/>
  <c r="J717" i="7"/>
  <c r="AQ717" i="7" s="1"/>
  <c r="AS717" i="7" s="1"/>
  <c r="J719" i="7"/>
  <c r="J721" i="7"/>
  <c r="J723" i="7"/>
  <c r="J725" i="7"/>
  <c r="J729" i="7"/>
  <c r="K733" i="7"/>
  <c r="AR733" i="7" s="1"/>
  <c r="X733" i="7"/>
  <c r="AL733" i="7" s="1"/>
  <c r="K735" i="7"/>
  <c r="AR735" i="7" s="1"/>
  <c r="X735" i="7"/>
  <c r="AL735" i="7" s="1"/>
  <c r="K737" i="7"/>
  <c r="AR737" i="7" s="1"/>
  <c r="X737" i="7"/>
  <c r="AL737" i="7" s="1"/>
  <c r="U739" i="7"/>
  <c r="J740" i="7"/>
  <c r="J741" i="7"/>
  <c r="AQ741" i="7" s="1"/>
  <c r="AS741" i="7" s="1"/>
  <c r="U742" i="7"/>
  <c r="Y742" i="7"/>
  <c r="AB742" i="7" s="1"/>
  <c r="U743" i="7"/>
  <c r="Y743" i="7"/>
  <c r="J744" i="7"/>
  <c r="J745" i="7"/>
  <c r="U746" i="7"/>
  <c r="Y746" i="7"/>
  <c r="AB746" i="7" s="1"/>
  <c r="U747" i="7"/>
  <c r="Y747" i="7"/>
  <c r="AH747" i="7" s="1"/>
  <c r="U749" i="7"/>
  <c r="Y749" i="7"/>
  <c r="U752" i="7"/>
  <c r="Y752" i="7"/>
  <c r="U753" i="7"/>
  <c r="Y753" i="7"/>
  <c r="U756" i="7"/>
  <c r="Y756" i="7"/>
  <c r="U757" i="7"/>
  <c r="Y757" i="7"/>
  <c r="U760" i="7"/>
  <c r="Y760" i="7"/>
  <c r="AB760" i="7" s="1"/>
  <c r="U761" i="7"/>
  <c r="Y761" i="7"/>
  <c r="U764" i="7"/>
  <c r="Y764" i="7"/>
  <c r="AB764" i="7" s="1"/>
  <c r="AP765" i="7"/>
  <c r="U766" i="7"/>
  <c r="Y766" i="7"/>
  <c r="U767" i="7"/>
  <c r="Y767" i="7"/>
  <c r="J768" i="7"/>
  <c r="AQ768" i="7" s="1"/>
  <c r="AS768" i="7" s="1"/>
  <c r="J769" i="7"/>
  <c r="AQ769" i="7" s="1"/>
  <c r="AS769" i="7" s="1"/>
  <c r="U770" i="7"/>
  <c r="U771" i="7"/>
  <c r="J772" i="7"/>
  <c r="J773" i="7"/>
  <c r="U774" i="7"/>
  <c r="Y774" i="7"/>
  <c r="U775" i="7"/>
  <c r="J776" i="7"/>
  <c r="J777" i="7"/>
  <c r="AQ777" i="7" s="1"/>
  <c r="AS777" i="7" s="1"/>
  <c r="U778" i="7"/>
  <c r="Y778" i="7"/>
  <c r="U779" i="7"/>
  <c r="Y779" i="7"/>
  <c r="AH779" i="7" s="1"/>
  <c r="J780" i="7"/>
  <c r="J781" i="7"/>
  <c r="U781" i="7"/>
  <c r="J782" i="7"/>
  <c r="AQ782" i="7" s="1"/>
  <c r="AS782" i="7" s="1"/>
  <c r="N783" i="7"/>
  <c r="U784" i="7"/>
  <c r="Y784" i="7"/>
  <c r="U785" i="7"/>
  <c r="Y785" i="7"/>
  <c r="J786" i="7"/>
  <c r="AQ786" i="7" s="1"/>
  <c r="AS786" i="7" s="1"/>
  <c r="J787" i="7"/>
  <c r="AQ787" i="7" s="1"/>
  <c r="AS787" i="7" s="1"/>
  <c r="N787" i="7"/>
  <c r="U788" i="7"/>
  <c r="Y788" i="7"/>
  <c r="U789" i="7"/>
  <c r="J790" i="7"/>
  <c r="J791" i="7"/>
  <c r="N791" i="7"/>
  <c r="U792" i="7"/>
  <c r="U793" i="7"/>
  <c r="J794" i="7"/>
  <c r="J795" i="7"/>
  <c r="N795" i="7"/>
  <c r="U796" i="7"/>
  <c r="N797" i="7"/>
  <c r="AC797" i="7"/>
  <c r="AH797" i="7" s="1"/>
  <c r="U798" i="7"/>
  <c r="U799" i="7"/>
  <c r="J800" i="7"/>
  <c r="J801" i="7"/>
  <c r="U802" i="7"/>
  <c r="U803" i="7"/>
  <c r="J804" i="7"/>
  <c r="J805" i="7"/>
  <c r="AQ805" i="7" s="1"/>
  <c r="AS805" i="7" s="1"/>
  <c r="U806" i="7"/>
  <c r="U807" i="7"/>
  <c r="J808" i="7"/>
  <c r="J809" i="7"/>
  <c r="U810" i="7"/>
  <c r="U811" i="7"/>
  <c r="J812" i="7"/>
  <c r="J813" i="7"/>
  <c r="U813" i="7"/>
  <c r="J814" i="7"/>
  <c r="AQ814" i="7" s="1"/>
  <c r="AS814" i="7" s="1"/>
  <c r="J815" i="7"/>
  <c r="N815" i="7"/>
  <c r="U816" i="7"/>
  <c r="U817" i="7"/>
  <c r="J818" i="7"/>
  <c r="J819" i="7"/>
  <c r="AQ819" i="7" s="1"/>
  <c r="AS819" i="7" s="1"/>
  <c r="N819" i="7"/>
  <c r="U820" i="7"/>
  <c r="U821" i="7"/>
  <c r="J822" i="7"/>
  <c r="J823" i="7"/>
  <c r="N823" i="7"/>
  <c r="U824" i="7"/>
  <c r="U825" i="7"/>
  <c r="J826" i="7"/>
  <c r="J827" i="7"/>
  <c r="AQ827" i="7" s="1"/>
  <c r="AS827" i="7" s="1"/>
  <c r="N827" i="7"/>
  <c r="U828" i="7"/>
  <c r="N829" i="7"/>
  <c r="AC829" i="7"/>
  <c r="U830" i="7"/>
  <c r="U831" i="7"/>
  <c r="J832" i="7"/>
  <c r="J833" i="7"/>
  <c r="U834" i="7"/>
  <c r="U835" i="7"/>
  <c r="J836" i="7"/>
  <c r="AQ836" i="7" s="1"/>
  <c r="AS836" i="7" s="1"/>
  <c r="J837" i="7"/>
  <c r="AQ837" i="7" s="1"/>
  <c r="AS837" i="7" s="1"/>
  <c r="U838" i="7"/>
  <c r="U839" i="7"/>
  <c r="J840" i="7"/>
  <c r="U842" i="7"/>
  <c r="Y842" i="7"/>
  <c r="Y843" i="7"/>
  <c r="J843" i="7"/>
  <c r="K624" i="7"/>
  <c r="AR624" i="7" s="1"/>
  <c r="X624" i="7"/>
  <c r="AL624" i="7" s="1"/>
  <c r="K626" i="7"/>
  <c r="AR626" i="7" s="1"/>
  <c r="X626" i="7"/>
  <c r="AL626" i="7" s="1"/>
  <c r="K628" i="7"/>
  <c r="AR628" i="7" s="1"/>
  <c r="X628" i="7"/>
  <c r="AL628" i="7" s="1"/>
  <c r="K630" i="7"/>
  <c r="AR630" i="7" s="1"/>
  <c r="X630" i="7"/>
  <c r="AL630" i="7" s="1"/>
  <c r="K632" i="7"/>
  <c r="AR632" i="7" s="1"/>
  <c r="X632" i="7"/>
  <c r="AL632" i="7" s="1"/>
  <c r="K634" i="7"/>
  <c r="AR634" i="7" s="1"/>
  <c r="X634" i="7"/>
  <c r="AL634" i="7" s="1"/>
  <c r="K636" i="7"/>
  <c r="AR636" i="7" s="1"/>
  <c r="X636" i="7"/>
  <c r="AL636" i="7" s="1"/>
  <c r="K638" i="7"/>
  <c r="AR638" i="7" s="1"/>
  <c r="X638" i="7"/>
  <c r="AL638" i="7" s="1"/>
  <c r="K640" i="7"/>
  <c r="AR640" i="7" s="1"/>
  <c r="X640" i="7"/>
  <c r="AL640" i="7" s="1"/>
  <c r="K642" i="7"/>
  <c r="AR642" i="7" s="1"/>
  <c r="X642" i="7"/>
  <c r="AL642" i="7" s="1"/>
  <c r="K644" i="7"/>
  <c r="AR644" i="7" s="1"/>
  <c r="X644" i="7"/>
  <c r="AL644" i="7" s="1"/>
  <c r="K646" i="7"/>
  <c r="AR646" i="7" s="1"/>
  <c r="X646" i="7"/>
  <c r="AL646" i="7" s="1"/>
  <c r="K648" i="7"/>
  <c r="AR648" i="7" s="1"/>
  <c r="X648" i="7"/>
  <c r="AL648" i="7" s="1"/>
  <c r="K650" i="7"/>
  <c r="AR650" i="7" s="1"/>
  <c r="X650" i="7"/>
  <c r="AL650" i="7" s="1"/>
  <c r="K652" i="7"/>
  <c r="AR652" i="7" s="1"/>
  <c r="X652" i="7"/>
  <c r="AL652" i="7" s="1"/>
  <c r="K654" i="7"/>
  <c r="AR654" i="7" s="1"/>
  <c r="X654" i="7"/>
  <c r="AL654" i="7" s="1"/>
  <c r="K656" i="7"/>
  <c r="AR656" i="7" s="1"/>
  <c r="X656" i="7"/>
  <c r="AL656" i="7" s="1"/>
  <c r="K658" i="7"/>
  <c r="AR658" i="7" s="1"/>
  <c r="X658" i="7"/>
  <c r="AL658" i="7" s="1"/>
  <c r="K661" i="7"/>
  <c r="AR661" i="7" s="1"/>
  <c r="X661" i="7"/>
  <c r="AL661" i="7" s="1"/>
  <c r="K665" i="7"/>
  <c r="AR665" i="7" s="1"/>
  <c r="X665" i="7"/>
  <c r="AL665" i="7" s="1"/>
  <c r="K667" i="7"/>
  <c r="AR667" i="7" s="1"/>
  <c r="X667" i="7"/>
  <c r="AL667" i="7" s="1"/>
  <c r="K669" i="7"/>
  <c r="AR669" i="7" s="1"/>
  <c r="X669" i="7"/>
  <c r="AL669" i="7" s="1"/>
  <c r="K671" i="7"/>
  <c r="AR671" i="7" s="1"/>
  <c r="X671" i="7"/>
  <c r="AL671" i="7" s="1"/>
  <c r="J672" i="7"/>
  <c r="AQ672" i="7" s="1"/>
  <c r="AS672" i="7" s="1"/>
  <c r="K673" i="7"/>
  <c r="AR673" i="7" s="1"/>
  <c r="X673" i="7"/>
  <c r="AL673" i="7" s="1"/>
  <c r="J674" i="7"/>
  <c r="AQ674" i="7" s="1"/>
  <c r="AS674" i="7" s="1"/>
  <c r="K726" i="7"/>
  <c r="AR726" i="7" s="1"/>
  <c r="X726" i="7"/>
  <c r="AL726" i="7" s="1"/>
  <c r="K728" i="7"/>
  <c r="AR728" i="7" s="1"/>
  <c r="X728" i="7"/>
  <c r="AL728" i="7" s="1"/>
  <c r="K730" i="7"/>
  <c r="AR730" i="7" s="1"/>
  <c r="X730" i="7"/>
  <c r="AL730" i="7" s="1"/>
  <c r="K732" i="7"/>
  <c r="AR732" i="7" s="1"/>
  <c r="X732" i="7"/>
  <c r="AL732" i="7" s="1"/>
  <c r="K734" i="7"/>
  <c r="AR734" i="7" s="1"/>
  <c r="X734" i="7"/>
  <c r="AL734" i="7" s="1"/>
  <c r="K736" i="7"/>
  <c r="AR736" i="7" s="1"/>
  <c r="X736" i="7"/>
  <c r="AL736" i="7" s="1"/>
  <c r="K738" i="7"/>
  <c r="AR738" i="7" s="1"/>
  <c r="X738" i="7"/>
  <c r="AL738" i="7" s="1"/>
  <c r="N739" i="7"/>
  <c r="AC739" i="7"/>
  <c r="U740" i="7"/>
  <c r="U741" i="7"/>
  <c r="N743" i="7"/>
  <c r="AC743" i="7"/>
  <c r="U744" i="7"/>
  <c r="U745" i="7"/>
  <c r="N747" i="7"/>
  <c r="AC747" i="7"/>
  <c r="U748" i="7"/>
  <c r="AP749" i="7"/>
  <c r="AC749" i="7"/>
  <c r="AH749" i="7" s="1"/>
  <c r="U750" i="7"/>
  <c r="U751" i="7"/>
  <c r="AC753" i="7"/>
  <c r="U754" i="7"/>
  <c r="U755" i="7"/>
  <c r="AC757" i="7"/>
  <c r="AH757" i="7" s="1"/>
  <c r="U758" i="7"/>
  <c r="U759" i="7"/>
  <c r="AC761" i="7"/>
  <c r="U762" i="7"/>
  <c r="U763" i="7"/>
  <c r="U765" i="7"/>
  <c r="N767" i="7"/>
  <c r="AC767" i="7"/>
  <c r="AH767" i="7" s="1"/>
  <c r="U768" i="7"/>
  <c r="U769" i="7"/>
  <c r="N771" i="7"/>
  <c r="AC771" i="7"/>
  <c r="U772" i="7"/>
  <c r="U773" i="7"/>
  <c r="N775" i="7"/>
  <c r="AC775" i="7"/>
  <c r="U776" i="7"/>
  <c r="U777" i="7"/>
  <c r="N779" i="7"/>
  <c r="AC779" i="7"/>
  <c r="U780" i="7"/>
  <c r="N781" i="7"/>
  <c r="AC781" i="7"/>
  <c r="U782" i="7"/>
  <c r="U783" i="7"/>
  <c r="AC785" i="7"/>
  <c r="AH785" i="7" s="1"/>
  <c r="U786" i="7"/>
  <c r="U787" i="7"/>
  <c r="AC789" i="7"/>
  <c r="AH789" i="7" s="1"/>
  <c r="U790" i="7"/>
  <c r="U791" i="7"/>
  <c r="U794" i="7"/>
  <c r="U795" i="7"/>
  <c r="U800" i="7"/>
  <c r="U801" i="7"/>
  <c r="U804" i="7"/>
  <c r="U805" i="7"/>
  <c r="U808" i="7"/>
  <c r="U809" i="7"/>
  <c r="U812" i="7"/>
  <c r="N813" i="7"/>
  <c r="U814" i="7"/>
  <c r="U815" i="7"/>
  <c r="U818" i="7"/>
  <c r="U819" i="7"/>
  <c r="U822" i="7"/>
  <c r="U823" i="7"/>
  <c r="U826" i="7"/>
  <c r="U827" i="7"/>
  <c r="U832" i="7"/>
  <c r="U833" i="7"/>
  <c r="U836" i="7"/>
  <c r="U837" i="7"/>
  <c r="AC839" i="7"/>
  <c r="AH839" i="7" s="1"/>
  <c r="U840" i="7"/>
  <c r="U843" i="7"/>
  <c r="AC843" i="7"/>
  <c r="U841" i="7"/>
  <c r="N843" i="7"/>
  <c r="U844" i="7"/>
  <c r="N845" i="7"/>
  <c r="AC845" i="7"/>
  <c r="U846" i="7"/>
  <c r="U847" i="7"/>
  <c r="J848" i="7"/>
  <c r="AQ848" i="7" s="1"/>
  <c r="AS848" i="7" s="1"/>
  <c r="J849" i="7"/>
  <c r="AQ849" i="7" s="1"/>
  <c r="AS849" i="7" s="1"/>
  <c r="U850" i="7"/>
  <c r="U851" i="7"/>
  <c r="J852" i="7"/>
  <c r="J853" i="7"/>
  <c r="U854" i="7"/>
  <c r="U855" i="7"/>
  <c r="J856" i="7"/>
  <c r="J857" i="7"/>
  <c r="AQ857" i="7" s="1"/>
  <c r="AS857" i="7" s="1"/>
  <c r="U858" i="7"/>
  <c r="U859" i="7"/>
  <c r="J860" i="7"/>
  <c r="J861" i="7"/>
  <c r="AQ861" i="7" s="1"/>
  <c r="AS861" i="7" s="1"/>
  <c r="U861" i="7"/>
  <c r="J862" i="7"/>
  <c r="AQ862" i="7" s="1"/>
  <c r="AS862" i="7" s="1"/>
  <c r="J863" i="7"/>
  <c r="N863" i="7"/>
  <c r="U864" i="7"/>
  <c r="U865" i="7"/>
  <c r="J866" i="7"/>
  <c r="J867" i="7"/>
  <c r="N867" i="7"/>
  <c r="U868" i="7"/>
  <c r="U869" i="7"/>
  <c r="J870" i="7"/>
  <c r="AQ870" i="7" s="1"/>
  <c r="AS870" i="7" s="1"/>
  <c r="J871" i="7"/>
  <c r="N871" i="7"/>
  <c r="U872" i="7"/>
  <c r="U873" i="7"/>
  <c r="J874" i="7"/>
  <c r="J875" i="7"/>
  <c r="AQ875" i="7" s="1"/>
  <c r="AS875" i="7" s="1"/>
  <c r="N875" i="7"/>
  <c r="U876" i="7"/>
  <c r="N877" i="7"/>
  <c r="AC877" i="7"/>
  <c r="U878" i="7"/>
  <c r="U879" i="7"/>
  <c r="J880" i="7"/>
  <c r="J881" i="7"/>
  <c r="U882" i="7"/>
  <c r="U883" i="7"/>
  <c r="J884" i="7"/>
  <c r="J885" i="7"/>
  <c r="U885" i="7"/>
  <c r="U886" i="7"/>
  <c r="J887" i="7"/>
  <c r="J888" i="7"/>
  <c r="AQ888" i="7" s="1"/>
  <c r="AS888" i="7" s="1"/>
  <c r="N888" i="7"/>
  <c r="J890" i="7"/>
  <c r="AQ890" i="7" s="1"/>
  <c r="AS890" i="7" s="1"/>
  <c r="N890" i="7"/>
  <c r="U891" i="7"/>
  <c r="J892" i="7"/>
  <c r="J894" i="7"/>
  <c r="U895" i="7"/>
  <c r="U896" i="7"/>
  <c r="J897" i="7"/>
  <c r="J898" i="7"/>
  <c r="U899" i="7"/>
  <c r="U900" i="7"/>
  <c r="J901" i="7"/>
  <c r="AQ901" i="7" s="1"/>
  <c r="AS901" i="7" s="1"/>
  <c r="J902" i="7"/>
  <c r="AQ902" i="7" s="1"/>
  <c r="AS902" i="7" s="1"/>
  <c r="U903" i="7"/>
  <c r="U904" i="7"/>
  <c r="J905" i="7"/>
  <c r="J906" i="7"/>
  <c r="AQ906" i="7" s="1"/>
  <c r="AS906" i="7" s="1"/>
  <c r="U906" i="7"/>
  <c r="J907" i="7"/>
  <c r="J908" i="7"/>
  <c r="N908" i="7"/>
  <c r="U909" i="7"/>
  <c r="U910" i="7"/>
  <c r="J911" i="7"/>
  <c r="AQ911" i="7" s="1"/>
  <c r="AS911" i="7" s="1"/>
  <c r="J912" i="7"/>
  <c r="AQ912" i="7" s="1"/>
  <c r="AS912" i="7" s="1"/>
  <c r="N912" i="7"/>
  <c r="U913" i="7"/>
  <c r="U914" i="7"/>
  <c r="J915" i="7"/>
  <c r="J916" i="7"/>
  <c r="N916" i="7"/>
  <c r="U917" i="7"/>
  <c r="U918" i="7"/>
  <c r="J919" i="7"/>
  <c r="J920" i="7"/>
  <c r="N920" i="7"/>
  <c r="U921" i="7"/>
  <c r="N922" i="7"/>
  <c r="AC922" i="7"/>
  <c r="AH922" i="7" s="1"/>
  <c r="U923" i="7"/>
  <c r="U924" i="7"/>
  <c r="J925" i="7"/>
  <c r="J926" i="7"/>
  <c r="U927" i="7"/>
  <c r="J929" i="7"/>
  <c r="J931" i="7"/>
  <c r="J933" i="7"/>
  <c r="AQ933" i="7" s="1"/>
  <c r="AS933" i="7" s="1"/>
  <c r="J937" i="7"/>
  <c r="AQ937" i="7" s="1"/>
  <c r="AS937" i="7" s="1"/>
  <c r="J941" i="7"/>
  <c r="AQ941" i="7" s="1"/>
  <c r="AS941" i="7" s="1"/>
  <c r="J945" i="7"/>
  <c r="J949" i="7"/>
  <c r="J953" i="7"/>
  <c r="J957" i="7"/>
  <c r="J961" i="7"/>
  <c r="J965" i="7"/>
  <c r="AQ965" i="7" s="1"/>
  <c r="AS965" i="7" s="1"/>
  <c r="J968" i="7"/>
  <c r="U969" i="7"/>
  <c r="U970" i="7"/>
  <c r="J971" i="7"/>
  <c r="J972" i="7"/>
  <c r="AQ972" i="7" s="1"/>
  <c r="AS972" i="7" s="1"/>
  <c r="U973" i="7"/>
  <c r="U974" i="7"/>
  <c r="J975" i="7"/>
  <c r="U976" i="7"/>
  <c r="J977" i="7"/>
  <c r="AQ977" i="7" s="1"/>
  <c r="AS977" i="7" s="1"/>
  <c r="J978" i="7"/>
  <c r="N978" i="7"/>
  <c r="U979" i="7"/>
  <c r="Y979" i="7"/>
  <c r="U980" i="7"/>
  <c r="Y980" i="7"/>
  <c r="AB980" i="7" s="1"/>
  <c r="J981" i="7"/>
  <c r="J982" i="7"/>
  <c r="AQ982" i="7" s="1"/>
  <c r="AS982" i="7" s="1"/>
  <c r="N982" i="7"/>
  <c r="U983" i="7"/>
  <c r="Y983" i="7"/>
  <c r="U984" i="7"/>
  <c r="Y984" i="7"/>
  <c r="J985" i="7"/>
  <c r="J986" i="7"/>
  <c r="N986" i="7"/>
  <c r="U987" i="7"/>
  <c r="Y987" i="7"/>
  <c r="U988" i="7"/>
  <c r="Y988" i="7"/>
  <c r="AB988" i="7" s="1"/>
  <c r="J989" i="7"/>
  <c r="N990" i="7"/>
  <c r="U991" i="7"/>
  <c r="Y991" i="7"/>
  <c r="J992" i="7"/>
  <c r="AP992" i="7"/>
  <c r="U993" i="7"/>
  <c r="U994" i="7"/>
  <c r="J995" i="7"/>
  <c r="J996" i="7"/>
  <c r="AQ996" i="7" s="1"/>
  <c r="AS996" i="7" s="1"/>
  <c r="U997" i="7"/>
  <c r="U998" i="7"/>
  <c r="AC998" i="7"/>
  <c r="U848" i="7"/>
  <c r="U849" i="7"/>
  <c r="U852" i="7"/>
  <c r="U853" i="7"/>
  <c r="U856" i="7"/>
  <c r="U857" i="7"/>
  <c r="U860" i="7"/>
  <c r="N861" i="7"/>
  <c r="U862" i="7"/>
  <c r="U863" i="7"/>
  <c r="U866" i="7"/>
  <c r="U867" i="7"/>
  <c r="U870" i="7"/>
  <c r="U871" i="7"/>
  <c r="U874" i="7"/>
  <c r="U875" i="7"/>
  <c r="U880" i="7"/>
  <c r="U881" i="7"/>
  <c r="U884" i="7"/>
  <c r="U887" i="7"/>
  <c r="U888" i="7"/>
  <c r="U890" i="7"/>
  <c r="U892" i="7"/>
  <c r="U894" i="7"/>
  <c r="U897" i="7"/>
  <c r="U898" i="7"/>
  <c r="U901" i="7"/>
  <c r="U902" i="7"/>
  <c r="U905" i="7"/>
  <c r="N906" i="7"/>
  <c r="U907" i="7"/>
  <c r="U908" i="7"/>
  <c r="U911" i="7"/>
  <c r="U912" i="7"/>
  <c r="U915" i="7"/>
  <c r="U916" i="7"/>
  <c r="U919" i="7"/>
  <c r="U920" i="7"/>
  <c r="U925" i="7"/>
  <c r="U926" i="7"/>
  <c r="U929" i="7"/>
  <c r="U931" i="7"/>
  <c r="K932" i="7"/>
  <c r="AR932" i="7" s="1"/>
  <c r="X932" i="7"/>
  <c r="AL932" i="7" s="1"/>
  <c r="K934" i="7"/>
  <c r="AR934" i="7" s="1"/>
  <c r="X934" i="7"/>
  <c r="AL934" i="7" s="1"/>
  <c r="K936" i="7"/>
  <c r="AR936" i="7" s="1"/>
  <c r="X936" i="7"/>
  <c r="AL936" i="7" s="1"/>
  <c r="K938" i="7"/>
  <c r="AR938" i="7" s="1"/>
  <c r="X938" i="7"/>
  <c r="AL938" i="7" s="1"/>
  <c r="K940" i="7"/>
  <c r="AR940" i="7" s="1"/>
  <c r="X940" i="7"/>
  <c r="AL940" i="7" s="1"/>
  <c r="K942" i="7"/>
  <c r="AR942" i="7" s="1"/>
  <c r="X942" i="7"/>
  <c r="AL942" i="7" s="1"/>
  <c r="K944" i="7"/>
  <c r="AR944" i="7" s="1"/>
  <c r="X944" i="7"/>
  <c r="AL944" i="7" s="1"/>
  <c r="K946" i="7"/>
  <c r="AR946" i="7" s="1"/>
  <c r="X946" i="7"/>
  <c r="AL946" i="7" s="1"/>
  <c r="K948" i="7"/>
  <c r="AR948" i="7" s="1"/>
  <c r="X948" i="7"/>
  <c r="AL948" i="7" s="1"/>
  <c r="K950" i="7"/>
  <c r="AR950" i="7" s="1"/>
  <c r="X950" i="7"/>
  <c r="AL950" i="7" s="1"/>
  <c r="K952" i="7"/>
  <c r="AR952" i="7" s="1"/>
  <c r="X952" i="7"/>
  <c r="AL952" i="7" s="1"/>
  <c r="K954" i="7"/>
  <c r="AR954" i="7" s="1"/>
  <c r="X954" i="7"/>
  <c r="AL954" i="7" s="1"/>
  <c r="K956" i="7"/>
  <c r="AR956" i="7" s="1"/>
  <c r="X956" i="7"/>
  <c r="AL956" i="7" s="1"/>
  <c r="K958" i="7"/>
  <c r="AR958" i="7" s="1"/>
  <c r="X958" i="7"/>
  <c r="AL958" i="7" s="1"/>
  <c r="K960" i="7"/>
  <c r="AR960" i="7" s="1"/>
  <c r="X960" i="7"/>
  <c r="AL960" i="7" s="1"/>
  <c r="K962" i="7"/>
  <c r="AR962" i="7" s="1"/>
  <c r="X962" i="7"/>
  <c r="AL962" i="7" s="1"/>
  <c r="K964" i="7"/>
  <c r="AR964" i="7" s="1"/>
  <c r="X964" i="7"/>
  <c r="AL964" i="7" s="1"/>
  <c r="K966" i="7"/>
  <c r="AR966" i="7" s="1"/>
  <c r="X966" i="7"/>
  <c r="AL966" i="7" s="1"/>
  <c r="U968" i="7"/>
  <c r="U971" i="7"/>
  <c r="U972" i="7"/>
  <c r="U975" i="7"/>
  <c r="AP976" i="7"/>
  <c r="AC976" i="7"/>
  <c r="U977" i="7"/>
  <c r="U978" i="7"/>
  <c r="AC980" i="7"/>
  <c r="U981" i="7"/>
  <c r="U982" i="7"/>
  <c r="AC984" i="7"/>
  <c r="U985" i="7"/>
  <c r="U986" i="7"/>
  <c r="AC988" i="7"/>
  <c r="U989" i="7"/>
  <c r="U990" i="7"/>
  <c r="U992" i="7"/>
  <c r="U995" i="7"/>
  <c r="U996" i="7"/>
  <c r="J999" i="7"/>
  <c r="U999" i="7"/>
  <c r="U1000" i="7"/>
  <c r="Y1000" i="7"/>
  <c r="J1001" i="7"/>
  <c r="AQ1001" i="7" s="1"/>
  <c r="AS1001" i="7" s="1"/>
  <c r="U1001" i="7"/>
  <c r="U1002" i="7"/>
  <c r="Y1002" i="7"/>
  <c r="AB1002" i="7" s="1"/>
  <c r="J1003" i="7"/>
  <c r="AQ1003" i="7" s="1"/>
  <c r="AS1003" i="7" s="1"/>
  <c r="J1004" i="7"/>
  <c r="N1004" i="7"/>
  <c r="J1006" i="7"/>
  <c r="N1006" i="7"/>
  <c r="U1007" i="7"/>
  <c r="N1008" i="7"/>
  <c r="J1010" i="7"/>
  <c r="U1011" i="7"/>
  <c r="U1012" i="7"/>
  <c r="J1013" i="7"/>
  <c r="U1013" i="7"/>
  <c r="U1014" i="7"/>
  <c r="J1015" i="7"/>
  <c r="J1016" i="7"/>
  <c r="J1018" i="7"/>
  <c r="U1019" i="7"/>
  <c r="U1020" i="7"/>
  <c r="J1021" i="7"/>
  <c r="AQ1021" i="7" s="1"/>
  <c r="AS1021" i="7" s="1"/>
  <c r="U1021" i="7"/>
  <c r="U1022" i="7"/>
  <c r="J1023" i="7"/>
  <c r="J1024" i="7"/>
  <c r="U1024" i="7"/>
  <c r="J1025" i="7"/>
  <c r="AQ1025" i="7" s="1"/>
  <c r="AS1025" i="7" s="1"/>
  <c r="U1025" i="7"/>
  <c r="U1026" i="7"/>
  <c r="Y1026" i="7"/>
  <c r="J1027" i="7"/>
  <c r="AQ1027" i="7" s="1"/>
  <c r="AS1027" i="7" s="1"/>
  <c r="N1028" i="7"/>
  <c r="Y1029" i="7"/>
  <c r="U1030" i="7"/>
  <c r="Y1030" i="7"/>
  <c r="J1031" i="7"/>
  <c r="J1032" i="7"/>
  <c r="AQ1032" i="7" s="1"/>
  <c r="AS1032" i="7" s="1"/>
  <c r="N1032" i="7"/>
  <c r="Y1033" i="7"/>
  <c r="AB1033" i="7" s="1"/>
  <c r="U1034" i="7"/>
  <c r="J1035" i="7"/>
  <c r="U1035" i="7"/>
  <c r="N1036" i="7"/>
  <c r="Y1037" i="7"/>
  <c r="U1038" i="7"/>
  <c r="Y1038" i="7"/>
  <c r="J1039" i="7"/>
  <c r="AQ1039" i="7" s="1"/>
  <c r="AS1039" i="7" s="1"/>
  <c r="U1039" i="7"/>
  <c r="U1040" i="7"/>
  <c r="Y1040" i="7"/>
  <c r="AH1040" i="7" s="1"/>
  <c r="J1041" i="7"/>
  <c r="AQ1041" i="7" s="1"/>
  <c r="AS1041" i="7" s="1"/>
  <c r="J1042" i="7"/>
  <c r="J1044" i="7"/>
  <c r="AQ1044" i="7" s="1"/>
  <c r="AS1044" i="7" s="1"/>
  <c r="Y1045" i="7"/>
  <c r="U1046" i="7"/>
  <c r="J1047" i="7"/>
  <c r="U1047" i="7"/>
  <c r="U1048" i="7"/>
  <c r="Y1048" i="7"/>
  <c r="J1049" i="7"/>
  <c r="J1050" i="7"/>
  <c r="J1052" i="7"/>
  <c r="U1052" i="7"/>
  <c r="N1054" i="7"/>
  <c r="J1056" i="7"/>
  <c r="N1056" i="7"/>
  <c r="Y1057" i="7"/>
  <c r="U1058" i="7"/>
  <c r="J1059" i="7"/>
  <c r="AQ1059" i="7" s="1"/>
  <c r="AS1059" i="7" s="1"/>
  <c r="U1059" i="7"/>
  <c r="U1060" i="7"/>
  <c r="Y1060" i="7"/>
  <c r="J1061" i="7"/>
  <c r="J1062" i="7"/>
  <c r="AQ1062" i="7" s="1"/>
  <c r="AS1062" i="7" s="1"/>
  <c r="N1062" i="7"/>
  <c r="U1063" i="7"/>
  <c r="Y1063" i="7"/>
  <c r="U1064" i="7"/>
  <c r="Y1064" i="7"/>
  <c r="AB1064" i="7" s="1"/>
  <c r="J1065" i="7"/>
  <c r="N1066" i="7"/>
  <c r="J1068" i="7"/>
  <c r="N1068" i="7"/>
  <c r="Y1069" i="7"/>
  <c r="J1070" i="7"/>
  <c r="AQ1070" i="7" s="1"/>
  <c r="AS1070" i="7" s="1"/>
  <c r="U1071" i="7"/>
  <c r="U1072" i="7"/>
  <c r="J1073" i="7"/>
  <c r="U1073" i="7"/>
  <c r="U1074" i="7"/>
  <c r="J1075" i="7"/>
  <c r="J1078" i="7"/>
  <c r="U1079" i="7"/>
  <c r="U1080" i="7"/>
  <c r="J1081" i="7"/>
  <c r="AQ1081" i="7" s="1"/>
  <c r="AS1081" i="7" s="1"/>
  <c r="U1081" i="7"/>
  <c r="U1082" i="7"/>
  <c r="Y1082" i="7"/>
  <c r="AH1082" i="7" s="1"/>
  <c r="J1083" i="7"/>
  <c r="AQ1083" i="7" s="1"/>
  <c r="AS1083" i="7" s="1"/>
  <c r="U1086" i="7"/>
  <c r="Y1086" i="7"/>
  <c r="J1087" i="7"/>
  <c r="N1088" i="7"/>
  <c r="N1090" i="7"/>
  <c r="K1091" i="7"/>
  <c r="AR1091" i="7" s="1"/>
  <c r="X1091" i="7"/>
  <c r="AL1091" i="7" s="1"/>
  <c r="J1092" i="7"/>
  <c r="K1093" i="7"/>
  <c r="AR1093" i="7" s="1"/>
  <c r="X1093" i="7"/>
  <c r="AL1093" i="7" s="1"/>
  <c r="AC1000" i="7"/>
  <c r="AC1002" i="7"/>
  <c r="AH1002" i="7" s="1"/>
  <c r="U1003" i="7"/>
  <c r="U1004" i="7"/>
  <c r="J1005" i="7"/>
  <c r="U1005" i="7"/>
  <c r="U1006" i="7"/>
  <c r="U1008" i="7"/>
  <c r="U1010" i="7"/>
  <c r="U1015" i="7"/>
  <c r="U1016" i="7"/>
  <c r="U1017" i="7"/>
  <c r="U1018" i="7"/>
  <c r="N1022" i="7"/>
  <c r="AC1022" i="7"/>
  <c r="U1023" i="7"/>
  <c r="N1024" i="7"/>
  <c r="AC1024" i="7"/>
  <c r="AC1026" i="7"/>
  <c r="U1027" i="7"/>
  <c r="U1028" i="7"/>
  <c r="AC1030" i="7"/>
  <c r="U1031" i="7"/>
  <c r="U1032" i="7"/>
  <c r="AC1034" i="7"/>
  <c r="J1036" i="7"/>
  <c r="AQ1036" i="7" s="1"/>
  <c r="AS1036" i="7" s="1"/>
  <c r="U1036" i="7"/>
  <c r="N1038" i="7"/>
  <c r="AC1038" i="7"/>
  <c r="N1040" i="7"/>
  <c r="AC1040" i="7"/>
  <c r="U1042" i="7"/>
  <c r="J1043" i="7"/>
  <c r="U1043" i="7"/>
  <c r="U1044" i="7"/>
  <c r="N1046" i="7"/>
  <c r="AC1046" i="7"/>
  <c r="AH1046" i="7" s="1"/>
  <c r="N1048" i="7"/>
  <c r="AC1048" i="7"/>
  <c r="U1050" i="7"/>
  <c r="J1051" i="7"/>
  <c r="U1051" i="7"/>
  <c r="N1052" i="7"/>
  <c r="AC1052" i="7"/>
  <c r="U1054" i="7"/>
  <c r="J1055" i="7"/>
  <c r="U1055" i="7"/>
  <c r="U1056" i="7"/>
  <c r="AC1058" i="7"/>
  <c r="AH1058" i="7" s="1"/>
  <c r="AC1060" i="7"/>
  <c r="AH1060" i="7" s="1"/>
  <c r="U1062" i="7"/>
  <c r="AC1064" i="7"/>
  <c r="U1066" i="7"/>
  <c r="J1067" i="7"/>
  <c r="U1067" i="7"/>
  <c r="U1068" i="7"/>
  <c r="U1070" i="7"/>
  <c r="N1072" i="7"/>
  <c r="N1074" i="7"/>
  <c r="AC1074" i="7"/>
  <c r="U1075" i="7"/>
  <c r="U1076" i="7"/>
  <c r="J1077" i="7"/>
  <c r="U1077" i="7"/>
  <c r="U1078" i="7"/>
  <c r="N1080" i="7"/>
  <c r="AC1080" i="7"/>
  <c r="N1082" i="7"/>
  <c r="AC1082" i="7"/>
  <c r="U1083" i="7"/>
  <c r="U1084" i="7"/>
  <c r="J1085" i="7"/>
  <c r="AQ1085" i="7" s="1"/>
  <c r="AS1085" i="7" s="1"/>
  <c r="U1085" i="7"/>
  <c r="AC1086" i="7"/>
  <c r="U1087" i="7"/>
  <c r="U1088" i="7"/>
  <c r="J1089" i="7"/>
  <c r="U1089" i="7"/>
  <c r="U1090" i="7"/>
  <c r="K1095" i="7"/>
  <c r="AR1095" i="7" s="1"/>
  <c r="X1095" i="7"/>
  <c r="AL1095" i="7" s="1"/>
  <c r="K1097" i="7"/>
  <c r="AR1097" i="7" s="1"/>
  <c r="X1097" i="7"/>
  <c r="AL1097" i="7" s="1"/>
  <c r="Y1098" i="7"/>
  <c r="J1098" i="7"/>
  <c r="AQ1098" i="7" s="1"/>
  <c r="AS1098" i="7" s="1"/>
  <c r="K1099" i="7"/>
  <c r="AR1099" i="7" s="1"/>
  <c r="X1099" i="7"/>
  <c r="AL1099" i="7" s="1"/>
  <c r="U1102" i="7"/>
  <c r="U1114" i="7"/>
  <c r="U1122" i="7"/>
  <c r="U1130" i="7"/>
  <c r="J1159" i="7"/>
  <c r="AQ1159" i="7" s="1"/>
  <c r="AS1159" i="7" s="1"/>
  <c r="J1161" i="7"/>
  <c r="U1161" i="7"/>
  <c r="J1167" i="7"/>
  <c r="AQ1167" i="7" s="1"/>
  <c r="AS1167" i="7" s="1"/>
  <c r="J1169" i="7"/>
  <c r="AQ1169" i="7" s="1"/>
  <c r="AS1169" i="7" s="1"/>
  <c r="U1169" i="7"/>
  <c r="J1175" i="7"/>
  <c r="AQ1175" i="7" s="1"/>
  <c r="AS1175" i="7" s="1"/>
  <c r="J1176" i="7"/>
  <c r="J1179" i="7"/>
  <c r="AQ1179" i="7" s="1"/>
  <c r="AS1179" i="7" s="1"/>
  <c r="J1181" i="7"/>
  <c r="U1181" i="7"/>
  <c r="AC1203" i="7"/>
  <c r="U1204" i="7"/>
  <c r="AC1246" i="7"/>
  <c r="AC1247" i="7"/>
  <c r="AH1247" i="7" s="1"/>
  <c r="AC1248" i="7"/>
  <c r="AC1249" i="7"/>
  <c r="AC1250" i="7"/>
  <c r="AH1250" i="7" s="1"/>
  <c r="AC1251" i="7"/>
  <c r="AH1251" i="7" s="1"/>
  <c r="AC1252" i="7"/>
  <c r="AC1253" i="7"/>
  <c r="AH1253" i="7" s="1"/>
  <c r="AC1254" i="7"/>
  <c r="U1255" i="7"/>
  <c r="AC1255" i="7"/>
  <c r="J1101" i="7"/>
  <c r="J1102" i="7"/>
  <c r="AQ1102" i="7" s="1"/>
  <c r="AS1102" i="7" s="1"/>
  <c r="J1103" i="7"/>
  <c r="J1104" i="7"/>
  <c r="AQ1104" i="7" s="1"/>
  <c r="AS1104" i="7" s="1"/>
  <c r="U1104" i="7"/>
  <c r="U1106" i="7"/>
  <c r="AH1107" i="7"/>
  <c r="J1108" i="7"/>
  <c r="AQ1108" i="7" s="1"/>
  <c r="AS1108" i="7" s="1"/>
  <c r="U1108" i="7"/>
  <c r="U1110" i="7"/>
  <c r="J1113" i="7"/>
  <c r="J1114" i="7"/>
  <c r="AQ1114" i="7" s="1"/>
  <c r="AS1114" i="7" s="1"/>
  <c r="J1115" i="7"/>
  <c r="AQ1115" i="7" s="1"/>
  <c r="AS1115" i="7" s="1"/>
  <c r="J1116" i="7"/>
  <c r="AQ1116" i="7" s="1"/>
  <c r="AS1116" i="7" s="1"/>
  <c r="U1116" i="7"/>
  <c r="U1118" i="7"/>
  <c r="J1121" i="7"/>
  <c r="J1122" i="7"/>
  <c r="AQ1122" i="7" s="1"/>
  <c r="AS1122" i="7" s="1"/>
  <c r="J1123" i="7"/>
  <c r="AQ1123" i="7" s="1"/>
  <c r="AS1123" i="7" s="1"/>
  <c r="J1124" i="7"/>
  <c r="AQ1124" i="7" s="1"/>
  <c r="AS1124" i="7" s="1"/>
  <c r="U1124" i="7"/>
  <c r="U1126" i="7"/>
  <c r="J1129" i="7"/>
  <c r="AQ1129" i="7" s="1"/>
  <c r="AS1129" i="7" s="1"/>
  <c r="J1130" i="7"/>
  <c r="AQ1130" i="7" s="1"/>
  <c r="AS1130" i="7" s="1"/>
  <c r="J1131" i="7"/>
  <c r="J1132" i="7"/>
  <c r="J1133" i="7"/>
  <c r="J1134" i="7"/>
  <c r="U1134" i="7"/>
  <c r="J1139" i="7"/>
  <c r="AQ1139" i="7" s="1"/>
  <c r="AS1139" i="7" s="1"/>
  <c r="J1143" i="7"/>
  <c r="AQ1143" i="7" s="1"/>
  <c r="AS1143" i="7" s="1"/>
  <c r="J1144" i="7"/>
  <c r="AQ1144" i="7" s="1"/>
  <c r="AS1144" i="7" s="1"/>
  <c r="J1145" i="7"/>
  <c r="J1146" i="7"/>
  <c r="U1146" i="7"/>
  <c r="U1147" i="7"/>
  <c r="J1156" i="7"/>
  <c r="AQ1156" i="7" s="1"/>
  <c r="AS1156" i="7" s="1"/>
  <c r="U1157" i="7"/>
  <c r="J1162" i="7"/>
  <c r="J1163" i="7"/>
  <c r="AQ1163" i="7" s="1"/>
  <c r="AS1163" i="7" s="1"/>
  <c r="J1165" i="7"/>
  <c r="U1165" i="7"/>
  <c r="J1171" i="7"/>
  <c r="AQ1171" i="7" s="1"/>
  <c r="AS1171" i="7" s="1"/>
  <c r="J1173" i="7"/>
  <c r="U1173" i="7"/>
  <c r="J1177" i="7"/>
  <c r="U1177" i="7"/>
  <c r="J1182" i="7"/>
  <c r="J1183" i="7"/>
  <c r="AQ1183" i="7" s="1"/>
  <c r="AS1183" i="7" s="1"/>
  <c r="J1185" i="7"/>
  <c r="U1185" i="7"/>
  <c r="AB1193" i="7"/>
  <c r="AH1193" i="7"/>
  <c r="N1194" i="7"/>
  <c r="O1194" i="7" s="1"/>
  <c r="Q1194" i="7" s="1"/>
  <c r="S1204" i="7"/>
  <c r="T1204" i="7" s="1"/>
  <c r="AT1204" i="7" s="1"/>
  <c r="AC1212" i="7"/>
  <c r="AC1213" i="7"/>
  <c r="AC1214" i="7"/>
  <c r="AC1215" i="7"/>
  <c r="AC1216" i="7"/>
  <c r="AC1217" i="7"/>
  <c r="AH1217" i="7" s="1"/>
  <c r="AC1218" i="7"/>
  <c r="AC1219" i="7"/>
  <c r="AC1220" i="7"/>
  <c r="AC1227" i="7"/>
  <c r="AC1228" i="7"/>
  <c r="AH1228" i="7" s="1"/>
  <c r="AC1229" i="7"/>
  <c r="AH1229" i="7" s="1"/>
  <c r="AC1230" i="7"/>
  <c r="AC1231" i="7"/>
  <c r="AC1232" i="7"/>
  <c r="AC1233" i="7"/>
  <c r="AC1234" i="7"/>
  <c r="AC1235" i="7"/>
  <c r="AC1236" i="7"/>
  <c r="AC1237" i="7"/>
  <c r="AC1238" i="7"/>
  <c r="AC1239" i="7"/>
  <c r="AH1239" i="7" s="1"/>
  <c r="AC1256" i="7"/>
  <c r="AH1256" i="7" s="1"/>
  <c r="AC1257" i="7"/>
  <c r="AH1257" i="7" s="1"/>
  <c r="AC1258" i="7"/>
  <c r="AC1259" i="7"/>
  <c r="AC1260" i="7"/>
  <c r="AC1261" i="7"/>
  <c r="AC1262" i="7"/>
  <c r="AC1263" i="7"/>
  <c r="AH1263" i="7" s="1"/>
  <c r="AC1264" i="7"/>
  <c r="AC1265" i="7"/>
  <c r="AH1265" i="7" s="1"/>
  <c r="AC1266" i="7"/>
  <c r="AC1267" i="7"/>
  <c r="AC1268" i="7"/>
  <c r="AH1268" i="7" s="1"/>
  <c r="AC1269" i="7"/>
  <c r="AH1269" i="7" s="1"/>
  <c r="AC1270" i="7"/>
  <c r="AC1271" i="7"/>
  <c r="AH1271" i="7" s="1"/>
  <c r="AC1272" i="7"/>
  <c r="AC1273" i="7"/>
  <c r="AH1273" i="7" s="1"/>
  <c r="AC1274" i="7"/>
  <c r="AC1275" i="7"/>
  <c r="AC1276" i="7"/>
  <c r="AC1277" i="7"/>
  <c r="AC1278" i="7"/>
  <c r="AC1279" i="7"/>
  <c r="AH1279" i="7" s="1"/>
  <c r="AC1280" i="7"/>
  <c r="AH1280" i="7" s="1"/>
  <c r="AC1281" i="7"/>
  <c r="AH1281" i="7" s="1"/>
  <c r="AC1282" i="7"/>
  <c r="AC1283" i="7"/>
  <c r="AC1284" i="7"/>
  <c r="AC1285" i="7"/>
  <c r="AC1286" i="7"/>
  <c r="AC1287" i="7"/>
  <c r="AH1287" i="7" s="1"/>
  <c r="AC1288" i="7"/>
  <c r="AC1289" i="7"/>
  <c r="AH1289" i="7" s="1"/>
  <c r="AB1292" i="7"/>
  <c r="AB1294" i="7"/>
  <c r="AB1298" i="7"/>
  <c r="AB1300" i="7"/>
  <c r="AB1302" i="7"/>
  <c r="AB1304" i="7"/>
  <c r="AH1306" i="7"/>
  <c r="AB1306" i="7"/>
  <c r="AH1308" i="7"/>
  <c r="AB1308" i="7"/>
  <c r="AH1310" i="7"/>
  <c r="AB1310" i="7"/>
  <c r="AB1312" i="7"/>
  <c r="AH1314" i="7"/>
  <c r="AB1314" i="7"/>
  <c r="N110" i="7"/>
  <c r="M470" i="7"/>
  <c r="M502" i="7"/>
  <c r="AH670" i="7"/>
  <c r="AH672" i="7"/>
  <c r="N675" i="7"/>
  <c r="N679" i="7"/>
  <c r="N683" i="7"/>
  <c r="N687" i="7"/>
  <c r="AP741" i="7"/>
  <c r="AP757" i="7"/>
  <c r="AP773" i="7"/>
  <c r="N789" i="7"/>
  <c r="N805" i="7"/>
  <c r="N821" i="7"/>
  <c r="N837" i="7"/>
  <c r="N853" i="7"/>
  <c r="N869" i="7"/>
  <c r="N898" i="7"/>
  <c r="N914" i="7"/>
  <c r="AP968" i="7"/>
  <c r="AP984" i="7"/>
  <c r="N1078" i="7"/>
  <c r="AH1123" i="7"/>
  <c r="AH1160" i="7"/>
  <c r="M1204" i="7"/>
  <c r="AB1204" i="7"/>
  <c r="AH1205" i="7"/>
  <c r="AB1205" i="7"/>
  <c r="AB1221" i="7"/>
  <c r="AH1221" i="7"/>
  <c r="AH1223" i="7"/>
  <c r="AB1223" i="7"/>
  <c r="M1242" i="7"/>
  <c r="AN1242" i="7"/>
  <c r="AP1242" i="7" s="1"/>
  <c r="AN494" i="7"/>
  <c r="M494" i="7"/>
  <c r="O494" i="7" s="1"/>
  <c r="AN785" i="7"/>
  <c r="N785" i="7"/>
  <c r="AN801" i="7"/>
  <c r="N801" i="7"/>
  <c r="AN817" i="7"/>
  <c r="N817" i="7"/>
  <c r="AN833" i="7"/>
  <c r="N833" i="7"/>
  <c r="AN849" i="7"/>
  <c r="N849" i="7"/>
  <c r="AN865" i="7"/>
  <c r="AP865" i="7" s="1"/>
  <c r="N865" i="7"/>
  <c r="AN881" i="7"/>
  <c r="N881" i="7"/>
  <c r="AN894" i="7"/>
  <c r="N894" i="7"/>
  <c r="AN910" i="7"/>
  <c r="N910" i="7"/>
  <c r="AN926" i="7"/>
  <c r="N926" i="7"/>
  <c r="AN1042" i="7"/>
  <c r="N1042" i="7"/>
  <c r="AN1058" i="7"/>
  <c r="AO1058" i="7" s="1"/>
  <c r="N1058" i="7"/>
  <c r="M1147" i="7"/>
  <c r="N1147" i="7"/>
  <c r="AN1199" i="7"/>
  <c r="M1199" i="7"/>
  <c r="M1202" i="7"/>
  <c r="N1202" i="7"/>
  <c r="N1240" i="7"/>
  <c r="AN1240" i="7"/>
  <c r="AP1240" i="7" s="1"/>
  <c r="M1240" i="7"/>
  <c r="AN478" i="7"/>
  <c r="M478" i="7"/>
  <c r="AN793" i="7"/>
  <c r="AP793" i="7" s="1"/>
  <c r="N793" i="7"/>
  <c r="AN809" i="7"/>
  <c r="AP809" i="7" s="1"/>
  <c r="N809" i="7"/>
  <c r="AN825" i="7"/>
  <c r="AP825" i="7" s="1"/>
  <c r="N825" i="7"/>
  <c r="AN841" i="7"/>
  <c r="AO841" i="7" s="1"/>
  <c r="N841" i="7"/>
  <c r="AN857" i="7"/>
  <c r="AP857" i="7" s="1"/>
  <c r="N857" i="7"/>
  <c r="AN873" i="7"/>
  <c r="AP873" i="7" s="1"/>
  <c r="N873" i="7"/>
  <c r="AN902" i="7"/>
  <c r="AP902" i="7" s="1"/>
  <c r="N902" i="7"/>
  <c r="AN918" i="7"/>
  <c r="AP918" i="7" s="1"/>
  <c r="N918" i="7"/>
  <c r="AN1002" i="7"/>
  <c r="AO1002" i="7" s="1"/>
  <c r="N1002" i="7"/>
  <c r="AN1018" i="7"/>
  <c r="N1018" i="7"/>
  <c r="AN1084" i="7"/>
  <c r="N1084" i="7"/>
  <c r="AN1189" i="7"/>
  <c r="AO1189" i="7" s="1"/>
  <c r="M1189" i="7"/>
  <c r="AP745" i="7"/>
  <c r="AP753" i="7"/>
  <c r="AP761" i="7"/>
  <c r="AP769" i="7"/>
  <c r="AP777" i="7"/>
  <c r="AP972" i="7"/>
  <c r="AP980" i="7"/>
  <c r="AP988" i="7"/>
  <c r="AP996" i="7"/>
  <c r="AH1115" i="7"/>
  <c r="AH1131" i="7"/>
  <c r="AH1168" i="7"/>
  <c r="AH1184" i="7"/>
  <c r="AB1187" i="7"/>
  <c r="AH1187" i="7"/>
  <c r="AH1189" i="7"/>
  <c r="AH1199" i="7"/>
  <c r="AB1201" i="7"/>
  <c r="AH1201" i="7"/>
  <c r="M1244" i="7"/>
  <c r="AN1244" i="7"/>
  <c r="AH623" i="7"/>
  <c r="AH625" i="7"/>
  <c r="AH627" i="7"/>
  <c r="AH629" i="7"/>
  <c r="AH631" i="7"/>
  <c r="AH633" i="7"/>
  <c r="AH635" i="7"/>
  <c r="AH637" i="7"/>
  <c r="AH639" i="7"/>
  <c r="AH641" i="7"/>
  <c r="AH643" i="7"/>
  <c r="AH645" i="7"/>
  <c r="AH647" i="7"/>
  <c r="AH649" i="7"/>
  <c r="AH651" i="7"/>
  <c r="AH653" i="7"/>
  <c r="AH655" i="7"/>
  <c r="AH657" i="7"/>
  <c r="AH659" i="7"/>
  <c r="M663" i="7"/>
  <c r="N741" i="7"/>
  <c r="N745" i="7"/>
  <c r="N749" i="7"/>
  <c r="N753" i="7"/>
  <c r="N757" i="7"/>
  <c r="N761" i="7"/>
  <c r="N765" i="7"/>
  <c r="N769" i="7"/>
  <c r="N773" i="7"/>
  <c r="N777" i="7"/>
  <c r="Z1362" i="7"/>
  <c r="M96" i="7"/>
  <c r="M466" i="7"/>
  <c r="M474" i="7"/>
  <c r="O474" i="7" s="1"/>
  <c r="M482" i="7"/>
  <c r="M490" i="7"/>
  <c r="O490" i="7" s="1"/>
  <c r="M498" i="7"/>
  <c r="AN1086" i="7"/>
  <c r="N1086" i="7"/>
  <c r="AH1103" i="7"/>
  <c r="AH1119" i="7"/>
  <c r="AH1156" i="7"/>
  <c r="AH1172" i="7"/>
  <c r="AN1191" i="7"/>
  <c r="AO1191" i="7" s="1"/>
  <c r="M1191" i="7"/>
  <c r="N1203" i="7"/>
  <c r="M1203" i="7"/>
  <c r="AN1210" i="7"/>
  <c r="M1210" i="7"/>
  <c r="N1241" i="7"/>
  <c r="AN1241" i="7"/>
  <c r="AP1241" i="7" s="1"/>
  <c r="M1241" i="7"/>
  <c r="AP781" i="7"/>
  <c r="AP785" i="7"/>
  <c r="AP789" i="7"/>
  <c r="AP797" i="7"/>
  <c r="AP801" i="7"/>
  <c r="AP805" i="7"/>
  <c r="AP813" i="7"/>
  <c r="AP817" i="7"/>
  <c r="AP821" i="7"/>
  <c r="AP829" i="7"/>
  <c r="AP833" i="7"/>
  <c r="AP837" i="7"/>
  <c r="AP845" i="7"/>
  <c r="AP849" i="7"/>
  <c r="AP853" i="7"/>
  <c r="AP861" i="7"/>
  <c r="AP869" i="7"/>
  <c r="AP877" i="7"/>
  <c r="AP881" i="7"/>
  <c r="N886" i="7"/>
  <c r="N892" i="7"/>
  <c r="AP898" i="7"/>
  <c r="AP906" i="7"/>
  <c r="AP910" i="7"/>
  <c r="AP914" i="7"/>
  <c r="AP922" i="7"/>
  <c r="N968" i="7"/>
  <c r="N972" i="7"/>
  <c r="N976" i="7"/>
  <c r="N980" i="7"/>
  <c r="N984" i="7"/>
  <c r="N988" i="7"/>
  <c r="N992" i="7"/>
  <c r="N996" i="7"/>
  <c r="N1000" i="7"/>
  <c r="N1010" i="7"/>
  <c r="N1016" i="7"/>
  <c r="N1026" i="7"/>
  <c r="N1030" i="7"/>
  <c r="N1034" i="7"/>
  <c r="N1044" i="7"/>
  <c r="N1050" i="7"/>
  <c r="AN1060" i="7"/>
  <c r="N1060" i="7"/>
  <c r="AN1064" i="7"/>
  <c r="AO1064" i="7" s="1"/>
  <c r="N1064" i="7"/>
  <c r="AN1070" i="7"/>
  <c r="AO1070" i="7" s="1"/>
  <c r="N1070" i="7"/>
  <c r="AN1076" i="7"/>
  <c r="N1076" i="7"/>
  <c r="AH1111" i="7"/>
  <c r="AH1127" i="7"/>
  <c r="AH1164" i="7"/>
  <c r="AH1180" i="7"/>
  <c r="AN1195" i="7"/>
  <c r="AP1195" i="7" s="1"/>
  <c r="M1195" i="7"/>
  <c r="M1198" i="7"/>
  <c r="N1198" i="7"/>
  <c r="O1198" i="7" s="1"/>
  <c r="Q1198" i="7" s="1"/>
  <c r="N1243" i="7"/>
  <c r="AN1243" i="7"/>
  <c r="AP1243" i="7" s="1"/>
  <c r="M1243" i="7"/>
  <c r="AH1105" i="7"/>
  <c r="AH1113" i="7"/>
  <c r="AH1121" i="7"/>
  <c r="AH1129" i="7"/>
  <c r="AH1133" i="7"/>
  <c r="AH1137" i="7"/>
  <c r="AH1141" i="7"/>
  <c r="AH1145" i="7"/>
  <c r="AH1191" i="7"/>
  <c r="AH1195" i="7"/>
  <c r="AB1197" i="7"/>
  <c r="AH1197" i="7"/>
  <c r="AB1208" i="7"/>
  <c r="AH1208" i="7"/>
  <c r="AH1210" i="7"/>
  <c r="AH1225" i="7"/>
  <c r="AB1225" i="7"/>
  <c r="AN928" i="7"/>
  <c r="M928" i="7"/>
  <c r="M931" i="7"/>
  <c r="N931" i="7"/>
  <c r="AN1094" i="7"/>
  <c r="AO1094" i="7" s="1"/>
  <c r="AB1133" i="7"/>
  <c r="AB1141" i="7"/>
  <c r="AH5" i="7"/>
  <c r="AH6" i="7"/>
  <c r="AH7" i="7"/>
  <c r="AH8" i="7"/>
  <c r="AH9" i="7"/>
  <c r="AH10" i="7"/>
  <c r="AH11" i="7"/>
  <c r="AH13" i="7"/>
  <c r="AH14" i="7"/>
  <c r="AH16" i="7"/>
  <c r="AH18" i="7"/>
  <c r="AH19" i="7"/>
  <c r="AH20" i="7"/>
  <c r="AH21" i="7"/>
  <c r="AH22" i="7"/>
  <c r="AH25" i="7"/>
  <c r="AH26" i="7"/>
  <c r="AH27" i="7"/>
  <c r="AH29" i="7"/>
  <c r="AH30" i="7"/>
  <c r="AH31" i="7"/>
  <c r="AH32" i="7"/>
  <c r="AH34" i="7"/>
  <c r="AH35" i="7"/>
  <c r="AH36" i="7"/>
  <c r="AH37" i="7"/>
  <c r="AH38" i="7"/>
  <c r="AH40" i="7"/>
  <c r="AH41" i="7"/>
  <c r="AH43" i="7"/>
  <c r="AH45" i="7"/>
  <c r="AH47" i="7"/>
  <c r="AH49" i="7"/>
  <c r="AH51" i="7"/>
  <c r="AH53" i="7"/>
  <c r="AH55" i="7"/>
  <c r="AH57" i="7"/>
  <c r="AH59" i="7"/>
  <c r="AH61" i="7"/>
  <c r="AH65" i="7"/>
  <c r="AH67" i="7"/>
  <c r="AH71" i="7"/>
  <c r="AH73" i="7"/>
  <c r="AH75" i="7"/>
  <c r="AH77" i="7"/>
  <c r="AH79" i="7"/>
  <c r="AH81" i="7"/>
  <c r="AH83" i="7"/>
  <c r="AH85" i="7"/>
  <c r="AH87" i="7"/>
  <c r="AH89" i="7"/>
  <c r="AH91" i="7"/>
  <c r="AH93" i="7"/>
  <c r="AH100" i="7"/>
  <c r="AH102" i="7"/>
  <c r="AH104" i="7"/>
  <c r="AH106" i="7"/>
  <c r="AH108" i="7"/>
  <c r="AH111" i="7"/>
  <c r="AH112" i="7"/>
  <c r="AH113" i="7"/>
  <c r="AH114" i="7"/>
  <c r="AH115" i="7"/>
  <c r="AH116" i="7"/>
  <c r="AH117" i="7"/>
  <c r="AH118" i="7"/>
  <c r="AH119" i="7"/>
  <c r="AH120" i="7"/>
  <c r="AH121" i="7"/>
  <c r="AH122" i="7"/>
  <c r="AH123" i="7"/>
  <c r="AH124" i="7"/>
  <c r="AH125" i="7"/>
  <c r="AH126" i="7"/>
  <c r="AH127" i="7"/>
  <c r="AH128" i="7"/>
  <c r="AH129" i="7"/>
  <c r="AH130" i="7"/>
  <c r="AH131" i="7"/>
  <c r="AH132" i="7"/>
  <c r="AH133" i="7"/>
  <c r="AH134" i="7"/>
  <c r="AH135" i="7"/>
  <c r="AH136" i="7"/>
  <c r="AH137" i="7"/>
  <c r="AH138" i="7"/>
  <c r="AH139" i="7"/>
  <c r="AH140" i="7"/>
  <c r="AH141" i="7"/>
  <c r="AH142" i="7"/>
  <c r="AH143" i="7"/>
  <c r="AH144" i="7"/>
  <c r="AH145" i="7"/>
  <c r="AH146" i="7"/>
  <c r="AH147" i="7"/>
  <c r="AH148" i="7"/>
  <c r="AH149" i="7"/>
  <c r="AH150" i="7"/>
  <c r="AH151" i="7"/>
  <c r="AH152" i="7"/>
  <c r="AH153" i="7"/>
  <c r="AH154" i="7"/>
  <c r="AH155" i="7"/>
  <c r="AH156" i="7"/>
  <c r="AH157" i="7"/>
  <c r="AH158" i="7"/>
  <c r="AH159" i="7"/>
  <c r="AH160" i="7"/>
  <c r="AH161" i="7"/>
  <c r="AH162" i="7"/>
  <c r="AH163" i="7"/>
  <c r="AH164" i="7"/>
  <c r="AH165" i="7"/>
  <c r="AH166" i="7"/>
  <c r="AH167" i="7"/>
  <c r="AH168" i="7"/>
  <c r="AH169" i="7"/>
  <c r="AH170" i="7"/>
  <c r="AH171" i="7"/>
  <c r="AH172" i="7"/>
  <c r="AH173" i="7"/>
  <c r="AH174" i="7"/>
  <c r="AH175" i="7"/>
  <c r="AH176" i="7"/>
  <c r="AH177" i="7"/>
  <c r="AH178" i="7"/>
  <c r="AH179" i="7"/>
  <c r="AH180" i="7"/>
  <c r="AH181" i="7"/>
  <c r="AH182" i="7"/>
  <c r="AH183" i="7"/>
  <c r="AH184" i="7"/>
  <c r="AH185" i="7"/>
  <c r="AH186" i="7"/>
  <c r="AH188" i="7"/>
  <c r="AH190" i="7"/>
  <c r="AH192" i="7"/>
  <c r="AH194" i="7"/>
  <c r="AH196" i="7"/>
  <c r="AH198" i="7"/>
  <c r="AH200" i="7"/>
  <c r="AH202" i="7"/>
  <c r="AH204" i="7"/>
  <c r="AH206" i="7"/>
  <c r="M464" i="7"/>
  <c r="M468" i="7"/>
  <c r="M472" i="7"/>
  <c r="M476" i="7"/>
  <c r="M480" i="7"/>
  <c r="O480" i="7" s="1"/>
  <c r="M484" i="7"/>
  <c r="O484" i="7" s="1"/>
  <c r="M488" i="7"/>
  <c r="O488" i="7" s="1"/>
  <c r="M492" i="7"/>
  <c r="M496" i="7"/>
  <c r="M500" i="7"/>
  <c r="AN739" i="7"/>
  <c r="AP739" i="7" s="1"/>
  <c r="AN743" i="7"/>
  <c r="AP743" i="7" s="1"/>
  <c r="AN747" i="7"/>
  <c r="AP747" i="7" s="1"/>
  <c r="AN751" i="7"/>
  <c r="AP751" i="7" s="1"/>
  <c r="AN755" i="7"/>
  <c r="AP755" i="7" s="1"/>
  <c r="AN759" i="7"/>
  <c r="AP759" i="7" s="1"/>
  <c r="AN763" i="7"/>
  <c r="AP763" i="7" s="1"/>
  <c r="AN767" i="7"/>
  <c r="AP767" i="7" s="1"/>
  <c r="AN771" i="7"/>
  <c r="AP771" i="7" s="1"/>
  <c r="AN775" i="7"/>
  <c r="AP775" i="7" s="1"/>
  <c r="AN779" i="7"/>
  <c r="AP779" i="7" s="1"/>
  <c r="AN783" i="7"/>
  <c r="AP783" i="7" s="1"/>
  <c r="AN787" i="7"/>
  <c r="AP787" i="7" s="1"/>
  <c r="AN791" i="7"/>
  <c r="AP791" i="7" s="1"/>
  <c r="AN795" i="7"/>
  <c r="AP795" i="7" s="1"/>
  <c r="AN799" i="7"/>
  <c r="AP799" i="7" s="1"/>
  <c r="AN803" i="7"/>
  <c r="AP803" i="7" s="1"/>
  <c r="AN807" i="7"/>
  <c r="AP807" i="7" s="1"/>
  <c r="AN811" i="7"/>
  <c r="AP811" i="7" s="1"/>
  <c r="AN815" i="7"/>
  <c r="AP815" i="7" s="1"/>
  <c r="AN819" i="7"/>
  <c r="AP819" i="7" s="1"/>
  <c r="AN823" i="7"/>
  <c r="AP823" i="7" s="1"/>
  <c r="AN827" i="7"/>
  <c r="AP827" i="7" s="1"/>
  <c r="AN831" i="7"/>
  <c r="AP831" i="7" s="1"/>
  <c r="AN835" i="7"/>
  <c r="AP835" i="7" s="1"/>
  <c r="AN839" i="7"/>
  <c r="AP839" i="7" s="1"/>
  <c r="AN843" i="7"/>
  <c r="AP843" i="7" s="1"/>
  <c r="AN847" i="7"/>
  <c r="AP847" i="7" s="1"/>
  <c r="AN851" i="7"/>
  <c r="AP851" i="7" s="1"/>
  <c r="AN855" i="7"/>
  <c r="AP855" i="7" s="1"/>
  <c r="AN859" i="7"/>
  <c r="AP859" i="7" s="1"/>
  <c r="AN863" i="7"/>
  <c r="AP863" i="7" s="1"/>
  <c r="AN867" i="7"/>
  <c r="AP867" i="7" s="1"/>
  <c r="AN871" i="7"/>
  <c r="AP871" i="7" s="1"/>
  <c r="AN875" i="7"/>
  <c r="AP875" i="7" s="1"/>
  <c r="AN879" i="7"/>
  <c r="AP879" i="7" s="1"/>
  <c r="AN883" i="7"/>
  <c r="AO883" i="7" s="1"/>
  <c r="N883" i="7"/>
  <c r="AN888" i="7"/>
  <c r="AN890" i="7"/>
  <c r="AN896" i="7"/>
  <c r="AP896" i="7" s="1"/>
  <c r="AN900" i="7"/>
  <c r="AP900" i="7" s="1"/>
  <c r="AN904" i="7"/>
  <c r="AP904" i="7" s="1"/>
  <c r="AN908" i="7"/>
  <c r="AP908" i="7" s="1"/>
  <c r="AN912" i="7"/>
  <c r="AP912" i="7" s="1"/>
  <c r="AN916" i="7"/>
  <c r="AP916" i="7" s="1"/>
  <c r="AN920" i="7"/>
  <c r="AP920" i="7" s="1"/>
  <c r="AN924" i="7"/>
  <c r="AP924" i="7" s="1"/>
  <c r="N1148" i="7"/>
  <c r="AN1148" i="7"/>
  <c r="M1148" i="7"/>
  <c r="O1148" i="7" s="1"/>
  <c r="N1150" i="7"/>
  <c r="AN1150" i="7"/>
  <c r="M1150" i="7"/>
  <c r="N1152" i="7"/>
  <c r="O1152" i="7" s="1"/>
  <c r="AN1152" i="7"/>
  <c r="M1152" i="7"/>
  <c r="N1154" i="7"/>
  <c r="AN1154" i="7"/>
  <c r="M1154" i="7"/>
  <c r="M1186" i="7"/>
  <c r="N1186" i="7"/>
  <c r="AN1187" i="7"/>
  <c r="M1187" i="7"/>
  <c r="M1190" i="7"/>
  <c r="N1190" i="7"/>
  <c r="AN1197" i="7"/>
  <c r="AO1197" i="7" s="1"/>
  <c r="M1197" i="7"/>
  <c r="M1207" i="7"/>
  <c r="N1207" i="7"/>
  <c r="AN1207" i="7"/>
  <c r="AN1208" i="7"/>
  <c r="M1208" i="7"/>
  <c r="M1211" i="7"/>
  <c r="N1211" i="7"/>
  <c r="O1211" i="7" s="1"/>
  <c r="Q1211" i="7" s="1"/>
  <c r="AN1211" i="7"/>
  <c r="N1212" i="7"/>
  <c r="M1212" i="7"/>
  <c r="AN1212" i="7"/>
  <c r="N1213" i="7"/>
  <c r="O1213" i="7" s="1"/>
  <c r="Q1213" i="7" s="1"/>
  <c r="M1213" i="7"/>
  <c r="AN1213" i="7"/>
  <c r="N1214" i="7"/>
  <c r="O1214" i="7" s="1"/>
  <c r="Q1214" i="7" s="1"/>
  <c r="M1214" i="7"/>
  <c r="AN1214" i="7"/>
  <c r="N1215" i="7"/>
  <c r="M1215" i="7"/>
  <c r="AN1215" i="7"/>
  <c r="N1216" i="7"/>
  <c r="M1216" i="7"/>
  <c r="AN1216" i="7"/>
  <c r="N1217" i="7"/>
  <c r="O1217" i="7" s="1"/>
  <c r="Q1217" i="7" s="1"/>
  <c r="M1217" i="7"/>
  <c r="AN1217" i="7"/>
  <c r="N1218" i="7"/>
  <c r="M1218" i="7"/>
  <c r="AN1218" i="7"/>
  <c r="N1219" i="7"/>
  <c r="M1219" i="7"/>
  <c r="O1219" i="7" s="1"/>
  <c r="Q1219" i="7" s="1"/>
  <c r="AN1219" i="7"/>
  <c r="N1220" i="7"/>
  <c r="O1220" i="7" s="1"/>
  <c r="Q1220" i="7" s="1"/>
  <c r="M1220" i="7"/>
  <c r="AN1220" i="7"/>
  <c r="AN1221" i="7"/>
  <c r="AO1221" i="7" s="1"/>
  <c r="M1221" i="7"/>
  <c r="M1227" i="7"/>
  <c r="N1227" i="7"/>
  <c r="AO1229" i="7"/>
  <c r="AP1229" i="7"/>
  <c r="AO1231" i="7"/>
  <c r="AP1231" i="7"/>
  <c r="AO1233" i="7"/>
  <c r="AP1233" i="7"/>
  <c r="AO1235" i="7"/>
  <c r="AP1235" i="7"/>
  <c r="AO1237" i="7"/>
  <c r="AP1237" i="7"/>
  <c r="AO1239" i="7"/>
  <c r="AP1239" i="7"/>
  <c r="AO1246" i="7"/>
  <c r="AP1246" i="7"/>
  <c r="AO1248" i="7"/>
  <c r="AP1248" i="7"/>
  <c r="AO1250" i="7"/>
  <c r="AP1250" i="7"/>
  <c r="AO1252" i="7"/>
  <c r="AP1252" i="7"/>
  <c r="AO1254" i="7"/>
  <c r="AP1254" i="7"/>
  <c r="AO1256" i="7"/>
  <c r="AP1256" i="7"/>
  <c r="AO1258" i="7"/>
  <c r="AP1258" i="7"/>
  <c r="AO1260" i="7"/>
  <c r="AP1260" i="7"/>
  <c r="AO1262" i="7"/>
  <c r="AP1262" i="7"/>
  <c r="AO1264" i="7"/>
  <c r="AP1264" i="7"/>
  <c r="AO1266" i="7"/>
  <c r="AP1266" i="7"/>
  <c r="AO1268" i="7"/>
  <c r="AP1268" i="7"/>
  <c r="AO1270" i="7"/>
  <c r="AP1270" i="7"/>
  <c r="AO1272" i="7"/>
  <c r="AP1272" i="7"/>
  <c r="AO1274" i="7"/>
  <c r="AP1274" i="7"/>
  <c r="AO1276" i="7"/>
  <c r="AP1276" i="7"/>
  <c r="AO1278" i="7"/>
  <c r="AP1278" i="7"/>
  <c r="AO1280" i="7"/>
  <c r="AP1280" i="7"/>
  <c r="AO1282" i="7"/>
  <c r="AP1282" i="7"/>
  <c r="AO1284" i="7"/>
  <c r="AP1284" i="7"/>
  <c r="AO1286" i="7"/>
  <c r="AP1286" i="7"/>
  <c r="AO1288" i="7"/>
  <c r="AP1288" i="7"/>
  <c r="N661" i="7"/>
  <c r="AP663" i="7"/>
  <c r="AO663" i="7"/>
  <c r="N665" i="7"/>
  <c r="N726" i="7"/>
  <c r="N730" i="7"/>
  <c r="AP926" i="7"/>
  <c r="AN930" i="7"/>
  <c r="AP930" i="7" s="1"/>
  <c r="M930" i="7"/>
  <c r="AN970" i="7"/>
  <c r="AP970" i="7" s="1"/>
  <c r="AN974" i="7"/>
  <c r="AP974" i="7" s="1"/>
  <c r="AN978" i="7"/>
  <c r="AP978" i="7" s="1"/>
  <c r="AN982" i="7"/>
  <c r="AP982" i="7" s="1"/>
  <c r="AN986" i="7"/>
  <c r="AP986" i="7" s="1"/>
  <c r="AN990" i="7"/>
  <c r="AP990" i="7" s="1"/>
  <c r="AN994" i="7"/>
  <c r="AP994" i="7" s="1"/>
  <c r="AN998" i="7"/>
  <c r="AP998" i="7" s="1"/>
  <c r="AN1004" i="7"/>
  <c r="AN1006" i="7"/>
  <c r="AN1012" i="7"/>
  <c r="AN1014" i="7"/>
  <c r="AN1020" i="7"/>
  <c r="AN1022" i="7"/>
  <c r="AO1022" i="7" s="1"/>
  <c r="AN1028" i="7"/>
  <c r="AO1028" i="7" s="1"/>
  <c r="AN1032" i="7"/>
  <c r="AO1032" i="7" s="1"/>
  <c r="AN1038" i="7"/>
  <c r="AN1040" i="7"/>
  <c r="AN1046" i="7"/>
  <c r="AN1048" i="7"/>
  <c r="AN1054" i="7"/>
  <c r="AN1056" i="7"/>
  <c r="AO1056" i="7" s="1"/>
  <c r="AN1062" i="7"/>
  <c r="AN1066" i="7"/>
  <c r="AP1066" i="7" s="1"/>
  <c r="AN1068" i="7"/>
  <c r="AN1072" i="7"/>
  <c r="AO1072" i="7" s="1"/>
  <c r="AN1074" i="7"/>
  <c r="AP1074" i="7" s="1"/>
  <c r="AN1080" i="7"/>
  <c r="AN1082" i="7"/>
  <c r="AN1088" i="7"/>
  <c r="AO1088" i="7" s="1"/>
  <c r="AN1090" i="7"/>
  <c r="AB1107" i="7"/>
  <c r="AB1115" i="7"/>
  <c r="AB1123" i="7"/>
  <c r="AB1131" i="7"/>
  <c r="N1149" i="7"/>
  <c r="AN1149" i="7"/>
  <c r="M1149" i="7"/>
  <c r="O1149" i="7" s="1"/>
  <c r="N1151" i="7"/>
  <c r="O1151" i="7" s="1"/>
  <c r="AN1151" i="7"/>
  <c r="M1151" i="7"/>
  <c r="N1153" i="7"/>
  <c r="AN1153" i="7"/>
  <c r="M1153" i="7"/>
  <c r="N1155" i="7"/>
  <c r="AN1155" i="7"/>
  <c r="AP1155" i="7" s="1"/>
  <c r="M1155" i="7"/>
  <c r="AB1160" i="7"/>
  <c r="AB1168" i="7"/>
  <c r="AB1176" i="7"/>
  <c r="AB1184" i="7"/>
  <c r="AN1186" i="7"/>
  <c r="AN1190" i="7"/>
  <c r="AN1193" i="7"/>
  <c r="AO1193" i="7" s="1"/>
  <c r="M1193" i="7"/>
  <c r="AN1201" i="7"/>
  <c r="AO1201" i="7" s="1"/>
  <c r="M1201" i="7"/>
  <c r="N934" i="7"/>
  <c r="N938" i="7"/>
  <c r="N942" i="7"/>
  <c r="N946" i="7"/>
  <c r="N950" i="7"/>
  <c r="N954" i="7"/>
  <c r="N958" i="7"/>
  <c r="N962" i="7"/>
  <c r="N966" i="7"/>
  <c r="AH1101" i="7"/>
  <c r="AB1103" i="7"/>
  <c r="AH1109" i="7"/>
  <c r="AB1111" i="7"/>
  <c r="AH1117" i="7"/>
  <c r="AB1119" i="7"/>
  <c r="AH1125" i="7"/>
  <c r="AB1127" i="7"/>
  <c r="AB1137" i="7"/>
  <c r="AB1145" i="7"/>
  <c r="AB1156" i="7"/>
  <c r="AB1164" i="7"/>
  <c r="AB1172" i="7"/>
  <c r="AB1180" i="7"/>
  <c r="AB1189" i="7"/>
  <c r="AH1204" i="7"/>
  <c r="N1228" i="7"/>
  <c r="M1228" i="7"/>
  <c r="N1229" i="7"/>
  <c r="M1229" i="7"/>
  <c r="O1229" i="7" s="1"/>
  <c r="Q1229" i="7" s="1"/>
  <c r="N1230" i="7"/>
  <c r="M1230" i="7"/>
  <c r="N1231" i="7"/>
  <c r="M1231" i="7"/>
  <c r="N1232" i="7"/>
  <c r="M1232" i="7"/>
  <c r="N1233" i="7"/>
  <c r="M1233" i="7"/>
  <c r="N1234" i="7"/>
  <c r="M1234" i="7"/>
  <c r="O1234" i="7" s="1"/>
  <c r="Q1234" i="7" s="1"/>
  <c r="N1235" i="7"/>
  <c r="M1235" i="7"/>
  <c r="O1235" i="7" s="1"/>
  <c r="Q1235" i="7" s="1"/>
  <c r="N1236" i="7"/>
  <c r="O1236" i="7" s="1"/>
  <c r="Q1236" i="7" s="1"/>
  <c r="M1236" i="7"/>
  <c r="N1237" i="7"/>
  <c r="M1237" i="7"/>
  <c r="N1238" i="7"/>
  <c r="M1238" i="7"/>
  <c r="N1239" i="7"/>
  <c r="M1239" i="7"/>
  <c r="AO1242" i="7"/>
  <c r="N1245" i="7"/>
  <c r="O1245" i="7" s="1"/>
  <c r="M1245" i="7"/>
  <c r="N1246" i="7"/>
  <c r="M1246" i="7"/>
  <c r="N1247" i="7"/>
  <c r="M1247" i="7"/>
  <c r="N1248" i="7"/>
  <c r="M1248" i="7"/>
  <c r="N1249" i="7"/>
  <c r="M1249" i="7"/>
  <c r="N1250" i="7"/>
  <c r="O1250" i="7" s="1"/>
  <c r="Q1250" i="7" s="1"/>
  <c r="M1250" i="7"/>
  <c r="N1251" i="7"/>
  <c r="M1251" i="7"/>
  <c r="N1252" i="7"/>
  <c r="O1252" i="7" s="1"/>
  <c r="Q1252" i="7" s="1"/>
  <c r="M1252" i="7"/>
  <c r="N1253" i="7"/>
  <c r="M1253" i="7"/>
  <c r="N1254" i="7"/>
  <c r="O1254" i="7" s="1"/>
  <c r="Q1254" i="7" s="1"/>
  <c r="M1254" i="7"/>
  <c r="N1255" i="7"/>
  <c r="M1255" i="7"/>
  <c r="N1256" i="7"/>
  <c r="M1256" i="7"/>
  <c r="N1257" i="7"/>
  <c r="M1257" i="7"/>
  <c r="N1258" i="7"/>
  <c r="M1258" i="7"/>
  <c r="N1259" i="7"/>
  <c r="M1259" i="7"/>
  <c r="N1260" i="7"/>
  <c r="M1260" i="7"/>
  <c r="N1261" i="7"/>
  <c r="M1261" i="7"/>
  <c r="N1262" i="7"/>
  <c r="O1262" i="7" s="1"/>
  <c r="Q1262" i="7" s="1"/>
  <c r="M1262" i="7"/>
  <c r="N1263" i="7"/>
  <c r="M1263" i="7"/>
  <c r="N1264" i="7"/>
  <c r="O1264" i="7" s="1"/>
  <c r="Q1264" i="7" s="1"/>
  <c r="M1264" i="7"/>
  <c r="N1265" i="7"/>
  <c r="M1265" i="7"/>
  <c r="N1266" i="7"/>
  <c r="O1266" i="7" s="1"/>
  <c r="Q1266" i="7" s="1"/>
  <c r="M1266" i="7"/>
  <c r="N1267" i="7"/>
  <c r="M1267" i="7"/>
  <c r="N1268" i="7"/>
  <c r="M1268" i="7"/>
  <c r="N1269" i="7"/>
  <c r="M1269" i="7"/>
  <c r="N1270" i="7"/>
  <c r="M1270" i="7"/>
  <c r="N1271" i="7"/>
  <c r="M1271" i="7"/>
  <c r="N1272" i="7"/>
  <c r="M1272" i="7"/>
  <c r="N1273" i="7"/>
  <c r="M1273" i="7"/>
  <c r="AP1191" i="7"/>
  <c r="AB1191" i="7"/>
  <c r="AN1194" i="7"/>
  <c r="AB1195" i="7"/>
  <c r="AO1195" i="7"/>
  <c r="AN1198" i="7"/>
  <c r="AO1198" i="7" s="1"/>
  <c r="AP1199" i="7"/>
  <c r="AB1199" i="7"/>
  <c r="AO1199" i="7"/>
  <c r="AN1202" i="7"/>
  <c r="AN1203" i="7"/>
  <c r="AQ1204" i="7"/>
  <c r="AS1204" i="7" s="1"/>
  <c r="AH1206" i="7"/>
  <c r="AB1206" i="7"/>
  <c r="AB1210" i="7"/>
  <c r="AH1222" i="7"/>
  <c r="AB1222" i="7"/>
  <c r="AH1224" i="7"/>
  <c r="AB1224" i="7"/>
  <c r="AH1226" i="7"/>
  <c r="AB1226" i="7"/>
  <c r="N1274" i="7"/>
  <c r="M1274" i="7"/>
  <c r="N1275" i="7"/>
  <c r="M1275" i="7"/>
  <c r="N1276" i="7"/>
  <c r="M1276" i="7"/>
  <c r="N1277" i="7"/>
  <c r="M1277" i="7"/>
  <c r="N1278" i="7"/>
  <c r="M1278" i="7"/>
  <c r="N1279" i="7"/>
  <c r="M1279" i="7"/>
  <c r="N1280" i="7"/>
  <c r="M1280" i="7"/>
  <c r="N1281" i="7"/>
  <c r="M1281" i="7"/>
  <c r="N1282" i="7"/>
  <c r="M1282" i="7"/>
  <c r="N1283" i="7"/>
  <c r="M1283" i="7"/>
  <c r="O1283" i="7" s="1"/>
  <c r="Q1283" i="7" s="1"/>
  <c r="N1284" i="7"/>
  <c r="O1284" i="7" s="1"/>
  <c r="Q1284" i="7" s="1"/>
  <c r="M1284" i="7"/>
  <c r="N1285" i="7"/>
  <c r="M1285" i="7"/>
  <c r="N1286" i="7"/>
  <c r="M1286" i="7"/>
  <c r="N1287" i="7"/>
  <c r="M1287" i="7"/>
  <c r="N1288" i="7"/>
  <c r="M1288" i="7"/>
  <c r="N1289" i="7"/>
  <c r="M1289" i="7"/>
  <c r="O1289" i="7" s="1"/>
  <c r="Q1289" i="7" s="1"/>
  <c r="AH1291" i="7"/>
  <c r="AB1291" i="7"/>
  <c r="AH1293" i="7"/>
  <c r="AB1293" i="7"/>
  <c r="AH1295" i="7"/>
  <c r="AB1295" i="7"/>
  <c r="AH1297" i="7"/>
  <c r="AB1297" i="7"/>
  <c r="AH1299" i="7"/>
  <c r="AB1299" i="7"/>
  <c r="AH1301" i="7"/>
  <c r="AB1301" i="7"/>
  <c r="AH1303" i="7"/>
  <c r="AB1303" i="7"/>
  <c r="AH1305" i="7"/>
  <c r="AB1305" i="7"/>
  <c r="AH1307" i="7"/>
  <c r="AB1307" i="7"/>
  <c r="AB1309" i="7"/>
  <c r="AH1311" i="7"/>
  <c r="AB1311" i="7"/>
  <c r="AH1313" i="7"/>
  <c r="AB1313" i="7"/>
  <c r="AH1315" i="7"/>
  <c r="AB1315" i="7"/>
  <c r="AN3" i="7"/>
  <c r="AH110" i="7"/>
  <c r="AB110" i="7"/>
  <c r="AH225" i="7"/>
  <c r="AH226" i="7"/>
  <c r="AH227" i="7"/>
  <c r="AH228" i="7"/>
  <c r="AH229" i="7"/>
  <c r="AH230" i="7"/>
  <c r="AH231" i="7"/>
  <c r="AH232" i="7"/>
  <c r="AH233" i="7"/>
  <c r="AH234" i="7"/>
  <c r="AH235" i="7"/>
  <c r="AH236" i="7"/>
  <c r="AH237" i="7"/>
  <c r="AH238" i="7"/>
  <c r="AH239" i="7"/>
  <c r="AH240" i="7"/>
  <c r="AH241" i="7"/>
  <c r="AH242" i="7"/>
  <c r="AH243" i="7"/>
  <c r="AH244" i="7"/>
  <c r="AH245" i="7"/>
  <c r="AH246" i="7"/>
  <c r="AH247" i="7"/>
  <c r="AH248" i="7"/>
  <c r="AH249" i="7"/>
  <c r="AH250" i="7"/>
  <c r="AH251" i="7"/>
  <c r="AH252" i="7"/>
  <c r="AH253" i="7"/>
  <c r="AH254" i="7"/>
  <c r="AH255" i="7"/>
  <c r="AH256" i="7"/>
  <c r="AH257" i="7"/>
  <c r="AH258" i="7"/>
  <c r="AH259" i="7"/>
  <c r="AH260" i="7"/>
  <c r="AH261" i="7"/>
  <c r="AH262" i="7"/>
  <c r="AH263" i="7"/>
  <c r="AH264" i="7"/>
  <c r="AH265" i="7"/>
  <c r="AH266" i="7"/>
  <c r="AH267" i="7"/>
  <c r="AH268" i="7"/>
  <c r="AH269" i="7"/>
  <c r="AH270" i="7"/>
  <c r="AH271" i="7"/>
  <c r="AH272" i="7"/>
  <c r="AH273" i="7"/>
  <c r="AH274" i="7"/>
  <c r="AH275" i="7"/>
  <c r="AH276" i="7"/>
  <c r="AH277" i="7"/>
  <c r="AH278" i="7"/>
  <c r="AH279" i="7"/>
  <c r="AH280" i="7"/>
  <c r="AH281" i="7"/>
  <c r="AH282" i="7"/>
  <c r="AH283" i="7"/>
  <c r="AH284" i="7"/>
  <c r="AH285" i="7"/>
  <c r="AH286" i="7"/>
  <c r="AH287" i="7"/>
  <c r="AH288" i="7"/>
  <c r="AH289" i="7"/>
  <c r="AH290" i="7"/>
  <c r="AH291" i="7"/>
  <c r="AH292" i="7"/>
  <c r="AH293" i="7"/>
  <c r="AH294" i="7"/>
  <c r="AH295" i="7"/>
  <c r="AH296" i="7"/>
  <c r="AH297" i="7"/>
  <c r="AH298" i="7"/>
  <c r="AH299" i="7"/>
  <c r="AH300" i="7"/>
  <c r="AH304" i="7"/>
  <c r="AH306" i="7"/>
  <c r="AH308" i="7"/>
  <c r="AH310" i="7"/>
  <c r="AH312" i="7"/>
  <c r="AH316" i="7"/>
  <c r="AH318" i="7"/>
  <c r="AH320" i="7"/>
  <c r="AH322" i="7"/>
  <c r="AO324" i="7"/>
  <c r="AP324" i="7"/>
  <c r="AO325" i="7"/>
  <c r="AP325" i="7"/>
  <c r="AO326" i="7"/>
  <c r="AP326" i="7"/>
  <c r="AO327" i="7"/>
  <c r="AP327" i="7"/>
  <c r="AO328" i="7"/>
  <c r="AP328" i="7"/>
  <c r="AO329" i="7"/>
  <c r="AP329" i="7"/>
  <c r="AO330" i="7"/>
  <c r="AP330" i="7"/>
  <c r="AO331" i="7"/>
  <c r="AP331" i="7"/>
  <c r="AO332" i="7"/>
  <c r="AP332" i="7"/>
  <c r="AO333" i="7"/>
  <c r="AP333" i="7"/>
  <c r="AO334" i="7"/>
  <c r="AP334" i="7"/>
  <c r="AO335" i="7"/>
  <c r="AP335" i="7"/>
  <c r="AO336" i="7"/>
  <c r="AP336" i="7"/>
  <c r="AO337" i="7"/>
  <c r="AP337" i="7"/>
  <c r="AO338" i="7"/>
  <c r="AP338" i="7"/>
  <c r="AO339" i="7"/>
  <c r="AP339" i="7"/>
  <c r="AO340" i="7"/>
  <c r="AP340" i="7"/>
  <c r="AO341" i="7"/>
  <c r="AP341" i="7"/>
  <c r="AO342" i="7"/>
  <c r="AP342" i="7"/>
  <c r="AO343" i="7"/>
  <c r="AP343" i="7"/>
  <c r="AO344" i="7"/>
  <c r="AP344" i="7"/>
  <c r="AO345" i="7"/>
  <c r="AP345" i="7"/>
  <c r="AO346" i="7"/>
  <c r="AP346" i="7"/>
  <c r="AO347" i="7"/>
  <c r="AP347" i="7"/>
  <c r="AO348" i="7"/>
  <c r="AP348" i="7"/>
  <c r="AO349" i="7"/>
  <c r="AP349" i="7"/>
  <c r="AO350" i="7"/>
  <c r="AP350" i="7"/>
  <c r="AO351" i="7"/>
  <c r="AP351" i="7"/>
  <c r="AO352" i="7"/>
  <c r="AP352" i="7"/>
  <c r="AO353" i="7"/>
  <c r="AP353" i="7"/>
  <c r="AO354" i="7"/>
  <c r="AP354" i="7"/>
  <c r="AO355" i="7"/>
  <c r="AP355" i="7"/>
  <c r="AO356" i="7"/>
  <c r="AP356" i="7"/>
  <c r="AO357" i="7"/>
  <c r="AP357" i="7"/>
  <c r="AO358" i="7"/>
  <c r="AP358" i="7"/>
  <c r="AO359" i="7"/>
  <c r="AP359" i="7"/>
  <c r="AO360" i="7"/>
  <c r="AP360" i="7"/>
  <c r="AO361" i="7"/>
  <c r="AP361" i="7"/>
  <c r="AO362" i="7"/>
  <c r="AP362" i="7"/>
  <c r="AO363" i="7"/>
  <c r="AP363" i="7"/>
  <c r="AO364" i="7"/>
  <c r="AP364" i="7"/>
  <c r="AO365" i="7"/>
  <c r="AP365" i="7"/>
  <c r="AO366" i="7"/>
  <c r="AP366" i="7"/>
  <c r="AO367" i="7"/>
  <c r="AP367" i="7"/>
  <c r="AO368" i="7"/>
  <c r="AP368" i="7"/>
  <c r="AO369" i="7"/>
  <c r="AP369" i="7"/>
  <c r="AO370" i="7"/>
  <c r="AP370" i="7"/>
  <c r="AO371" i="7"/>
  <c r="AP371" i="7"/>
  <c r="AO372" i="7"/>
  <c r="AP372" i="7"/>
  <c r="AO373" i="7"/>
  <c r="AP373" i="7"/>
  <c r="AH374" i="7"/>
  <c r="AO375" i="7"/>
  <c r="AP375" i="7"/>
  <c r="AH376" i="7"/>
  <c r="AH377" i="7"/>
  <c r="AO378" i="7"/>
  <c r="AP378" i="7"/>
  <c r="AO379" i="7"/>
  <c r="AP379" i="7"/>
  <c r="AO380" i="7"/>
  <c r="AP380" i="7"/>
  <c r="AH381" i="7"/>
  <c r="AH382" i="7"/>
  <c r="AO383" i="7"/>
  <c r="AP383" i="7"/>
  <c r="AH385" i="7"/>
  <c r="AH387" i="7"/>
  <c r="AO388" i="7"/>
  <c r="AP388" i="7"/>
  <c r="AO389" i="7"/>
  <c r="AP389" i="7"/>
  <c r="AO390" i="7"/>
  <c r="AP390" i="7"/>
  <c r="AO391" i="7"/>
  <c r="AP391" i="7"/>
  <c r="AO392" i="7"/>
  <c r="AP392" i="7"/>
  <c r="AO393" i="7"/>
  <c r="AP393" i="7"/>
  <c r="AO394" i="7"/>
  <c r="AP394" i="7"/>
  <c r="AO395" i="7"/>
  <c r="AP395" i="7"/>
  <c r="AO397" i="7"/>
  <c r="AP397" i="7"/>
  <c r="AH398" i="7"/>
  <c r="AO399" i="7"/>
  <c r="AP399" i="7"/>
  <c r="AO401" i="7"/>
  <c r="AP401" i="7"/>
  <c r="AH402" i="7"/>
  <c r="AB402" i="7"/>
  <c r="N42" i="7"/>
  <c r="AH42" i="7"/>
  <c r="AB42" i="7"/>
  <c r="N44" i="7"/>
  <c r="AH44" i="7"/>
  <c r="AB44" i="7"/>
  <c r="N46" i="7"/>
  <c r="AH46" i="7"/>
  <c r="AB46" i="7"/>
  <c r="N48" i="7"/>
  <c r="AH48" i="7"/>
  <c r="AB48" i="7"/>
  <c r="N50" i="7"/>
  <c r="AH50" i="7"/>
  <c r="AB50" i="7"/>
  <c r="N52" i="7"/>
  <c r="AH52" i="7"/>
  <c r="AB52" i="7"/>
  <c r="N54" i="7"/>
  <c r="AH54" i="7"/>
  <c r="AB54" i="7"/>
  <c r="N56" i="7"/>
  <c r="AH56" i="7"/>
  <c r="AB56" i="7"/>
  <c r="N58" i="7"/>
  <c r="AH58" i="7"/>
  <c r="AB58" i="7"/>
  <c r="N60" i="7"/>
  <c r="AH60" i="7"/>
  <c r="AB60" i="7"/>
  <c r="N62" i="7"/>
  <c r="AH62" i="7"/>
  <c r="AB62" i="7"/>
  <c r="N64" i="7"/>
  <c r="AH64" i="7"/>
  <c r="AB64" i="7"/>
  <c r="N66" i="7"/>
  <c r="AH66" i="7"/>
  <c r="AB66" i="7"/>
  <c r="N68" i="7"/>
  <c r="AH68" i="7"/>
  <c r="AB68" i="7"/>
  <c r="N70" i="7"/>
  <c r="AH70" i="7"/>
  <c r="AB70" i="7"/>
  <c r="N72" i="7"/>
  <c r="AH72" i="7"/>
  <c r="AB72" i="7"/>
  <c r="N74" i="7"/>
  <c r="AH74" i="7"/>
  <c r="AB74" i="7"/>
  <c r="N76" i="7"/>
  <c r="AH76" i="7"/>
  <c r="AB76" i="7"/>
  <c r="N78" i="7"/>
  <c r="AH78" i="7"/>
  <c r="AB78" i="7"/>
  <c r="N80" i="7"/>
  <c r="AH80" i="7"/>
  <c r="AB80" i="7"/>
  <c r="N82" i="7"/>
  <c r="AH82" i="7"/>
  <c r="AB82" i="7"/>
  <c r="N84" i="7"/>
  <c r="AH84" i="7"/>
  <c r="AB84" i="7"/>
  <c r="N86" i="7"/>
  <c r="AH86" i="7"/>
  <c r="AB86" i="7"/>
  <c r="N88" i="7"/>
  <c r="AH88" i="7"/>
  <c r="AB88" i="7"/>
  <c r="N90" i="7"/>
  <c r="AH90" i="7"/>
  <c r="AB90" i="7"/>
  <c r="N92" i="7"/>
  <c r="AH92" i="7"/>
  <c r="AB92" i="7"/>
  <c r="N94" i="7"/>
  <c r="AH94" i="7"/>
  <c r="AB94" i="7"/>
  <c r="N95" i="7"/>
  <c r="AH95" i="7"/>
  <c r="AB95" i="7"/>
  <c r="AH96" i="7"/>
  <c r="N97" i="7"/>
  <c r="AH97" i="7"/>
  <c r="AB97" i="7"/>
  <c r="N98" i="7"/>
  <c r="AH98" i="7"/>
  <c r="AB98" i="7"/>
  <c r="N99" i="7"/>
  <c r="AH99" i="7"/>
  <c r="AB99" i="7"/>
  <c r="N101" i="7"/>
  <c r="AH101" i="7"/>
  <c r="AB101" i="7"/>
  <c r="N103" i="7"/>
  <c r="AH103" i="7"/>
  <c r="AB103" i="7"/>
  <c r="N105" i="7"/>
  <c r="AH105" i="7"/>
  <c r="AB105" i="7"/>
  <c r="N107" i="7"/>
  <c r="AH107" i="7"/>
  <c r="AB107" i="7"/>
  <c r="N109" i="7"/>
  <c r="AH109" i="7"/>
  <c r="AB109" i="7"/>
  <c r="N187" i="7"/>
  <c r="AH187" i="7"/>
  <c r="AB187" i="7"/>
  <c r="N189" i="7"/>
  <c r="AH189" i="7"/>
  <c r="AB189" i="7"/>
  <c r="N191" i="7"/>
  <c r="AH191" i="7"/>
  <c r="AB191" i="7"/>
  <c r="N193" i="7"/>
  <c r="AH193" i="7"/>
  <c r="AB193" i="7"/>
  <c r="N195" i="7"/>
  <c r="AH195" i="7"/>
  <c r="AB195" i="7"/>
  <c r="N197" i="7"/>
  <c r="AH197" i="7"/>
  <c r="AB197" i="7"/>
  <c r="N199" i="7"/>
  <c r="AH199" i="7"/>
  <c r="AB199" i="7"/>
  <c r="N201" i="7"/>
  <c r="AH201" i="7"/>
  <c r="AB201" i="7"/>
  <c r="N203" i="7"/>
  <c r="AH203" i="7"/>
  <c r="AB203" i="7"/>
  <c r="N205" i="7"/>
  <c r="AH205" i="7"/>
  <c r="AB205" i="7"/>
  <c r="N207" i="7"/>
  <c r="AH207" i="7"/>
  <c r="AB207" i="7"/>
  <c r="N208" i="7"/>
  <c r="AH208" i="7"/>
  <c r="AB208" i="7"/>
  <c r="N209" i="7"/>
  <c r="AH209" i="7"/>
  <c r="AB209" i="7"/>
  <c r="N210" i="7"/>
  <c r="AH210" i="7"/>
  <c r="AB210" i="7"/>
  <c r="N211" i="7"/>
  <c r="AH211" i="7"/>
  <c r="AB211" i="7"/>
  <c r="N212" i="7"/>
  <c r="AH212" i="7"/>
  <c r="AB212" i="7"/>
  <c r="N213" i="7"/>
  <c r="AH213" i="7"/>
  <c r="AB213" i="7"/>
  <c r="N214" i="7"/>
  <c r="AH214" i="7"/>
  <c r="AB214" i="7"/>
  <c r="N215" i="7"/>
  <c r="AH215" i="7"/>
  <c r="AB215" i="7"/>
  <c r="N216" i="7"/>
  <c r="AH216" i="7"/>
  <c r="AB216" i="7"/>
  <c r="N217" i="7"/>
  <c r="AH217" i="7"/>
  <c r="AB217" i="7"/>
  <c r="N218" i="7"/>
  <c r="AH218" i="7"/>
  <c r="AB218" i="7"/>
  <c r="N219" i="7"/>
  <c r="AH219" i="7"/>
  <c r="AB219" i="7"/>
  <c r="N220" i="7"/>
  <c r="AH220" i="7"/>
  <c r="AB220" i="7"/>
  <c r="N221" i="7"/>
  <c r="AH221" i="7"/>
  <c r="AB221" i="7"/>
  <c r="N222" i="7"/>
  <c r="AH222" i="7"/>
  <c r="AB222" i="7"/>
  <c r="N223" i="7"/>
  <c r="AH223" i="7"/>
  <c r="AB223" i="7"/>
  <c r="N224" i="7"/>
  <c r="AH224" i="7"/>
  <c r="AB224" i="7"/>
  <c r="AO225" i="7"/>
  <c r="AP225" i="7"/>
  <c r="AO226" i="7"/>
  <c r="AP226" i="7"/>
  <c r="AO227" i="7"/>
  <c r="AP227" i="7"/>
  <c r="AO228" i="7"/>
  <c r="AP228" i="7"/>
  <c r="AO229" i="7"/>
  <c r="AP229" i="7"/>
  <c r="AO230" i="7"/>
  <c r="AP230" i="7"/>
  <c r="AO231" i="7"/>
  <c r="AP231" i="7"/>
  <c r="AO232" i="7"/>
  <c r="AP232" i="7"/>
  <c r="AO233" i="7"/>
  <c r="AP233" i="7"/>
  <c r="AO234" i="7"/>
  <c r="AP234" i="7"/>
  <c r="AO235" i="7"/>
  <c r="AP235" i="7"/>
  <c r="AO236" i="7"/>
  <c r="AP236" i="7"/>
  <c r="AO237" i="7"/>
  <c r="AP237" i="7"/>
  <c r="AO238" i="7"/>
  <c r="AP238" i="7"/>
  <c r="AO239" i="7"/>
  <c r="AP239" i="7"/>
  <c r="AO240" i="7"/>
  <c r="AP240" i="7"/>
  <c r="AO241" i="7"/>
  <c r="AP241" i="7"/>
  <c r="AO242" i="7"/>
  <c r="AP242" i="7"/>
  <c r="AO243" i="7"/>
  <c r="AP243" i="7"/>
  <c r="AO244" i="7"/>
  <c r="AP244" i="7"/>
  <c r="AO245" i="7"/>
  <c r="AP245" i="7"/>
  <c r="AO246" i="7"/>
  <c r="AP246" i="7"/>
  <c r="AO247" i="7"/>
  <c r="AP247" i="7"/>
  <c r="AO248" i="7"/>
  <c r="AP248" i="7"/>
  <c r="AO249" i="7"/>
  <c r="AP249" i="7"/>
  <c r="AO250" i="7"/>
  <c r="AP250" i="7"/>
  <c r="AO251" i="7"/>
  <c r="AP251" i="7"/>
  <c r="AO252" i="7"/>
  <c r="AP252" i="7"/>
  <c r="AO253" i="7"/>
  <c r="AP253" i="7"/>
  <c r="AO254" i="7"/>
  <c r="AP254" i="7"/>
  <c r="AO255" i="7"/>
  <c r="AP255" i="7"/>
  <c r="AO256" i="7"/>
  <c r="AP256" i="7"/>
  <c r="AO257" i="7"/>
  <c r="AP257" i="7"/>
  <c r="AO258" i="7"/>
  <c r="AP258" i="7"/>
  <c r="AO259" i="7"/>
  <c r="AP259" i="7"/>
  <c r="AO260" i="7"/>
  <c r="AP260" i="7"/>
  <c r="AO261" i="7"/>
  <c r="AP261" i="7"/>
  <c r="AO262" i="7"/>
  <c r="AP262" i="7"/>
  <c r="AO263" i="7"/>
  <c r="AP263" i="7"/>
  <c r="AO264" i="7"/>
  <c r="AP264" i="7"/>
  <c r="AO265" i="7"/>
  <c r="AP265" i="7"/>
  <c r="AO266" i="7"/>
  <c r="AP266" i="7"/>
  <c r="AO267" i="7"/>
  <c r="AP267" i="7"/>
  <c r="AO268" i="7"/>
  <c r="AP268" i="7"/>
  <c r="AO269" i="7"/>
  <c r="AP269" i="7"/>
  <c r="AO270" i="7"/>
  <c r="AP270" i="7"/>
  <c r="AO271" i="7"/>
  <c r="AP271" i="7"/>
  <c r="AO272" i="7"/>
  <c r="AP272" i="7"/>
  <c r="AO273" i="7"/>
  <c r="AP273" i="7"/>
  <c r="AO274" i="7"/>
  <c r="AP274" i="7"/>
  <c r="AO275" i="7"/>
  <c r="AP275" i="7"/>
  <c r="AO276" i="7"/>
  <c r="AP276" i="7"/>
  <c r="AO277" i="7"/>
  <c r="AP277" i="7"/>
  <c r="AO278" i="7"/>
  <c r="AP278" i="7"/>
  <c r="AO279" i="7"/>
  <c r="AP279" i="7"/>
  <c r="AO280" i="7"/>
  <c r="AP280" i="7"/>
  <c r="AO281" i="7"/>
  <c r="AP281" i="7"/>
  <c r="AO282" i="7"/>
  <c r="AP282" i="7"/>
  <c r="AO283" i="7"/>
  <c r="AP283" i="7"/>
  <c r="AO284" i="7"/>
  <c r="AP284" i="7"/>
  <c r="AO285" i="7"/>
  <c r="AP285" i="7"/>
  <c r="AO286" i="7"/>
  <c r="AP286" i="7"/>
  <c r="AO287" i="7"/>
  <c r="AP287" i="7"/>
  <c r="AO288" i="7"/>
  <c r="AP288" i="7"/>
  <c r="AO289" i="7"/>
  <c r="AP289" i="7"/>
  <c r="AO290" i="7"/>
  <c r="AP290" i="7"/>
  <c r="AO291" i="7"/>
  <c r="AP291" i="7"/>
  <c r="AO292" i="7"/>
  <c r="AP292" i="7"/>
  <c r="AO293" i="7"/>
  <c r="AP293" i="7"/>
  <c r="AO294" i="7"/>
  <c r="AP294" i="7"/>
  <c r="AO295" i="7"/>
  <c r="AP295" i="7"/>
  <c r="AO296" i="7"/>
  <c r="AP296" i="7"/>
  <c r="AO297" i="7"/>
  <c r="AP297" i="7"/>
  <c r="AO298" i="7"/>
  <c r="AP298" i="7"/>
  <c r="AO299" i="7"/>
  <c r="AP299" i="7"/>
  <c r="AO300" i="7"/>
  <c r="AP300" i="7"/>
  <c r="AO301" i="7"/>
  <c r="AP301" i="7"/>
  <c r="AO302" i="7"/>
  <c r="AP302" i="7"/>
  <c r="AO303" i="7"/>
  <c r="AP303" i="7"/>
  <c r="AO304" i="7"/>
  <c r="AP304" i="7"/>
  <c r="AO305" i="7"/>
  <c r="AP305" i="7"/>
  <c r="AO306" i="7"/>
  <c r="AP306" i="7"/>
  <c r="AO307" i="7"/>
  <c r="AP307" i="7"/>
  <c r="AO308" i="7"/>
  <c r="AP308" i="7"/>
  <c r="AO309" i="7"/>
  <c r="AP309" i="7"/>
  <c r="AO310" i="7"/>
  <c r="AP310" i="7"/>
  <c r="AO311" i="7"/>
  <c r="AP311" i="7"/>
  <c r="AO312" i="7"/>
  <c r="AP312" i="7"/>
  <c r="AO313" i="7"/>
  <c r="AP313" i="7"/>
  <c r="AO314" i="7"/>
  <c r="AP314" i="7"/>
  <c r="AO315" i="7"/>
  <c r="AP315" i="7"/>
  <c r="AO316" i="7"/>
  <c r="AP316" i="7"/>
  <c r="AO317" i="7"/>
  <c r="AP317" i="7"/>
  <c r="AO318" i="7"/>
  <c r="AP318" i="7"/>
  <c r="AO319" i="7"/>
  <c r="AP319" i="7"/>
  <c r="AO320" i="7"/>
  <c r="AP320" i="7"/>
  <c r="AO321" i="7"/>
  <c r="AP321" i="7"/>
  <c r="AO322" i="7"/>
  <c r="AP322" i="7"/>
  <c r="AO323" i="7"/>
  <c r="AP323" i="7"/>
  <c r="AH324" i="7"/>
  <c r="AH325" i="7"/>
  <c r="AH326" i="7"/>
  <c r="AH327" i="7"/>
  <c r="AH328" i="7"/>
  <c r="AH329" i="7"/>
  <c r="AH330" i="7"/>
  <c r="AH331" i="7"/>
  <c r="AH332" i="7"/>
  <c r="AH334" i="7"/>
  <c r="AH336" i="7"/>
  <c r="AH338" i="7"/>
  <c r="AH340" i="7"/>
  <c r="AH341" i="7"/>
  <c r="AH342" i="7"/>
  <c r="AH344" i="7"/>
  <c r="AH346" i="7"/>
  <c r="AH347" i="7"/>
  <c r="AH348" i="7"/>
  <c r="AH350" i="7"/>
  <c r="AH352" i="7"/>
  <c r="AH353" i="7"/>
  <c r="AH356" i="7"/>
  <c r="AH357" i="7"/>
  <c r="AH358" i="7"/>
  <c r="AH359" i="7"/>
  <c r="AH360" i="7"/>
  <c r="AH361" i="7"/>
  <c r="AH362" i="7"/>
  <c r="AH363" i="7"/>
  <c r="AH365" i="7"/>
  <c r="AH366" i="7"/>
  <c r="AH368" i="7"/>
  <c r="AH370" i="7"/>
  <c r="AH372" i="7"/>
  <c r="AO374" i="7"/>
  <c r="AP374" i="7"/>
  <c r="AO376" i="7"/>
  <c r="AP376" i="7"/>
  <c r="AO377" i="7"/>
  <c r="AP377" i="7"/>
  <c r="AH379" i="7"/>
  <c r="AH380" i="7"/>
  <c r="AO381" i="7"/>
  <c r="AP381" i="7"/>
  <c r="AO382" i="7"/>
  <c r="AP382" i="7"/>
  <c r="AH383" i="7"/>
  <c r="AO384" i="7"/>
  <c r="AP384" i="7"/>
  <c r="AO385" i="7"/>
  <c r="AP385" i="7"/>
  <c r="AO386" i="7"/>
  <c r="AP386" i="7"/>
  <c r="AO387" i="7"/>
  <c r="AP387" i="7"/>
  <c r="AH388" i="7"/>
  <c r="AH391" i="7"/>
  <c r="AH392" i="7"/>
  <c r="AH393" i="7"/>
  <c r="AH394" i="7"/>
  <c r="AH395" i="7"/>
  <c r="AO396" i="7"/>
  <c r="AP396" i="7"/>
  <c r="AH397" i="7"/>
  <c r="AO398" i="7"/>
  <c r="AP398" i="7"/>
  <c r="AH399" i="7"/>
  <c r="AO400" i="7"/>
  <c r="AP400" i="7"/>
  <c r="AH401" i="7"/>
  <c r="AO402" i="7"/>
  <c r="AP402" i="7"/>
  <c r="AH403" i="7"/>
  <c r="AB403" i="7"/>
  <c r="AO403" i="7"/>
  <c r="AP403" i="7"/>
  <c r="AH404" i="7"/>
  <c r="AB404" i="7"/>
  <c r="AO404" i="7"/>
  <c r="AP404" i="7"/>
  <c r="AH405" i="7"/>
  <c r="AB405" i="7"/>
  <c r="AO405" i="7"/>
  <c r="AP405" i="7"/>
  <c r="AH406" i="7"/>
  <c r="AB406" i="7"/>
  <c r="AO406" i="7"/>
  <c r="AP406" i="7"/>
  <c r="AH407" i="7"/>
  <c r="AB407" i="7"/>
  <c r="AO407" i="7"/>
  <c r="AP407" i="7"/>
  <c r="AH408" i="7"/>
  <c r="AB408" i="7"/>
  <c r="AO408" i="7"/>
  <c r="AP408" i="7"/>
  <c r="AH409" i="7"/>
  <c r="AB409" i="7"/>
  <c r="AO409" i="7"/>
  <c r="AP409" i="7"/>
  <c r="AH410" i="7"/>
  <c r="AB410" i="7"/>
  <c r="AO410" i="7"/>
  <c r="AP410" i="7"/>
  <c r="AH411" i="7"/>
  <c r="AB411" i="7"/>
  <c r="AO411" i="7"/>
  <c r="AP411" i="7"/>
  <c r="AH412" i="7"/>
  <c r="AB412" i="7"/>
  <c r="AO412" i="7"/>
  <c r="AP412" i="7"/>
  <c r="AH413" i="7"/>
  <c r="AB413" i="7"/>
  <c r="AO413" i="7"/>
  <c r="AP413" i="7"/>
  <c r="AH414" i="7"/>
  <c r="AB414" i="7"/>
  <c r="AO414" i="7"/>
  <c r="AP414" i="7"/>
  <c r="AH415" i="7"/>
  <c r="AB415" i="7"/>
  <c r="AO415" i="7"/>
  <c r="AP415" i="7"/>
  <c r="AH416" i="7"/>
  <c r="AB416" i="7"/>
  <c r="AO416" i="7"/>
  <c r="AP416" i="7"/>
  <c r="AH417" i="7"/>
  <c r="AB417" i="7"/>
  <c r="AO417" i="7"/>
  <c r="AP417" i="7"/>
  <c r="AH418" i="7"/>
  <c r="AB418" i="7"/>
  <c r="AO418" i="7"/>
  <c r="AP418" i="7"/>
  <c r="AH419" i="7"/>
  <c r="AB419" i="7"/>
  <c r="AO419" i="7"/>
  <c r="AP419" i="7"/>
  <c r="AH420" i="7"/>
  <c r="AB420" i="7"/>
  <c r="AO420" i="7"/>
  <c r="AP420" i="7"/>
  <c r="AH421" i="7"/>
  <c r="AB421" i="7"/>
  <c r="AO421" i="7"/>
  <c r="AP421" i="7"/>
  <c r="AH422" i="7"/>
  <c r="AB422" i="7"/>
  <c r="AO422" i="7"/>
  <c r="AP422" i="7"/>
  <c r="AH423" i="7"/>
  <c r="AB423" i="7"/>
  <c r="AO423" i="7"/>
  <c r="AP423" i="7"/>
  <c r="AH424" i="7"/>
  <c r="AB424" i="7"/>
  <c r="AO424" i="7"/>
  <c r="AP424" i="7"/>
  <c r="AH425" i="7"/>
  <c r="AB425" i="7"/>
  <c r="AO425" i="7"/>
  <c r="AP425" i="7"/>
  <c r="AH426" i="7"/>
  <c r="AB426" i="7"/>
  <c r="AO426" i="7"/>
  <c r="AP426" i="7"/>
  <c r="AH427" i="7"/>
  <c r="AB427" i="7"/>
  <c r="AO427" i="7"/>
  <c r="AP427" i="7"/>
  <c r="AH428" i="7"/>
  <c r="AB428" i="7"/>
  <c r="AO428" i="7"/>
  <c r="AP428" i="7"/>
  <c r="AH429" i="7"/>
  <c r="AB429" i="7"/>
  <c r="AO429" i="7"/>
  <c r="AP429" i="7"/>
  <c r="AH430" i="7"/>
  <c r="AB430" i="7"/>
  <c r="AO430" i="7"/>
  <c r="AP430" i="7"/>
  <c r="AH431" i="7"/>
  <c r="AB431" i="7"/>
  <c r="AO431" i="7"/>
  <c r="AP431" i="7"/>
  <c r="AH432" i="7"/>
  <c r="AB432" i="7"/>
  <c r="AO432" i="7"/>
  <c r="AP432" i="7"/>
  <c r="AH433" i="7"/>
  <c r="AB433" i="7"/>
  <c r="AO433" i="7"/>
  <c r="AP433" i="7"/>
  <c r="AH434" i="7"/>
  <c r="AB434" i="7"/>
  <c r="AO434" i="7"/>
  <c r="AP434" i="7"/>
  <c r="AH435" i="7"/>
  <c r="AB435" i="7"/>
  <c r="AO435" i="7"/>
  <c r="AP435" i="7"/>
  <c r="AH436" i="7"/>
  <c r="AB436" i="7"/>
  <c r="AO436" i="7"/>
  <c r="AP436" i="7"/>
  <c r="AH437" i="7"/>
  <c r="AB437" i="7"/>
  <c r="AO437" i="7"/>
  <c r="AP437" i="7"/>
  <c r="AH438" i="7"/>
  <c r="AB438" i="7"/>
  <c r="AO438" i="7"/>
  <c r="AP438" i="7"/>
  <c r="AH439" i="7"/>
  <c r="AB439" i="7"/>
  <c r="AO439" i="7"/>
  <c r="AP439" i="7"/>
  <c r="AH440" i="7"/>
  <c r="AB440" i="7"/>
  <c r="AO440" i="7"/>
  <c r="AP440" i="7"/>
  <c r="AH441" i="7"/>
  <c r="AB441" i="7"/>
  <c r="AO441" i="7"/>
  <c r="AP441" i="7"/>
  <c r="AH442" i="7"/>
  <c r="AB442" i="7"/>
  <c r="AO442" i="7"/>
  <c r="AP442" i="7"/>
  <c r="AH443" i="7"/>
  <c r="AB443" i="7"/>
  <c r="AO443" i="7"/>
  <c r="AP443" i="7"/>
  <c r="AH444" i="7"/>
  <c r="AB444" i="7"/>
  <c r="AO444" i="7"/>
  <c r="AP444" i="7"/>
  <c r="AH445" i="7"/>
  <c r="AB445" i="7"/>
  <c r="AO445" i="7"/>
  <c r="AP445" i="7"/>
  <c r="AH446" i="7"/>
  <c r="AB446" i="7"/>
  <c r="AO446" i="7"/>
  <c r="AP446" i="7"/>
  <c r="AH447" i="7"/>
  <c r="AB447" i="7"/>
  <c r="AO447" i="7"/>
  <c r="AP447" i="7"/>
  <c r="AH448" i="7"/>
  <c r="AB448" i="7"/>
  <c r="AO448" i="7"/>
  <c r="AP448" i="7"/>
  <c r="AH449" i="7"/>
  <c r="AB449" i="7"/>
  <c r="AO449" i="7"/>
  <c r="AP449" i="7"/>
  <c r="AH450" i="7"/>
  <c r="AB450" i="7"/>
  <c r="AO450" i="7"/>
  <c r="AP450" i="7"/>
  <c r="AH451" i="7"/>
  <c r="AB451" i="7"/>
  <c r="AO451" i="7"/>
  <c r="AP451" i="7"/>
  <c r="AH452" i="7"/>
  <c r="AB452" i="7"/>
  <c r="AO452" i="7"/>
  <c r="AP452" i="7"/>
  <c r="AH453" i="7"/>
  <c r="AB453" i="7"/>
  <c r="AO453" i="7"/>
  <c r="AP453" i="7"/>
  <c r="AH454" i="7"/>
  <c r="AB454" i="7"/>
  <c r="AO454" i="7"/>
  <c r="AP454" i="7"/>
  <c r="AH455" i="7"/>
  <c r="AB455" i="7"/>
  <c r="AO455" i="7"/>
  <c r="AP455" i="7"/>
  <c r="AH456" i="7"/>
  <c r="AB456" i="7"/>
  <c r="AO456" i="7"/>
  <c r="AP456" i="7"/>
  <c r="AH457" i="7"/>
  <c r="AB457" i="7"/>
  <c r="AO457" i="7"/>
  <c r="AP457" i="7"/>
  <c r="AH458" i="7"/>
  <c r="AB458" i="7"/>
  <c r="AO458" i="7"/>
  <c r="AP458" i="7"/>
  <c r="AH459" i="7"/>
  <c r="AB459" i="7"/>
  <c r="AO459" i="7"/>
  <c r="AP459" i="7"/>
  <c r="AH460" i="7"/>
  <c r="AB460" i="7"/>
  <c r="AO460" i="7"/>
  <c r="AP460" i="7"/>
  <c r="AH461" i="7"/>
  <c r="AB461" i="7"/>
  <c r="AO461" i="7"/>
  <c r="AP461" i="7"/>
  <c r="AH462" i="7"/>
  <c r="AB462" i="7"/>
  <c r="AU1347" i="7"/>
  <c r="AV1347" i="7" s="1"/>
  <c r="AU1346" i="7"/>
  <c r="AV1346" i="7" s="1"/>
  <c r="AU1345" i="7"/>
  <c r="AV1345" i="7" s="1"/>
  <c r="AU1344" i="7"/>
  <c r="AV1344" i="7" s="1"/>
  <c r="F1362" i="7"/>
  <c r="F1360" i="7"/>
  <c r="M3" i="7"/>
  <c r="D1362" i="7"/>
  <c r="D1360" i="7"/>
  <c r="J3" i="7"/>
  <c r="N3" i="7"/>
  <c r="P1362" i="7"/>
  <c r="P1360" i="7"/>
  <c r="U3" i="7"/>
  <c r="Y3" i="7"/>
  <c r="AC3" i="7"/>
  <c r="AR3" i="7"/>
  <c r="L4" i="7"/>
  <c r="M4" i="7" s="1"/>
  <c r="U4" i="7"/>
  <c r="L5" i="7"/>
  <c r="M5" i="7" s="1"/>
  <c r="U5" i="7"/>
  <c r="L6" i="7"/>
  <c r="M6" i="7" s="1"/>
  <c r="U6" i="7"/>
  <c r="L7" i="7"/>
  <c r="M7" i="7" s="1"/>
  <c r="U7" i="7"/>
  <c r="L8" i="7"/>
  <c r="M8" i="7" s="1"/>
  <c r="U8" i="7"/>
  <c r="L9" i="7"/>
  <c r="M9" i="7" s="1"/>
  <c r="U9" i="7"/>
  <c r="L10" i="7"/>
  <c r="M10" i="7" s="1"/>
  <c r="U10" i="7"/>
  <c r="L11" i="7"/>
  <c r="U11" i="7"/>
  <c r="L12" i="7"/>
  <c r="M12" i="7" s="1"/>
  <c r="U12" i="7"/>
  <c r="L13" i="7"/>
  <c r="M13" i="7" s="1"/>
  <c r="U13" i="7"/>
  <c r="L14" i="7"/>
  <c r="M14" i="7" s="1"/>
  <c r="U14" i="7"/>
  <c r="L15" i="7"/>
  <c r="M15" i="7" s="1"/>
  <c r="U15" i="7"/>
  <c r="L16" i="7"/>
  <c r="M16" i="7" s="1"/>
  <c r="U16" i="7"/>
  <c r="L17" i="7"/>
  <c r="M17" i="7" s="1"/>
  <c r="U17" i="7"/>
  <c r="L18" i="7"/>
  <c r="M18" i="7" s="1"/>
  <c r="U18" i="7"/>
  <c r="L19" i="7"/>
  <c r="U19" i="7"/>
  <c r="L20" i="7"/>
  <c r="M20" i="7" s="1"/>
  <c r="U20" i="7"/>
  <c r="L21" i="7"/>
  <c r="M21" i="7" s="1"/>
  <c r="U21" i="7"/>
  <c r="L22" i="7"/>
  <c r="M22" i="7" s="1"/>
  <c r="U22" i="7"/>
  <c r="L23" i="7"/>
  <c r="M23" i="7" s="1"/>
  <c r="U23" i="7"/>
  <c r="L24" i="7"/>
  <c r="M24" i="7" s="1"/>
  <c r="U24" i="7"/>
  <c r="L25" i="7"/>
  <c r="M25" i="7" s="1"/>
  <c r="U25" i="7"/>
  <c r="L26" i="7"/>
  <c r="M26" i="7" s="1"/>
  <c r="U26" i="7"/>
  <c r="L27" i="7"/>
  <c r="U27" i="7"/>
  <c r="L28" i="7"/>
  <c r="M28" i="7" s="1"/>
  <c r="U28" i="7"/>
  <c r="L29" i="7"/>
  <c r="M29" i="7" s="1"/>
  <c r="U29" i="7"/>
  <c r="L30" i="7"/>
  <c r="M30" i="7" s="1"/>
  <c r="U30" i="7"/>
  <c r="L31" i="7"/>
  <c r="M31" i="7" s="1"/>
  <c r="U31" i="7"/>
  <c r="L32" i="7"/>
  <c r="M32" i="7" s="1"/>
  <c r="U32" i="7"/>
  <c r="L33" i="7"/>
  <c r="M33" i="7" s="1"/>
  <c r="U33" i="7"/>
  <c r="L34" i="7"/>
  <c r="M34" i="7" s="1"/>
  <c r="U34" i="7"/>
  <c r="L35" i="7"/>
  <c r="U35" i="7"/>
  <c r="L36" i="7"/>
  <c r="M36" i="7" s="1"/>
  <c r="U36" i="7"/>
  <c r="L37" i="7"/>
  <c r="M37" i="7" s="1"/>
  <c r="U37" i="7"/>
  <c r="L38" i="7"/>
  <c r="M38" i="7" s="1"/>
  <c r="U38" i="7"/>
  <c r="L39" i="7"/>
  <c r="M39" i="7" s="1"/>
  <c r="U39" i="7"/>
  <c r="L40" i="7"/>
  <c r="M40" i="7" s="1"/>
  <c r="U40" i="7"/>
  <c r="L41" i="7"/>
  <c r="M41" i="7" s="1"/>
  <c r="U41" i="7"/>
  <c r="M42" i="7"/>
  <c r="AM42" i="7"/>
  <c r="AP42" i="7" s="1"/>
  <c r="L43" i="7"/>
  <c r="M43" i="7" s="1"/>
  <c r="U43" i="7"/>
  <c r="M44" i="7"/>
  <c r="AM44" i="7"/>
  <c r="AO44" i="7" s="1"/>
  <c r="L45" i="7"/>
  <c r="M45" i="7" s="1"/>
  <c r="U45" i="7"/>
  <c r="M46" i="7"/>
  <c r="AM46" i="7"/>
  <c r="AP46" i="7" s="1"/>
  <c r="L47" i="7"/>
  <c r="M47" i="7" s="1"/>
  <c r="U47" i="7"/>
  <c r="M48" i="7"/>
  <c r="AM48" i="7"/>
  <c r="AP48" i="7" s="1"/>
  <c r="L49" i="7"/>
  <c r="M49" i="7" s="1"/>
  <c r="U49" i="7"/>
  <c r="M50" i="7"/>
  <c r="AM50" i="7"/>
  <c r="AO50" i="7" s="1"/>
  <c r="L51" i="7"/>
  <c r="M51" i="7" s="1"/>
  <c r="U51" i="7"/>
  <c r="M52" i="7"/>
  <c r="AM52" i="7"/>
  <c r="AP52" i="7" s="1"/>
  <c r="L53" i="7"/>
  <c r="M53" i="7" s="1"/>
  <c r="U53" i="7"/>
  <c r="M54" i="7"/>
  <c r="AM54" i="7"/>
  <c r="AO54" i="7" s="1"/>
  <c r="L55" i="7"/>
  <c r="M55" i="7" s="1"/>
  <c r="U55" i="7"/>
  <c r="M56" i="7"/>
  <c r="AM56" i="7"/>
  <c r="AO56" i="7" s="1"/>
  <c r="L57" i="7"/>
  <c r="M57" i="7" s="1"/>
  <c r="U57" i="7"/>
  <c r="M58" i="7"/>
  <c r="AM58" i="7"/>
  <c r="AO58" i="7" s="1"/>
  <c r="L59" i="7"/>
  <c r="M59" i="7" s="1"/>
  <c r="U59" i="7"/>
  <c r="M60" i="7"/>
  <c r="AM60" i="7"/>
  <c r="AP60" i="7" s="1"/>
  <c r="L61" i="7"/>
  <c r="M61" i="7" s="1"/>
  <c r="U61" i="7"/>
  <c r="M62" i="7"/>
  <c r="AM62" i="7"/>
  <c r="AO62" i="7" s="1"/>
  <c r="L63" i="7"/>
  <c r="M63" i="7" s="1"/>
  <c r="U63" i="7"/>
  <c r="M64" i="7"/>
  <c r="AM64" i="7"/>
  <c r="AP64" i="7" s="1"/>
  <c r="L65" i="7"/>
  <c r="M65" i="7" s="1"/>
  <c r="U65" i="7"/>
  <c r="M66" i="7"/>
  <c r="AM66" i="7"/>
  <c r="AO66" i="7" s="1"/>
  <c r="L67" i="7"/>
  <c r="M67" i="7" s="1"/>
  <c r="U67" i="7"/>
  <c r="M68" i="7"/>
  <c r="AM68" i="7"/>
  <c r="AP68" i="7" s="1"/>
  <c r="L69" i="7"/>
  <c r="M69" i="7" s="1"/>
  <c r="U69" i="7"/>
  <c r="M70" i="7"/>
  <c r="AM70" i="7"/>
  <c r="AP70" i="7" s="1"/>
  <c r="L71" i="7"/>
  <c r="M71" i="7" s="1"/>
  <c r="U71" i="7"/>
  <c r="M72" i="7"/>
  <c r="AM72" i="7"/>
  <c r="AO72" i="7" s="1"/>
  <c r="L73" i="7"/>
  <c r="M73" i="7" s="1"/>
  <c r="U73" i="7"/>
  <c r="M74" i="7"/>
  <c r="AM74" i="7"/>
  <c r="AP74" i="7" s="1"/>
  <c r="L75" i="7"/>
  <c r="M75" i="7" s="1"/>
  <c r="U75" i="7"/>
  <c r="M76" i="7"/>
  <c r="AM76" i="7"/>
  <c r="AP76" i="7" s="1"/>
  <c r="L77" i="7"/>
  <c r="M77" i="7" s="1"/>
  <c r="U77" i="7"/>
  <c r="M78" i="7"/>
  <c r="AM78" i="7"/>
  <c r="AP78" i="7" s="1"/>
  <c r="L79" i="7"/>
  <c r="M79" i="7" s="1"/>
  <c r="U79" i="7"/>
  <c r="M80" i="7"/>
  <c r="AM80" i="7"/>
  <c r="AP80" i="7" s="1"/>
  <c r="L81" i="7"/>
  <c r="M81" i="7" s="1"/>
  <c r="U81" i="7"/>
  <c r="M82" i="7"/>
  <c r="AM82" i="7"/>
  <c r="AP82" i="7" s="1"/>
  <c r="L83" i="7"/>
  <c r="M83" i="7" s="1"/>
  <c r="U83" i="7"/>
  <c r="M84" i="7"/>
  <c r="AM84" i="7"/>
  <c r="AP84" i="7" s="1"/>
  <c r="L85" i="7"/>
  <c r="M85" i="7" s="1"/>
  <c r="U85" i="7"/>
  <c r="M86" i="7"/>
  <c r="AM86" i="7"/>
  <c r="AP86" i="7" s="1"/>
  <c r="L87" i="7"/>
  <c r="M87" i="7" s="1"/>
  <c r="U87" i="7"/>
  <c r="M88" i="7"/>
  <c r="AM88" i="7"/>
  <c r="AP88" i="7" s="1"/>
  <c r="L89" i="7"/>
  <c r="M89" i="7" s="1"/>
  <c r="U89" i="7"/>
  <c r="M90" i="7"/>
  <c r="AM90" i="7"/>
  <c r="AP90" i="7" s="1"/>
  <c r="L91" i="7"/>
  <c r="M91" i="7" s="1"/>
  <c r="U91" i="7"/>
  <c r="M92" i="7"/>
  <c r="AM92" i="7"/>
  <c r="AP92" i="7" s="1"/>
  <c r="L93" i="7"/>
  <c r="M93" i="7" s="1"/>
  <c r="U93" i="7"/>
  <c r="M94" i="7"/>
  <c r="AM94" i="7"/>
  <c r="M95" i="7"/>
  <c r="AM95" i="7"/>
  <c r="N96" i="7"/>
  <c r="AM96" i="7"/>
  <c r="M97" i="7"/>
  <c r="AM97" i="7"/>
  <c r="M98" i="7"/>
  <c r="AM98" i="7"/>
  <c r="M99" i="7"/>
  <c r="AM99" i="7"/>
  <c r="AP99" i="7" s="1"/>
  <c r="L100" i="7"/>
  <c r="M100" i="7" s="1"/>
  <c r="U100" i="7"/>
  <c r="M101" i="7"/>
  <c r="AM101" i="7"/>
  <c r="AP101" i="7" s="1"/>
  <c r="L102" i="7"/>
  <c r="M102" i="7" s="1"/>
  <c r="U102" i="7"/>
  <c r="M103" i="7"/>
  <c r="AM103" i="7"/>
  <c r="AP103" i="7" s="1"/>
  <c r="L104" i="7"/>
  <c r="M104" i="7" s="1"/>
  <c r="U104" i="7"/>
  <c r="M105" i="7"/>
  <c r="AM105" i="7"/>
  <c r="AP105" i="7" s="1"/>
  <c r="L106" i="7"/>
  <c r="M106" i="7" s="1"/>
  <c r="U106" i="7"/>
  <c r="M107" i="7"/>
  <c r="AM107" i="7"/>
  <c r="AP107" i="7" s="1"/>
  <c r="L108" i="7"/>
  <c r="M108" i="7" s="1"/>
  <c r="U108" i="7"/>
  <c r="M109" i="7"/>
  <c r="AM109" i="7"/>
  <c r="AP109" i="7" s="1"/>
  <c r="M110" i="7"/>
  <c r="AM110" i="7"/>
  <c r="AP110" i="7" s="1"/>
  <c r="L111" i="7"/>
  <c r="M111" i="7" s="1"/>
  <c r="U111" i="7"/>
  <c r="L112" i="7"/>
  <c r="M112" i="7" s="1"/>
  <c r="U112" i="7"/>
  <c r="L113" i="7"/>
  <c r="M113" i="7" s="1"/>
  <c r="U113" i="7"/>
  <c r="L114" i="7"/>
  <c r="M114" i="7" s="1"/>
  <c r="U114" i="7"/>
  <c r="L115" i="7"/>
  <c r="M115" i="7" s="1"/>
  <c r="U115" i="7"/>
  <c r="L116" i="7"/>
  <c r="M116" i="7" s="1"/>
  <c r="U116" i="7"/>
  <c r="L117" i="7"/>
  <c r="M117" i="7" s="1"/>
  <c r="U117" i="7"/>
  <c r="L118" i="7"/>
  <c r="M118" i="7" s="1"/>
  <c r="U118" i="7"/>
  <c r="L119" i="7"/>
  <c r="M119" i="7" s="1"/>
  <c r="U119" i="7"/>
  <c r="L120" i="7"/>
  <c r="M120" i="7" s="1"/>
  <c r="U120" i="7"/>
  <c r="L121" i="7"/>
  <c r="M121" i="7" s="1"/>
  <c r="U121" i="7"/>
  <c r="L122" i="7"/>
  <c r="M122" i="7" s="1"/>
  <c r="U122" i="7"/>
  <c r="L123" i="7"/>
  <c r="M123" i="7" s="1"/>
  <c r="U123" i="7"/>
  <c r="L124" i="7"/>
  <c r="M124" i="7" s="1"/>
  <c r="U124" i="7"/>
  <c r="L125" i="7"/>
  <c r="M125" i="7" s="1"/>
  <c r="U125" i="7"/>
  <c r="L126" i="7"/>
  <c r="M126" i="7" s="1"/>
  <c r="U126" i="7"/>
  <c r="L127" i="7"/>
  <c r="M127" i="7" s="1"/>
  <c r="U127" i="7"/>
  <c r="L128" i="7"/>
  <c r="M128" i="7" s="1"/>
  <c r="U128" i="7"/>
  <c r="L129" i="7"/>
  <c r="M129" i="7" s="1"/>
  <c r="U129" i="7"/>
  <c r="L130" i="7"/>
  <c r="M130" i="7" s="1"/>
  <c r="U130" i="7"/>
  <c r="L131" i="7"/>
  <c r="M131" i="7" s="1"/>
  <c r="U131" i="7"/>
  <c r="L132" i="7"/>
  <c r="M132" i="7" s="1"/>
  <c r="U132" i="7"/>
  <c r="L133" i="7"/>
  <c r="M133" i="7" s="1"/>
  <c r="U133" i="7"/>
  <c r="L134" i="7"/>
  <c r="M134" i="7" s="1"/>
  <c r="U134" i="7"/>
  <c r="L135" i="7"/>
  <c r="M135" i="7" s="1"/>
  <c r="U135" i="7"/>
  <c r="L136" i="7"/>
  <c r="M136" i="7" s="1"/>
  <c r="U136" i="7"/>
  <c r="L137" i="7"/>
  <c r="M137" i="7" s="1"/>
  <c r="U137" i="7"/>
  <c r="L138" i="7"/>
  <c r="M138" i="7" s="1"/>
  <c r="U138" i="7"/>
  <c r="L139" i="7"/>
  <c r="M139" i="7" s="1"/>
  <c r="U139" i="7"/>
  <c r="L140" i="7"/>
  <c r="M140" i="7" s="1"/>
  <c r="U140" i="7"/>
  <c r="L141" i="7"/>
  <c r="M141" i="7" s="1"/>
  <c r="U141" i="7"/>
  <c r="L142" i="7"/>
  <c r="M142" i="7" s="1"/>
  <c r="U142" i="7"/>
  <c r="L143" i="7"/>
  <c r="M143" i="7" s="1"/>
  <c r="U143" i="7"/>
  <c r="L144" i="7"/>
  <c r="M144" i="7" s="1"/>
  <c r="U144" i="7"/>
  <c r="L145" i="7"/>
  <c r="M145" i="7" s="1"/>
  <c r="U145" i="7"/>
  <c r="L146" i="7"/>
  <c r="M146" i="7" s="1"/>
  <c r="U146" i="7"/>
  <c r="L147" i="7"/>
  <c r="M147" i="7" s="1"/>
  <c r="U147" i="7"/>
  <c r="L148" i="7"/>
  <c r="M148" i="7" s="1"/>
  <c r="U148" i="7"/>
  <c r="L149" i="7"/>
  <c r="M149" i="7" s="1"/>
  <c r="U149" i="7"/>
  <c r="L150" i="7"/>
  <c r="M150" i="7" s="1"/>
  <c r="U150" i="7"/>
  <c r="L151" i="7"/>
  <c r="M151" i="7" s="1"/>
  <c r="U151" i="7"/>
  <c r="L152" i="7"/>
  <c r="M152" i="7" s="1"/>
  <c r="U152" i="7"/>
  <c r="L153" i="7"/>
  <c r="M153" i="7" s="1"/>
  <c r="U153" i="7"/>
  <c r="L154" i="7"/>
  <c r="M154" i="7" s="1"/>
  <c r="U154" i="7"/>
  <c r="L155" i="7"/>
  <c r="M155" i="7" s="1"/>
  <c r="U155" i="7"/>
  <c r="L156" i="7"/>
  <c r="M156" i="7" s="1"/>
  <c r="U156" i="7"/>
  <c r="L157" i="7"/>
  <c r="M157" i="7" s="1"/>
  <c r="U157" i="7"/>
  <c r="L158" i="7"/>
  <c r="M158" i="7" s="1"/>
  <c r="U158" i="7"/>
  <c r="L159" i="7"/>
  <c r="M159" i="7" s="1"/>
  <c r="U159" i="7"/>
  <c r="L160" i="7"/>
  <c r="M160" i="7" s="1"/>
  <c r="U160" i="7"/>
  <c r="L161" i="7"/>
  <c r="M161" i="7" s="1"/>
  <c r="U161" i="7"/>
  <c r="L162" i="7"/>
  <c r="M162" i="7" s="1"/>
  <c r="U162" i="7"/>
  <c r="L163" i="7"/>
  <c r="M163" i="7" s="1"/>
  <c r="U163" i="7"/>
  <c r="L164" i="7"/>
  <c r="M164" i="7" s="1"/>
  <c r="U164" i="7"/>
  <c r="L165" i="7"/>
  <c r="M165" i="7" s="1"/>
  <c r="U165" i="7"/>
  <c r="L166" i="7"/>
  <c r="M166" i="7" s="1"/>
  <c r="U166" i="7"/>
  <c r="L167" i="7"/>
  <c r="M167" i="7" s="1"/>
  <c r="U167" i="7"/>
  <c r="L168" i="7"/>
  <c r="M168" i="7" s="1"/>
  <c r="U168" i="7"/>
  <c r="L169" i="7"/>
  <c r="U169" i="7"/>
  <c r="L170" i="7"/>
  <c r="M170" i="7" s="1"/>
  <c r="U170" i="7"/>
  <c r="L171" i="7"/>
  <c r="M171" i="7" s="1"/>
  <c r="U171" i="7"/>
  <c r="L172" i="7"/>
  <c r="M172" i="7" s="1"/>
  <c r="U172" i="7"/>
  <c r="L173" i="7"/>
  <c r="M173" i="7" s="1"/>
  <c r="U173" i="7"/>
  <c r="L174" i="7"/>
  <c r="M174" i="7" s="1"/>
  <c r="U174" i="7"/>
  <c r="L175" i="7"/>
  <c r="M175" i="7" s="1"/>
  <c r="U175" i="7"/>
  <c r="L176" i="7"/>
  <c r="M176" i="7" s="1"/>
  <c r="U176" i="7"/>
  <c r="L177" i="7"/>
  <c r="M177" i="7" s="1"/>
  <c r="U177" i="7"/>
  <c r="L178" i="7"/>
  <c r="M178" i="7" s="1"/>
  <c r="U178" i="7"/>
  <c r="L179" i="7"/>
  <c r="M179" i="7" s="1"/>
  <c r="U179" i="7"/>
  <c r="L180" i="7"/>
  <c r="M180" i="7" s="1"/>
  <c r="U180" i="7"/>
  <c r="L181" i="7"/>
  <c r="M181" i="7" s="1"/>
  <c r="U181" i="7"/>
  <c r="L182" i="7"/>
  <c r="M182" i="7" s="1"/>
  <c r="U182" i="7"/>
  <c r="L183" i="7"/>
  <c r="M183" i="7" s="1"/>
  <c r="U183" i="7"/>
  <c r="L184" i="7"/>
  <c r="M184" i="7" s="1"/>
  <c r="U184" i="7"/>
  <c r="L185" i="7"/>
  <c r="M185" i="7" s="1"/>
  <c r="U185" i="7"/>
  <c r="L186" i="7"/>
  <c r="M186" i="7" s="1"/>
  <c r="U186" i="7"/>
  <c r="M187" i="7"/>
  <c r="AM187" i="7"/>
  <c r="AP187" i="7" s="1"/>
  <c r="L188" i="7"/>
  <c r="M188" i="7" s="1"/>
  <c r="U188" i="7"/>
  <c r="M189" i="7"/>
  <c r="AM189" i="7"/>
  <c r="AP189" i="7" s="1"/>
  <c r="L190" i="7"/>
  <c r="M190" i="7" s="1"/>
  <c r="U190" i="7"/>
  <c r="M191" i="7"/>
  <c r="AM191" i="7"/>
  <c r="AP191" i="7" s="1"/>
  <c r="L192" i="7"/>
  <c r="M192" i="7" s="1"/>
  <c r="U192" i="7"/>
  <c r="M193" i="7"/>
  <c r="AM193" i="7"/>
  <c r="AP193" i="7" s="1"/>
  <c r="L194" i="7"/>
  <c r="M194" i="7" s="1"/>
  <c r="U194" i="7"/>
  <c r="M195" i="7"/>
  <c r="AM195" i="7"/>
  <c r="AP195" i="7" s="1"/>
  <c r="L196" i="7"/>
  <c r="M196" i="7" s="1"/>
  <c r="U196" i="7"/>
  <c r="M197" i="7"/>
  <c r="AM197" i="7"/>
  <c r="AP197" i="7" s="1"/>
  <c r="L198" i="7"/>
  <c r="M198" i="7" s="1"/>
  <c r="U198" i="7"/>
  <c r="M199" i="7"/>
  <c r="AM199" i="7"/>
  <c r="AP199" i="7" s="1"/>
  <c r="L200" i="7"/>
  <c r="U200" i="7"/>
  <c r="M201" i="7"/>
  <c r="AM201" i="7"/>
  <c r="AP201" i="7" s="1"/>
  <c r="L202" i="7"/>
  <c r="M202" i="7" s="1"/>
  <c r="U202" i="7"/>
  <c r="M203" i="7"/>
  <c r="AM203" i="7"/>
  <c r="AP203" i="7" s="1"/>
  <c r="L204" i="7"/>
  <c r="M204" i="7" s="1"/>
  <c r="U204" i="7"/>
  <c r="M205" i="7"/>
  <c r="AM205" i="7"/>
  <c r="AP205" i="7" s="1"/>
  <c r="L206" i="7"/>
  <c r="M206" i="7" s="1"/>
  <c r="U206" i="7"/>
  <c r="M207" i="7"/>
  <c r="AM207" i="7"/>
  <c r="M208" i="7"/>
  <c r="AM208" i="7"/>
  <c r="M209" i="7"/>
  <c r="AM209" i="7"/>
  <c r="M210" i="7"/>
  <c r="AM210" i="7"/>
  <c r="M211" i="7"/>
  <c r="AM211" i="7"/>
  <c r="M212" i="7"/>
  <c r="AM212" i="7"/>
  <c r="M213" i="7"/>
  <c r="AM213" i="7"/>
  <c r="M214" i="7"/>
  <c r="AM214" i="7"/>
  <c r="M215" i="7"/>
  <c r="AM215" i="7"/>
  <c r="M216" i="7"/>
  <c r="AM216" i="7"/>
  <c r="M217" i="7"/>
  <c r="AM217" i="7"/>
  <c r="M218" i="7"/>
  <c r="AM218" i="7"/>
  <c r="M219" i="7"/>
  <c r="AM219" i="7"/>
  <c r="M220" i="7"/>
  <c r="AM220" i="7"/>
  <c r="M221" i="7"/>
  <c r="AM221" i="7"/>
  <c r="M222" i="7"/>
  <c r="AM222" i="7"/>
  <c r="M223" i="7"/>
  <c r="AM223" i="7"/>
  <c r="M224" i="7"/>
  <c r="AM224" i="7"/>
  <c r="N225" i="7"/>
  <c r="U225" i="7"/>
  <c r="N226" i="7"/>
  <c r="U226" i="7"/>
  <c r="N227" i="7"/>
  <c r="U227" i="7"/>
  <c r="N228" i="7"/>
  <c r="U228" i="7"/>
  <c r="N229" i="7"/>
  <c r="U229" i="7"/>
  <c r="N230" i="7"/>
  <c r="U230" i="7"/>
  <c r="N231" i="7"/>
  <c r="U231" i="7"/>
  <c r="N232" i="7"/>
  <c r="U232" i="7"/>
  <c r="N233" i="7"/>
  <c r="U233" i="7"/>
  <c r="N234" i="7"/>
  <c r="U234" i="7"/>
  <c r="N235" i="7"/>
  <c r="U235" i="7"/>
  <c r="N236" i="7"/>
  <c r="U236" i="7"/>
  <c r="N237" i="7"/>
  <c r="U237" i="7"/>
  <c r="N238" i="7"/>
  <c r="U238" i="7"/>
  <c r="N239" i="7"/>
  <c r="U239" i="7"/>
  <c r="N240" i="7"/>
  <c r="U240" i="7"/>
  <c r="N241" i="7"/>
  <c r="U241" i="7"/>
  <c r="N242" i="7"/>
  <c r="U242" i="7"/>
  <c r="N243" i="7"/>
  <c r="U243" i="7"/>
  <c r="N244" i="7"/>
  <c r="U244" i="7"/>
  <c r="N245" i="7"/>
  <c r="U245" i="7"/>
  <c r="N246" i="7"/>
  <c r="U246" i="7"/>
  <c r="N247" i="7"/>
  <c r="U247" i="7"/>
  <c r="N248" i="7"/>
  <c r="U248" i="7"/>
  <c r="N249" i="7"/>
  <c r="U249" i="7"/>
  <c r="N250" i="7"/>
  <c r="U250" i="7"/>
  <c r="N251" i="7"/>
  <c r="U251" i="7"/>
  <c r="N252" i="7"/>
  <c r="U252" i="7"/>
  <c r="N253" i="7"/>
  <c r="U253" i="7"/>
  <c r="N254" i="7"/>
  <c r="U254" i="7"/>
  <c r="N255" i="7"/>
  <c r="U255" i="7"/>
  <c r="N256" i="7"/>
  <c r="U256" i="7"/>
  <c r="N257" i="7"/>
  <c r="U257" i="7"/>
  <c r="N258" i="7"/>
  <c r="U258" i="7"/>
  <c r="N259" i="7"/>
  <c r="U259" i="7"/>
  <c r="N260" i="7"/>
  <c r="U260" i="7"/>
  <c r="N261" i="7"/>
  <c r="U261" i="7"/>
  <c r="N262" i="7"/>
  <c r="U262" i="7"/>
  <c r="N263" i="7"/>
  <c r="U263" i="7"/>
  <c r="N264" i="7"/>
  <c r="U264" i="7"/>
  <c r="N265" i="7"/>
  <c r="U265" i="7"/>
  <c r="N266" i="7"/>
  <c r="U266" i="7"/>
  <c r="N267" i="7"/>
  <c r="U267" i="7"/>
  <c r="N268" i="7"/>
  <c r="U268" i="7"/>
  <c r="N269" i="7"/>
  <c r="U269" i="7"/>
  <c r="N270" i="7"/>
  <c r="U270" i="7"/>
  <c r="N271" i="7"/>
  <c r="U271" i="7"/>
  <c r="N272" i="7"/>
  <c r="U272" i="7"/>
  <c r="N273" i="7"/>
  <c r="U273" i="7"/>
  <c r="N274" i="7"/>
  <c r="U274" i="7"/>
  <c r="N275" i="7"/>
  <c r="U275" i="7"/>
  <c r="N276" i="7"/>
  <c r="U276" i="7"/>
  <c r="N277" i="7"/>
  <c r="U277" i="7"/>
  <c r="N278" i="7"/>
  <c r="U278" i="7"/>
  <c r="N279" i="7"/>
  <c r="U279" i="7"/>
  <c r="N280" i="7"/>
  <c r="U280" i="7"/>
  <c r="N281" i="7"/>
  <c r="U281" i="7"/>
  <c r="N282" i="7"/>
  <c r="U282" i="7"/>
  <c r="N283" i="7"/>
  <c r="U283" i="7"/>
  <c r="N284" i="7"/>
  <c r="U284" i="7"/>
  <c r="N285" i="7"/>
  <c r="U285" i="7"/>
  <c r="N286" i="7"/>
  <c r="U286" i="7"/>
  <c r="N287" i="7"/>
  <c r="U287" i="7"/>
  <c r="N288" i="7"/>
  <c r="U288" i="7"/>
  <c r="N289" i="7"/>
  <c r="U289" i="7"/>
  <c r="N290" i="7"/>
  <c r="U290" i="7"/>
  <c r="N291" i="7"/>
  <c r="U291" i="7"/>
  <c r="N292" i="7"/>
  <c r="U292" i="7"/>
  <c r="N293" i="7"/>
  <c r="U293" i="7"/>
  <c r="N294" i="7"/>
  <c r="U294" i="7"/>
  <c r="N295" i="7"/>
  <c r="U295" i="7"/>
  <c r="N296" i="7"/>
  <c r="U296" i="7"/>
  <c r="N297" i="7"/>
  <c r="U297" i="7"/>
  <c r="N298" i="7"/>
  <c r="U298" i="7"/>
  <c r="N299" i="7"/>
  <c r="U299" i="7"/>
  <c r="N300" i="7"/>
  <c r="U300" i="7"/>
  <c r="N301" i="7"/>
  <c r="U301" i="7"/>
  <c r="N302" i="7"/>
  <c r="U302" i="7"/>
  <c r="N303" i="7"/>
  <c r="U303" i="7"/>
  <c r="N304" i="7"/>
  <c r="U304" i="7"/>
  <c r="N305" i="7"/>
  <c r="U305" i="7"/>
  <c r="N306" i="7"/>
  <c r="U306" i="7"/>
  <c r="N307" i="7"/>
  <c r="U307" i="7"/>
  <c r="N308" i="7"/>
  <c r="U308" i="7"/>
  <c r="N309" i="7"/>
  <c r="U309" i="7"/>
  <c r="N310" i="7"/>
  <c r="U310" i="7"/>
  <c r="N311" i="7"/>
  <c r="U311" i="7"/>
  <c r="N312" i="7"/>
  <c r="U312" i="7"/>
  <c r="N313" i="7"/>
  <c r="U313" i="7"/>
  <c r="N314" i="7"/>
  <c r="U314" i="7"/>
  <c r="N315" i="7"/>
  <c r="U315" i="7"/>
  <c r="N316" i="7"/>
  <c r="U316" i="7"/>
  <c r="N317" i="7"/>
  <c r="U317" i="7"/>
  <c r="N318" i="7"/>
  <c r="U318" i="7"/>
  <c r="N319" i="7"/>
  <c r="U319" i="7"/>
  <c r="N320" i="7"/>
  <c r="U320" i="7"/>
  <c r="N321" i="7"/>
  <c r="U321" i="7"/>
  <c r="N322" i="7"/>
  <c r="U322" i="7"/>
  <c r="N323" i="7"/>
  <c r="U323" i="7"/>
  <c r="N324" i="7"/>
  <c r="U324" i="7"/>
  <c r="N325" i="7"/>
  <c r="U325" i="7"/>
  <c r="N326" i="7"/>
  <c r="U326" i="7"/>
  <c r="N327" i="7"/>
  <c r="U327" i="7"/>
  <c r="N328" i="7"/>
  <c r="U328" i="7"/>
  <c r="N329" i="7"/>
  <c r="U329" i="7"/>
  <c r="N330" i="7"/>
  <c r="U330" i="7"/>
  <c r="N331" i="7"/>
  <c r="U331" i="7"/>
  <c r="N332" i="7"/>
  <c r="U332" i="7"/>
  <c r="N333" i="7"/>
  <c r="U333" i="7"/>
  <c r="N334" i="7"/>
  <c r="U334" i="7"/>
  <c r="N335" i="7"/>
  <c r="U335" i="7"/>
  <c r="N336" i="7"/>
  <c r="U336" i="7"/>
  <c r="N337" i="7"/>
  <c r="U337" i="7"/>
  <c r="N338" i="7"/>
  <c r="U338" i="7"/>
  <c r="N339" i="7"/>
  <c r="U339" i="7"/>
  <c r="N340" i="7"/>
  <c r="U340" i="7"/>
  <c r="N341" i="7"/>
  <c r="U341" i="7"/>
  <c r="N342" i="7"/>
  <c r="U342" i="7"/>
  <c r="N343" i="7"/>
  <c r="U343" i="7"/>
  <c r="N344" i="7"/>
  <c r="U344" i="7"/>
  <c r="N345" i="7"/>
  <c r="U345" i="7"/>
  <c r="N346" i="7"/>
  <c r="U346" i="7"/>
  <c r="N347" i="7"/>
  <c r="U347" i="7"/>
  <c r="N348" i="7"/>
  <c r="U348" i="7"/>
  <c r="N349" i="7"/>
  <c r="U349" i="7"/>
  <c r="N350" i="7"/>
  <c r="U350" i="7"/>
  <c r="N351" i="7"/>
  <c r="U351" i="7"/>
  <c r="N352" i="7"/>
  <c r="U352" i="7"/>
  <c r="N353" i="7"/>
  <c r="U353" i="7"/>
  <c r="N354" i="7"/>
  <c r="U354" i="7"/>
  <c r="N355" i="7"/>
  <c r="U355" i="7"/>
  <c r="N356" i="7"/>
  <c r="U356" i="7"/>
  <c r="N357" i="7"/>
  <c r="U357" i="7"/>
  <c r="N358" i="7"/>
  <c r="U358" i="7"/>
  <c r="N359" i="7"/>
  <c r="U359" i="7"/>
  <c r="N360" i="7"/>
  <c r="U360" i="7"/>
  <c r="N361" i="7"/>
  <c r="U361" i="7"/>
  <c r="N362" i="7"/>
  <c r="U362" i="7"/>
  <c r="N363" i="7"/>
  <c r="U363" i="7"/>
  <c r="N364" i="7"/>
  <c r="U364" i="7"/>
  <c r="N365" i="7"/>
  <c r="U365" i="7"/>
  <c r="N366" i="7"/>
  <c r="U366" i="7"/>
  <c r="N367" i="7"/>
  <c r="U367" i="7"/>
  <c r="N368" i="7"/>
  <c r="U368" i="7"/>
  <c r="N369" i="7"/>
  <c r="U369" i="7"/>
  <c r="N370" i="7"/>
  <c r="U370" i="7"/>
  <c r="N371" i="7"/>
  <c r="U371" i="7"/>
  <c r="N372" i="7"/>
  <c r="U372" i="7"/>
  <c r="N373" i="7"/>
  <c r="U373" i="7"/>
  <c r="N374" i="7"/>
  <c r="U374" i="7"/>
  <c r="N375" i="7"/>
  <c r="U375" i="7"/>
  <c r="N376" i="7"/>
  <c r="U376" i="7"/>
  <c r="N377" i="7"/>
  <c r="U377" i="7"/>
  <c r="N378" i="7"/>
  <c r="U378" i="7"/>
  <c r="N379" i="7"/>
  <c r="U379" i="7"/>
  <c r="N380" i="7"/>
  <c r="U380" i="7"/>
  <c r="N381" i="7"/>
  <c r="U381" i="7"/>
  <c r="N382" i="7"/>
  <c r="U382" i="7"/>
  <c r="N383" i="7"/>
  <c r="U383" i="7"/>
  <c r="N384" i="7"/>
  <c r="U384" i="7"/>
  <c r="N385" i="7"/>
  <c r="U385" i="7"/>
  <c r="N386" i="7"/>
  <c r="U386" i="7"/>
  <c r="N387" i="7"/>
  <c r="U387" i="7"/>
  <c r="N388" i="7"/>
  <c r="U388" i="7"/>
  <c r="N389" i="7"/>
  <c r="U389" i="7"/>
  <c r="N390" i="7"/>
  <c r="U390" i="7"/>
  <c r="N391" i="7"/>
  <c r="U391" i="7"/>
  <c r="N392" i="7"/>
  <c r="U392" i="7"/>
  <c r="N393" i="7"/>
  <c r="U393" i="7"/>
  <c r="N394" i="7"/>
  <c r="U394" i="7"/>
  <c r="N395" i="7"/>
  <c r="U395" i="7"/>
  <c r="N396" i="7"/>
  <c r="U396" i="7"/>
  <c r="N397" i="7"/>
  <c r="U397" i="7"/>
  <c r="N398" i="7"/>
  <c r="U398" i="7"/>
  <c r="N399" i="7"/>
  <c r="U399" i="7"/>
  <c r="N400" i="7"/>
  <c r="U400" i="7"/>
  <c r="N401" i="7"/>
  <c r="U401" i="7"/>
  <c r="N402" i="7"/>
  <c r="U402" i="7"/>
  <c r="J403" i="7"/>
  <c r="N403" i="7"/>
  <c r="U403" i="7"/>
  <c r="J404" i="7"/>
  <c r="N404" i="7"/>
  <c r="U404" i="7"/>
  <c r="J405" i="7"/>
  <c r="N405" i="7"/>
  <c r="U405" i="7"/>
  <c r="J406" i="7"/>
  <c r="N406" i="7"/>
  <c r="U406" i="7"/>
  <c r="J407" i="7"/>
  <c r="N407" i="7"/>
  <c r="U407" i="7"/>
  <c r="J408" i="7"/>
  <c r="N408" i="7"/>
  <c r="U408" i="7"/>
  <c r="J409" i="7"/>
  <c r="N409" i="7"/>
  <c r="U409" i="7"/>
  <c r="J410" i="7"/>
  <c r="N410" i="7"/>
  <c r="U410" i="7"/>
  <c r="J411" i="7"/>
  <c r="N411" i="7"/>
  <c r="U411" i="7"/>
  <c r="J412" i="7"/>
  <c r="N412" i="7"/>
  <c r="U412" i="7"/>
  <c r="J413" i="7"/>
  <c r="N413" i="7"/>
  <c r="U413" i="7"/>
  <c r="J414" i="7"/>
  <c r="N414" i="7"/>
  <c r="U414" i="7"/>
  <c r="J415" i="7"/>
  <c r="N415" i="7"/>
  <c r="U415" i="7"/>
  <c r="J416" i="7"/>
  <c r="N416" i="7"/>
  <c r="U416" i="7"/>
  <c r="J417" i="7"/>
  <c r="N417" i="7"/>
  <c r="U417" i="7"/>
  <c r="J418" i="7"/>
  <c r="N418" i="7"/>
  <c r="U418" i="7"/>
  <c r="J419" i="7"/>
  <c r="N419" i="7"/>
  <c r="U419" i="7"/>
  <c r="J420" i="7"/>
  <c r="N420" i="7"/>
  <c r="U420" i="7"/>
  <c r="J421" i="7"/>
  <c r="N421" i="7"/>
  <c r="U421" i="7"/>
  <c r="J422" i="7"/>
  <c r="N422" i="7"/>
  <c r="U422" i="7"/>
  <c r="J423" i="7"/>
  <c r="N423" i="7"/>
  <c r="U423" i="7"/>
  <c r="J424" i="7"/>
  <c r="N424" i="7"/>
  <c r="U424" i="7"/>
  <c r="J425" i="7"/>
  <c r="N425" i="7"/>
  <c r="U425" i="7"/>
  <c r="J426" i="7"/>
  <c r="N426" i="7"/>
  <c r="U426" i="7"/>
  <c r="J427" i="7"/>
  <c r="N427" i="7"/>
  <c r="U427" i="7"/>
  <c r="J428" i="7"/>
  <c r="N428" i="7"/>
  <c r="U428" i="7"/>
  <c r="J429" i="7"/>
  <c r="N429" i="7"/>
  <c r="U429" i="7"/>
  <c r="J430" i="7"/>
  <c r="N430" i="7"/>
  <c r="U430" i="7"/>
  <c r="J431" i="7"/>
  <c r="N431" i="7"/>
  <c r="U431" i="7"/>
  <c r="J432" i="7"/>
  <c r="N432" i="7"/>
  <c r="U432" i="7"/>
  <c r="J433" i="7"/>
  <c r="N433" i="7"/>
  <c r="U433" i="7"/>
  <c r="J434" i="7"/>
  <c r="N434" i="7"/>
  <c r="U434" i="7"/>
  <c r="J435" i="7"/>
  <c r="N435" i="7"/>
  <c r="U435" i="7"/>
  <c r="J436" i="7"/>
  <c r="N436" i="7"/>
  <c r="U436" i="7"/>
  <c r="J437" i="7"/>
  <c r="N437" i="7"/>
  <c r="U437" i="7"/>
  <c r="J438" i="7"/>
  <c r="N438" i="7"/>
  <c r="U438" i="7"/>
  <c r="J439" i="7"/>
  <c r="N439" i="7"/>
  <c r="U439" i="7"/>
  <c r="J440" i="7"/>
  <c r="N440" i="7"/>
  <c r="U440" i="7"/>
  <c r="J441" i="7"/>
  <c r="N441" i="7"/>
  <c r="U441" i="7"/>
  <c r="J442" i="7"/>
  <c r="N442" i="7"/>
  <c r="U442" i="7"/>
  <c r="J443" i="7"/>
  <c r="N443" i="7"/>
  <c r="U443" i="7"/>
  <c r="J444" i="7"/>
  <c r="N444" i="7"/>
  <c r="U444" i="7"/>
  <c r="J445" i="7"/>
  <c r="N445" i="7"/>
  <c r="U445" i="7"/>
  <c r="J446" i="7"/>
  <c r="N446" i="7"/>
  <c r="U446" i="7"/>
  <c r="J447" i="7"/>
  <c r="N447" i="7"/>
  <c r="U447" i="7"/>
  <c r="J448" i="7"/>
  <c r="N448" i="7"/>
  <c r="U448" i="7"/>
  <c r="J449" i="7"/>
  <c r="N449" i="7"/>
  <c r="U449" i="7"/>
  <c r="J450" i="7"/>
  <c r="N450" i="7"/>
  <c r="U450" i="7"/>
  <c r="J451" i="7"/>
  <c r="N451" i="7"/>
  <c r="U451" i="7"/>
  <c r="J452" i="7"/>
  <c r="N452" i="7"/>
  <c r="U452" i="7"/>
  <c r="J453" i="7"/>
  <c r="N453" i="7"/>
  <c r="U453" i="7"/>
  <c r="J454" i="7"/>
  <c r="N454" i="7"/>
  <c r="U454" i="7"/>
  <c r="J455" i="7"/>
  <c r="N455" i="7"/>
  <c r="U455" i="7"/>
  <c r="J456" i="7"/>
  <c r="N456" i="7"/>
  <c r="U456" i="7"/>
  <c r="J457" i="7"/>
  <c r="N457" i="7"/>
  <c r="U457" i="7"/>
  <c r="J458" i="7"/>
  <c r="N458" i="7"/>
  <c r="U458" i="7"/>
  <c r="J459" i="7"/>
  <c r="N459" i="7"/>
  <c r="U459" i="7"/>
  <c r="J460" i="7"/>
  <c r="N460" i="7"/>
  <c r="U460" i="7"/>
  <c r="J461" i="7"/>
  <c r="N461" i="7"/>
  <c r="U461" i="7"/>
  <c r="J462" i="7"/>
  <c r="N462" i="7"/>
  <c r="U462" i="7"/>
  <c r="AM462" i="7"/>
  <c r="AO462" i="7" s="1"/>
  <c r="M463" i="7"/>
  <c r="O463" i="7" s="1"/>
  <c r="Y464" i="7"/>
  <c r="U464" i="7"/>
  <c r="J464" i="7"/>
  <c r="O464" i="7"/>
  <c r="AM464" i="7"/>
  <c r="AO464" i="7" s="1"/>
  <c r="M465" i="7"/>
  <c r="Y466" i="7"/>
  <c r="U466" i="7"/>
  <c r="J466" i="7"/>
  <c r="O466" i="7"/>
  <c r="AM466" i="7"/>
  <c r="AO466" i="7" s="1"/>
  <c r="M467" i="7"/>
  <c r="Y468" i="7"/>
  <c r="U468" i="7"/>
  <c r="J468" i="7"/>
  <c r="O468" i="7"/>
  <c r="AM468" i="7"/>
  <c r="AO468" i="7" s="1"/>
  <c r="M469" i="7"/>
  <c r="O469" i="7" s="1"/>
  <c r="Y470" i="7"/>
  <c r="U470" i="7"/>
  <c r="J470" i="7"/>
  <c r="O470" i="7"/>
  <c r="AM470" i="7"/>
  <c r="AO470" i="7" s="1"/>
  <c r="M471" i="7"/>
  <c r="Y472" i="7"/>
  <c r="U472" i="7"/>
  <c r="J472" i="7"/>
  <c r="O472" i="7"/>
  <c r="AM472" i="7"/>
  <c r="AO472" i="7" s="1"/>
  <c r="M473" i="7"/>
  <c r="O473" i="7" s="1"/>
  <c r="Y474" i="7"/>
  <c r="U474" i="7"/>
  <c r="J474" i="7"/>
  <c r="AM474" i="7"/>
  <c r="AO474" i="7" s="1"/>
  <c r="M475" i="7"/>
  <c r="Y476" i="7"/>
  <c r="U476" i="7"/>
  <c r="J476" i="7"/>
  <c r="O476" i="7"/>
  <c r="AM476" i="7"/>
  <c r="AO476" i="7" s="1"/>
  <c r="M477" i="7"/>
  <c r="O477" i="7" s="1"/>
  <c r="Y478" i="7"/>
  <c r="U478" i="7"/>
  <c r="J478" i="7"/>
  <c r="AM478" i="7"/>
  <c r="AO478" i="7" s="1"/>
  <c r="M479" i="7"/>
  <c r="Y480" i="7"/>
  <c r="U480" i="7"/>
  <c r="J480" i="7"/>
  <c r="AM480" i="7"/>
  <c r="AO480" i="7" s="1"/>
  <c r="M481" i="7"/>
  <c r="O481" i="7" s="1"/>
  <c r="Y482" i="7"/>
  <c r="U482" i="7"/>
  <c r="J482" i="7"/>
  <c r="AM482" i="7"/>
  <c r="AO482" i="7" s="1"/>
  <c r="M483" i="7"/>
  <c r="Y484" i="7"/>
  <c r="U484" i="7"/>
  <c r="J484" i="7"/>
  <c r="AM484" i="7"/>
  <c r="AO484" i="7" s="1"/>
  <c r="M485" i="7"/>
  <c r="O485" i="7" s="1"/>
  <c r="Y486" i="7"/>
  <c r="U486" i="7"/>
  <c r="J486" i="7"/>
  <c r="AM486" i="7"/>
  <c r="AO486" i="7" s="1"/>
  <c r="M487" i="7"/>
  <c r="Y488" i="7"/>
  <c r="U488" i="7"/>
  <c r="J488" i="7"/>
  <c r="AM488" i="7"/>
  <c r="AO488" i="7" s="1"/>
  <c r="M489" i="7"/>
  <c r="Y490" i="7"/>
  <c r="U490" i="7"/>
  <c r="J490" i="7"/>
  <c r="AM490" i="7"/>
  <c r="AO490" i="7" s="1"/>
  <c r="M491" i="7"/>
  <c r="O491" i="7" s="1"/>
  <c r="Y492" i="7"/>
  <c r="U492" i="7"/>
  <c r="J492" i="7"/>
  <c r="AM492" i="7"/>
  <c r="AO492" i="7" s="1"/>
  <c r="M493" i="7"/>
  <c r="Y494" i="7"/>
  <c r="U494" i="7"/>
  <c r="J494" i="7"/>
  <c r="AM494" i="7"/>
  <c r="M495" i="7"/>
  <c r="O495" i="7" s="1"/>
  <c r="Y496" i="7"/>
  <c r="U496" i="7"/>
  <c r="J496" i="7"/>
  <c r="O496" i="7"/>
  <c r="AM496" i="7"/>
  <c r="AO496" i="7" s="1"/>
  <c r="M497" i="7"/>
  <c r="O497" i="7" s="1"/>
  <c r="Y498" i="7"/>
  <c r="U498" i="7"/>
  <c r="J498" i="7"/>
  <c r="O498" i="7"/>
  <c r="AM498" i="7"/>
  <c r="AO498" i="7" s="1"/>
  <c r="M499" i="7"/>
  <c r="O499" i="7" s="1"/>
  <c r="Y500" i="7"/>
  <c r="U500" i="7"/>
  <c r="J500" i="7"/>
  <c r="AM500" i="7"/>
  <c r="AO500" i="7" s="1"/>
  <c r="M501" i="7"/>
  <c r="Y502" i="7"/>
  <c r="U502" i="7"/>
  <c r="J502" i="7"/>
  <c r="O502" i="7"/>
  <c r="AM502" i="7"/>
  <c r="AP502" i="7" s="1"/>
  <c r="AH624" i="7"/>
  <c r="AB624" i="7"/>
  <c r="AH626" i="7"/>
  <c r="AB626" i="7"/>
  <c r="AH628" i="7"/>
  <c r="AB628" i="7"/>
  <c r="AH630" i="7"/>
  <c r="AB630" i="7"/>
  <c r="AH632" i="7"/>
  <c r="AB632" i="7"/>
  <c r="AH634" i="7"/>
  <c r="AB634" i="7"/>
  <c r="AH636" i="7"/>
  <c r="AB636" i="7"/>
  <c r="AH638" i="7"/>
  <c r="AB638" i="7"/>
  <c r="AH640" i="7"/>
  <c r="AB640" i="7"/>
  <c r="AH642" i="7"/>
  <c r="AB642" i="7"/>
  <c r="AH644" i="7"/>
  <c r="AB644" i="7"/>
  <c r="AH646" i="7"/>
  <c r="AB646" i="7"/>
  <c r="AH648" i="7"/>
  <c r="AB648" i="7"/>
  <c r="AH650" i="7"/>
  <c r="AB650" i="7"/>
  <c r="AH652" i="7"/>
  <c r="AB652" i="7"/>
  <c r="AH654" i="7"/>
  <c r="AB654" i="7"/>
  <c r="AH656" i="7"/>
  <c r="AB656" i="7"/>
  <c r="AH658" i="7"/>
  <c r="AB658" i="7"/>
  <c r="M659" i="7"/>
  <c r="K4" i="7"/>
  <c r="AR4" i="7" s="1"/>
  <c r="AB4" i="7"/>
  <c r="K5" i="7"/>
  <c r="AR5" i="7" s="1"/>
  <c r="AB5" i="7"/>
  <c r="K6" i="7"/>
  <c r="AR6" i="7" s="1"/>
  <c r="AB6" i="7"/>
  <c r="K7" i="7"/>
  <c r="AR7" i="7" s="1"/>
  <c r="AB7" i="7"/>
  <c r="K8" i="7"/>
  <c r="AR8" i="7" s="1"/>
  <c r="AB8" i="7"/>
  <c r="K9" i="7"/>
  <c r="AR9" i="7" s="1"/>
  <c r="AB9" i="7"/>
  <c r="K10" i="7"/>
  <c r="AR10" i="7" s="1"/>
  <c r="AB10" i="7"/>
  <c r="K11" i="7"/>
  <c r="AR11" i="7" s="1"/>
  <c r="M11" i="7"/>
  <c r="AB11" i="7"/>
  <c r="K12" i="7"/>
  <c r="AR12" i="7" s="1"/>
  <c r="AB12" i="7"/>
  <c r="K13" i="7"/>
  <c r="AR13" i="7" s="1"/>
  <c r="AB13" i="7"/>
  <c r="K14" i="7"/>
  <c r="AR14" i="7" s="1"/>
  <c r="AB14" i="7"/>
  <c r="K15" i="7"/>
  <c r="AR15" i="7" s="1"/>
  <c r="AB15" i="7"/>
  <c r="K16" i="7"/>
  <c r="AR16" i="7" s="1"/>
  <c r="AB16" i="7"/>
  <c r="K17" i="7"/>
  <c r="AR17" i="7" s="1"/>
  <c r="K18" i="7"/>
  <c r="AR18" i="7" s="1"/>
  <c r="AB18" i="7"/>
  <c r="K19" i="7"/>
  <c r="AR19" i="7" s="1"/>
  <c r="M19" i="7"/>
  <c r="AB19" i="7"/>
  <c r="K20" i="7"/>
  <c r="AR20" i="7" s="1"/>
  <c r="AB20" i="7"/>
  <c r="K21" i="7"/>
  <c r="AR21" i="7" s="1"/>
  <c r="AB21" i="7"/>
  <c r="K22" i="7"/>
  <c r="AR22" i="7" s="1"/>
  <c r="AB22" i="7"/>
  <c r="K23" i="7"/>
  <c r="AR23" i="7" s="1"/>
  <c r="AB23" i="7"/>
  <c r="K24" i="7"/>
  <c r="AR24" i="7" s="1"/>
  <c r="K25" i="7"/>
  <c r="AR25" i="7" s="1"/>
  <c r="AB25" i="7"/>
  <c r="K26" i="7"/>
  <c r="AR26" i="7" s="1"/>
  <c r="AB26" i="7"/>
  <c r="K27" i="7"/>
  <c r="AR27" i="7" s="1"/>
  <c r="M27" i="7"/>
  <c r="AB27" i="7"/>
  <c r="K28" i="7"/>
  <c r="AR28" i="7" s="1"/>
  <c r="AB28" i="7"/>
  <c r="K29" i="7"/>
  <c r="AR29" i="7" s="1"/>
  <c r="AB29" i="7"/>
  <c r="K30" i="7"/>
  <c r="AR30" i="7" s="1"/>
  <c r="AB30" i="7"/>
  <c r="K31" i="7"/>
  <c r="AR31" i="7" s="1"/>
  <c r="AB31" i="7"/>
  <c r="K32" i="7"/>
  <c r="AR32" i="7" s="1"/>
  <c r="AB32" i="7"/>
  <c r="K33" i="7"/>
  <c r="AR33" i="7" s="1"/>
  <c r="K34" i="7"/>
  <c r="AR34" i="7" s="1"/>
  <c r="AB34" i="7"/>
  <c r="K35" i="7"/>
  <c r="AR35" i="7" s="1"/>
  <c r="M35" i="7"/>
  <c r="AB35" i="7"/>
  <c r="K36" i="7"/>
  <c r="AR36" i="7" s="1"/>
  <c r="AB36" i="7"/>
  <c r="K37" i="7"/>
  <c r="AR37" i="7" s="1"/>
  <c r="AB37" i="7"/>
  <c r="K38" i="7"/>
  <c r="AR38" i="7" s="1"/>
  <c r="AB38" i="7"/>
  <c r="K39" i="7"/>
  <c r="AR39" i="7" s="1"/>
  <c r="AB39" i="7"/>
  <c r="K40" i="7"/>
  <c r="AR40" i="7" s="1"/>
  <c r="AB40" i="7"/>
  <c r="K41" i="7"/>
  <c r="AR41" i="7" s="1"/>
  <c r="AB41" i="7"/>
  <c r="J42" i="7"/>
  <c r="U42" i="7"/>
  <c r="K43" i="7"/>
  <c r="AR43" i="7" s="1"/>
  <c r="AB43" i="7"/>
  <c r="J44" i="7"/>
  <c r="U44" i="7"/>
  <c r="K45" i="7"/>
  <c r="AR45" i="7" s="1"/>
  <c r="AB45" i="7"/>
  <c r="J46" i="7"/>
  <c r="U46" i="7"/>
  <c r="K47" i="7"/>
  <c r="AR47" i="7" s="1"/>
  <c r="AB47" i="7"/>
  <c r="J48" i="7"/>
  <c r="U48" i="7"/>
  <c r="K49" i="7"/>
  <c r="AR49" i="7" s="1"/>
  <c r="AB49" i="7"/>
  <c r="J50" i="7"/>
  <c r="U50" i="7"/>
  <c r="K51" i="7"/>
  <c r="AR51" i="7" s="1"/>
  <c r="AB51" i="7"/>
  <c r="J52" i="7"/>
  <c r="U52" i="7"/>
  <c r="K53" i="7"/>
  <c r="AR53" i="7" s="1"/>
  <c r="AB53" i="7"/>
  <c r="J54" i="7"/>
  <c r="U54" i="7"/>
  <c r="K55" i="7"/>
  <c r="AR55" i="7" s="1"/>
  <c r="AB55" i="7"/>
  <c r="J56" i="7"/>
  <c r="U56" i="7"/>
  <c r="K57" i="7"/>
  <c r="AR57" i="7" s="1"/>
  <c r="AB57" i="7"/>
  <c r="J58" i="7"/>
  <c r="U58" i="7"/>
  <c r="K59" i="7"/>
  <c r="AR59" i="7" s="1"/>
  <c r="AB59" i="7"/>
  <c r="J60" i="7"/>
  <c r="U60" i="7"/>
  <c r="K61" i="7"/>
  <c r="AR61" i="7" s="1"/>
  <c r="AB61" i="7"/>
  <c r="J62" i="7"/>
  <c r="U62" i="7"/>
  <c r="K63" i="7"/>
  <c r="AR63" i="7" s="1"/>
  <c r="J64" i="7"/>
  <c r="U64" i="7"/>
  <c r="K65" i="7"/>
  <c r="AR65" i="7" s="1"/>
  <c r="AB65" i="7"/>
  <c r="J66" i="7"/>
  <c r="U66" i="7"/>
  <c r="K67" i="7"/>
  <c r="AR67" i="7" s="1"/>
  <c r="AB67" i="7"/>
  <c r="J68" i="7"/>
  <c r="U68" i="7"/>
  <c r="K69" i="7"/>
  <c r="AR69" i="7" s="1"/>
  <c r="J70" i="7"/>
  <c r="U70" i="7"/>
  <c r="K71" i="7"/>
  <c r="AR71" i="7" s="1"/>
  <c r="J72" i="7"/>
  <c r="U72" i="7"/>
  <c r="K73" i="7"/>
  <c r="AR73" i="7" s="1"/>
  <c r="AB73" i="7"/>
  <c r="J74" i="7"/>
  <c r="U74" i="7"/>
  <c r="K75" i="7"/>
  <c r="AR75" i="7" s="1"/>
  <c r="AB75" i="7"/>
  <c r="J76" i="7"/>
  <c r="U76" i="7"/>
  <c r="K77" i="7"/>
  <c r="AR77" i="7" s="1"/>
  <c r="AB77" i="7"/>
  <c r="J78" i="7"/>
  <c r="U78" i="7"/>
  <c r="K79" i="7"/>
  <c r="AR79" i="7" s="1"/>
  <c r="AB79" i="7"/>
  <c r="J80" i="7"/>
  <c r="U80" i="7"/>
  <c r="K81" i="7"/>
  <c r="AR81" i="7" s="1"/>
  <c r="AB81" i="7"/>
  <c r="J82" i="7"/>
  <c r="U82" i="7"/>
  <c r="K83" i="7"/>
  <c r="AR83" i="7" s="1"/>
  <c r="AB83" i="7"/>
  <c r="J84" i="7"/>
  <c r="U84" i="7"/>
  <c r="K85" i="7"/>
  <c r="AR85" i="7" s="1"/>
  <c r="AB85" i="7"/>
  <c r="J86" i="7"/>
  <c r="U86" i="7"/>
  <c r="K87" i="7"/>
  <c r="AR87" i="7" s="1"/>
  <c r="AB87" i="7"/>
  <c r="J88" i="7"/>
  <c r="U88" i="7"/>
  <c r="K89" i="7"/>
  <c r="AR89" i="7" s="1"/>
  <c r="AB89" i="7"/>
  <c r="J90" i="7"/>
  <c r="U90" i="7"/>
  <c r="K91" i="7"/>
  <c r="AR91" i="7" s="1"/>
  <c r="AB91" i="7"/>
  <c r="J92" i="7"/>
  <c r="U92" i="7"/>
  <c r="K93" i="7"/>
  <c r="AR93" i="7" s="1"/>
  <c r="AB93" i="7"/>
  <c r="J94" i="7"/>
  <c r="U94" i="7"/>
  <c r="J95" i="7"/>
  <c r="U95" i="7"/>
  <c r="I96" i="7"/>
  <c r="U96" i="7"/>
  <c r="J97" i="7"/>
  <c r="U97" i="7"/>
  <c r="J98" i="7"/>
  <c r="U98" i="7"/>
  <c r="J99" i="7"/>
  <c r="U99" i="7"/>
  <c r="K100" i="7"/>
  <c r="AR100" i="7" s="1"/>
  <c r="AB100" i="7"/>
  <c r="J101" i="7"/>
  <c r="U101" i="7"/>
  <c r="K102" i="7"/>
  <c r="AR102" i="7" s="1"/>
  <c r="AB102" i="7"/>
  <c r="J103" i="7"/>
  <c r="U103" i="7"/>
  <c r="K104" i="7"/>
  <c r="AR104" i="7" s="1"/>
  <c r="AB104" i="7"/>
  <c r="J105" i="7"/>
  <c r="U105" i="7"/>
  <c r="K106" i="7"/>
  <c r="AR106" i="7" s="1"/>
  <c r="AB106" i="7"/>
  <c r="J107" i="7"/>
  <c r="U107" i="7"/>
  <c r="K108" i="7"/>
  <c r="AR108" i="7" s="1"/>
  <c r="AB108" i="7"/>
  <c r="J109" i="7"/>
  <c r="U109" i="7"/>
  <c r="J110" i="7"/>
  <c r="U110" i="7"/>
  <c r="K111" i="7"/>
  <c r="AR111" i="7" s="1"/>
  <c r="AB111" i="7"/>
  <c r="K112" i="7"/>
  <c r="AR112" i="7" s="1"/>
  <c r="AB112" i="7"/>
  <c r="K113" i="7"/>
  <c r="AR113" i="7" s="1"/>
  <c r="AB113" i="7"/>
  <c r="K114" i="7"/>
  <c r="AR114" i="7" s="1"/>
  <c r="AB114" i="7"/>
  <c r="K115" i="7"/>
  <c r="AR115" i="7" s="1"/>
  <c r="AB115" i="7"/>
  <c r="K116" i="7"/>
  <c r="AR116" i="7" s="1"/>
  <c r="AB116" i="7"/>
  <c r="K117" i="7"/>
  <c r="AR117" i="7" s="1"/>
  <c r="AB117" i="7"/>
  <c r="K118" i="7"/>
  <c r="AR118" i="7" s="1"/>
  <c r="AB118" i="7"/>
  <c r="K119" i="7"/>
  <c r="AR119" i="7" s="1"/>
  <c r="AB119" i="7"/>
  <c r="K120" i="7"/>
  <c r="AR120" i="7" s="1"/>
  <c r="AB120" i="7"/>
  <c r="K121" i="7"/>
  <c r="AR121" i="7" s="1"/>
  <c r="AB121" i="7"/>
  <c r="K122" i="7"/>
  <c r="AR122" i="7" s="1"/>
  <c r="AB122" i="7"/>
  <c r="K123" i="7"/>
  <c r="AR123" i="7" s="1"/>
  <c r="AB123" i="7"/>
  <c r="K124" i="7"/>
  <c r="AR124" i="7" s="1"/>
  <c r="AB124" i="7"/>
  <c r="K125" i="7"/>
  <c r="AR125" i="7" s="1"/>
  <c r="AB125" i="7"/>
  <c r="K126" i="7"/>
  <c r="AR126" i="7" s="1"/>
  <c r="AB126" i="7"/>
  <c r="K127" i="7"/>
  <c r="AR127" i="7" s="1"/>
  <c r="AB127" i="7"/>
  <c r="K128" i="7"/>
  <c r="AR128" i="7" s="1"/>
  <c r="AB128" i="7"/>
  <c r="K129" i="7"/>
  <c r="AR129" i="7" s="1"/>
  <c r="AB129" i="7"/>
  <c r="K130" i="7"/>
  <c r="AR130" i="7" s="1"/>
  <c r="AB130" i="7"/>
  <c r="K131" i="7"/>
  <c r="AR131" i="7" s="1"/>
  <c r="AB131" i="7"/>
  <c r="K132" i="7"/>
  <c r="AR132" i="7" s="1"/>
  <c r="AB132" i="7"/>
  <c r="K133" i="7"/>
  <c r="AR133" i="7" s="1"/>
  <c r="AB133" i="7"/>
  <c r="K134" i="7"/>
  <c r="AR134" i="7" s="1"/>
  <c r="AB134" i="7"/>
  <c r="K135" i="7"/>
  <c r="AR135" i="7" s="1"/>
  <c r="AB135" i="7"/>
  <c r="K136" i="7"/>
  <c r="AR136" i="7" s="1"/>
  <c r="AB136" i="7"/>
  <c r="K137" i="7"/>
  <c r="AR137" i="7" s="1"/>
  <c r="AB137" i="7"/>
  <c r="K138" i="7"/>
  <c r="AR138" i="7" s="1"/>
  <c r="AB138" i="7"/>
  <c r="K139" i="7"/>
  <c r="AR139" i="7" s="1"/>
  <c r="AB139" i="7"/>
  <c r="K140" i="7"/>
  <c r="AR140" i="7" s="1"/>
  <c r="AB140" i="7"/>
  <c r="K141" i="7"/>
  <c r="AR141" i="7" s="1"/>
  <c r="AB141" i="7"/>
  <c r="K142" i="7"/>
  <c r="AR142" i="7" s="1"/>
  <c r="AB142" i="7"/>
  <c r="K143" i="7"/>
  <c r="AR143" i="7" s="1"/>
  <c r="AB143" i="7"/>
  <c r="K144" i="7"/>
  <c r="AR144" i="7" s="1"/>
  <c r="AB144" i="7"/>
  <c r="K145" i="7"/>
  <c r="AR145" i="7" s="1"/>
  <c r="AB145" i="7"/>
  <c r="K146" i="7"/>
  <c r="AR146" i="7" s="1"/>
  <c r="AB146" i="7"/>
  <c r="K147" i="7"/>
  <c r="AR147" i="7" s="1"/>
  <c r="AB147" i="7"/>
  <c r="K148" i="7"/>
  <c r="AR148" i="7" s="1"/>
  <c r="AB148" i="7"/>
  <c r="K149" i="7"/>
  <c r="AR149" i="7" s="1"/>
  <c r="AB149" i="7"/>
  <c r="K150" i="7"/>
  <c r="AR150" i="7" s="1"/>
  <c r="AB150" i="7"/>
  <c r="K151" i="7"/>
  <c r="AR151" i="7" s="1"/>
  <c r="AB151" i="7"/>
  <c r="K152" i="7"/>
  <c r="AR152" i="7" s="1"/>
  <c r="AB152" i="7"/>
  <c r="K153" i="7"/>
  <c r="AR153" i="7" s="1"/>
  <c r="AB153" i="7"/>
  <c r="K154" i="7"/>
  <c r="AR154" i="7" s="1"/>
  <c r="AB154" i="7"/>
  <c r="K155" i="7"/>
  <c r="AR155" i="7" s="1"/>
  <c r="AB155" i="7"/>
  <c r="K156" i="7"/>
  <c r="AR156" i="7" s="1"/>
  <c r="AB156" i="7"/>
  <c r="K157" i="7"/>
  <c r="AR157" i="7" s="1"/>
  <c r="AB157" i="7"/>
  <c r="K158" i="7"/>
  <c r="AR158" i="7" s="1"/>
  <c r="AB158" i="7"/>
  <c r="K159" i="7"/>
  <c r="AR159" i="7" s="1"/>
  <c r="AB159" i="7"/>
  <c r="K160" i="7"/>
  <c r="AR160" i="7" s="1"/>
  <c r="AB160" i="7"/>
  <c r="K161" i="7"/>
  <c r="AR161" i="7" s="1"/>
  <c r="AB161" i="7"/>
  <c r="K162" i="7"/>
  <c r="AR162" i="7" s="1"/>
  <c r="AB162" i="7"/>
  <c r="K163" i="7"/>
  <c r="AR163" i="7" s="1"/>
  <c r="AB163" i="7"/>
  <c r="K164" i="7"/>
  <c r="AR164" i="7" s="1"/>
  <c r="AB164" i="7"/>
  <c r="K165" i="7"/>
  <c r="AR165" i="7" s="1"/>
  <c r="AB165" i="7"/>
  <c r="K166" i="7"/>
  <c r="AR166" i="7" s="1"/>
  <c r="AB166" i="7"/>
  <c r="K167" i="7"/>
  <c r="AR167" i="7" s="1"/>
  <c r="AB167" i="7"/>
  <c r="K168" i="7"/>
  <c r="AR168" i="7" s="1"/>
  <c r="AB168" i="7"/>
  <c r="K169" i="7"/>
  <c r="AR169" i="7" s="1"/>
  <c r="M169" i="7"/>
  <c r="AB169" i="7"/>
  <c r="K170" i="7"/>
  <c r="AR170" i="7" s="1"/>
  <c r="AB170" i="7"/>
  <c r="K171" i="7"/>
  <c r="AR171" i="7" s="1"/>
  <c r="AB171" i="7"/>
  <c r="K172" i="7"/>
  <c r="AR172" i="7" s="1"/>
  <c r="AB172" i="7"/>
  <c r="K173" i="7"/>
  <c r="AR173" i="7" s="1"/>
  <c r="AB173" i="7"/>
  <c r="K174" i="7"/>
  <c r="AR174" i="7" s="1"/>
  <c r="AB174" i="7"/>
  <c r="K175" i="7"/>
  <c r="AR175" i="7" s="1"/>
  <c r="AB175" i="7"/>
  <c r="K176" i="7"/>
  <c r="AR176" i="7" s="1"/>
  <c r="AB176" i="7"/>
  <c r="K177" i="7"/>
  <c r="AR177" i="7" s="1"/>
  <c r="AB177" i="7"/>
  <c r="K178" i="7"/>
  <c r="AR178" i="7" s="1"/>
  <c r="AB178" i="7"/>
  <c r="K179" i="7"/>
  <c r="AR179" i="7" s="1"/>
  <c r="AB179" i="7"/>
  <c r="K180" i="7"/>
  <c r="AR180" i="7" s="1"/>
  <c r="AB180" i="7"/>
  <c r="K181" i="7"/>
  <c r="AR181" i="7" s="1"/>
  <c r="AB181" i="7"/>
  <c r="K182" i="7"/>
  <c r="AR182" i="7" s="1"/>
  <c r="AB182" i="7"/>
  <c r="K183" i="7"/>
  <c r="AR183" i="7" s="1"/>
  <c r="AB183" i="7"/>
  <c r="K184" i="7"/>
  <c r="AR184" i="7" s="1"/>
  <c r="AB184" i="7"/>
  <c r="K185" i="7"/>
  <c r="AR185" i="7" s="1"/>
  <c r="AB185" i="7"/>
  <c r="K186" i="7"/>
  <c r="AR186" i="7" s="1"/>
  <c r="AB186" i="7"/>
  <c r="J187" i="7"/>
  <c r="U187" i="7"/>
  <c r="K188" i="7"/>
  <c r="AR188" i="7" s="1"/>
  <c r="AB188" i="7"/>
  <c r="J189" i="7"/>
  <c r="U189" i="7"/>
  <c r="K190" i="7"/>
  <c r="AR190" i="7" s="1"/>
  <c r="AB190" i="7"/>
  <c r="J191" i="7"/>
  <c r="U191" i="7"/>
  <c r="K192" i="7"/>
  <c r="AR192" i="7" s="1"/>
  <c r="AB192" i="7"/>
  <c r="J193" i="7"/>
  <c r="U193" i="7"/>
  <c r="K194" i="7"/>
  <c r="AR194" i="7" s="1"/>
  <c r="AB194" i="7"/>
  <c r="J195" i="7"/>
  <c r="U195" i="7"/>
  <c r="K196" i="7"/>
  <c r="AR196" i="7" s="1"/>
  <c r="AB196" i="7"/>
  <c r="J197" i="7"/>
  <c r="U197" i="7"/>
  <c r="K198" i="7"/>
  <c r="AR198" i="7" s="1"/>
  <c r="AB198" i="7"/>
  <c r="J199" i="7"/>
  <c r="U199" i="7"/>
  <c r="K200" i="7"/>
  <c r="AR200" i="7" s="1"/>
  <c r="M200" i="7"/>
  <c r="AB200" i="7"/>
  <c r="J201" i="7"/>
  <c r="U201" i="7"/>
  <c r="K202" i="7"/>
  <c r="AR202" i="7" s="1"/>
  <c r="AB202" i="7"/>
  <c r="J203" i="7"/>
  <c r="U203" i="7"/>
  <c r="K204" i="7"/>
  <c r="AR204" i="7" s="1"/>
  <c r="AB204" i="7"/>
  <c r="J205" i="7"/>
  <c r="U205" i="7"/>
  <c r="K206" i="7"/>
  <c r="AR206" i="7" s="1"/>
  <c r="AB206" i="7"/>
  <c r="J207" i="7"/>
  <c r="U207" i="7"/>
  <c r="J208" i="7"/>
  <c r="U208" i="7"/>
  <c r="J209" i="7"/>
  <c r="U209" i="7"/>
  <c r="J210" i="7"/>
  <c r="U210" i="7"/>
  <c r="J211" i="7"/>
  <c r="U211" i="7"/>
  <c r="J212" i="7"/>
  <c r="U212" i="7"/>
  <c r="J213" i="7"/>
  <c r="U213" i="7"/>
  <c r="J214" i="7"/>
  <c r="U214" i="7"/>
  <c r="J215" i="7"/>
  <c r="U215" i="7"/>
  <c r="J216" i="7"/>
  <c r="U216" i="7"/>
  <c r="J217" i="7"/>
  <c r="U217" i="7"/>
  <c r="J218" i="7"/>
  <c r="U218" i="7"/>
  <c r="J219" i="7"/>
  <c r="U219" i="7"/>
  <c r="J220" i="7"/>
  <c r="U220" i="7"/>
  <c r="J221" i="7"/>
  <c r="U221" i="7"/>
  <c r="J222" i="7"/>
  <c r="U222" i="7"/>
  <c r="J223" i="7"/>
  <c r="U223" i="7"/>
  <c r="J224" i="7"/>
  <c r="U224" i="7"/>
  <c r="M225" i="7"/>
  <c r="AB225" i="7"/>
  <c r="M226" i="7"/>
  <c r="AB226" i="7"/>
  <c r="M227" i="7"/>
  <c r="AB227" i="7"/>
  <c r="M228" i="7"/>
  <c r="AB228" i="7"/>
  <c r="M229" i="7"/>
  <c r="AB229" i="7"/>
  <c r="M230" i="7"/>
  <c r="AB230" i="7"/>
  <c r="M231" i="7"/>
  <c r="AB231" i="7"/>
  <c r="M232" i="7"/>
  <c r="AB232" i="7"/>
  <c r="M233" i="7"/>
  <c r="AB233" i="7"/>
  <c r="M234" i="7"/>
  <c r="AB234" i="7"/>
  <c r="M235" i="7"/>
  <c r="AB235" i="7"/>
  <c r="M236" i="7"/>
  <c r="AB236" i="7"/>
  <c r="M237" i="7"/>
  <c r="AB237" i="7"/>
  <c r="M238" i="7"/>
  <c r="AB238" i="7"/>
  <c r="M239" i="7"/>
  <c r="AB239" i="7"/>
  <c r="M240" i="7"/>
  <c r="AB240" i="7"/>
  <c r="M241" i="7"/>
  <c r="AB241" i="7"/>
  <c r="M242" i="7"/>
  <c r="AB242" i="7"/>
  <c r="M243" i="7"/>
  <c r="AB243" i="7"/>
  <c r="M244" i="7"/>
  <c r="AB244" i="7"/>
  <c r="M245" i="7"/>
  <c r="AB245" i="7"/>
  <c r="M246" i="7"/>
  <c r="AB246" i="7"/>
  <c r="M247" i="7"/>
  <c r="AB247" i="7"/>
  <c r="M248" i="7"/>
  <c r="AB248" i="7"/>
  <c r="M249" i="7"/>
  <c r="AB249" i="7"/>
  <c r="M250" i="7"/>
  <c r="AB250" i="7"/>
  <c r="M251" i="7"/>
  <c r="AB251" i="7"/>
  <c r="M252" i="7"/>
  <c r="AB252" i="7"/>
  <c r="M253" i="7"/>
  <c r="AB253" i="7"/>
  <c r="M254" i="7"/>
  <c r="AB254" i="7"/>
  <c r="M255" i="7"/>
  <c r="AB255" i="7"/>
  <c r="M256" i="7"/>
  <c r="AB256" i="7"/>
  <c r="M257" i="7"/>
  <c r="AB257" i="7"/>
  <c r="M258" i="7"/>
  <c r="AB258" i="7"/>
  <c r="M259" i="7"/>
  <c r="AB259" i="7"/>
  <c r="M260" i="7"/>
  <c r="AB260" i="7"/>
  <c r="M261" i="7"/>
  <c r="AB261" i="7"/>
  <c r="M262" i="7"/>
  <c r="AB262" i="7"/>
  <c r="M263" i="7"/>
  <c r="AB263" i="7"/>
  <c r="M264" i="7"/>
  <c r="AB264" i="7"/>
  <c r="M265" i="7"/>
  <c r="AB265" i="7"/>
  <c r="M266" i="7"/>
  <c r="AB266" i="7"/>
  <c r="M267" i="7"/>
  <c r="AB267" i="7"/>
  <c r="M268" i="7"/>
  <c r="AB268" i="7"/>
  <c r="M269" i="7"/>
  <c r="AB269" i="7"/>
  <c r="M270" i="7"/>
  <c r="AB270" i="7"/>
  <c r="M271" i="7"/>
  <c r="AB271" i="7"/>
  <c r="M272" i="7"/>
  <c r="AB272" i="7"/>
  <c r="M273" i="7"/>
  <c r="AB273" i="7"/>
  <c r="M274" i="7"/>
  <c r="AB274" i="7"/>
  <c r="M275" i="7"/>
  <c r="AB275" i="7"/>
  <c r="M276" i="7"/>
  <c r="AB276" i="7"/>
  <c r="M277" i="7"/>
  <c r="AB277" i="7"/>
  <c r="M278" i="7"/>
  <c r="AB278" i="7"/>
  <c r="M279" i="7"/>
  <c r="AB279" i="7"/>
  <c r="M280" i="7"/>
  <c r="AB280" i="7"/>
  <c r="M281" i="7"/>
  <c r="AB281" i="7"/>
  <c r="M282" i="7"/>
  <c r="AB282" i="7"/>
  <c r="M283" i="7"/>
  <c r="AB283" i="7"/>
  <c r="M284" i="7"/>
  <c r="AB284" i="7"/>
  <c r="M285" i="7"/>
  <c r="AB285" i="7"/>
  <c r="M286" i="7"/>
  <c r="AB286" i="7"/>
  <c r="M287" i="7"/>
  <c r="AB287" i="7"/>
  <c r="M288" i="7"/>
  <c r="AB288" i="7"/>
  <c r="M289" i="7"/>
  <c r="AB289" i="7"/>
  <c r="M290" i="7"/>
  <c r="AB290" i="7"/>
  <c r="M291" i="7"/>
  <c r="AB291" i="7"/>
  <c r="M292" i="7"/>
  <c r="AB292" i="7"/>
  <c r="M293" i="7"/>
  <c r="AB293" i="7"/>
  <c r="M294" i="7"/>
  <c r="AB294" i="7"/>
  <c r="M295" i="7"/>
  <c r="AB295" i="7"/>
  <c r="M296" i="7"/>
  <c r="AB296" i="7"/>
  <c r="M297" i="7"/>
  <c r="AB297" i="7"/>
  <c r="M298" i="7"/>
  <c r="AB298" i="7"/>
  <c r="M299" i="7"/>
  <c r="AB299" i="7"/>
  <c r="M300" i="7"/>
  <c r="AB300" i="7"/>
  <c r="M301" i="7"/>
  <c r="M302" i="7"/>
  <c r="M303" i="7"/>
  <c r="AB303" i="7"/>
  <c r="M304" i="7"/>
  <c r="AB304" i="7"/>
  <c r="M305" i="7"/>
  <c r="AB305" i="7"/>
  <c r="M306" i="7"/>
  <c r="AB306" i="7"/>
  <c r="M307" i="7"/>
  <c r="AB307" i="7"/>
  <c r="M308" i="7"/>
  <c r="AB308" i="7"/>
  <c r="M309" i="7"/>
  <c r="M310" i="7"/>
  <c r="AB310" i="7"/>
  <c r="M311" i="7"/>
  <c r="AB311" i="7"/>
  <c r="M312" i="7"/>
  <c r="AB312" i="7"/>
  <c r="M313" i="7"/>
  <c r="AB313" i="7"/>
  <c r="M314" i="7"/>
  <c r="M315" i="7"/>
  <c r="M316" i="7"/>
  <c r="AB316" i="7"/>
  <c r="M317" i="7"/>
  <c r="M318" i="7"/>
  <c r="AB318" i="7"/>
  <c r="M319" i="7"/>
  <c r="AB319" i="7"/>
  <c r="M320" i="7"/>
  <c r="AB320" i="7"/>
  <c r="M321" i="7"/>
  <c r="AB321" i="7"/>
  <c r="M322" i="7"/>
  <c r="AB322" i="7"/>
  <c r="M323" i="7"/>
  <c r="AB323" i="7"/>
  <c r="M324" i="7"/>
  <c r="AB324" i="7"/>
  <c r="M325" i="7"/>
  <c r="AB325" i="7"/>
  <c r="M326" i="7"/>
  <c r="AB326" i="7"/>
  <c r="M327" i="7"/>
  <c r="AB327" i="7"/>
  <c r="M328" i="7"/>
  <c r="AB328" i="7"/>
  <c r="M329" i="7"/>
  <c r="AB329" i="7"/>
  <c r="M330" i="7"/>
  <c r="AB330" i="7"/>
  <c r="M331" i="7"/>
  <c r="AB331" i="7"/>
  <c r="M332" i="7"/>
  <c r="AB332" i="7"/>
  <c r="M333" i="7"/>
  <c r="M334" i="7"/>
  <c r="AB334" i="7"/>
  <c r="M335" i="7"/>
  <c r="M336" i="7"/>
  <c r="AB336" i="7"/>
  <c r="M337" i="7"/>
  <c r="AB337" i="7"/>
  <c r="M338" i="7"/>
  <c r="AB338" i="7"/>
  <c r="M339" i="7"/>
  <c r="AB339" i="7"/>
  <c r="M340" i="7"/>
  <c r="AB340" i="7"/>
  <c r="M341" i="7"/>
  <c r="AB341" i="7"/>
  <c r="M342" i="7"/>
  <c r="AB342" i="7"/>
  <c r="M343" i="7"/>
  <c r="M344" i="7"/>
  <c r="AB344" i="7"/>
  <c r="M345" i="7"/>
  <c r="M346" i="7"/>
  <c r="AB346" i="7"/>
  <c r="M347" i="7"/>
  <c r="AB347" i="7"/>
  <c r="M348" i="7"/>
  <c r="AB348" i="7"/>
  <c r="M349" i="7"/>
  <c r="M350" i="7"/>
  <c r="AB350" i="7"/>
  <c r="M351" i="7"/>
  <c r="AB351" i="7"/>
  <c r="M352" i="7"/>
  <c r="AB352" i="7"/>
  <c r="M353" i="7"/>
  <c r="AB353" i="7"/>
  <c r="M354" i="7"/>
  <c r="M355" i="7"/>
  <c r="M356" i="7"/>
  <c r="AB356" i="7"/>
  <c r="M357" i="7"/>
  <c r="AB357" i="7"/>
  <c r="M358" i="7"/>
  <c r="AB358" i="7"/>
  <c r="M359" i="7"/>
  <c r="AB359" i="7"/>
  <c r="M360" i="7"/>
  <c r="AB360" i="7"/>
  <c r="M361" i="7"/>
  <c r="AB361" i="7"/>
  <c r="M362" i="7"/>
  <c r="AB362" i="7"/>
  <c r="M363" i="7"/>
  <c r="AB363" i="7"/>
  <c r="M364" i="7"/>
  <c r="AB364" i="7"/>
  <c r="M365" i="7"/>
  <c r="AB365" i="7"/>
  <c r="M366" i="7"/>
  <c r="AB366" i="7"/>
  <c r="M367" i="7"/>
  <c r="AB367" i="7"/>
  <c r="M368" i="7"/>
  <c r="AB368" i="7"/>
  <c r="M369" i="7"/>
  <c r="M370" i="7"/>
  <c r="AB370" i="7"/>
  <c r="M371" i="7"/>
  <c r="AB371" i="7"/>
  <c r="M372" i="7"/>
  <c r="AB372" i="7"/>
  <c r="M373" i="7"/>
  <c r="AB373" i="7"/>
  <c r="M374" i="7"/>
  <c r="AB374" i="7"/>
  <c r="M375" i="7"/>
  <c r="AB375" i="7"/>
  <c r="M376" i="7"/>
  <c r="AB376" i="7"/>
  <c r="M377" i="7"/>
  <c r="AB377" i="7"/>
  <c r="M378" i="7"/>
  <c r="M379" i="7"/>
  <c r="AB379" i="7"/>
  <c r="M380" i="7"/>
  <c r="AB380" i="7"/>
  <c r="M381" i="7"/>
  <c r="AB381" i="7"/>
  <c r="M382" i="7"/>
  <c r="AB382" i="7"/>
  <c r="M383" i="7"/>
  <c r="AB383" i="7"/>
  <c r="M384" i="7"/>
  <c r="AB384" i="7"/>
  <c r="M385" i="7"/>
  <c r="AB385" i="7"/>
  <c r="M386" i="7"/>
  <c r="M387" i="7"/>
  <c r="AB387" i="7"/>
  <c r="M388" i="7"/>
  <c r="AB388" i="7"/>
  <c r="M389" i="7"/>
  <c r="M390" i="7"/>
  <c r="M391" i="7"/>
  <c r="AB391" i="7"/>
  <c r="M392" i="7"/>
  <c r="AB392" i="7"/>
  <c r="M393" i="7"/>
  <c r="AB393" i="7"/>
  <c r="M394" i="7"/>
  <c r="AB394" i="7"/>
  <c r="M395" i="7"/>
  <c r="AB395" i="7"/>
  <c r="M396" i="7"/>
  <c r="AB396" i="7"/>
  <c r="M397" i="7"/>
  <c r="AB397" i="7"/>
  <c r="M398" i="7"/>
  <c r="AB398" i="7"/>
  <c r="M399" i="7"/>
  <c r="AB399" i="7"/>
  <c r="M400" i="7"/>
  <c r="AB400" i="7"/>
  <c r="M401" i="7"/>
  <c r="AB401" i="7"/>
  <c r="M402" i="7"/>
  <c r="M403" i="7"/>
  <c r="M404" i="7"/>
  <c r="M405" i="7"/>
  <c r="M406" i="7"/>
  <c r="M407" i="7"/>
  <c r="M408" i="7"/>
  <c r="M409" i="7"/>
  <c r="M410" i="7"/>
  <c r="M411" i="7"/>
  <c r="M412" i="7"/>
  <c r="M413" i="7"/>
  <c r="M414" i="7"/>
  <c r="M415" i="7"/>
  <c r="M416" i="7"/>
  <c r="M417" i="7"/>
  <c r="M418" i="7"/>
  <c r="M419" i="7"/>
  <c r="M420" i="7"/>
  <c r="M421" i="7"/>
  <c r="M422" i="7"/>
  <c r="M423" i="7"/>
  <c r="M424" i="7"/>
  <c r="M425" i="7"/>
  <c r="M426" i="7"/>
  <c r="M427" i="7"/>
  <c r="M428" i="7"/>
  <c r="M429" i="7"/>
  <c r="M430" i="7"/>
  <c r="M431" i="7"/>
  <c r="M432" i="7"/>
  <c r="M433" i="7"/>
  <c r="M434" i="7"/>
  <c r="M435" i="7"/>
  <c r="M436" i="7"/>
  <c r="M437" i="7"/>
  <c r="M438" i="7"/>
  <c r="M439" i="7"/>
  <c r="M440" i="7"/>
  <c r="M441" i="7"/>
  <c r="M442" i="7"/>
  <c r="M443" i="7"/>
  <c r="M444" i="7"/>
  <c r="M445" i="7"/>
  <c r="M446" i="7"/>
  <c r="M447" i="7"/>
  <c r="M448" i="7"/>
  <c r="M449" i="7"/>
  <c r="M450" i="7"/>
  <c r="M451" i="7"/>
  <c r="M452" i="7"/>
  <c r="M453" i="7"/>
  <c r="M454" i="7"/>
  <c r="M455" i="7"/>
  <c r="M456" i="7"/>
  <c r="M457" i="7"/>
  <c r="M458" i="7"/>
  <c r="M459" i="7"/>
  <c r="M460" i="7"/>
  <c r="M461" i="7"/>
  <c r="Y463" i="7"/>
  <c r="U463" i="7"/>
  <c r="J463" i="7"/>
  <c r="AM463" i="7"/>
  <c r="AP463" i="7" s="1"/>
  <c r="Y465" i="7"/>
  <c r="U465" i="7"/>
  <c r="J465" i="7"/>
  <c r="AM465" i="7"/>
  <c r="AO465" i="7" s="1"/>
  <c r="Y467" i="7"/>
  <c r="U467" i="7"/>
  <c r="J467" i="7"/>
  <c r="O467" i="7"/>
  <c r="AM467" i="7"/>
  <c r="AP467" i="7" s="1"/>
  <c r="Y469" i="7"/>
  <c r="U469" i="7"/>
  <c r="J469" i="7"/>
  <c r="AM469" i="7"/>
  <c r="AO469" i="7" s="1"/>
  <c r="Y471" i="7"/>
  <c r="U471" i="7"/>
  <c r="J471" i="7"/>
  <c r="O471" i="7"/>
  <c r="AM471" i="7"/>
  <c r="AP471" i="7" s="1"/>
  <c r="Y473" i="7"/>
  <c r="U473" i="7"/>
  <c r="J473" i="7"/>
  <c r="AM473" i="7"/>
  <c r="AO473" i="7" s="1"/>
  <c r="Y475" i="7"/>
  <c r="U475" i="7"/>
  <c r="J475" i="7"/>
  <c r="O475" i="7"/>
  <c r="AM475" i="7"/>
  <c r="AP475" i="7" s="1"/>
  <c r="Y477" i="7"/>
  <c r="U477" i="7"/>
  <c r="J477" i="7"/>
  <c r="AM477" i="7"/>
  <c r="AO477" i="7" s="1"/>
  <c r="Y479" i="7"/>
  <c r="U479" i="7"/>
  <c r="J479" i="7"/>
  <c r="AM479" i="7"/>
  <c r="AP479" i="7" s="1"/>
  <c r="Y481" i="7"/>
  <c r="U481" i="7"/>
  <c r="J481" i="7"/>
  <c r="AM481" i="7"/>
  <c r="AO481" i="7" s="1"/>
  <c r="Y483" i="7"/>
  <c r="U483" i="7"/>
  <c r="J483" i="7"/>
  <c r="O483" i="7"/>
  <c r="AM483" i="7"/>
  <c r="AP483" i="7" s="1"/>
  <c r="Y485" i="7"/>
  <c r="U485" i="7"/>
  <c r="J485" i="7"/>
  <c r="AM485" i="7"/>
  <c r="AO485" i="7" s="1"/>
  <c r="Y487" i="7"/>
  <c r="U487" i="7"/>
  <c r="J487" i="7"/>
  <c r="O487" i="7"/>
  <c r="AM487" i="7"/>
  <c r="AP487" i="7" s="1"/>
  <c r="Y489" i="7"/>
  <c r="U489" i="7"/>
  <c r="J489" i="7"/>
  <c r="AM489" i="7"/>
  <c r="AO489" i="7" s="1"/>
  <c r="Y491" i="7"/>
  <c r="U491" i="7"/>
  <c r="J491" i="7"/>
  <c r="AM491" i="7"/>
  <c r="AP491" i="7" s="1"/>
  <c r="Y493" i="7"/>
  <c r="U493" i="7"/>
  <c r="J493" i="7"/>
  <c r="O493" i="7"/>
  <c r="AM493" i="7"/>
  <c r="AO493" i="7" s="1"/>
  <c r="Y495" i="7"/>
  <c r="U495" i="7"/>
  <c r="J495" i="7"/>
  <c r="AM495" i="7"/>
  <c r="AP495" i="7" s="1"/>
  <c r="Y497" i="7"/>
  <c r="U497" i="7"/>
  <c r="J497" i="7"/>
  <c r="AM497" i="7"/>
  <c r="AO497" i="7" s="1"/>
  <c r="Y499" i="7"/>
  <c r="U499" i="7"/>
  <c r="J499" i="7"/>
  <c r="AM499" i="7"/>
  <c r="AP499" i="7" s="1"/>
  <c r="Y501" i="7"/>
  <c r="U501" i="7"/>
  <c r="J501" i="7"/>
  <c r="AM501" i="7"/>
  <c r="AO501" i="7" s="1"/>
  <c r="AH503" i="7"/>
  <c r="AB503" i="7"/>
  <c r="AO503" i="7"/>
  <c r="AP503" i="7"/>
  <c r="AH504" i="7"/>
  <c r="AB504" i="7"/>
  <c r="AO504" i="7"/>
  <c r="AP504" i="7"/>
  <c r="AH505" i="7"/>
  <c r="AB505" i="7"/>
  <c r="AO505" i="7"/>
  <c r="AP505" i="7"/>
  <c r="AH506" i="7"/>
  <c r="AB506" i="7"/>
  <c r="AO506" i="7"/>
  <c r="AP506" i="7"/>
  <c r="AH507" i="7"/>
  <c r="AB507" i="7"/>
  <c r="AO507" i="7"/>
  <c r="AP507" i="7"/>
  <c r="AH508" i="7"/>
  <c r="AB508" i="7"/>
  <c r="AO508" i="7"/>
  <c r="AP508" i="7"/>
  <c r="AH509" i="7"/>
  <c r="AB509" i="7"/>
  <c r="AO509" i="7"/>
  <c r="AP509" i="7"/>
  <c r="AH510" i="7"/>
  <c r="AB510" i="7"/>
  <c r="AO510" i="7"/>
  <c r="AP510" i="7"/>
  <c r="AH511" i="7"/>
  <c r="AB511" i="7"/>
  <c r="AO511" i="7"/>
  <c r="AP511" i="7"/>
  <c r="AH512" i="7"/>
  <c r="AB512" i="7"/>
  <c r="AO512" i="7"/>
  <c r="AP512" i="7"/>
  <c r="AH513" i="7"/>
  <c r="AB513" i="7"/>
  <c r="AO513" i="7"/>
  <c r="AP513" i="7"/>
  <c r="AH514" i="7"/>
  <c r="AB514" i="7"/>
  <c r="AO514" i="7"/>
  <c r="AP514" i="7"/>
  <c r="AH515" i="7"/>
  <c r="AB515" i="7"/>
  <c r="AO515" i="7"/>
  <c r="AP515" i="7"/>
  <c r="AH516" i="7"/>
  <c r="AB516" i="7"/>
  <c r="AO516" i="7"/>
  <c r="AP516" i="7"/>
  <c r="AH517" i="7"/>
  <c r="AB517" i="7"/>
  <c r="AO517" i="7"/>
  <c r="AP517" i="7"/>
  <c r="AH518" i="7"/>
  <c r="AB518" i="7"/>
  <c r="AO518" i="7"/>
  <c r="AP518" i="7"/>
  <c r="AH519" i="7"/>
  <c r="AB519" i="7"/>
  <c r="AO519" i="7"/>
  <c r="AP519" i="7"/>
  <c r="AH520" i="7"/>
  <c r="AB520" i="7"/>
  <c r="AO520" i="7"/>
  <c r="AP520" i="7"/>
  <c r="AH521" i="7"/>
  <c r="AB521" i="7"/>
  <c r="AO521" i="7"/>
  <c r="AP521" i="7"/>
  <c r="AH522" i="7"/>
  <c r="AB522" i="7"/>
  <c r="AO522" i="7"/>
  <c r="AP522" i="7"/>
  <c r="AH523" i="7"/>
  <c r="AB523" i="7"/>
  <c r="AO523" i="7"/>
  <c r="AP523" i="7"/>
  <c r="AH524" i="7"/>
  <c r="AB524" i="7"/>
  <c r="AO524" i="7"/>
  <c r="AP524" i="7"/>
  <c r="AH525" i="7"/>
  <c r="AB525" i="7"/>
  <c r="AO525" i="7"/>
  <c r="AP525" i="7"/>
  <c r="AH526" i="7"/>
  <c r="AB526" i="7"/>
  <c r="AO526" i="7"/>
  <c r="AP526" i="7"/>
  <c r="AH527" i="7"/>
  <c r="AB527" i="7"/>
  <c r="AO527" i="7"/>
  <c r="AP527" i="7"/>
  <c r="AH528" i="7"/>
  <c r="AB528" i="7"/>
  <c r="AO528" i="7"/>
  <c r="AP528" i="7"/>
  <c r="AH529" i="7"/>
  <c r="AB529" i="7"/>
  <c r="AO529" i="7"/>
  <c r="AP529" i="7"/>
  <c r="AH530" i="7"/>
  <c r="AB530" i="7"/>
  <c r="AO530" i="7"/>
  <c r="AP530" i="7"/>
  <c r="AH531" i="7"/>
  <c r="AB531" i="7"/>
  <c r="AO531" i="7"/>
  <c r="AP531" i="7"/>
  <c r="AH532" i="7"/>
  <c r="AB532" i="7"/>
  <c r="AO532" i="7"/>
  <c r="AP532" i="7"/>
  <c r="AH533" i="7"/>
  <c r="AB533" i="7"/>
  <c r="AO533" i="7"/>
  <c r="AP533" i="7"/>
  <c r="AH534" i="7"/>
  <c r="AB534" i="7"/>
  <c r="AO534" i="7"/>
  <c r="AP534" i="7"/>
  <c r="AH535" i="7"/>
  <c r="AB535" i="7"/>
  <c r="AO535" i="7"/>
  <c r="AP535" i="7"/>
  <c r="AH536" i="7"/>
  <c r="AB536" i="7"/>
  <c r="AO536" i="7"/>
  <c r="AP536" i="7"/>
  <c r="AH537" i="7"/>
  <c r="AB537" i="7"/>
  <c r="AO537" i="7"/>
  <c r="AP537" i="7"/>
  <c r="AH538" i="7"/>
  <c r="AB538" i="7"/>
  <c r="AO538" i="7"/>
  <c r="AP538" i="7"/>
  <c r="AH539" i="7"/>
  <c r="AB539" i="7"/>
  <c r="AO539" i="7"/>
  <c r="AP539" i="7"/>
  <c r="AH540" i="7"/>
  <c r="AB540" i="7"/>
  <c r="AO540" i="7"/>
  <c r="AP540" i="7"/>
  <c r="AH541" i="7"/>
  <c r="AB541" i="7"/>
  <c r="AO541" i="7"/>
  <c r="AP541" i="7"/>
  <c r="AH542" i="7"/>
  <c r="AB542" i="7"/>
  <c r="AO542" i="7"/>
  <c r="AP542" i="7"/>
  <c r="AH543" i="7"/>
  <c r="AB543" i="7"/>
  <c r="AO543" i="7"/>
  <c r="AP543" i="7"/>
  <c r="AH544" i="7"/>
  <c r="AB544" i="7"/>
  <c r="AO544" i="7"/>
  <c r="AP544" i="7"/>
  <c r="AH545" i="7"/>
  <c r="AB545" i="7"/>
  <c r="AO545" i="7"/>
  <c r="AP545" i="7"/>
  <c r="AH546" i="7"/>
  <c r="AB546" i="7"/>
  <c r="AO546" i="7"/>
  <c r="AP546" i="7"/>
  <c r="AH547" i="7"/>
  <c r="AB547" i="7"/>
  <c r="AO547" i="7"/>
  <c r="AP547" i="7"/>
  <c r="AH548" i="7"/>
  <c r="AB548" i="7"/>
  <c r="AO548" i="7"/>
  <c r="AP548" i="7"/>
  <c r="AH549" i="7"/>
  <c r="AB549" i="7"/>
  <c r="AO549" i="7"/>
  <c r="AP549" i="7"/>
  <c r="AH550" i="7"/>
  <c r="AB550" i="7"/>
  <c r="AO550" i="7"/>
  <c r="AP550" i="7"/>
  <c r="AH551" i="7"/>
  <c r="AB551" i="7"/>
  <c r="AO551" i="7"/>
  <c r="AP551" i="7"/>
  <c r="AH552" i="7"/>
  <c r="AB552" i="7"/>
  <c r="AO552" i="7"/>
  <c r="AP552" i="7"/>
  <c r="AH553" i="7"/>
  <c r="AB553" i="7"/>
  <c r="AO553" i="7"/>
  <c r="AP553" i="7"/>
  <c r="AH554" i="7"/>
  <c r="AB554" i="7"/>
  <c r="AO554" i="7"/>
  <c r="AP554" i="7"/>
  <c r="AH555" i="7"/>
  <c r="AB555" i="7"/>
  <c r="AO555" i="7"/>
  <c r="AP555" i="7"/>
  <c r="AH556" i="7"/>
  <c r="AB556" i="7"/>
  <c r="AO556" i="7"/>
  <c r="AP556" i="7"/>
  <c r="AH557" i="7"/>
  <c r="AB557" i="7"/>
  <c r="AO557" i="7"/>
  <c r="AP557" i="7"/>
  <c r="AH558" i="7"/>
  <c r="AB558" i="7"/>
  <c r="AO558" i="7"/>
  <c r="AP558" i="7"/>
  <c r="AH559" i="7"/>
  <c r="AB559" i="7"/>
  <c r="AO559" i="7"/>
  <c r="AP559" i="7"/>
  <c r="AH560" i="7"/>
  <c r="AB560" i="7"/>
  <c r="AO560" i="7"/>
  <c r="AP560" i="7"/>
  <c r="AH561" i="7"/>
  <c r="AB561" i="7"/>
  <c r="AO561" i="7"/>
  <c r="AP561" i="7"/>
  <c r="AH562" i="7"/>
  <c r="AB562" i="7"/>
  <c r="AO562" i="7"/>
  <c r="AP562" i="7"/>
  <c r="AH563" i="7"/>
  <c r="AB563" i="7"/>
  <c r="AO563" i="7"/>
  <c r="AP563" i="7"/>
  <c r="AH564" i="7"/>
  <c r="AB564" i="7"/>
  <c r="AO564" i="7"/>
  <c r="AP564" i="7"/>
  <c r="AH565" i="7"/>
  <c r="AB565" i="7"/>
  <c r="AO565" i="7"/>
  <c r="AP565" i="7"/>
  <c r="AH566" i="7"/>
  <c r="AB566" i="7"/>
  <c r="AO566" i="7"/>
  <c r="AP566" i="7"/>
  <c r="AH567" i="7"/>
  <c r="AB567" i="7"/>
  <c r="AO567" i="7"/>
  <c r="AP567" i="7"/>
  <c r="AH568" i="7"/>
  <c r="AB568" i="7"/>
  <c r="AO568" i="7"/>
  <c r="AP568" i="7"/>
  <c r="AH569" i="7"/>
  <c r="AB569" i="7"/>
  <c r="AO569" i="7"/>
  <c r="AP569" i="7"/>
  <c r="AH570" i="7"/>
  <c r="AB570" i="7"/>
  <c r="AO570" i="7"/>
  <c r="AP570" i="7"/>
  <c r="AH571" i="7"/>
  <c r="AB571" i="7"/>
  <c r="AO571" i="7"/>
  <c r="AP571" i="7"/>
  <c r="AH572" i="7"/>
  <c r="AB572" i="7"/>
  <c r="AO572" i="7"/>
  <c r="AP572" i="7"/>
  <c r="AH573" i="7"/>
  <c r="AB573" i="7"/>
  <c r="AO573" i="7"/>
  <c r="AP573" i="7"/>
  <c r="AH574" i="7"/>
  <c r="AB574" i="7"/>
  <c r="AO574" i="7"/>
  <c r="AP574" i="7"/>
  <c r="AH575" i="7"/>
  <c r="AB575" i="7"/>
  <c r="AO575" i="7"/>
  <c r="AP575" i="7"/>
  <c r="AH576" i="7"/>
  <c r="AB576" i="7"/>
  <c r="AO576" i="7"/>
  <c r="AP576" i="7"/>
  <c r="AH577" i="7"/>
  <c r="AB577" i="7"/>
  <c r="AO577" i="7"/>
  <c r="AP577" i="7"/>
  <c r="AH578" i="7"/>
  <c r="AB578" i="7"/>
  <c r="AO578" i="7"/>
  <c r="AP578" i="7"/>
  <c r="AH579" i="7"/>
  <c r="AB579" i="7"/>
  <c r="AO579" i="7"/>
  <c r="AP579" i="7"/>
  <c r="AH580" i="7"/>
  <c r="AB580" i="7"/>
  <c r="AO580" i="7"/>
  <c r="AP580" i="7"/>
  <c r="AH581" i="7"/>
  <c r="AB581" i="7"/>
  <c r="AO581" i="7"/>
  <c r="AP581" i="7"/>
  <c r="AH582" i="7"/>
  <c r="AB582" i="7"/>
  <c r="AO582" i="7"/>
  <c r="AP582" i="7"/>
  <c r="AH583" i="7"/>
  <c r="AB583" i="7"/>
  <c r="AO583" i="7"/>
  <c r="AP583" i="7"/>
  <c r="AH584" i="7"/>
  <c r="AB584" i="7"/>
  <c r="AO584" i="7"/>
  <c r="AP584" i="7"/>
  <c r="AH585" i="7"/>
  <c r="AB585" i="7"/>
  <c r="AO585" i="7"/>
  <c r="AP585" i="7"/>
  <c r="AH586" i="7"/>
  <c r="AB586" i="7"/>
  <c r="AO586" i="7"/>
  <c r="AP586" i="7"/>
  <c r="AH587" i="7"/>
  <c r="AB587" i="7"/>
  <c r="AO587" i="7"/>
  <c r="AP587" i="7"/>
  <c r="AH588" i="7"/>
  <c r="AB588" i="7"/>
  <c r="AO588" i="7"/>
  <c r="AP588" i="7"/>
  <c r="AH589" i="7"/>
  <c r="AB589" i="7"/>
  <c r="AO589" i="7"/>
  <c r="AP589" i="7"/>
  <c r="AH590" i="7"/>
  <c r="AB590" i="7"/>
  <c r="AO590" i="7"/>
  <c r="AP590" i="7"/>
  <c r="AH591" i="7"/>
  <c r="AB591" i="7"/>
  <c r="AO591" i="7"/>
  <c r="AP591" i="7"/>
  <c r="AH592" i="7"/>
  <c r="AB592" i="7"/>
  <c r="AO592" i="7"/>
  <c r="AP592" i="7"/>
  <c r="AH593" i="7"/>
  <c r="AB593" i="7"/>
  <c r="AO593" i="7"/>
  <c r="AP593" i="7"/>
  <c r="AH594" i="7"/>
  <c r="AB594" i="7"/>
  <c r="AO594" i="7"/>
  <c r="AP594" i="7"/>
  <c r="AH595" i="7"/>
  <c r="AB595" i="7"/>
  <c r="AO595" i="7"/>
  <c r="AP595" i="7"/>
  <c r="AH596" i="7"/>
  <c r="AB596" i="7"/>
  <c r="AO596" i="7"/>
  <c r="AP596" i="7"/>
  <c r="AH597" i="7"/>
  <c r="AB597" i="7"/>
  <c r="AO597" i="7"/>
  <c r="AP597" i="7"/>
  <c r="AH598" i="7"/>
  <c r="AB598" i="7"/>
  <c r="AO598" i="7"/>
  <c r="AP598" i="7"/>
  <c r="AH599" i="7"/>
  <c r="AB599" i="7"/>
  <c r="AO599" i="7"/>
  <c r="AP599" i="7"/>
  <c r="AH600" i="7"/>
  <c r="AB600" i="7"/>
  <c r="AO600" i="7"/>
  <c r="AP600" i="7"/>
  <c r="AH601" i="7"/>
  <c r="AB601" i="7"/>
  <c r="AO601" i="7"/>
  <c r="AP601" i="7"/>
  <c r="AH602" i="7"/>
  <c r="AB602" i="7"/>
  <c r="AO602" i="7"/>
  <c r="AP602" i="7"/>
  <c r="AH603" i="7"/>
  <c r="AB603" i="7"/>
  <c r="AO603" i="7"/>
  <c r="AP603" i="7"/>
  <c r="AH604" i="7"/>
  <c r="AB604" i="7"/>
  <c r="AO604" i="7"/>
  <c r="AP604" i="7"/>
  <c r="AH605" i="7"/>
  <c r="AB605" i="7"/>
  <c r="AO605" i="7"/>
  <c r="AP605" i="7"/>
  <c r="AH606" i="7"/>
  <c r="AB606" i="7"/>
  <c r="AO606" i="7"/>
  <c r="AP606" i="7"/>
  <c r="AH607" i="7"/>
  <c r="AB607" i="7"/>
  <c r="AO607" i="7"/>
  <c r="AP607" i="7"/>
  <c r="AH608" i="7"/>
  <c r="AB608" i="7"/>
  <c r="AO608" i="7"/>
  <c r="AP608" i="7"/>
  <c r="AH609" i="7"/>
  <c r="AB609" i="7"/>
  <c r="AO609" i="7"/>
  <c r="AP609" i="7"/>
  <c r="AH610" i="7"/>
  <c r="AB610" i="7"/>
  <c r="AO610" i="7"/>
  <c r="AP610" i="7"/>
  <c r="AH611" i="7"/>
  <c r="AB611" i="7"/>
  <c r="AO611" i="7"/>
  <c r="AP611" i="7"/>
  <c r="AH612" i="7"/>
  <c r="AB612" i="7"/>
  <c r="AO612" i="7"/>
  <c r="AP612" i="7"/>
  <c r="AH613" i="7"/>
  <c r="AB613" i="7"/>
  <c r="AO613" i="7"/>
  <c r="AP613" i="7"/>
  <c r="AH614" i="7"/>
  <c r="AB614" i="7"/>
  <c r="AO614" i="7"/>
  <c r="AP614" i="7"/>
  <c r="AH615" i="7"/>
  <c r="AB615" i="7"/>
  <c r="AO615" i="7"/>
  <c r="AP615" i="7"/>
  <c r="AH616" i="7"/>
  <c r="AB616" i="7"/>
  <c r="AO616" i="7"/>
  <c r="AP616" i="7"/>
  <c r="AH617" i="7"/>
  <c r="AB617" i="7"/>
  <c r="AO617" i="7"/>
  <c r="AP617" i="7"/>
  <c r="AH618" i="7"/>
  <c r="AB618" i="7"/>
  <c r="AO618" i="7"/>
  <c r="AP618" i="7"/>
  <c r="AH619" i="7"/>
  <c r="AB619" i="7"/>
  <c r="AO619" i="7"/>
  <c r="AP619" i="7"/>
  <c r="AH620" i="7"/>
  <c r="AB620" i="7"/>
  <c r="AO620" i="7"/>
  <c r="AP620" i="7"/>
  <c r="AH621" i="7"/>
  <c r="AB621" i="7"/>
  <c r="AO621" i="7"/>
  <c r="AP621" i="7"/>
  <c r="AH622" i="7"/>
  <c r="AB622" i="7"/>
  <c r="AO622" i="7"/>
  <c r="AP622" i="7"/>
  <c r="AN623" i="7"/>
  <c r="N623" i="7"/>
  <c r="AO624" i="7"/>
  <c r="AP624" i="7"/>
  <c r="AN625" i="7"/>
  <c r="N625" i="7"/>
  <c r="AO626" i="7"/>
  <c r="AP626" i="7"/>
  <c r="AN627" i="7"/>
  <c r="N627" i="7"/>
  <c r="AO628" i="7"/>
  <c r="AP628" i="7"/>
  <c r="AN629" i="7"/>
  <c r="N629" i="7"/>
  <c r="AO630" i="7"/>
  <c r="AP630" i="7"/>
  <c r="AN631" i="7"/>
  <c r="N631" i="7"/>
  <c r="AO632" i="7"/>
  <c r="AP632" i="7"/>
  <c r="AN633" i="7"/>
  <c r="N633" i="7"/>
  <c r="AO634" i="7"/>
  <c r="AP634" i="7"/>
  <c r="AN635" i="7"/>
  <c r="N635" i="7"/>
  <c r="AO636" i="7"/>
  <c r="AP636" i="7"/>
  <c r="AN637" i="7"/>
  <c r="N637" i="7"/>
  <c r="AO638" i="7"/>
  <c r="AP638" i="7"/>
  <c r="AN639" i="7"/>
  <c r="N639" i="7"/>
  <c r="AO640" i="7"/>
  <c r="AP640" i="7"/>
  <c r="AN641" i="7"/>
  <c r="N641" i="7"/>
  <c r="AO642" i="7"/>
  <c r="AP642" i="7"/>
  <c r="AN643" i="7"/>
  <c r="N643" i="7"/>
  <c r="AO644" i="7"/>
  <c r="AP644" i="7"/>
  <c r="AN645" i="7"/>
  <c r="N645" i="7"/>
  <c r="AO646" i="7"/>
  <c r="AP646" i="7"/>
  <c r="AN647" i="7"/>
  <c r="N647" i="7"/>
  <c r="AO648" i="7"/>
  <c r="AP648" i="7"/>
  <c r="AN649" i="7"/>
  <c r="N649" i="7"/>
  <c r="AO650" i="7"/>
  <c r="AP650" i="7"/>
  <c r="AN651" i="7"/>
  <c r="N651" i="7"/>
  <c r="AO652" i="7"/>
  <c r="AP652" i="7"/>
  <c r="AN653" i="7"/>
  <c r="N653" i="7"/>
  <c r="AO654" i="7"/>
  <c r="AP654" i="7"/>
  <c r="AN655" i="7"/>
  <c r="N655" i="7"/>
  <c r="AO656" i="7"/>
  <c r="AP656" i="7"/>
  <c r="AN657" i="7"/>
  <c r="N657" i="7"/>
  <c r="AO658" i="7"/>
  <c r="AP658" i="7"/>
  <c r="AN659" i="7"/>
  <c r="N659" i="7"/>
  <c r="AO660" i="7"/>
  <c r="AP660" i="7"/>
  <c r="N662" i="7"/>
  <c r="AN662" i="7"/>
  <c r="N666" i="7"/>
  <c r="AN666" i="7"/>
  <c r="AO668" i="7"/>
  <c r="AP668" i="7"/>
  <c r="J503" i="7"/>
  <c r="N503" i="7"/>
  <c r="U503" i="7"/>
  <c r="J504" i="7"/>
  <c r="N504" i="7"/>
  <c r="U504" i="7"/>
  <c r="J505" i="7"/>
  <c r="N505" i="7"/>
  <c r="U505" i="7"/>
  <c r="J506" i="7"/>
  <c r="N506" i="7"/>
  <c r="U506" i="7"/>
  <c r="J507" i="7"/>
  <c r="N507" i="7"/>
  <c r="U507" i="7"/>
  <c r="J508" i="7"/>
  <c r="N508" i="7"/>
  <c r="U508" i="7"/>
  <c r="J509" i="7"/>
  <c r="N509" i="7"/>
  <c r="U509" i="7"/>
  <c r="J510" i="7"/>
  <c r="N510" i="7"/>
  <c r="U510" i="7"/>
  <c r="J511" i="7"/>
  <c r="N511" i="7"/>
  <c r="U511" i="7"/>
  <c r="J512" i="7"/>
  <c r="N512" i="7"/>
  <c r="U512" i="7"/>
  <c r="J513" i="7"/>
  <c r="N513" i="7"/>
  <c r="U513" i="7"/>
  <c r="J514" i="7"/>
  <c r="N514" i="7"/>
  <c r="U514" i="7"/>
  <c r="J515" i="7"/>
  <c r="N515" i="7"/>
  <c r="U515" i="7"/>
  <c r="J516" i="7"/>
  <c r="N516" i="7"/>
  <c r="U516" i="7"/>
  <c r="J517" i="7"/>
  <c r="N517" i="7"/>
  <c r="U517" i="7"/>
  <c r="J518" i="7"/>
  <c r="N518" i="7"/>
  <c r="U518" i="7"/>
  <c r="J519" i="7"/>
  <c r="N519" i="7"/>
  <c r="U519" i="7"/>
  <c r="J520" i="7"/>
  <c r="N520" i="7"/>
  <c r="U520" i="7"/>
  <c r="J521" i="7"/>
  <c r="N521" i="7"/>
  <c r="U521" i="7"/>
  <c r="J522" i="7"/>
  <c r="N522" i="7"/>
  <c r="U522" i="7"/>
  <c r="J523" i="7"/>
  <c r="N523" i="7"/>
  <c r="U523" i="7"/>
  <c r="J524" i="7"/>
  <c r="N524" i="7"/>
  <c r="U524" i="7"/>
  <c r="J525" i="7"/>
  <c r="N525" i="7"/>
  <c r="U525" i="7"/>
  <c r="J526" i="7"/>
  <c r="N526" i="7"/>
  <c r="U526" i="7"/>
  <c r="J527" i="7"/>
  <c r="N527" i="7"/>
  <c r="U527" i="7"/>
  <c r="J528" i="7"/>
  <c r="N528" i="7"/>
  <c r="U528" i="7"/>
  <c r="J529" i="7"/>
  <c r="N529" i="7"/>
  <c r="U529" i="7"/>
  <c r="J530" i="7"/>
  <c r="N530" i="7"/>
  <c r="U530" i="7"/>
  <c r="J531" i="7"/>
  <c r="N531" i="7"/>
  <c r="U531" i="7"/>
  <c r="J532" i="7"/>
  <c r="N532" i="7"/>
  <c r="U532" i="7"/>
  <c r="J533" i="7"/>
  <c r="N533" i="7"/>
  <c r="U533" i="7"/>
  <c r="J534" i="7"/>
  <c r="N534" i="7"/>
  <c r="U534" i="7"/>
  <c r="J535" i="7"/>
  <c r="N535" i="7"/>
  <c r="U535" i="7"/>
  <c r="J536" i="7"/>
  <c r="N536" i="7"/>
  <c r="U536" i="7"/>
  <c r="J537" i="7"/>
  <c r="N537" i="7"/>
  <c r="U537" i="7"/>
  <c r="J538" i="7"/>
  <c r="N538" i="7"/>
  <c r="U538" i="7"/>
  <c r="J539" i="7"/>
  <c r="N539" i="7"/>
  <c r="U539" i="7"/>
  <c r="J540" i="7"/>
  <c r="N540" i="7"/>
  <c r="U540" i="7"/>
  <c r="J541" i="7"/>
  <c r="N541" i="7"/>
  <c r="U541" i="7"/>
  <c r="J542" i="7"/>
  <c r="N542" i="7"/>
  <c r="U542" i="7"/>
  <c r="J543" i="7"/>
  <c r="N543" i="7"/>
  <c r="U543" i="7"/>
  <c r="J544" i="7"/>
  <c r="N544" i="7"/>
  <c r="U544" i="7"/>
  <c r="J545" i="7"/>
  <c r="N545" i="7"/>
  <c r="U545" i="7"/>
  <c r="J546" i="7"/>
  <c r="N546" i="7"/>
  <c r="U546" i="7"/>
  <c r="J547" i="7"/>
  <c r="N547" i="7"/>
  <c r="U547" i="7"/>
  <c r="J548" i="7"/>
  <c r="N548" i="7"/>
  <c r="U548" i="7"/>
  <c r="J549" i="7"/>
  <c r="N549" i="7"/>
  <c r="U549" i="7"/>
  <c r="J550" i="7"/>
  <c r="N550" i="7"/>
  <c r="U550" i="7"/>
  <c r="J551" i="7"/>
  <c r="N551" i="7"/>
  <c r="U551" i="7"/>
  <c r="J552" i="7"/>
  <c r="N552" i="7"/>
  <c r="U552" i="7"/>
  <c r="J553" i="7"/>
  <c r="N553" i="7"/>
  <c r="U553" i="7"/>
  <c r="J554" i="7"/>
  <c r="N554" i="7"/>
  <c r="U554" i="7"/>
  <c r="J555" i="7"/>
  <c r="N555" i="7"/>
  <c r="U555" i="7"/>
  <c r="J556" i="7"/>
  <c r="N556" i="7"/>
  <c r="U556" i="7"/>
  <c r="J557" i="7"/>
  <c r="N557" i="7"/>
  <c r="U557" i="7"/>
  <c r="J558" i="7"/>
  <c r="N558" i="7"/>
  <c r="U558" i="7"/>
  <c r="J559" i="7"/>
  <c r="N559" i="7"/>
  <c r="U559" i="7"/>
  <c r="J560" i="7"/>
  <c r="N560" i="7"/>
  <c r="U560" i="7"/>
  <c r="J561" i="7"/>
  <c r="N561" i="7"/>
  <c r="U561" i="7"/>
  <c r="J562" i="7"/>
  <c r="N562" i="7"/>
  <c r="U562" i="7"/>
  <c r="J563" i="7"/>
  <c r="N563" i="7"/>
  <c r="U563" i="7"/>
  <c r="J564" i="7"/>
  <c r="N564" i="7"/>
  <c r="U564" i="7"/>
  <c r="J565" i="7"/>
  <c r="N565" i="7"/>
  <c r="U565" i="7"/>
  <c r="J566" i="7"/>
  <c r="N566" i="7"/>
  <c r="U566" i="7"/>
  <c r="J567" i="7"/>
  <c r="N567" i="7"/>
  <c r="U567" i="7"/>
  <c r="J568" i="7"/>
  <c r="N568" i="7"/>
  <c r="U568" i="7"/>
  <c r="J569" i="7"/>
  <c r="N569" i="7"/>
  <c r="U569" i="7"/>
  <c r="J570" i="7"/>
  <c r="N570" i="7"/>
  <c r="U570" i="7"/>
  <c r="J571" i="7"/>
  <c r="N571" i="7"/>
  <c r="U571" i="7"/>
  <c r="J572" i="7"/>
  <c r="N572" i="7"/>
  <c r="U572" i="7"/>
  <c r="J573" i="7"/>
  <c r="N573" i="7"/>
  <c r="U573" i="7"/>
  <c r="J574" i="7"/>
  <c r="N574" i="7"/>
  <c r="U574" i="7"/>
  <c r="J575" i="7"/>
  <c r="N575" i="7"/>
  <c r="U575" i="7"/>
  <c r="J576" i="7"/>
  <c r="N576" i="7"/>
  <c r="U576" i="7"/>
  <c r="J577" i="7"/>
  <c r="N577" i="7"/>
  <c r="U577" i="7"/>
  <c r="J578" i="7"/>
  <c r="N578" i="7"/>
  <c r="U578" i="7"/>
  <c r="J579" i="7"/>
  <c r="N579" i="7"/>
  <c r="U579" i="7"/>
  <c r="J580" i="7"/>
  <c r="N580" i="7"/>
  <c r="U580" i="7"/>
  <c r="J581" i="7"/>
  <c r="N581" i="7"/>
  <c r="U581" i="7"/>
  <c r="J582" i="7"/>
  <c r="N582" i="7"/>
  <c r="U582" i="7"/>
  <c r="J583" i="7"/>
  <c r="N583" i="7"/>
  <c r="U583" i="7"/>
  <c r="J584" i="7"/>
  <c r="N584" i="7"/>
  <c r="U584" i="7"/>
  <c r="J585" i="7"/>
  <c r="N585" i="7"/>
  <c r="U585" i="7"/>
  <c r="J586" i="7"/>
  <c r="N586" i="7"/>
  <c r="U586" i="7"/>
  <c r="J587" i="7"/>
  <c r="N587" i="7"/>
  <c r="U587" i="7"/>
  <c r="J588" i="7"/>
  <c r="N588" i="7"/>
  <c r="U588" i="7"/>
  <c r="J589" i="7"/>
  <c r="N589" i="7"/>
  <c r="U589" i="7"/>
  <c r="J590" i="7"/>
  <c r="N590" i="7"/>
  <c r="U590" i="7"/>
  <c r="J591" i="7"/>
  <c r="N591" i="7"/>
  <c r="U591" i="7"/>
  <c r="J592" i="7"/>
  <c r="N592" i="7"/>
  <c r="U592" i="7"/>
  <c r="J593" i="7"/>
  <c r="N593" i="7"/>
  <c r="U593" i="7"/>
  <c r="J594" i="7"/>
  <c r="N594" i="7"/>
  <c r="U594" i="7"/>
  <c r="J595" i="7"/>
  <c r="N595" i="7"/>
  <c r="U595" i="7"/>
  <c r="J596" i="7"/>
  <c r="N596" i="7"/>
  <c r="U596" i="7"/>
  <c r="J597" i="7"/>
  <c r="N597" i="7"/>
  <c r="U597" i="7"/>
  <c r="J598" i="7"/>
  <c r="N598" i="7"/>
  <c r="U598" i="7"/>
  <c r="J599" i="7"/>
  <c r="N599" i="7"/>
  <c r="U599" i="7"/>
  <c r="J600" i="7"/>
  <c r="N600" i="7"/>
  <c r="U600" i="7"/>
  <c r="J601" i="7"/>
  <c r="N601" i="7"/>
  <c r="U601" i="7"/>
  <c r="J602" i="7"/>
  <c r="N602" i="7"/>
  <c r="U602" i="7"/>
  <c r="J603" i="7"/>
  <c r="N603" i="7"/>
  <c r="U603" i="7"/>
  <c r="J604" i="7"/>
  <c r="N604" i="7"/>
  <c r="U604" i="7"/>
  <c r="J605" i="7"/>
  <c r="N605" i="7"/>
  <c r="U605" i="7"/>
  <c r="J606" i="7"/>
  <c r="N606" i="7"/>
  <c r="U606" i="7"/>
  <c r="J607" i="7"/>
  <c r="N607" i="7"/>
  <c r="U607" i="7"/>
  <c r="J608" i="7"/>
  <c r="N608" i="7"/>
  <c r="U608" i="7"/>
  <c r="J609" i="7"/>
  <c r="N609" i="7"/>
  <c r="U609" i="7"/>
  <c r="J610" i="7"/>
  <c r="N610" i="7"/>
  <c r="U610" i="7"/>
  <c r="J611" i="7"/>
  <c r="N611" i="7"/>
  <c r="U611" i="7"/>
  <c r="J612" i="7"/>
  <c r="N612" i="7"/>
  <c r="U612" i="7"/>
  <c r="J613" i="7"/>
  <c r="N613" i="7"/>
  <c r="U613" i="7"/>
  <c r="J614" i="7"/>
  <c r="N614" i="7"/>
  <c r="U614" i="7"/>
  <c r="J615" i="7"/>
  <c r="N615" i="7"/>
  <c r="U615" i="7"/>
  <c r="J616" i="7"/>
  <c r="N616" i="7"/>
  <c r="U616" i="7"/>
  <c r="J617" i="7"/>
  <c r="N617" i="7"/>
  <c r="U617" i="7"/>
  <c r="J618" i="7"/>
  <c r="N618" i="7"/>
  <c r="U618" i="7"/>
  <c r="J619" i="7"/>
  <c r="N619" i="7"/>
  <c r="U619" i="7"/>
  <c r="J620" i="7"/>
  <c r="N620" i="7"/>
  <c r="U620" i="7"/>
  <c r="J621" i="7"/>
  <c r="N621" i="7"/>
  <c r="U621" i="7"/>
  <c r="J622" i="7"/>
  <c r="N622" i="7"/>
  <c r="U622" i="7"/>
  <c r="K623" i="7"/>
  <c r="AR623" i="7" s="1"/>
  <c r="M623" i="7"/>
  <c r="X623" i="7"/>
  <c r="AL623" i="7" s="1"/>
  <c r="AB623" i="7"/>
  <c r="J624" i="7"/>
  <c r="N624" i="7"/>
  <c r="U624" i="7"/>
  <c r="K625" i="7"/>
  <c r="AR625" i="7" s="1"/>
  <c r="M625" i="7"/>
  <c r="X625" i="7"/>
  <c r="AL625" i="7" s="1"/>
  <c r="AB625" i="7"/>
  <c r="J626" i="7"/>
  <c r="N626" i="7"/>
  <c r="U626" i="7"/>
  <c r="K627" i="7"/>
  <c r="AR627" i="7" s="1"/>
  <c r="M627" i="7"/>
  <c r="X627" i="7"/>
  <c r="AL627" i="7" s="1"/>
  <c r="AB627" i="7"/>
  <c r="J628" i="7"/>
  <c r="N628" i="7"/>
  <c r="U628" i="7"/>
  <c r="K629" i="7"/>
  <c r="AR629" i="7" s="1"/>
  <c r="M629" i="7"/>
  <c r="X629" i="7"/>
  <c r="AL629" i="7" s="1"/>
  <c r="AB629" i="7"/>
  <c r="J630" i="7"/>
  <c r="N630" i="7"/>
  <c r="U630" i="7"/>
  <c r="K631" i="7"/>
  <c r="AR631" i="7" s="1"/>
  <c r="M631" i="7"/>
  <c r="X631" i="7"/>
  <c r="AL631" i="7" s="1"/>
  <c r="AB631" i="7"/>
  <c r="J632" i="7"/>
  <c r="N632" i="7"/>
  <c r="U632" i="7"/>
  <c r="K633" i="7"/>
  <c r="AR633" i="7" s="1"/>
  <c r="M633" i="7"/>
  <c r="X633" i="7"/>
  <c r="AL633" i="7" s="1"/>
  <c r="AB633" i="7"/>
  <c r="J634" i="7"/>
  <c r="N634" i="7"/>
  <c r="U634" i="7"/>
  <c r="K635" i="7"/>
  <c r="AR635" i="7" s="1"/>
  <c r="M635" i="7"/>
  <c r="X635" i="7"/>
  <c r="AL635" i="7" s="1"/>
  <c r="AB635" i="7"/>
  <c r="J636" i="7"/>
  <c r="N636" i="7"/>
  <c r="U636" i="7"/>
  <c r="K637" i="7"/>
  <c r="AR637" i="7" s="1"/>
  <c r="M637" i="7"/>
  <c r="X637" i="7"/>
  <c r="AL637" i="7" s="1"/>
  <c r="AB637" i="7"/>
  <c r="J638" i="7"/>
  <c r="N638" i="7"/>
  <c r="U638" i="7"/>
  <c r="K639" i="7"/>
  <c r="AR639" i="7" s="1"/>
  <c r="M639" i="7"/>
  <c r="X639" i="7"/>
  <c r="AL639" i="7" s="1"/>
  <c r="AB639" i="7"/>
  <c r="J640" i="7"/>
  <c r="N640" i="7"/>
  <c r="U640" i="7"/>
  <c r="K641" i="7"/>
  <c r="AR641" i="7" s="1"/>
  <c r="M641" i="7"/>
  <c r="X641" i="7"/>
  <c r="AL641" i="7" s="1"/>
  <c r="AB641" i="7"/>
  <c r="J642" i="7"/>
  <c r="N642" i="7"/>
  <c r="U642" i="7"/>
  <c r="K643" i="7"/>
  <c r="AR643" i="7" s="1"/>
  <c r="M643" i="7"/>
  <c r="X643" i="7"/>
  <c r="AL643" i="7" s="1"/>
  <c r="AB643" i="7"/>
  <c r="J644" i="7"/>
  <c r="N644" i="7"/>
  <c r="U644" i="7"/>
  <c r="K645" i="7"/>
  <c r="AR645" i="7" s="1"/>
  <c r="M645" i="7"/>
  <c r="X645" i="7"/>
  <c r="AL645" i="7" s="1"/>
  <c r="AB645" i="7"/>
  <c r="J646" i="7"/>
  <c r="N646" i="7"/>
  <c r="U646" i="7"/>
  <c r="K647" i="7"/>
  <c r="AR647" i="7" s="1"/>
  <c r="M647" i="7"/>
  <c r="X647" i="7"/>
  <c r="AL647" i="7" s="1"/>
  <c r="AB647" i="7"/>
  <c r="J648" i="7"/>
  <c r="N648" i="7"/>
  <c r="U648" i="7"/>
  <c r="K649" i="7"/>
  <c r="AR649" i="7" s="1"/>
  <c r="M649" i="7"/>
  <c r="X649" i="7"/>
  <c r="AL649" i="7" s="1"/>
  <c r="AB649" i="7"/>
  <c r="J650" i="7"/>
  <c r="N650" i="7"/>
  <c r="U650" i="7"/>
  <c r="K651" i="7"/>
  <c r="AR651" i="7" s="1"/>
  <c r="M651" i="7"/>
  <c r="X651" i="7"/>
  <c r="AL651" i="7" s="1"/>
  <c r="AB651" i="7"/>
  <c r="J652" i="7"/>
  <c r="N652" i="7"/>
  <c r="U652" i="7"/>
  <c r="K653" i="7"/>
  <c r="AR653" i="7" s="1"/>
  <c r="M653" i="7"/>
  <c r="X653" i="7"/>
  <c r="AL653" i="7" s="1"/>
  <c r="AB653" i="7"/>
  <c r="J654" i="7"/>
  <c r="N654" i="7"/>
  <c r="U654" i="7"/>
  <c r="K655" i="7"/>
  <c r="AR655" i="7" s="1"/>
  <c r="M655" i="7"/>
  <c r="X655" i="7"/>
  <c r="AL655" i="7" s="1"/>
  <c r="AB655" i="7"/>
  <c r="J656" i="7"/>
  <c r="N656" i="7"/>
  <c r="U656" i="7"/>
  <c r="K657" i="7"/>
  <c r="AR657" i="7" s="1"/>
  <c r="M657" i="7"/>
  <c r="X657" i="7"/>
  <c r="AL657" i="7" s="1"/>
  <c r="AB657" i="7"/>
  <c r="J658" i="7"/>
  <c r="N658" i="7"/>
  <c r="U658" i="7"/>
  <c r="K659" i="7"/>
  <c r="AR659" i="7" s="1"/>
  <c r="X659" i="7"/>
  <c r="AL659" i="7" s="1"/>
  <c r="AB659" i="7"/>
  <c r="X660" i="7"/>
  <c r="AL660" i="7" s="1"/>
  <c r="K660" i="7"/>
  <c r="AR660" i="7" s="1"/>
  <c r="AQ660" i="7"/>
  <c r="AS660" i="7" s="1"/>
  <c r="N660" i="7"/>
  <c r="AH660" i="7"/>
  <c r="AB660" i="7"/>
  <c r="AM661" i="7"/>
  <c r="AO661" i="7" s="1"/>
  <c r="U662" i="7"/>
  <c r="Y663" i="7"/>
  <c r="U663" i="7"/>
  <c r="J663" i="7"/>
  <c r="N664" i="7"/>
  <c r="AC664" i="7"/>
  <c r="AH664" i="7" s="1"/>
  <c r="AM665" i="7"/>
  <c r="AO665" i="7" s="1"/>
  <c r="U666" i="7"/>
  <c r="N667" i="7"/>
  <c r="Y667" i="7"/>
  <c r="U667" i="7"/>
  <c r="J667" i="7"/>
  <c r="M667" i="7"/>
  <c r="AO667" i="7"/>
  <c r="X668" i="7"/>
  <c r="AL668" i="7" s="1"/>
  <c r="K668" i="7"/>
  <c r="AR668" i="7" s="1"/>
  <c r="AQ668" i="7"/>
  <c r="AS668" i="7" s="1"/>
  <c r="N668" i="7"/>
  <c r="AH668" i="7"/>
  <c r="AB668" i="7"/>
  <c r="AH669" i="7"/>
  <c r="AB669" i="7"/>
  <c r="AH671" i="7"/>
  <c r="AB671" i="7"/>
  <c r="AH673" i="7"/>
  <c r="AB673" i="7"/>
  <c r="AH674" i="7"/>
  <c r="AB674" i="7"/>
  <c r="N676" i="7"/>
  <c r="AN676" i="7"/>
  <c r="AO678" i="7"/>
  <c r="AP678" i="7"/>
  <c r="N680" i="7"/>
  <c r="AN680" i="7"/>
  <c r="AO682" i="7"/>
  <c r="AP682" i="7"/>
  <c r="N684" i="7"/>
  <c r="AN684" i="7"/>
  <c r="AO686" i="7"/>
  <c r="AP686" i="7"/>
  <c r="N688" i="7"/>
  <c r="AN688" i="7"/>
  <c r="AO740" i="7"/>
  <c r="AP740" i="7"/>
  <c r="AO744" i="7"/>
  <c r="AP744" i="7"/>
  <c r="AO748" i="7"/>
  <c r="AP748" i="7"/>
  <c r="AO752" i="7"/>
  <c r="AP752" i="7"/>
  <c r="AO756" i="7"/>
  <c r="AP756" i="7"/>
  <c r="AO760" i="7"/>
  <c r="AP760" i="7"/>
  <c r="AO764" i="7"/>
  <c r="AP764" i="7"/>
  <c r="AO768" i="7"/>
  <c r="AP768" i="7"/>
  <c r="AO772" i="7"/>
  <c r="AP772" i="7"/>
  <c r="AO776" i="7"/>
  <c r="AP776" i="7"/>
  <c r="AO780" i="7"/>
  <c r="AP780" i="7"/>
  <c r="AO784" i="7"/>
  <c r="AP784" i="7"/>
  <c r="AO788" i="7"/>
  <c r="AP788" i="7"/>
  <c r="AO792" i="7"/>
  <c r="AP792" i="7"/>
  <c r="AO796" i="7"/>
  <c r="AP796" i="7"/>
  <c r="AO800" i="7"/>
  <c r="AP800" i="7"/>
  <c r="AO804" i="7"/>
  <c r="AP804" i="7"/>
  <c r="AO808" i="7"/>
  <c r="AP808" i="7"/>
  <c r="AO812" i="7"/>
  <c r="AP812" i="7"/>
  <c r="AO816" i="7"/>
  <c r="AP816" i="7"/>
  <c r="AO820" i="7"/>
  <c r="AP820" i="7"/>
  <c r="AO824" i="7"/>
  <c r="AP824" i="7"/>
  <c r="AO828" i="7"/>
  <c r="AP828" i="7"/>
  <c r="AO832" i="7"/>
  <c r="AP832" i="7"/>
  <c r="AO836" i="7"/>
  <c r="AP836" i="7"/>
  <c r="AO840" i="7"/>
  <c r="AP840" i="7"/>
  <c r="AO844" i="7"/>
  <c r="AP844" i="7"/>
  <c r="AO848" i="7"/>
  <c r="AP848" i="7"/>
  <c r="AO852" i="7"/>
  <c r="AP852" i="7"/>
  <c r="AO856" i="7"/>
  <c r="AP856" i="7"/>
  <c r="AO860" i="7"/>
  <c r="AP860" i="7"/>
  <c r="AO864" i="7"/>
  <c r="AP864" i="7"/>
  <c r="AO868" i="7"/>
  <c r="AP868" i="7"/>
  <c r="AO872" i="7"/>
  <c r="AP872" i="7"/>
  <c r="AO876" i="7"/>
  <c r="AP876" i="7"/>
  <c r="AO880" i="7"/>
  <c r="AP880" i="7"/>
  <c r="M503" i="7"/>
  <c r="M504" i="7"/>
  <c r="M505" i="7"/>
  <c r="M506" i="7"/>
  <c r="M507" i="7"/>
  <c r="M508" i="7"/>
  <c r="M509" i="7"/>
  <c r="M510" i="7"/>
  <c r="M511" i="7"/>
  <c r="M512" i="7"/>
  <c r="M513" i="7"/>
  <c r="M514" i="7"/>
  <c r="M515" i="7"/>
  <c r="M516" i="7"/>
  <c r="M517" i="7"/>
  <c r="M518" i="7"/>
  <c r="M519" i="7"/>
  <c r="M520" i="7"/>
  <c r="M521" i="7"/>
  <c r="M522" i="7"/>
  <c r="M523" i="7"/>
  <c r="M524" i="7"/>
  <c r="M525" i="7"/>
  <c r="M526" i="7"/>
  <c r="M527" i="7"/>
  <c r="M528" i="7"/>
  <c r="M529" i="7"/>
  <c r="M530" i="7"/>
  <c r="M531" i="7"/>
  <c r="M532" i="7"/>
  <c r="M533" i="7"/>
  <c r="M534" i="7"/>
  <c r="M535" i="7"/>
  <c r="M536" i="7"/>
  <c r="M537" i="7"/>
  <c r="M538" i="7"/>
  <c r="M539" i="7"/>
  <c r="M540" i="7"/>
  <c r="M541" i="7"/>
  <c r="M542" i="7"/>
  <c r="M543" i="7"/>
  <c r="M544" i="7"/>
  <c r="M545" i="7"/>
  <c r="M546" i="7"/>
  <c r="M547" i="7"/>
  <c r="M548" i="7"/>
  <c r="M549" i="7"/>
  <c r="M550" i="7"/>
  <c r="M551" i="7"/>
  <c r="M552" i="7"/>
  <c r="M553" i="7"/>
  <c r="M554" i="7"/>
  <c r="M555" i="7"/>
  <c r="M556" i="7"/>
  <c r="M557" i="7"/>
  <c r="M558" i="7"/>
  <c r="M559" i="7"/>
  <c r="M560" i="7"/>
  <c r="M561" i="7"/>
  <c r="M562" i="7"/>
  <c r="M563" i="7"/>
  <c r="M564" i="7"/>
  <c r="M565" i="7"/>
  <c r="M566" i="7"/>
  <c r="M567" i="7"/>
  <c r="M568" i="7"/>
  <c r="M569" i="7"/>
  <c r="M570" i="7"/>
  <c r="M571" i="7"/>
  <c r="M572" i="7"/>
  <c r="M573" i="7"/>
  <c r="M574" i="7"/>
  <c r="M575" i="7"/>
  <c r="M576" i="7"/>
  <c r="M577" i="7"/>
  <c r="M578" i="7"/>
  <c r="M579" i="7"/>
  <c r="M580" i="7"/>
  <c r="M581" i="7"/>
  <c r="M582" i="7"/>
  <c r="M583" i="7"/>
  <c r="M584" i="7"/>
  <c r="M585" i="7"/>
  <c r="M586" i="7"/>
  <c r="M587" i="7"/>
  <c r="M588" i="7"/>
  <c r="M589" i="7"/>
  <c r="M590" i="7"/>
  <c r="M591" i="7"/>
  <c r="M592" i="7"/>
  <c r="M593" i="7"/>
  <c r="M594" i="7"/>
  <c r="M595" i="7"/>
  <c r="M596" i="7"/>
  <c r="M597" i="7"/>
  <c r="M598" i="7"/>
  <c r="M599" i="7"/>
  <c r="M600" i="7"/>
  <c r="M601" i="7"/>
  <c r="M602" i="7"/>
  <c r="M603" i="7"/>
  <c r="M604" i="7"/>
  <c r="M605" i="7"/>
  <c r="M606" i="7"/>
  <c r="M607" i="7"/>
  <c r="M608" i="7"/>
  <c r="M609" i="7"/>
  <c r="M610" i="7"/>
  <c r="M611" i="7"/>
  <c r="M612" i="7"/>
  <c r="M613" i="7"/>
  <c r="M614" i="7"/>
  <c r="M615" i="7"/>
  <c r="M616" i="7"/>
  <c r="M617" i="7"/>
  <c r="M618" i="7"/>
  <c r="M619" i="7"/>
  <c r="M620" i="7"/>
  <c r="M621" i="7"/>
  <c r="M622" i="7"/>
  <c r="U623" i="7"/>
  <c r="M624" i="7"/>
  <c r="U625" i="7"/>
  <c r="M626" i="7"/>
  <c r="U627" i="7"/>
  <c r="M628" i="7"/>
  <c r="U629" i="7"/>
  <c r="M630" i="7"/>
  <c r="U631" i="7"/>
  <c r="M632" i="7"/>
  <c r="U633" i="7"/>
  <c r="M634" i="7"/>
  <c r="U635" i="7"/>
  <c r="M636" i="7"/>
  <c r="U637" i="7"/>
  <c r="M638" i="7"/>
  <c r="U639" i="7"/>
  <c r="M640" i="7"/>
  <c r="U641" i="7"/>
  <c r="M642" i="7"/>
  <c r="U643" i="7"/>
  <c r="M644" i="7"/>
  <c r="U645" i="7"/>
  <c r="M646" i="7"/>
  <c r="U647" i="7"/>
  <c r="M648" i="7"/>
  <c r="U649" i="7"/>
  <c r="M650" i="7"/>
  <c r="U651" i="7"/>
  <c r="M652" i="7"/>
  <c r="U653" i="7"/>
  <c r="M654" i="7"/>
  <c r="U655" i="7"/>
  <c r="M656" i="7"/>
  <c r="U657" i="7"/>
  <c r="M658" i="7"/>
  <c r="U659" i="7"/>
  <c r="U660" i="7"/>
  <c r="Y661" i="7"/>
  <c r="U661" i="7"/>
  <c r="J661" i="7"/>
  <c r="M661" i="7"/>
  <c r="O661" i="7" s="1"/>
  <c r="X662" i="7"/>
  <c r="AL662" i="7" s="1"/>
  <c r="K662" i="7"/>
  <c r="AR662" i="7" s="1"/>
  <c r="AQ662" i="7"/>
  <c r="AS662" i="7" s="1"/>
  <c r="AH662" i="7"/>
  <c r="AB662" i="7"/>
  <c r="AQ664" i="7"/>
  <c r="AS664" i="7" s="1"/>
  <c r="AB664" i="7"/>
  <c r="AN664" i="7"/>
  <c r="Y665" i="7"/>
  <c r="U665" i="7"/>
  <c r="J665" i="7"/>
  <c r="M665" i="7"/>
  <c r="O665" i="7" s="1"/>
  <c r="X666" i="7"/>
  <c r="AL666" i="7" s="1"/>
  <c r="K666" i="7"/>
  <c r="AR666" i="7" s="1"/>
  <c r="AQ666" i="7"/>
  <c r="AS666" i="7" s="1"/>
  <c r="AH666" i="7"/>
  <c r="AB666" i="7"/>
  <c r="U668" i="7"/>
  <c r="AO669" i="7"/>
  <c r="AP669" i="7"/>
  <c r="AN670" i="7"/>
  <c r="N670" i="7"/>
  <c r="AO671" i="7"/>
  <c r="AP671" i="7"/>
  <c r="AN672" i="7"/>
  <c r="N672" i="7"/>
  <c r="AO673" i="7"/>
  <c r="AP673" i="7"/>
  <c r="AO725" i="7"/>
  <c r="AP725" i="7"/>
  <c r="N727" i="7"/>
  <c r="AN727" i="7"/>
  <c r="AO729" i="7"/>
  <c r="AP729" i="7"/>
  <c r="N731" i="7"/>
  <c r="AN731" i="7"/>
  <c r="AO742" i="7"/>
  <c r="AP742" i="7"/>
  <c r="AO746" i="7"/>
  <c r="AP746" i="7"/>
  <c r="AO750" i="7"/>
  <c r="AP750" i="7"/>
  <c r="AO754" i="7"/>
  <c r="AP754" i="7"/>
  <c r="AO758" i="7"/>
  <c r="AP758" i="7"/>
  <c r="AO762" i="7"/>
  <c r="AP762" i="7"/>
  <c r="AO766" i="7"/>
  <c r="AP766" i="7"/>
  <c r="AO770" i="7"/>
  <c r="AP770" i="7"/>
  <c r="AO774" i="7"/>
  <c r="AP774" i="7"/>
  <c r="AO778" i="7"/>
  <c r="AP778" i="7"/>
  <c r="AO782" i="7"/>
  <c r="AP782" i="7"/>
  <c r="AO786" i="7"/>
  <c r="AP786" i="7"/>
  <c r="AO790" i="7"/>
  <c r="AP790" i="7"/>
  <c r="AO794" i="7"/>
  <c r="AP794" i="7"/>
  <c r="AO798" i="7"/>
  <c r="AP798" i="7"/>
  <c r="AO802" i="7"/>
  <c r="AP802" i="7"/>
  <c r="AO806" i="7"/>
  <c r="AP806" i="7"/>
  <c r="AO810" i="7"/>
  <c r="AP810" i="7"/>
  <c r="AO814" i="7"/>
  <c r="AP814" i="7"/>
  <c r="AO818" i="7"/>
  <c r="AP818" i="7"/>
  <c r="AO822" i="7"/>
  <c r="AP822" i="7"/>
  <c r="AO826" i="7"/>
  <c r="AP826" i="7"/>
  <c r="AO830" i="7"/>
  <c r="AP830" i="7"/>
  <c r="AO834" i="7"/>
  <c r="AP834" i="7"/>
  <c r="AO838" i="7"/>
  <c r="AP838" i="7"/>
  <c r="AO842" i="7"/>
  <c r="AP842" i="7"/>
  <c r="AO846" i="7"/>
  <c r="AP846" i="7"/>
  <c r="AO850" i="7"/>
  <c r="AP850" i="7"/>
  <c r="AO854" i="7"/>
  <c r="AP854" i="7"/>
  <c r="AO858" i="7"/>
  <c r="AP858" i="7"/>
  <c r="AO862" i="7"/>
  <c r="AP862" i="7"/>
  <c r="AO866" i="7"/>
  <c r="AP866" i="7"/>
  <c r="AO870" i="7"/>
  <c r="AP870" i="7"/>
  <c r="AO874" i="7"/>
  <c r="AP874" i="7"/>
  <c r="AO878" i="7"/>
  <c r="AP878" i="7"/>
  <c r="AO882" i="7"/>
  <c r="AP882" i="7"/>
  <c r="AP883" i="7"/>
  <c r="AO884" i="7"/>
  <c r="AP884" i="7"/>
  <c r="M660" i="7"/>
  <c r="M662" i="7"/>
  <c r="N663" i="7"/>
  <c r="M666" i="7"/>
  <c r="M668" i="7"/>
  <c r="J669" i="7"/>
  <c r="N669" i="7"/>
  <c r="U669" i="7"/>
  <c r="K670" i="7"/>
  <c r="AR670" i="7" s="1"/>
  <c r="M670" i="7"/>
  <c r="X670" i="7"/>
  <c r="AL670" i="7" s="1"/>
  <c r="AB670" i="7"/>
  <c r="J671" i="7"/>
  <c r="N671" i="7"/>
  <c r="U671" i="7"/>
  <c r="K672" i="7"/>
  <c r="AR672" i="7" s="1"/>
  <c r="M672" i="7"/>
  <c r="X672" i="7"/>
  <c r="AL672" i="7" s="1"/>
  <c r="AB672" i="7"/>
  <c r="J673" i="7"/>
  <c r="N673" i="7"/>
  <c r="U673" i="7"/>
  <c r="K674" i="7"/>
  <c r="AR674" i="7" s="1"/>
  <c r="AM675" i="7"/>
  <c r="AO675" i="7" s="1"/>
  <c r="U676" i="7"/>
  <c r="N677" i="7"/>
  <c r="Y677" i="7"/>
  <c r="U677" i="7"/>
  <c r="J677" i="7"/>
  <c r="M677" i="7"/>
  <c r="AO677" i="7"/>
  <c r="X678" i="7"/>
  <c r="AL678" i="7" s="1"/>
  <c r="K678" i="7"/>
  <c r="AR678" i="7" s="1"/>
  <c r="N678" i="7"/>
  <c r="AH678" i="7"/>
  <c r="AB678" i="7"/>
  <c r="AM679" i="7"/>
  <c r="AO679" i="7" s="1"/>
  <c r="U680" i="7"/>
  <c r="N681" i="7"/>
  <c r="Y681" i="7"/>
  <c r="U681" i="7"/>
  <c r="J681" i="7"/>
  <c r="M681" i="7"/>
  <c r="AO681" i="7"/>
  <c r="X682" i="7"/>
  <c r="AL682" i="7" s="1"/>
  <c r="K682" i="7"/>
  <c r="AR682" i="7" s="1"/>
  <c r="AQ682" i="7"/>
  <c r="AS682" i="7" s="1"/>
  <c r="N682" i="7"/>
  <c r="AH682" i="7"/>
  <c r="AB682" i="7"/>
  <c r="AM683" i="7"/>
  <c r="AO683" i="7" s="1"/>
  <c r="U684" i="7"/>
  <c r="N685" i="7"/>
  <c r="Y685" i="7"/>
  <c r="U685" i="7"/>
  <c r="J685" i="7"/>
  <c r="M685" i="7"/>
  <c r="AO685" i="7"/>
  <c r="X686" i="7"/>
  <c r="AL686" i="7" s="1"/>
  <c r="K686" i="7"/>
  <c r="AR686" i="7" s="1"/>
  <c r="AQ686" i="7"/>
  <c r="AS686" i="7" s="1"/>
  <c r="N686" i="7"/>
  <c r="AH686" i="7"/>
  <c r="AB686" i="7"/>
  <c r="AM687" i="7"/>
  <c r="AO687" i="7" s="1"/>
  <c r="U688" i="7"/>
  <c r="N689" i="7"/>
  <c r="Y689" i="7"/>
  <c r="U689" i="7"/>
  <c r="J689" i="7"/>
  <c r="M689" i="7"/>
  <c r="AO689" i="7"/>
  <c r="X690" i="7"/>
  <c r="AL690" i="7" s="1"/>
  <c r="K690" i="7"/>
  <c r="AR690" i="7" s="1"/>
  <c r="N690" i="7"/>
  <c r="AH690" i="7"/>
  <c r="AB690" i="7"/>
  <c r="X691" i="7"/>
  <c r="AL691" i="7" s="1"/>
  <c r="K691" i="7"/>
  <c r="AR691" i="7" s="1"/>
  <c r="N691" i="7"/>
  <c r="AH691" i="7"/>
  <c r="AB691" i="7"/>
  <c r="X692" i="7"/>
  <c r="AL692" i="7" s="1"/>
  <c r="K692" i="7"/>
  <c r="AR692" i="7" s="1"/>
  <c r="AQ692" i="7"/>
  <c r="AS692" i="7" s="1"/>
  <c r="N692" i="7"/>
  <c r="AH692" i="7"/>
  <c r="AB692" i="7"/>
  <c r="X693" i="7"/>
  <c r="AL693" i="7" s="1"/>
  <c r="K693" i="7"/>
  <c r="AR693" i="7" s="1"/>
  <c r="N693" i="7"/>
  <c r="AH693" i="7"/>
  <c r="AB693" i="7"/>
  <c r="X694" i="7"/>
  <c r="AL694" i="7" s="1"/>
  <c r="K694" i="7"/>
  <c r="AR694" i="7" s="1"/>
  <c r="N694" i="7"/>
  <c r="AH694" i="7"/>
  <c r="AB694" i="7"/>
  <c r="X695" i="7"/>
  <c r="AL695" i="7" s="1"/>
  <c r="K695" i="7"/>
  <c r="AR695" i="7" s="1"/>
  <c r="AQ695" i="7"/>
  <c r="AS695" i="7" s="1"/>
  <c r="N695" i="7"/>
  <c r="AH695" i="7"/>
  <c r="AB695" i="7"/>
  <c r="X696" i="7"/>
  <c r="AL696" i="7" s="1"/>
  <c r="K696" i="7"/>
  <c r="AR696" i="7" s="1"/>
  <c r="AQ696" i="7"/>
  <c r="AS696" i="7" s="1"/>
  <c r="N696" i="7"/>
  <c r="AH696" i="7"/>
  <c r="AB696" i="7"/>
  <c r="X697" i="7"/>
  <c r="AL697" i="7" s="1"/>
  <c r="K697" i="7"/>
  <c r="AR697" i="7" s="1"/>
  <c r="AQ697" i="7"/>
  <c r="AS697" i="7" s="1"/>
  <c r="N697" i="7"/>
  <c r="AH697" i="7"/>
  <c r="AB697" i="7"/>
  <c r="X698" i="7"/>
  <c r="AL698" i="7" s="1"/>
  <c r="K698" i="7"/>
  <c r="AR698" i="7" s="1"/>
  <c r="AQ698" i="7"/>
  <c r="AS698" i="7" s="1"/>
  <c r="N698" i="7"/>
  <c r="AH698" i="7"/>
  <c r="AB698" i="7"/>
  <c r="X699" i="7"/>
  <c r="AL699" i="7" s="1"/>
  <c r="K699" i="7"/>
  <c r="AR699" i="7" s="1"/>
  <c r="AQ699" i="7"/>
  <c r="AS699" i="7" s="1"/>
  <c r="N699" i="7"/>
  <c r="AH699" i="7"/>
  <c r="AB699" i="7"/>
  <c r="X700" i="7"/>
  <c r="AL700" i="7" s="1"/>
  <c r="K700" i="7"/>
  <c r="AR700" i="7" s="1"/>
  <c r="AQ700" i="7"/>
  <c r="AS700" i="7" s="1"/>
  <c r="N700" i="7"/>
  <c r="AH700" i="7"/>
  <c r="AB700" i="7"/>
  <c r="X701" i="7"/>
  <c r="AL701" i="7" s="1"/>
  <c r="K701" i="7"/>
  <c r="AR701" i="7" s="1"/>
  <c r="AQ701" i="7"/>
  <c r="AS701" i="7" s="1"/>
  <c r="N701" i="7"/>
  <c r="AH701" i="7"/>
  <c r="AB701" i="7"/>
  <c r="X702" i="7"/>
  <c r="AL702" i="7" s="1"/>
  <c r="K702" i="7"/>
  <c r="AR702" i="7" s="1"/>
  <c r="N702" i="7"/>
  <c r="AH702" i="7"/>
  <c r="AB702" i="7"/>
  <c r="X703" i="7"/>
  <c r="AL703" i="7" s="1"/>
  <c r="K703" i="7"/>
  <c r="AR703" i="7" s="1"/>
  <c r="AQ703" i="7"/>
  <c r="AS703" i="7" s="1"/>
  <c r="N703" i="7"/>
  <c r="AH703" i="7"/>
  <c r="AB703" i="7"/>
  <c r="X704" i="7"/>
  <c r="AL704" i="7" s="1"/>
  <c r="K704" i="7"/>
  <c r="AR704" i="7" s="1"/>
  <c r="AQ704" i="7"/>
  <c r="AS704" i="7" s="1"/>
  <c r="N704" i="7"/>
  <c r="AH704" i="7"/>
  <c r="AB704" i="7"/>
  <c r="X705" i="7"/>
  <c r="AL705" i="7" s="1"/>
  <c r="K705" i="7"/>
  <c r="AR705" i="7" s="1"/>
  <c r="AQ705" i="7"/>
  <c r="AS705" i="7" s="1"/>
  <c r="N705" i="7"/>
  <c r="AH705" i="7"/>
  <c r="AB705" i="7"/>
  <c r="X706" i="7"/>
  <c r="AL706" i="7" s="1"/>
  <c r="K706" i="7"/>
  <c r="AR706" i="7" s="1"/>
  <c r="AQ706" i="7"/>
  <c r="AS706" i="7" s="1"/>
  <c r="N706" i="7"/>
  <c r="AH706" i="7"/>
  <c r="AB706" i="7"/>
  <c r="X707" i="7"/>
  <c r="AL707" i="7" s="1"/>
  <c r="K707" i="7"/>
  <c r="AR707" i="7" s="1"/>
  <c r="AQ707" i="7"/>
  <c r="AS707" i="7" s="1"/>
  <c r="N707" i="7"/>
  <c r="AH707" i="7"/>
  <c r="AB707" i="7"/>
  <c r="X708" i="7"/>
  <c r="AL708" i="7" s="1"/>
  <c r="K708" i="7"/>
  <c r="AR708" i="7" s="1"/>
  <c r="AQ708" i="7"/>
  <c r="AS708" i="7" s="1"/>
  <c r="N708" i="7"/>
  <c r="AH708" i="7"/>
  <c r="AB708" i="7"/>
  <c r="X709" i="7"/>
  <c r="AL709" i="7" s="1"/>
  <c r="K709" i="7"/>
  <c r="AR709" i="7" s="1"/>
  <c r="AQ709" i="7"/>
  <c r="AS709" i="7" s="1"/>
  <c r="N709" i="7"/>
  <c r="AH709" i="7"/>
  <c r="AB709" i="7"/>
  <c r="X710" i="7"/>
  <c r="AL710" i="7" s="1"/>
  <c r="K710" i="7"/>
  <c r="AR710" i="7" s="1"/>
  <c r="N710" i="7"/>
  <c r="AH710" i="7"/>
  <c r="AB710" i="7"/>
  <c r="X711" i="7"/>
  <c r="AL711" i="7" s="1"/>
  <c r="K711" i="7"/>
  <c r="AR711" i="7" s="1"/>
  <c r="AQ711" i="7"/>
  <c r="AS711" i="7" s="1"/>
  <c r="N711" i="7"/>
  <c r="AH711" i="7"/>
  <c r="AB711" i="7"/>
  <c r="X712" i="7"/>
  <c r="AL712" i="7" s="1"/>
  <c r="K712" i="7"/>
  <c r="AR712" i="7" s="1"/>
  <c r="AQ712" i="7"/>
  <c r="AS712" i="7" s="1"/>
  <c r="N712" i="7"/>
  <c r="AH712" i="7"/>
  <c r="AB712" i="7"/>
  <c r="X713" i="7"/>
  <c r="AL713" i="7" s="1"/>
  <c r="K713" i="7"/>
  <c r="AR713" i="7" s="1"/>
  <c r="AQ713" i="7"/>
  <c r="AS713" i="7" s="1"/>
  <c r="N713" i="7"/>
  <c r="AH713" i="7"/>
  <c r="AB713" i="7"/>
  <c r="X714" i="7"/>
  <c r="AL714" i="7" s="1"/>
  <c r="K714" i="7"/>
  <c r="AR714" i="7" s="1"/>
  <c r="AQ714" i="7"/>
  <c r="AS714" i="7" s="1"/>
  <c r="N714" i="7"/>
  <c r="AH714" i="7"/>
  <c r="AB714" i="7"/>
  <c r="X715" i="7"/>
  <c r="AL715" i="7" s="1"/>
  <c r="K715" i="7"/>
  <c r="AR715" i="7" s="1"/>
  <c r="N715" i="7"/>
  <c r="AH715" i="7"/>
  <c r="AB715" i="7"/>
  <c r="X716" i="7"/>
  <c r="AL716" i="7" s="1"/>
  <c r="K716" i="7"/>
  <c r="AR716" i="7" s="1"/>
  <c r="AQ716" i="7"/>
  <c r="AS716" i="7" s="1"/>
  <c r="N716" i="7"/>
  <c r="AH716" i="7"/>
  <c r="AB716" i="7"/>
  <c r="X717" i="7"/>
  <c r="AL717" i="7" s="1"/>
  <c r="K717" i="7"/>
  <c r="AR717" i="7" s="1"/>
  <c r="N717" i="7"/>
  <c r="AH717" i="7"/>
  <c r="AB717" i="7"/>
  <c r="X718" i="7"/>
  <c r="AL718" i="7" s="1"/>
  <c r="K718" i="7"/>
  <c r="AR718" i="7" s="1"/>
  <c r="AQ718" i="7"/>
  <c r="AS718" i="7" s="1"/>
  <c r="N718" i="7"/>
  <c r="AH718" i="7"/>
  <c r="AB718" i="7"/>
  <c r="X719" i="7"/>
  <c r="AL719" i="7" s="1"/>
  <c r="K719" i="7"/>
  <c r="AR719" i="7" s="1"/>
  <c r="AQ719" i="7"/>
  <c r="AS719" i="7" s="1"/>
  <c r="N719" i="7"/>
  <c r="AH719" i="7"/>
  <c r="AB719" i="7"/>
  <c r="X720" i="7"/>
  <c r="AL720" i="7" s="1"/>
  <c r="K720" i="7"/>
  <c r="AR720" i="7" s="1"/>
  <c r="AQ720" i="7"/>
  <c r="AS720" i="7" s="1"/>
  <c r="N720" i="7"/>
  <c r="AH720" i="7"/>
  <c r="AB720" i="7"/>
  <c r="X721" i="7"/>
  <c r="AL721" i="7" s="1"/>
  <c r="K721" i="7"/>
  <c r="AR721" i="7" s="1"/>
  <c r="AQ721" i="7"/>
  <c r="AS721" i="7" s="1"/>
  <c r="N721" i="7"/>
  <c r="AH721" i="7"/>
  <c r="AB721" i="7"/>
  <c r="X722" i="7"/>
  <c r="AL722" i="7" s="1"/>
  <c r="K722" i="7"/>
  <c r="AR722" i="7" s="1"/>
  <c r="AQ722" i="7"/>
  <c r="AS722" i="7" s="1"/>
  <c r="N722" i="7"/>
  <c r="AH722" i="7"/>
  <c r="AB722" i="7"/>
  <c r="X723" i="7"/>
  <c r="AL723" i="7" s="1"/>
  <c r="K723" i="7"/>
  <c r="AR723" i="7" s="1"/>
  <c r="AQ723" i="7"/>
  <c r="AS723" i="7" s="1"/>
  <c r="N723" i="7"/>
  <c r="AH723" i="7"/>
  <c r="AB723" i="7"/>
  <c r="X724" i="7"/>
  <c r="AL724" i="7" s="1"/>
  <c r="K724" i="7"/>
  <c r="AR724" i="7" s="1"/>
  <c r="AQ724" i="7"/>
  <c r="AS724" i="7" s="1"/>
  <c r="N724" i="7"/>
  <c r="AH724" i="7"/>
  <c r="AB724" i="7"/>
  <c r="X725" i="7"/>
  <c r="AL725" i="7" s="1"/>
  <c r="K725" i="7"/>
  <c r="AR725" i="7" s="1"/>
  <c r="AQ725" i="7"/>
  <c r="AS725" i="7" s="1"/>
  <c r="N725" i="7"/>
  <c r="AH725" i="7"/>
  <c r="AB725" i="7"/>
  <c r="AM726" i="7"/>
  <c r="AO726" i="7" s="1"/>
  <c r="U727" i="7"/>
  <c r="N728" i="7"/>
  <c r="Y728" i="7"/>
  <c r="U728" i="7"/>
  <c r="J728" i="7"/>
  <c r="M728" i="7"/>
  <c r="AO728" i="7"/>
  <c r="X729" i="7"/>
  <c r="AL729" i="7" s="1"/>
  <c r="K729" i="7"/>
  <c r="AR729" i="7" s="1"/>
  <c r="AQ729" i="7"/>
  <c r="AS729" i="7" s="1"/>
  <c r="N729" i="7"/>
  <c r="AH729" i="7"/>
  <c r="AB729" i="7"/>
  <c r="AM730" i="7"/>
  <c r="AO730" i="7" s="1"/>
  <c r="U731" i="7"/>
  <c r="N732" i="7"/>
  <c r="Y732" i="7"/>
  <c r="U732" i="7"/>
  <c r="J732" i="7"/>
  <c r="M732" i="7"/>
  <c r="N733" i="7"/>
  <c r="Y733" i="7"/>
  <c r="U733" i="7"/>
  <c r="J733" i="7"/>
  <c r="M733" i="7"/>
  <c r="N734" i="7"/>
  <c r="Y734" i="7"/>
  <c r="U734" i="7"/>
  <c r="J734" i="7"/>
  <c r="M734" i="7"/>
  <c r="N735" i="7"/>
  <c r="Y735" i="7"/>
  <c r="U735" i="7"/>
  <c r="J735" i="7"/>
  <c r="M735" i="7"/>
  <c r="N736" i="7"/>
  <c r="Y736" i="7"/>
  <c r="U736" i="7"/>
  <c r="J736" i="7"/>
  <c r="M736" i="7"/>
  <c r="N737" i="7"/>
  <c r="Y737" i="7"/>
  <c r="U737" i="7"/>
  <c r="J737" i="7"/>
  <c r="M737" i="7"/>
  <c r="N738" i="7"/>
  <c r="Y738" i="7"/>
  <c r="U738" i="7"/>
  <c r="J738" i="7"/>
  <c r="M738" i="7"/>
  <c r="AQ739" i="7"/>
  <c r="AS739" i="7" s="1"/>
  <c r="AH739" i="7"/>
  <c r="AB739" i="7"/>
  <c r="N740" i="7"/>
  <c r="AC740" i="7"/>
  <c r="AH740" i="7" s="1"/>
  <c r="AH741" i="7"/>
  <c r="AB741" i="7"/>
  <c r="N742" i="7"/>
  <c r="AC742" i="7"/>
  <c r="AH742" i="7" s="1"/>
  <c r="AQ743" i="7"/>
  <c r="AS743" i="7" s="1"/>
  <c r="AH743" i="7"/>
  <c r="AB743" i="7"/>
  <c r="N744" i="7"/>
  <c r="AC744" i="7"/>
  <c r="AH744" i="7" s="1"/>
  <c r="AQ745" i="7"/>
  <c r="AS745" i="7" s="1"/>
  <c r="AH745" i="7"/>
  <c r="AB745" i="7"/>
  <c r="N746" i="7"/>
  <c r="AC746" i="7"/>
  <c r="AH746" i="7" s="1"/>
  <c r="AQ747" i="7"/>
  <c r="AS747" i="7" s="1"/>
  <c r="N748" i="7"/>
  <c r="AC748" i="7"/>
  <c r="AQ749" i="7"/>
  <c r="AS749" i="7" s="1"/>
  <c r="AB749" i="7"/>
  <c r="N750" i="7"/>
  <c r="AC750" i="7"/>
  <c r="AH750" i="7" s="1"/>
  <c r="AQ751" i="7"/>
  <c r="AS751" i="7" s="1"/>
  <c r="AH751" i="7"/>
  <c r="AB751" i="7"/>
  <c r="N752" i="7"/>
  <c r="AC752" i="7"/>
  <c r="AH752" i="7" s="1"/>
  <c r="AQ753" i="7"/>
  <c r="AS753" i="7" s="1"/>
  <c r="N754" i="7"/>
  <c r="AC754" i="7"/>
  <c r="AH754" i="7" s="1"/>
  <c r="AQ755" i="7"/>
  <c r="AS755" i="7" s="1"/>
  <c r="AH755" i="7"/>
  <c r="AB755" i="7"/>
  <c r="N756" i="7"/>
  <c r="AC756" i="7"/>
  <c r="AQ757" i="7"/>
  <c r="AS757" i="7" s="1"/>
  <c r="AB757" i="7"/>
  <c r="N758" i="7"/>
  <c r="AC758" i="7"/>
  <c r="AH758" i="7" s="1"/>
  <c r="AH759" i="7"/>
  <c r="AB759" i="7"/>
  <c r="N760" i="7"/>
  <c r="AC760" i="7"/>
  <c r="AQ761" i="7"/>
  <c r="AS761" i="7" s="1"/>
  <c r="AB761" i="7"/>
  <c r="N762" i="7"/>
  <c r="AC762" i="7"/>
  <c r="AH762" i="7" s="1"/>
  <c r="AQ763" i="7"/>
  <c r="AS763" i="7" s="1"/>
  <c r="AH763" i="7"/>
  <c r="AB763" i="7"/>
  <c r="N764" i="7"/>
  <c r="AC764" i="7"/>
  <c r="AH764" i="7" s="1"/>
  <c r="AQ765" i="7"/>
  <c r="AS765" i="7" s="1"/>
  <c r="AH765" i="7"/>
  <c r="AB765" i="7"/>
  <c r="N766" i="7"/>
  <c r="AC766" i="7"/>
  <c r="AH766" i="7" s="1"/>
  <c r="AQ767" i="7"/>
  <c r="AS767" i="7" s="1"/>
  <c r="AB767" i="7"/>
  <c r="N768" i="7"/>
  <c r="AC768" i="7"/>
  <c r="AH768" i="7" s="1"/>
  <c r="AH769" i="7"/>
  <c r="AB769" i="7"/>
  <c r="N770" i="7"/>
  <c r="AC770" i="7"/>
  <c r="AH770" i="7" s="1"/>
  <c r="AQ771" i="7"/>
  <c r="AS771" i="7" s="1"/>
  <c r="AH771" i="7"/>
  <c r="AB771" i="7"/>
  <c r="N772" i="7"/>
  <c r="AC772" i="7"/>
  <c r="AH772" i="7" s="1"/>
  <c r="AQ773" i="7"/>
  <c r="AS773" i="7" s="1"/>
  <c r="AH773" i="7"/>
  <c r="AB773" i="7"/>
  <c r="N774" i="7"/>
  <c r="AC774" i="7"/>
  <c r="AH774" i="7" s="1"/>
  <c r="AQ775" i="7"/>
  <c r="AS775" i="7" s="1"/>
  <c r="AH775" i="7"/>
  <c r="AB775" i="7"/>
  <c r="N776" i="7"/>
  <c r="AC776" i="7"/>
  <c r="AH776" i="7" s="1"/>
  <c r="AH777" i="7"/>
  <c r="AB777" i="7"/>
  <c r="N778" i="7"/>
  <c r="AC778" i="7"/>
  <c r="AH778" i="7" s="1"/>
  <c r="AQ779" i="7"/>
  <c r="AS779" i="7" s="1"/>
  <c r="N780" i="7"/>
  <c r="AC780" i="7"/>
  <c r="AH780" i="7" s="1"/>
  <c r="AQ781" i="7"/>
  <c r="AS781" i="7" s="1"/>
  <c r="AH781" i="7"/>
  <c r="AB781" i="7"/>
  <c r="N782" i="7"/>
  <c r="AC782" i="7"/>
  <c r="AH782" i="7" s="1"/>
  <c r="AQ783" i="7"/>
  <c r="AS783" i="7" s="1"/>
  <c r="AH783" i="7"/>
  <c r="AB783" i="7"/>
  <c r="N784" i="7"/>
  <c r="AC784" i="7"/>
  <c r="AH784" i="7" s="1"/>
  <c r="AQ785" i="7"/>
  <c r="AS785" i="7" s="1"/>
  <c r="AB785" i="7"/>
  <c r="N786" i="7"/>
  <c r="AC786" i="7"/>
  <c r="AH786" i="7" s="1"/>
  <c r="AH787" i="7"/>
  <c r="AB787" i="7"/>
  <c r="N788" i="7"/>
  <c r="AC788" i="7"/>
  <c r="AQ789" i="7"/>
  <c r="AS789" i="7" s="1"/>
  <c r="AB789" i="7"/>
  <c r="N790" i="7"/>
  <c r="AC790" i="7"/>
  <c r="AH790" i="7" s="1"/>
  <c r="AQ791" i="7"/>
  <c r="AS791" i="7" s="1"/>
  <c r="AH791" i="7"/>
  <c r="AB791" i="7"/>
  <c r="N792" i="7"/>
  <c r="AC792" i="7"/>
  <c r="AH792" i="7" s="1"/>
  <c r="AQ793" i="7"/>
  <c r="AS793" i="7" s="1"/>
  <c r="AH793" i="7"/>
  <c r="AB793" i="7"/>
  <c r="N794" i="7"/>
  <c r="AC794" i="7"/>
  <c r="AH794" i="7" s="1"/>
  <c r="AQ795" i="7"/>
  <c r="AS795" i="7" s="1"/>
  <c r="AH795" i="7"/>
  <c r="AB795" i="7"/>
  <c r="N796" i="7"/>
  <c r="AC796" i="7"/>
  <c r="AH796" i="7" s="1"/>
  <c r="AQ797" i="7"/>
  <c r="AS797" i="7" s="1"/>
  <c r="AB797" i="7"/>
  <c r="N798" i="7"/>
  <c r="AC798" i="7"/>
  <c r="AH798" i="7" s="1"/>
  <c r="AH799" i="7"/>
  <c r="AB799" i="7"/>
  <c r="N800" i="7"/>
  <c r="AC800" i="7"/>
  <c r="AH800" i="7" s="1"/>
  <c r="AQ801" i="7"/>
  <c r="AS801" i="7" s="1"/>
  <c r="AH801" i="7"/>
  <c r="AB801" i="7"/>
  <c r="N802" i="7"/>
  <c r="AC802" i="7"/>
  <c r="AH802" i="7" s="1"/>
  <c r="AQ803" i="7"/>
  <c r="AS803" i="7" s="1"/>
  <c r="AH803" i="7"/>
  <c r="AB803" i="7"/>
  <c r="N804" i="7"/>
  <c r="AC804" i="7"/>
  <c r="AH804" i="7" s="1"/>
  <c r="AH805" i="7"/>
  <c r="AB805" i="7"/>
  <c r="N806" i="7"/>
  <c r="AC806" i="7"/>
  <c r="AH806" i="7" s="1"/>
  <c r="AQ807" i="7"/>
  <c r="AS807" i="7" s="1"/>
  <c r="AH807" i="7"/>
  <c r="AB807" i="7"/>
  <c r="N808" i="7"/>
  <c r="AC808" i="7"/>
  <c r="AH808" i="7" s="1"/>
  <c r="AQ809" i="7"/>
  <c r="AS809" i="7" s="1"/>
  <c r="AH809" i="7"/>
  <c r="AB809" i="7"/>
  <c r="N810" i="7"/>
  <c r="AC810" i="7"/>
  <c r="AH810" i="7" s="1"/>
  <c r="AH811" i="7"/>
  <c r="AB811" i="7"/>
  <c r="N812" i="7"/>
  <c r="AC812" i="7"/>
  <c r="AQ813" i="7"/>
  <c r="AS813" i="7" s="1"/>
  <c r="AH813" i="7"/>
  <c r="AB813" i="7"/>
  <c r="N814" i="7"/>
  <c r="AC814" i="7"/>
  <c r="AH814" i="7" s="1"/>
  <c r="AQ815" i="7"/>
  <c r="AS815" i="7" s="1"/>
  <c r="AH815" i="7"/>
  <c r="AB815" i="7"/>
  <c r="N816" i="7"/>
  <c r="AC816" i="7"/>
  <c r="AH816" i="7" s="1"/>
  <c r="AQ817" i="7"/>
  <c r="AS817" i="7" s="1"/>
  <c r="AH817" i="7"/>
  <c r="AB817" i="7"/>
  <c r="N818" i="7"/>
  <c r="AC818" i="7"/>
  <c r="AH818" i="7" s="1"/>
  <c r="AH819" i="7"/>
  <c r="AB819" i="7"/>
  <c r="N820" i="7"/>
  <c r="AC820" i="7"/>
  <c r="AH820" i="7" s="1"/>
  <c r="AH821" i="7"/>
  <c r="AB821" i="7"/>
  <c r="N822" i="7"/>
  <c r="AC822" i="7"/>
  <c r="AH822" i="7" s="1"/>
  <c r="AQ823" i="7"/>
  <c r="AS823" i="7" s="1"/>
  <c r="AH823" i="7"/>
  <c r="AB823" i="7"/>
  <c r="N824" i="7"/>
  <c r="AC824" i="7"/>
  <c r="AH824" i="7" s="1"/>
  <c r="AQ825" i="7"/>
  <c r="AS825" i="7" s="1"/>
  <c r="AH825" i="7"/>
  <c r="AB825" i="7"/>
  <c r="N826" i="7"/>
  <c r="AC826" i="7"/>
  <c r="AH826" i="7" s="1"/>
  <c r="AH827" i="7"/>
  <c r="AB827" i="7"/>
  <c r="N828" i="7"/>
  <c r="AC828" i="7"/>
  <c r="AQ829" i="7"/>
  <c r="AS829" i="7" s="1"/>
  <c r="AB829" i="7"/>
  <c r="N830" i="7"/>
  <c r="AC830" i="7"/>
  <c r="AH830" i="7" s="1"/>
  <c r="AQ831" i="7"/>
  <c r="AS831" i="7" s="1"/>
  <c r="AH831" i="7"/>
  <c r="AB831" i="7"/>
  <c r="N832" i="7"/>
  <c r="AC832" i="7"/>
  <c r="AH832" i="7" s="1"/>
  <c r="AQ833" i="7"/>
  <c r="AS833" i="7" s="1"/>
  <c r="AH833" i="7"/>
  <c r="AB833" i="7"/>
  <c r="N834" i="7"/>
  <c r="AC834" i="7"/>
  <c r="AH834" i="7" s="1"/>
  <c r="AQ835" i="7"/>
  <c r="AS835" i="7" s="1"/>
  <c r="AH835" i="7"/>
  <c r="AB835" i="7"/>
  <c r="N836" i="7"/>
  <c r="AC836" i="7"/>
  <c r="AH836" i="7" s="1"/>
  <c r="AH837" i="7"/>
  <c r="AB837" i="7"/>
  <c r="N838" i="7"/>
  <c r="AC838" i="7"/>
  <c r="AH838" i="7" s="1"/>
  <c r="AQ839" i="7"/>
  <c r="AS839" i="7" s="1"/>
  <c r="AB839" i="7"/>
  <c r="N840" i="7"/>
  <c r="AC840" i="7"/>
  <c r="AH840" i="7" s="1"/>
  <c r="AQ841" i="7"/>
  <c r="AS841" i="7" s="1"/>
  <c r="AH841" i="7"/>
  <c r="AB841" i="7"/>
  <c r="N842" i="7"/>
  <c r="AC842" i="7"/>
  <c r="AH842" i="7" s="1"/>
  <c r="AQ843" i="7"/>
  <c r="AS843" i="7" s="1"/>
  <c r="AH843" i="7"/>
  <c r="AB843" i="7"/>
  <c r="N844" i="7"/>
  <c r="AC844" i="7"/>
  <c r="AH844" i="7" s="1"/>
  <c r="AQ845" i="7"/>
  <c r="AS845" i="7" s="1"/>
  <c r="AH845" i="7"/>
  <c r="AB845" i="7"/>
  <c r="N846" i="7"/>
  <c r="AC846" i="7"/>
  <c r="AH846" i="7" s="1"/>
  <c r="AQ847" i="7"/>
  <c r="AS847" i="7" s="1"/>
  <c r="AH847" i="7"/>
  <c r="AB847" i="7"/>
  <c r="N848" i="7"/>
  <c r="AC848" i="7"/>
  <c r="AH848" i="7" s="1"/>
  <c r="AH849" i="7"/>
  <c r="AB849" i="7"/>
  <c r="N850" i="7"/>
  <c r="AC850" i="7"/>
  <c r="AH850" i="7" s="1"/>
  <c r="AQ851" i="7"/>
  <c r="AS851" i="7" s="1"/>
  <c r="AH851" i="7"/>
  <c r="AB851" i="7"/>
  <c r="N852" i="7"/>
  <c r="AC852" i="7"/>
  <c r="AQ853" i="7"/>
  <c r="AS853" i="7" s="1"/>
  <c r="AH853" i="7"/>
  <c r="AB853" i="7"/>
  <c r="N854" i="7"/>
  <c r="AC854" i="7"/>
  <c r="AH854" i="7" s="1"/>
  <c r="AQ855" i="7"/>
  <c r="AS855" i="7" s="1"/>
  <c r="AH855" i="7"/>
  <c r="AB855" i="7"/>
  <c r="N856" i="7"/>
  <c r="AC856" i="7"/>
  <c r="AH856" i="7" s="1"/>
  <c r="AH857" i="7"/>
  <c r="AB857" i="7"/>
  <c r="N858" i="7"/>
  <c r="AC858" i="7"/>
  <c r="AH858" i="7" s="1"/>
  <c r="AQ859" i="7"/>
  <c r="AS859" i="7" s="1"/>
  <c r="AH859" i="7"/>
  <c r="AB859" i="7"/>
  <c r="N860" i="7"/>
  <c r="AC860" i="7"/>
  <c r="AH860" i="7" s="1"/>
  <c r="AH861" i="7"/>
  <c r="AB861" i="7"/>
  <c r="N862" i="7"/>
  <c r="AC862" i="7"/>
  <c r="AH862" i="7" s="1"/>
  <c r="AQ863" i="7"/>
  <c r="AS863" i="7" s="1"/>
  <c r="AH863" i="7"/>
  <c r="AB863" i="7"/>
  <c r="N864" i="7"/>
  <c r="AC864" i="7"/>
  <c r="AH864" i="7" s="1"/>
  <c r="AQ865" i="7"/>
  <c r="AS865" i="7" s="1"/>
  <c r="AH865" i="7"/>
  <c r="AB865" i="7"/>
  <c r="N866" i="7"/>
  <c r="AC866" i="7"/>
  <c r="AH866" i="7" s="1"/>
  <c r="AQ867" i="7"/>
  <c r="AS867" i="7" s="1"/>
  <c r="AH867" i="7"/>
  <c r="AB867" i="7"/>
  <c r="N868" i="7"/>
  <c r="AC868" i="7"/>
  <c r="AH868" i="7" s="1"/>
  <c r="AH869" i="7"/>
  <c r="AB869" i="7"/>
  <c r="N870" i="7"/>
  <c r="AC870" i="7"/>
  <c r="AH870" i="7" s="1"/>
  <c r="AQ871" i="7"/>
  <c r="AS871" i="7" s="1"/>
  <c r="AH871" i="7"/>
  <c r="AB871" i="7"/>
  <c r="N872" i="7"/>
  <c r="AC872" i="7"/>
  <c r="AH872" i="7" s="1"/>
  <c r="AQ873" i="7"/>
  <c r="AS873" i="7" s="1"/>
  <c r="AH873" i="7"/>
  <c r="AB873" i="7"/>
  <c r="N874" i="7"/>
  <c r="AC874" i="7"/>
  <c r="AH874" i="7" s="1"/>
  <c r="AH875" i="7"/>
  <c r="AB875" i="7"/>
  <c r="N876" i="7"/>
  <c r="AC876" i="7"/>
  <c r="AH876" i="7" s="1"/>
  <c r="AQ877" i="7"/>
  <c r="AS877" i="7" s="1"/>
  <c r="AH877" i="7"/>
  <c r="AB877" i="7"/>
  <c r="N878" i="7"/>
  <c r="AC878" i="7"/>
  <c r="AH878" i="7" s="1"/>
  <c r="AQ879" i="7"/>
  <c r="AS879" i="7" s="1"/>
  <c r="AH879" i="7"/>
  <c r="AB879" i="7"/>
  <c r="N880" i="7"/>
  <c r="AC880" i="7"/>
  <c r="AH880" i="7" s="1"/>
  <c r="AQ881" i="7"/>
  <c r="AS881" i="7" s="1"/>
  <c r="AH881" i="7"/>
  <c r="AB881" i="7"/>
  <c r="N882" i="7"/>
  <c r="AC882" i="7"/>
  <c r="AH882" i="7" s="1"/>
  <c r="AQ883" i="7"/>
  <c r="AS883" i="7" s="1"/>
  <c r="AH883" i="7"/>
  <c r="AB883" i="7"/>
  <c r="N884" i="7"/>
  <c r="AC884" i="7"/>
  <c r="AH884" i="7" s="1"/>
  <c r="AC885" i="7"/>
  <c r="AH885" i="7" s="1"/>
  <c r="AO886" i="7"/>
  <c r="AP886" i="7"/>
  <c r="AQ887" i="7"/>
  <c r="AS887" i="7" s="1"/>
  <c r="AN887" i="7"/>
  <c r="N887" i="7"/>
  <c r="AB887" i="7"/>
  <c r="AC889" i="7"/>
  <c r="AH889" i="7" s="1"/>
  <c r="AO890" i="7"/>
  <c r="AP890" i="7"/>
  <c r="AN891" i="7"/>
  <c r="N891" i="7"/>
  <c r="AB891" i="7"/>
  <c r="AC893" i="7"/>
  <c r="AH893" i="7" s="1"/>
  <c r="AP894" i="7"/>
  <c r="AO897" i="7"/>
  <c r="AP897" i="7"/>
  <c r="AO901" i="7"/>
  <c r="AP901" i="7"/>
  <c r="AO905" i="7"/>
  <c r="AP905" i="7"/>
  <c r="AO909" i="7"/>
  <c r="AP909" i="7"/>
  <c r="AO913" i="7"/>
  <c r="AP913" i="7"/>
  <c r="AO917" i="7"/>
  <c r="AP917" i="7"/>
  <c r="AO921" i="7"/>
  <c r="AP921" i="7"/>
  <c r="AO925" i="7"/>
  <c r="AP925" i="7"/>
  <c r="AO971" i="7"/>
  <c r="AP971" i="7"/>
  <c r="AO975" i="7"/>
  <c r="AP975" i="7"/>
  <c r="AO979" i="7"/>
  <c r="AP979" i="7"/>
  <c r="AO983" i="7"/>
  <c r="AP983" i="7"/>
  <c r="AO987" i="7"/>
  <c r="AP987" i="7"/>
  <c r="AO991" i="7"/>
  <c r="AP991" i="7"/>
  <c r="AO995" i="7"/>
  <c r="AP995" i="7"/>
  <c r="M669" i="7"/>
  <c r="U670" i="7"/>
  <c r="M671" i="7"/>
  <c r="U672" i="7"/>
  <c r="M673" i="7"/>
  <c r="L674" i="7"/>
  <c r="U674" i="7"/>
  <c r="Y675" i="7"/>
  <c r="U675" i="7"/>
  <c r="J675" i="7"/>
  <c r="M675" i="7"/>
  <c r="O675" i="7" s="1"/>
  <c r="X676" i="7"/>
  <c r="AL676" i="7" s="1"/>
  <c r="K676" i="7"/>
  <c r="AR676" i="7" s="1"/>
  <c r="AQ676" i="7"/>
  <c r="AS676" i="7" s="1"/>
  <c r="AH676" i="7"/>
  <c r="AB676" i="7"/>
  <c r="U678" i="7"/>
  <c r="Y679" i="7"/>
  <c r="U679" i="7"/>
  <c r="J679" i="7"/>
  <c r="M679" i="7"/>
  <c r="X680" i="7"/>
  <c r="AL680" i="7" s="1"/>
  <c r="K680" i="7"/>
  <c r="AR680" i="7" s="1"/>
  <c r="AQ680" i="7"/>
  <c r="AS680" i="7" s="1"/>
  <c r="AH680" i="7"/>
  <c r="AB680" i="7"/>
  <c r="U682" i="7"/>
  <c r="Y683" i="7"/>
  <c r="U683" i="7"/>
  <c r="J683" i="7"/>
  <c r="M683" i="7"/>
  <c r="O683" i="7" s="1"/>
  <c r="X684" i="7"/>
  <c r="AL684" i="7" s="1"/>
  <c r="K684" i="7"/>
  <c r="AR684" i="7" s="1"/>
  <c r="AQ684" i="7"/>
  <c r="AS684" i="7" s="1"/>
  <c r="AH684" i="7"/>
  <c r="AB684" i="7"/>
  <c r="U686" i="7"/>
  <c r="Y687" i="7"/>
  <c r="U687" i="7"/>
  <c r="J687" i="7"/>
  <c r="M687" i="7"/>
  <c r="O687" i="7" s="1"/>
  <c r="X688" i="7"/>
  <c r="AL688" i="7" s="1"/>
  <c r="K688" i="7"/>
  <c r="AR688" i="7" s="1"/>
  <c r="AQ688" i="7"/>
  <c r="AS688" i="7" s="1"/>
  <c r="AH688" i="7"/>
  <c r="AB688" i="7"/>
  <c r="U690" i="7"/>
  <c r="U691" i="7"/>
  <c r="U692" i="7"/>
  <c r="U693" i="7"/>
  <c r="U694" i="7"/>
  <c r="U695" i="7"/>
  <c r="U696" i="7"/>
  <c r="U697" i="7"/>
  <c r="U698" i="7"/>
  <c r="U699" i="7"/>
  <c r="U700" i="7"/>
  <c r="U701" i="7"/>
  <c r="U702" i="7"/>
  <c r="U703" i="7"/>
  <c r="U704" i="7"/>
  <c r="U705" i="7"/>
  <c r="U706" i="7"/>
  <c r="U707" i="7"/>
  <c r="U708" i="7"/>
  <c r="U709" i="7"/>
  <c r="U710" i="7"/>
  <c r="U711" i="7"/>
  <c r="U712" i="7"/>
  <c r="U713" i="7"/>
  <c r="U714" i="7"/>
  <c r="U715" i="7"/>
  <c r="U716" i="7"/>
  <c r="U717" i="7"/>
  <c r="U718" i="7"/>
  <c r="U719" i="7"/>
  <c r="U720" i="7"/>
  <c r="U721" i="7"/>
  <c r="U722" i="7"/>
  <c r="U723" i="7"/>
  <c r="U724" i="7"/>
  <c r="U725" i="7"/>
  <c r="Y726" i="7"/>
  <c r="U726" i="7"/>
  <c r="J726" i="7"/>
  <c r="M726" i="7"/>
  <c r="O726" i="7" s="1"/>
  <c r="X727" i="7"/>
  <c r="AL727" i="7" s="1"/>
  <c r="K727" i="7"/>
  <c r="AR727" i="7" s="1"/>
  <c r="AQ727" i="7"/>
  <c r="AS727" i="7" s="1"/>
  <c r="AH727" i="7"/>
  <c r="AB727" i="7"/>
  <c r="U729" i="7"/>
  <c r="Y730" i="7"/>
  <c r="U730" i="7"/>
  <c r="J730" i="7"/>
  <c r="M730" i="7"/>
  <c r="O730" i="7" s="1"/>
  <c r="X731" i="7"/>
  <c r="AL731" i="7" s="1"/>
  <c r="K731" i="7"/>
  <c r="AR731" i="7" s="1"/>
  <c r="AQ731" i="7"/>
  <c r="AS731" i="7" s="1"/>
  <c r="AH731" i="7"/>
  <c r="AB731" i="7"/>
  <c r="AO739" i="7"/>
  <c r="AQ740" i="7"/>
  <c r="AS740" i="7" s="1"/>
  <c r="AB740" i="7"/>
  <c r="AO741" i="7"/>
  <c r="AQ742" i="7"/>
  <c r="AS742" i="7" s="1"/>
  <c r="AO743" i="7"/>
  <c r="AQ744" i="7"/>
  <c r="AS744" i="7" s="1"/>
  <c r="AB744" i="7"/>
  <c r="AO745" i="7"/>
  <c r="AQ746" i="7"/>
  <c r="AS746" i="7" s="1"/>
  <c r="AH748" i="7"/>
  <c r="AB748" i="7"/>
  <c r="AO749" i="7"/>
  <c r="AB750" i="7"/>
  <c r="AO751" i="7"/>
  <c r="AQ752" i="7"/>
  <c r="AS752" i="7" s="1"/>
  <c r="AB752" i="7"/>
  <c r="AO753" i="7"/>
  <c r="AB754" i="7"/>
  <c r="AQ756" i="7"/>
  <c r="AS756" i="7" s="1"/>
  <c r="AO757" i="7"/>
  <c r="AB758" i="7"/>
  <c r="AO759" i="7"/>
  <c r="AQ760" i="7"/>
  <c r="AS760" i="7" s="1"/>
  <c r="AO761" i="7"/>
  <c r="AB762" i="7"/>
  <c r="AQ764" i="7"/>
  <c r="AS764" i="7" s="1"/>
  <c r="AO765" i="7"/>
  <c r="AQ766" i="7"/>
  <c r="AS766" i="7" s="1"/>
  <c r="AB766" i="7"/>
  <c r="AO767" i="7"/>
  <c r="AB768" i="7"/>
  <c r="AO769" i="7"/>
  <c r="AQ770" i="7"/>
  <c r="AS770" i="7" s="1"/>
  <c r="AB770" i="7"/>
  <c r="AO771" i="7"/>
  <c r="AQ772" i="7"/>
  <c r="AS772" i="7" s="1"/>
  <c r="AB772" i="7"/>
  <c r="AO773" i="7"/>
  <c r="AQ774" i="7"/>
  <c r="AS774" i="7" s="1"/>
  <c r="AB774" i="7"/>
  <c r="AO775" i="7"/>
  <c r="AQ776" i="7"/>
  <c r="AS776" i="7" s="1"/>
  <c r="AB776" i="7"/>
  <c r="AO777" i="7"/>
  <c r="AQ778" i="7"/>
  <c r="AS778" i="7" s="1"/>
  <c r="AB778" i="7"/>
  <c r="AO779" i="7"/>
  <c r="AQ780" i="7"/>
  <c r="AS780" i="7" s="1"/>
  <c r="AB780" i="7"/>
  <c r="AO781" i="7"/>
  <c r="AB782" i="7"/>
  <c r="AO783" i="7"/>
  <c r="AQ784" i="7"/>
  <c r="AS784" i="7" s="1"/>
  <c r="AB784" i="7"/>
  <c r="AO785" i="7"/>
  <c r="AB786" i="7"/>
  <c r="AQ788" i="7"/>
  <c r="AS788" i="7" s="1"/>
  <c r="AH788" i="7"/>
  <c r="AB788" i="7"/>
  <c r="AO789" i="7"/>
  <c r="AQ790" i="7"/>
  <c r="AS790" i="7" s="1"/>
  <c r="AB790" i="7"/>
  <c r="AO791" i="7"/>
  <c r="AQ792" i="7"/>
  <c r="AS792" i="7" s="1"/>
  <c r="AB792" i="7"/>
  <c r="AQ794" i="7"/>
  <c r="AS794" i="7" s="1"/>
  <c r="AB794" i="7"/>
  <c r="AO795" i="7"/>
  <c r="AQ796" i="7"/>
  <c r="AS796" i="7" s="1"/>
  <c r="AB796" i="7"/>
  <c r="AO797" i="7"/>
  <c r="AQ798" i="7"/>
  <c r="AS798" i="7" s="1"/>
  <c r="AB798" i="7"/>
  <c r="AO799" i="7"/>
  <c r="AQ800" i="7"/>
  <c r="AS800" i="7" s="1"/>
  <c r="AB800" i="7"/>
  <c r="AO801" i="7"/>
  <c r="AQ802" i="7"/>
  <c r="AS802" i="7" s="1"/>
  <c r="AB802" i="7"/>
  <c r="AO803" i="7"/>
  <c r="AQ804" i="7"/>
  <c r="AS804" i="7" s="1"/>
  <c r="AB804" i="7"/>
  <c r="AO805" i="7"/>
  <c r="AQ806" i="7"/>
  <c r="AS806" i="7" s="1"/>
  <c r="AB806" i="7"/>
  <c r="AO807" i="7"/>
  <c r="AQ808" i="7"/>
  <c r="AS808" i="7" s="1"/>
  <c r="AB808" i="7"/>
  <c r="AO809" i="7"/>
  <c r="AQ810" i="7"/>
  <c r="AS810" i="7" s="1"/>
  <c r="AB810" i="7"/>
  <c r="AQ812" i="7"/>
  <c r="AS812" i="7" s="1"/>
  <c r="AH812" i="7"/>
  <c r="AB812" i="7"/>
  <c r="AO813" i="7"/>
  <c r="AB814" i="7"/>
  <c r="AQ816" i="7"/>
  <c r="AS816" i="7" s="1"/>
  <c r="AB816" i="7"/>
  <c r="AO817" i="7"/>
  <c r="AQ818" i="7"/>
  <c r="AS818" i="7" s="1"/>
  <c r="AB818" i="7"/>
  <c r="AQ820" i="7"/>
  <c r="AS820" i="7" s="1"/>
  <c r="AB820" i="7"/>
  <c r="AO821" i="7"/>
  <c r="AQ822" i="7"/>
  <c r="AS822" i="7" s="1"/>
  <c r="AB822" i="7"/>
  <c r="AO823" i="7"/>
  <c r="AQ824" i="7"/>
  <c r="AS824" i="7" s="1"/>
  <c r="AB824" i="7"/>
  <c r="AO825" i="7"/>
  <c r="AQ826" i="7"/>
  <c r="AS826" i="7" s="1"/>
  <c r="AB826" i="7"/>
  <c r="AO827" i="7"/>
  <c r="AQ828" i="7"/>
  <c r="AS828" i="7" s="1"/>
  <c r="AH828" i="7"/>
  <c r="AB828" i="7"/>
  <c r="AO829" i="7"/>
  <c r="AB830" i="7"/>
  <c r="AO831" i="7"/>
  <c r="AQ832" i="7"/>
  <c r="AS832" i="7" s="1"/>
  <c r="AB832" i="7"/>
  <c r="AO833" i="7"/>
  <c r="AB834" i="7"/>
  <c r="AO835" i="7"/>
  <c r="AB836" i="7"/>
  <c r="AO837" i="7"/>
  <c r="AB838" i="7"/>
  <c r="AO839" i="7"/>
  <c r="AQ840" i="7"/>
  <c r="AS840" i="7" s="1"/>
  <c r="AB840" i="7"/>
  <c r="AQ842" i="7"/>
  <c r="AS842" i="7" s="1"/>
  <c r="AB842" i="7"/>
  <c r="AO843" i="7"/>
  <c r="AQ844" i="7"/>
  <c r="AS844" i="7" s="1"/>
  <c r="AB844" i="7"/>
  <c r="AO845" i="7"/>
  <c r="AB846" i="7"/>
  <c r="AO847" i="7"/>
  <c r="AB848" i="7"/>
  <c r="AO849" i="7"/>
  <c r="AQ850" i="7"/>
  <c r="AS850" i="7" s="1"/>
  <c r="AB850" i="7"/>
  <c r="AQ852" i="7"/>
  <c r="AS852" i="7" s="1"/>
  <c r="AH852" i="7"/>
  <c r="AB852" i="7"/>
  <c r="AO853" i="7"/>
  <c r="AB854" i="7"/>
  <c r="AO855" i="7"/>
  <c r="AQ856" i="7"/>
  <c r="AS856" i="7" s="1"/>
  <c r="AB856" i="7"/>
  <c r="AQ858" i="7"/>
  <c r="AS858" i="7" s="1"/>
  <c r="AB858" i="7"/>
  <c r="AO859" i="7"/>
  <c r="AQ860" i="7"/>
  <c r="AS860" i="7" s="1"/>
  <c r="AB860" i="7"/>
  <c r="AO861" i="7"/>
  <c r="AB862" i="7"/>
  <c r="AQ864" i="7"/>
  <c r="AS864" i="7" s="1"/>
  <c r="AB864" i="7"/>
  <c r="AQ866" i="7"/>
  <c r="AS866" i="7" s="1"/>
  <c r="AB866" i="7"/>
  <c r="AO867" i="7"/>
  <c r="AQ868" i="7"/>
  <c r="AS868" i="7" s="1"/>
  <c r="AB868" i="7"/>
  <c r="AO869" i="7"/>
  <c r="AB870" i="7"/>
  <c r="AO871" i="7"/>
  <c r="AB872" i="7"/>
  <c r="AO873" i="7"/>
  <c r="AQ874" i="7"/>
  <c r="AS874" i="7" s="1"/>
  <c r="AB874" i="7"/>
  <c r="AB876" i="7"/>
  <c r="AO877" i="7"/>
  <c r="AQ878" i="7"/>
  <c r="AS878" i="7" s="1"/>
  <c r="AB878" i="7"/>
  <c r="AO879" i="7"/>
  <c r="AQ880" i="7"/>
  <c r="AS880" i="7" s="1"/>
  <c r="AB880" i="7"/>
  <c r="AO881" i="7"/>
  <c r="AB882" i="7"/>
  <c r="AQ884" i="7"/>
  <c r="AS884" i="7" s="1"/>
  <c r="AB884" i="7"/>
  <c r="AQ885" i="7"/>
  <c r="AS885" i="7" s="1"/>
  <c r="AN885" i="7"/>
  <c r="N885" i="7"/>
  <c r="AB885" i="7"/>
  <c r="AC887" i="7"/>
  <c r="AO888" i="7"/>
  <c r="AP888" i="7"/>
  <c r="AQ889" i="7"/>
  <c r="AS889" i="7" s="1"/>
  <c r="AN889" i="7"/>
  <c r="N889" i="7"/>
  <c r="AB889" i="7"/>
  <c r="AC891" i="7"/>
  <c r="AO892" i="7"/>
  <c r="AP892" i="7"/>
  <c r="AQ893" i="7"/>
  <c r="AS893" i="7" s="1"/>
  <c r="AN893" i="7"/>
  <c r="N893" i="7"/>
  <c r="AB893" i="7"/>
  <c r="AO895" i="7"/>
  <c r="AP895" i="7"/>
  <c r="AO899" i="7"/>
  <c r="AP899" i="7"/>
  <c r="AO903" i="7"/>
  <c r="AP903" i="7"/>
  <c r="AO907" i="7"/>
  <c r="AP907" i="7"/>
  <c r="AO911" i="7"/>
  <c r="AP911" i="7"/>
  <c r="AO915" i="7"/>
  <c r="AP915" i="7"/>
  <c r="AO919" i="7"/>
  <c r="AP919" i="7"/>
  <c r="AO923" i="7"/>
  <c r="AP923" i="7"/>
  <c r="AO927" i="7"/>
  <c r="AP927" i="7"/>
  <c r="AO933" i="7"/>
  <c r="AP933" i="7"/>
  <c r="N935" i="7"/>
  <c r="AN935" i="7"/>
  <c r="AO937" i="7"/>
  <c r="AP937" i="7"/>
  <c r="N939" i="7"/>
  <c r="AN939" i="7"/>
  <c r="AO941" i="7"/>
  <c r="AP941" i="7"/>
  <c r="N943" i="7"/>
  <c r="AN943" i="7"/>
  <c r="AO945" i="7"/>
  <c r="AP945" i="7"/>
  <c r="N947" i="7"/>
  <c r="AN947" i="7"/>
  <c r="AO949" i="7"/>
  <c r="AP949" i="7"/>
  <c r="N951" i="7"/>
  <c r="AN951" i="7"/>
  <c r="AO953" i="7"/>
  <c r="AP953" i="7"/>
  <c r="N955" i="7"/>
  <c r="AN955" i="7"/>
  <c r="AO957" i="7"/>
  <c r="AP957" i="7"/>
  <c r="N959" i="7"/>
  <c r="AN959" i="7"/>
  <c r="AO961" i="7"/>
  <c r="AP961" i="7"/>
  <c r="N963" i="7"/>
  <c r="AN963" i="7"/>
  <c r="AO965" i="7"/>
  <c r="AP965" i="7"/>
  <c r="N967" i="7"/>
  <c r="AN967" i="7"/>
  <c r="AO969" i="7"/>
  <c r="AP969" i="7"/>
  <c r="AO973" i="7"/>
  <c r="AP973" i="7"/>
  <c r="AO977" i="7"/>
  <c r="AP977" i="7"/>
  <c r="AO981" i="7"/>
  <c r="AP981" i="7"/>
  <c r="AO985" i="7"/>
  <c r="AP985" i="7"/>
  <c r="AO989" i="7"/>
  <c r="AP989" i="7"/>
  <c r="AO993" i="7"/>
  <c r="AP993" i="7"/>
  <c r="AO997" i="7"/>
  <c r="AP997" i="7"/>
  <c r="AQ886" i="7"/>
  <c r="AS886" i="7" s="1"/>
  <c r="AH886" i="7"/>
  <c r="AB886" i="7"/>
  <c r="AH888" i="7"/>
  <c r="AB888" i="7"/>
  <c r="AH890" i="7"/>
  <c r="AB890" i="7"/>
  <c r="AQ892" i="7"/>
  <c r="AS892" i="7" s="1"/>
  <c r="AH892" i="7"/>
  <c r="AB892" i="7"/>
  <c r="AQ894" i="7"/>
  <c r="AS894" i="7" s="1"/>
  <c r="AH894" i="7"/>
  <c r="AB894" i="7"/>
  <c r="N895" i="7"/>
  <c r="AC895" i="7"/>
  <c r="AH895" i="7" s="1"/>
  <c r="AQ896" i="7"/>
  <c r="AS896" i="7" s="1"/>
  <c r="AH896" i="7"/>
  <c r="AB896" i="7"/>
  <c r="N897" i="7"/>
  <c r="AC897" i="7"/>
  <c r="AH897" i="7" s="1"/>
  <c r="AQ898" i="7"/>
  <c r="AS898" i="7" s="1"/>
  <c r="AH898" i="7"/>
  <c r="AB898" i="7"/>
  <c r="N899" i="7"/>
  <c r="AC899" i="7"/>
  <c r="AH899" i="7" s="1"/>
  <c r="AH900" i="7"/>
  <c r="AB900" i="7"/>
  <c r="N901" i="7"/>
  <c r="AC901" i="7"/>
  <c r="AH901" i="7" s="1"/>
  <c r="AH902" i="7"/>
  <c r="AB902" i="7"/>
  <c r="N903" i="7"/>
  <c r="AC903" i="7"/>
  <c r="AH903" i="7" s="1"/>
  <c r="AQ904" i="7"/>
  <c r="AS904" i="7" s="1"/>
  <c r="AH904" i="7"/>
  <c r="AB904" i="7"/>
  <c r="N905" i="7"/>
  <c r="AC905" i="7"/>
  <c r="AH905" i="7" s="1"/>
  <c r="AH906" i="7"/>
  <c r="AB906" i="7"/>
  <c r="N907" i="7"/>
  <c r="AC907" i="7"/>
  <c r="AH907" i="7" s="1"/>
  <c r="AQ908" i="7"/>
  <c r="AS908" i="7" s="1"/>
  <c r="AH908" i="7"/>
  <c r="AB908" i="7"/>
  <c r="N909" i="7"/>
  <c r="AC909" i="7"/>
  <c r="AH910" i="7"/>
  <c r="AB910" i="7"/>
  <c r="N911" i="7"/>
  <c r="AC911" i="7"/>
  <c r="AH911" i="7" s="1"/>
  <c r="AH912" i="7"/>
  <c r="AB912" i="7"/>
  <c r="N913" i="7"/>
  <c r="AC913" i="7"/>
  <c r="AH913" i="7" s="1"/>
  <c r="AQ914" i="7"/>
  <c r="AS914" i="7" s="1"/>
  <c r="AH914" i="7"/>
  <c r="AB914" i="7"/>
  <c r="N915" i="7"/>
  <c r="AC915" i="7"/>
  <c r="AH915" i="7" s="1"/>
  <c r="AQ916" i="7"/>
  <c r="AS916" i="7" s="1"/>
  <c r="AH916" i="7"/>
  <c r="AB916" i="7"/>
  <c r="N917" i="7"/>
  <c r="AC917" i="7"/>
  <c r="AH917" i="7" s="1"/>
  <c r="AQ918" i="7"/>
  <c r="AS918" i="7" s="1"/>
  <c r="AH918" i="7"/>
  <c r="AB918" i="7"/>
  <c r="N919" i="7"/>
  <c r="AC919" i="7"/>
  <c r="AH919" i="7" s="1"/>
  <c r="AQ920" i="7"/>
  <c r="AS920" i="7" s="1"/>
  <c r="AH920" i="7"/>
  <c r="AB920" i="7"/>
  <c r="N921" i="7"/>
  <c r="AC921" i="7"/>
  <c r="AH921" i="7" s="1"/>
  <c r="AQ922" i="7"/>
  <c r="AS922" i="7" s="1"/>
  <c r="AB922" i="7"/>
  <c r="N923" i="7"/>
  <c r="AC923" i="7"/>
  <c r="AH923" i="7" s="1"/>
  <c r="AQ924" i="7"/>
  <c r="AS924" i="7" s="1"/>
  <c r="AH924" i="7"/>
  <c r="AB924" i="7"/>
  <c r="N925" i="7"/>
  <c r="AC925" i="7"/>
  <c r="AQ926" i="7"/>
  <c r="AS926" i="7" s="1"/>
  <c r="AH926" i="7"/>
  <c r="AB926" i="7"/>
  <c r="N927" i="7"/>
  <c r="AC927" i="7"/>
  <c r="AH927" i="7" s="1"/>
  <c r="Y928" i="7"/>
  <c r="U928" i="7"/>
  <c r="J928" i="7"/>
  <c r="N929" i="7"/>
  <c r="AC929" i="7"/>
  <c r="AH929" i="7" s="1"/>
  <c r="AO930" i="7"/>
  <c r="AQ931" i="7"/>
  <c r="AS931" i="7" s="1"/>
  <c r="AH931" i="7"/>
  <c r="AB931" i="7"/>
  <c r="AN931" i="7"/>
  <c r="N932" i="7"/>
  <c r="Y932" i="7"/>
  <c r="U932" i="7"/>
  <c r="J932" i="7"/>
  <c r="M932" i="7"/>
  <c r="AO932" i="7"/>
  <c r="X933" i="7"/>
  <c r="AL933" i="7" s="1"/>
  <c r="K933" i="7"/>
  <c r="AR933" i="7" s="1"/>
  <c r="N933" i="7"/>
  <c r="AH933" i="7"/>
  <c r="AB933" i="7"/>
  <c r="AM934" i="7"/>
  <c r="AO934" i="7" s="1"/>
  <c r="U935" i="7"/>
  <c r="N936" i="7"/>
  <c r="Y936" i="7"/>
  <c r="U936" i="7"/>
  <c r="J936" i="7"/>
  <c r="M936" i="7"/>
  <c r="AO936" i="7"/>
  <c r="X937" i="7"/>
  <c r="AL937" i="7" s="1"/>
  <c r="K937" i="7"/>
  <c r="AR937" i="7" s="1"/>
  <c r="N937" i="7"/>
  <c r="AH937" i="7"/>
  <c r="AB937" i="7"/>
  <c r="AM938" i="7"/>
  <c r="AO938" i="7" s="1"/>
  <c r="U939" i="7"/>
  <c r="N940" i="7"/>
  <c r="Y940" i="7"/>
  <c r="U940" i="7"/>
  <c r="J940" i="7"/>
  <c r="M940" i="7"/>
  <c r="AO940" i="7"/>
  <c r="X941" i="7"/>
  <c r="AL941" i="7" s="1"/>
  <c r="K941" i="7"/>
  <c r="AR941" i="7" s="1"/>
  <c r="N941" i="7"/>
  <c r="AH941" i="7"/>
  <c r="AB941" i="7"/>
  <c r="AM942" i="7"/>
  <c r="AO942" i="7" s="1"/>
  <c r="U943" i="7"/>
  <c r="N944" i="7"/>
  <c r="Y944" i="7"/>
  <c r="U944" i="7"/>
  <c r="J944" i="7"/>
  <c r="M944" i="7"/>
  <c r="AO944" i="7"/>
  <c r="X945" i="7"/>
  <c r="AL945" i="7" s="1"/>
  <c r="K945" i="7"/>
  <c r="AR945" i="7" s="1"/>
  <c r="AQ945" i="7"/>
  <c r="AS945" i="7" s="1"/>
  <c r="N945" i="7"/>
  <c r="AH945" i="7"/>
  <c r="AB945" i="7"/>
  <c r="AM946" i="7"/>
  <c r="AO946" i="7" s="1"/>
  <c r="U947" i="7"/>
  <c r="N948" i="7"/>
  <c r="Y948" i="7"/>
  <c r="U948" i="7"/>
  <c r="J948" i="7"/>
  <c r="M948" i="7"/>
  <c r="AO948" i="7"/>
  <c r="X949" i="7"/>
  <c r="AL949" i="7" s="1"/>
  <c r="K949" i="7"/>
  <c r="AR949" i="7" s="1"/>
  <c r="AQ949" i="7"/>
  <c r="AS949" i="7" s="1"/>
  <c r="N949" i="7"/>
  <c r="AH949" i="7"/>
  <c r="AB949" i="7"/>
  <c r="AM950" i="7"/>
  <c r="AO950" i="7" s="1"/>
  <c r="U951" i="7"/>
  <c r="N952" i="7"/>
  <c r="Y952" i="7"/>
  <c r="U952" i="7"/>
  <c r="J952" i="7"/>
  <c r="M952" i="7"/>
  <c r="AO952" i="7"/>
  <c r="X953" i="7"/>
  <c r="AL953" i="7" s="1"/>
  <c r="K953" i="7"/>
  <c r="AR953" i="7" s="1"/>
  <c r="AQ953" i="7"/>
  <c r="AS953" i="7" s="1"/>
  <c r="N953" i="7"/>
  <c r="AH953" i="7"/>
  <c r="AB953" i="7"/>
  <c r="AM954" i="7"/>
  <c r="AO954" i="7" s="1"/>
  <c r="U955" i="7"/>
  <c r="N956" i="7"/>
  <c r="Y956" i="7"/>
  <c r="U956" i="7"/>
  <c r="J956" i="7"/>
  <c r="M956" i="7"/>
  <c r="AO956" i="7"/>
  <c r="X957" i="7"/>
  <c r="AL957" i="7" s="1"/>
  <c r="K957" i="7"/>
  <c r="AR957" i="7" s="1"/>
  <c r="AQ957" i="7"/>
  <c r="AS957" i="7" s="1"/>
  <c r="N957" i="7"/>
  <c r="AH957" i="7"/>
  <c r="AB957" i="7"/>
  <c r="AM958" i="7"/>
  <c r="AO958" i="7" s="1"/>
  <c r="U959" i="7"/>
  <c r="N960" i="7"/>
  <c r="Y960" i="7"/>
  <c r="U960" i="7"/>
  <c r="J960" i="7"/>
  <c r="M960" i="7"/>
  <c r="AO960" i="7"/>
  <c r="X961" i="7"/>
  <c r="AL961" i="7" s="1"/>
  <c r="K961" i="7"/>
  <c r="AR961" i="7" s="1"/>
  <c r="AQ961" i="7"/>
  <c r="AS961" i="7" s="1"/>
  <c r="N961" i="7"/>
  <c r="AH961" i="7"/>
  <c r="AB961" i="7"/>
  <c r="AM962" i="7"/>
  <c r="AO962" i="7" s="1"/>
  <c r="U963" i="7"/>
  <c r="N964" i="7"/>
  <c r="Y964" i="7"/>
  <c r="U964" i="7"/>
  <c r="J964" i="7"/>
  <c r="M964" i="7"/>
  <c r="AO964" i="7"/>
  <c r="X965" i="7"/>
  <c r="AL965" i="7" s="1"/>
  <c r="K965" i="7"/>
  <c r="AR965" i="7" s="1"/>
  <c r="N965" i="7"/>
  <c r="AH965" i="7"/>
  <c r="AB965" i="7"/>
  <c r="AM966" i="7"/>
  <c r="AO966" i="7" s="1"/>
  <c r="U967" i="7"/>
  <c r="AQ968" i="7"/>
  <c r="AS968" i="7" s="1"/>
  <c r="AH968" i="7"/>
  <c r="AB968" i="7"/>
  <c r="N969" i="7"/>
  <c r="AC969" i="7"/>
  <c r="AH969" i="7" s="1"/>
  <c r="AQ970" i="7"/>
  <c r="AS970" i="7" s="1"/>
  <c r="AH970" i="7"/>
  <c r="AB970" i="7"/>
  <c r="N971" i="7"/>
  <c r="AC971" i="7"/>
  <c r="AH971" i="7" s="1"/>
  <c r="AH972" i="7"/>
  <c r="AB972" i="7"/>
  <c r="N973" i="7"/>
  <c r="AC973" i="7"/>
  <c r="AH973" i="7" s="1"/>
  <c r="AQ974" i="7"/>
  <c r="AS974" i="7" s="1"/>
  <c r="AH974" i="7"/>
  <c r="AB974" i="7"/>
  <c r="N975" i="7"/>
  <c r="AC975" i="7"/>
  <c r="AH975" i="7" s="1"/>
  <c r="AH976" i="7"/>
  <c r="AB976" i="7"/>
  <c r="N977" i="7"/>
  <c r="AC977" i="7"/>
  <c r="AH977" i="7" s="1"/>
  <c r="AQ978" i="7"/>
  <c r="AS978" i="7" s="1"/>
  <c r="AH978" i="7"/>
  <c r="AB978" i="7"/>
  <c r="N979" i="7"/>
  <c r="AC979" i="7"/>
  <c r="AH979" i="7" s="1"/>
  <c r="AQ980" i="7"/>
  <c r="AS980" i="7" s="1"/>
  <c r="AH980" i="7"/>
  <c r="N981" i="7"/>
  <c r="AC981" i="7"/>
  <c r="AH982" i="7"/>
  <c r="AB982" i="7"/>
  <c r="N983" i="7"/>
  <c r="AC983" i="7"/>
  <c r="AH983" i="7" s="1"/>
  <c r="AQ984" i="7"/>
  <c r="AS984" i="7" s="1"/>
  <c r="AH984" i="7"/>
  <c r="AB984" i="7"/>
  <c r="N985" i="7"/>
  <c r="AC985" i="7"/>
  <c r="AH985" i="7" s="1"/>
  <c r="AQ986" i="7"/>
  <c r="AS986" i="7" s="1"/>
  <c r="AH986" i="7"/>
  <c r="AB986" i="7"/>
  <c r="N987" i="7"/>
  <c r="AC987" i="7"/>
  <c r="AH987" i="7" s="1"/>
  <c r="AQ988" i="7"/>
  <c r="AS988" i="7" s="1"/>
  <c r="N989" i="7"/>
  <c r="AC989" i="7"/>
  <c r="AH989" i="7" s="1"/>
  <c r="AQ990" i="7"/>
  <c r="AS990" i="7" s="1"/>
  <c r="AH990" i="7"/>
  <c r="AB990" i="7"/>
  <c r="N991" i="7"/>
  <c r="AC991" i="7"/>
  <c r="AQ992" i="7"/>
  <c r="AS992" i="7" s="1"/>
  <c r="AH992" i="7"/>
  <c r="AB992" i="7"/>
  <c r="N993" i="7"/>
  <c r="AC993" i="7"/>
  <c r="AH993" i="7" s="1"/>
  <c r="AQ994" i="7"/>
  <c r="AS994" i="7" s="1"/>
  <c r="AH994" i="7"/>
  <c r="AB994" i="7"/>
  <c r="N995" i="7"/>
  <c r="AC995" i="7"/>
  <c r="AH995" i="7" s="1"/>
  <c r="AH996" i="7"/>
  <c r="AB996" i="7"/>
  <c r="N997" i="7"/>
  <c r="AC997" i="7"/>
  <c r="AQ998" i="7"/>
  <c r="AS998" i="7" s="1"/>
  <c r="AH998" i="7"/>
  <c r="AB998" i="7"/>
  <c r="AC999" i="7"/>
  <c r="AH999" i="7" s="1"/>
  <c r="AC1001" i="7"/>
  <c r="AH1001" i="7" s="1"/>
  <c r="AN1003" i="7"/>
  <c r="N1003" i="7"/>
  <c r="AB1003" i="7"/>
  <c r="AC1005" i="7"/>
  <c r="AH1005" i="7" s="1"/>
  <c r="AO1006" i="7"/>
  <c r="AP1006" i="7"/>
  <c r="AQ1007" i="7"/>
  <c r="AS1007" i="7" s="1"/>
  <c r="AN1007" i="7"/>
  <c r="N1007" i="7"/>
  <c r="AB1007" i="7"/>
  <c r="AC1009" i="7"/>
  <c r="AH1009" i="7" s="1"/>
  <c r="AO1010" i="7"/>
  <c r="AP1010" i="7"/>
  <c r="AQ1011" i="7"/>
  <c r="AS1011" i="7" s="1"/>
  <c r="AN1011" i="7"/>
  <c r="N1011" i="7"/>
  <c r="AB1011" i="7"/>
  <c r="AC1013" i="7"/>
  <c r="AH1013" i="7" s="1"/>
  <c r="AO1014" i="7"/>
  <c r="AP1014" i="7"/>
  <c r="AQ1015" i="7"/>
  <c r="AS1015" i="7" s="1"/>
  <c r="AN1015" i="7"/>
  <c r="N1015" i="7"/>
  <c r="AB1015" i="7"/>
  <c r="AC1017" i="7"/>
  <c r="AH1017" i="7" s="1"/>
  <c r="AO894" i="7"/>
  <c r="AQ895" i="7"/>
  <c r="AS895" i="7" s="1"/>
  <c r="AB895" i="7"/>
  <c r="AO896" i="7"/>
  <c r="AQ897" i="7"/>
  <c r="AS897" i="7" s="1"/>
  <c r="AB897" i="7"/>
  <c r="AO898" i="7"/>
  <c r="AQ899" i="7"/>
  <c r="AS899" i="7" s="1"/>
  <c r="AB899" i="7"/>
  <c r="AO900" i="7"/>
  <c r="AB901" i="7"/>
  <c r="AQ903" i="7"/>
  <c r="AS903" i="7" s="1"/>
  <c r="AB903" i="7"/>
  <c r="AQ905" i="7"/>
  <c r="AS905" i="7" s="1"/>
  <c r="AB905" i="7"/>
  <c r="AO906" i="7"/>
  <c r="AQ907" i="7"/>
  <c r="AS907" i="7" s="1"/>
  <c r="AB907" i="7"/>
  <c r="AO908" i="7"/>
  <c r="AQ909" i="7"/>
  <c r="AS909" i="7" s="1"/>
  <c r="AH909" i="7"/>
  <c r="AB909" i="7"/>
  <c r="AO910" i="7"/>
  <c r="AB911" i="7"/>
  <c r="AQ913" i="7"/>
  <c r="AS913" i="7" s="1"/>
  <c r="AB913" i="7"/>
  <c r="AO914" i="7"/>
  <c r="AQ915" i="7"/>
  <c r="AS915" i="7" s="1"/>
  <c r="AB915" i="7"/>
  <c r="AO916" i="7"/>
  <c r="AQ917" i="7"/>
  <c r="AS917" i="7" s="1"/>
  <c r="AB917" i="7"/>
  <c r="AQ919" i="7"/>
  <c r="AS919" i="7" s="1"/>
  <c r="AB919" i="7"/>
  <c r="AO920" i="7"/>
  <c r="AQ921" i="7"/>
  <c r="AS921" i="7" s="1"/>
  <c r="AB921" i="7"/>
  <c r="AO922" i="7"/>
  <c r="AQ923" i="7"/>
  <c r="AS923" i="7" s="1"/>
  <c r="AB923" i="7"/>
  <c r="AO924" i="7"/>
  <c r="AQ925" i="7"/>
  <c r="AS925" i="7" s="1"/>
  <c r="AH925" i="7"/>
  <c r="AB925" i="7"/>
  <c r="AO926" i="7"/>
  <c r="AQ927" i="7"/>
  <c r="AS927" i="7" s="1"/>
  <c r="AB927" i="7"/>
  <c r="AQ929" i="7"/>
  <c r="AS929" i="7" s="1"/>
  <c r="AB929" i="7"/>
  <c r="AN929" i="7"/>
  <c r="Y930" i="7"/>
  <c r="U930" i="7"/>
  <c r="J930" i="7"/>
  <c r="O931" i="7"/>
  <c r="Q931" i="7" s="1"/>
  <c r="U933" i="7"/>
  <c r="Y934" i="7"/>
  <c r="U934" i="7"/>
  <c r="J934" i="7"/>
  <c r="M934" i="7"/>
  <c r="O934" i="7" s="1"/>
  <c r="X935" i="7"/>
  <c r="AL935" i="7" s="1"/>
  <c r="K935" i="7"/>
  <c r="AR935" i="7" s="1"/>
  <c r="AQ935" i="7"/>
  <c r="AS935" i="7" s="1"/>
  <c r="AH935" i="7"/>
  <c r="AB935" i="7"/>
  <c r="U937" i="7"/>
  <c r="Y938" i="7"/>
  <c r="U938" i="7"/>
  <c r="J938" i="7"/>
  <c r="M938" i="7"/>
  <c r="O938" i="7" s="1"/>
  <c r="X939" i="7"/>
  <c r="AL939" i="7" s="1"/>
  <c r="K939" i="7"/>
  <c r="AR939" i="7" s="1"/>
  <c r="AH939" i="7"/>
  <c r="AB939" i="7"/>
  <c r="U941" i="7"/>
  <c r="Y942" i="7"/>
  <c r="U942" i="7"/>
  <c r="J942" i="7"/>
  <c r="M942" i="7"/>
  <c r="O942" i="7" s="1"/>
  <c r="X943" i="7"/>
  <c r="AL943" i="7" s="1"/>
  <c r="K943" i="7"/>
  <c r="AR943" i="7" s="1"/>
  <c r="AQ943" i="7"/>
  <c r="AS943" i="7" s="1"/>
  <c r="AH943" i="7"/>
  <c r="AB943" i="7"/>
  <c r="U945" i="7"/>
  <c r="Y946" i="7"/>
  <c r="U946" i="7"/>
  <c r="J946" i="7"/>
  <c r="M946" i="7"/>
  <c r="O946" i="7" s="1"/>
  <c r="X947" i="7"/>
  <c r="AL947" i="7" s="1"/>
  <c r="K947" i="7"/>
  <c r="AR947" i="7" s="1"/>
  <c r="AQ947" i="7"/>
  <c r="AS947" i="7" s="1"/>
  <c r="AH947" i="7"/>
  <c r="AB947" i="7"/>
  <c r="U949" i="7"/>
  <c r="Y950" i="7"/>
  <c r="U950" i="7"/>
  <c r="J950" i="7"/>
  <c r="M950" i="7"/>
  <c r="X951" i="7"/>
  <c r="AL951" i="7" s="1"/>
  <c r="K951" i="7"/>
  <c r="AR951" i="7" s="1"/>
  <c r="AQ951" i="7"/>
  <c r="AS951" i="7" s="1"/>
  <c r="AH951" i="7"/>
  <c r="AB951" i="7"/>
  <c r="U953" i="7"/>
  <c r="Y954" i="7"/>
  <c r="U954" i="7"/>
  <c r="J954" i="7"/>
  <c r="M954" i="7"/>
  <c r="X955" i="7"/>
  <c r="AL955" i="7" s="1"/>
  <c r="K955" i="7"/>
  <c r="AR955" i="7" s="1"/>
  <c r="AQ955" i="7"/>
  <c r="AS955" i="7" s="1"/>
  <c r="AH955" i="7"/>
  <c r="AB955" i="7"/>
  <c r="U957" i="7"/>
  <c r="Y958" i="7"/>
  <c r="U958" i="7"/>
  <c r="J958" i="7"/>
  <c r="M958" i="7"/>
  <c r="X959" i="7"/>
  <c r="AL959" i="7" s="1"/>
  <c r="K959" i="7"/>
  <c r="AR959" i="7" s="1"/>
  <c r="AQ959" i="7"/>
  <c r="AS959" i="7" s="1"/>
  <c r="AH959" i="7"/>
  <c r="AB959" i="7"/>
  <c r="U961" i="7"/>
  <c r="Y962" i="7"/>
  <c r="U962" i="7"/>
  <c r="J962" i="7"/>
  <c r="M962" i="7"/>
  <c r="O962" i="7" s="1"/>
  <c r="X963" i="7"/>
  <c r="AL963" i="7" s="1"/>
  <c r="K963" i="7"/>
  <c r="AR963" i="7" s="1"/>
  <c r="AH963" i="7"/>
  <c r="AB963" i="7"/>
  <c r="U965" i="7"/>
  <c r="Y966" i="7"/>
  <c r="U966" i="7"/>
  <c r="J966" i="7"/>
  <c r="M966" i="7"/>
  <c r="O966" i="7" s="1"/>
  <c r="X967" i="7"/>
  <c r="AL967" i="7" s="1"/>
  <c r="K967" i="7"/>
  <c r="AR967" i="7" s="1"/>
  <c r="AO968" i="7"/>
  <c r="AB969" i="7"/>
  <c r="AO970" i="7"/>
  <c r="AQ971" i="7"/>
  <c r="AS971" i="7" s="1"/>
  <c r="AB971" i="7"/>
  <c r="AO972" i="7"/>
  <c r="AB973" i="7"/>
  <c r="AQ975" i="7"/>
  <c r="AS975" i="7" s="1"/>
  <c r="AB975" i="7"/>
  <c r="AO976" i="7"/>
  <c r="AB977" i="7"/>
  <c r="AQ979" i="7"/>
  <c r="AS979" i="7" s="1"/>
  <c r="AB979" i="7"/>
  <c r="AO980" i="7"/>
  <c r="AQ981" i="7"/>
  <c r="AS981" i="7" s="1"/>
  <c r="AH981" i="7"/>
  <c r="AB981" i="7"/>
  <c r="AO982" i="7"/>
  <c r="AQ983" i="7"/>
  <c r="AS983" i="7" s="1"/>
  <c r="AB983" i="7"/>
  <c r="AO984" i="7"/>
  <c r="AQ985" i="7"/>
  <c r="AS985" i="7" s="1"/>
  <c r="AB985" i="7"/>
  <c r="AO986" i="7"/>
  <c r="AQ987" i="7"/>
  <c r="AS987" i="7" s="1"/>
  <c r="AB987" i="7"/>
  <c r="AO988" i="7"/>
  <c r="AQ989" i="7"/>
  <c r="AS989" i="7" s="1"/>
  <c r="AB989" i="7"/>
  <c r="AO990" i="7"/>
  <c r="AQ991" i="7"/>
  <c r="AS991" i="7" s="1"/>
  <c r="AB991" i="7"/>
  <c r="AO992" i="7"/>
  <c r="AQ993" i="7"/>
  <c r="AS993" i="7" s="1"/>
  <c r="AB993" i="7"/>
  <c r="AO994" i="7"/>
  <c r="AQ995" i="7"/>
  <c r="AS995" i="7" s="1"/>
  <c r="AB995" i="7"/>
  <c r="AO996" i="7"/>
  <c r="AQ997" i="7"/>
  <c r="AS997" i="7" s="1"/>
  <c r="AH997" i="7"/>
  <c r="AB997" i="7"/>
  <c r="AQ999" i="7"/>
  <c r="AS999" i="7" s="1"/>
  <c r="AB999" i="7"/>
  <c r="AO1000" i="7"/>
  <c r="AP1000" i="7"/>
  <c r="AN1001" i="7"/>
  <c r="N1001" i="7"/>
  <c r="AB1001" i="7"/>
  <c r="AC1003" i="7"/>
  <c r="AO1004" i="7"/>
  <c r="AP1004" i="7"/>
  <c r="AQ1005" i="7"/>
  <c r="AS1005" i="7" s="1"/>
  <c r="AN1005" i="7"/>
  <c r="N1005" i="7"/>
  <c r="AB1005" i="7"/>
  <c r="AC1007" i="7"/>
  <c r="AO1008" i="7"/>
  <c r="AP1008" i="7"/>
  <c r="AQ1009" i="7"/>
  <c r="AS1009" i="7" s="1"/>
  <c r="AN1009" i="7"/>
  <c r="N1009" i="7"/>
  <c r="AB1009" i="7"/>
  <c r="AC1011" i="7"/>
  <c r="AO1012" i="7"/>
  <c r="AP1012" i="7"/>
  <c r="AQ1013" i="7"/>
  <c r="AS1013" i="7" s="1"/>
  <c r="AN1013" i="7"/>
  <c r="N1013" i="7"/>
  <c r="AB1013" i="7"/>
  <c r="AC1015" i="7"/>
  <c r="AO1016" i="7"/>
  <c r="AP1016" i="7"/>
  <c r="AN1017" i="7"/>
  <c r="N1017" i="7"/>
  <c r="AB1017" i="7"/>
  <c r="AO1018" i="7"/>
  <c r="AP1018" i="7"/>
  <c r="AQ1019" i="7"/>
  <c r="AS1019" i="7" s="1"/>
  <c r="AN1019" i="7"/>
  <c r="N1019" i="7"/>
  <c r="AB1019" i="7"/>
  <c r="AC1021" i="7"/>
  <c r="AQ1023" i="7"/>
  <c r="AS1023" i="7" s="1"/>
  <c r="AN1023" i="7"/>
  <c r="N1023" i="7"/>
  <c r="AB1023" i="7"/>
  <c r="AC1025" i="7"/>
  <c r="AH1025" i="7" s="1"/>
  <c r="AO1026" i="7"/>
  <c r="AP1026" i="7"/>
  <c r="AN1027" i="7"/>
  <c r="N1027" i="7"/>
  <c r="AB1027" i="7"/>
  <c r="AC1029" i="7"/>
  <c r="AH1029" i="7" s="1"/>
  <c r="AO1030" i="7"/>
  <c r="AP1030" i="7"/>
  <c r="AQ1031" i="7"/>
  <c r="AS1031" i="7" s="1"/>
  <c r="AN1031" i="7"/>
  <c r="N1031" i="7"/>
  <c r="AB1031" i="7"/>
  <c r="AC1033" i="7"/>
  <c r="AO1034" i="7"/>
  <c r="AP1034" i="7"/>
  <c r="AQ1035" i="7"/>
  <c r="AS1035" i="7" s="1"/>
  <c r="AN1035" i="7"/>
  <c r="N1035" i="7"/>
  <c r="AB1035" i="7"/>
  <c r="AC1037" i="7"/>
  <c r="AH1037" i="7" s="1"/>
  <c r="AO1038" i="7"/>
  <c r="AP1038" i="7"/>
  <c r="AN1039" i="7"/>
  <c r="N1039" i="7"/>
  <c r="AB1039" i="7"/>
  <c r="AC1041" i="7"/>
  <c r="AH1041" i="7" s="1"/>
  <c r="AO1042" i="7"/>
  <c r="AP1042" i="7"/>
  <c r="AQ1043" i="7"/>
  <c r="AS1043" i="7" s="1"/>
  <c r="AN1043" i="7"/>
  <c r="N1043" i="7"/>
  <c r="AB1043" i="7"/>
  <c r="AC1045" i="7"/>
  <c r="AH1045" i="7" s="1"/>
  <c r="AO1046" i="7"/>
  <c r="AP1046" i="7"/>
  <c r="AQ1047" i="7"/>
  <c r="AS1047" i="7" s="1"/>
  <c r="AN1047" i="7"/>
  <c r="N1047" i="7"/>
  <c r="AB1047" i="7"/>
  <c r="AC1049" i="7"/>
  <c r="AH1049" i="7" s="1"/>
  <c r="AO1050" i="7"/>
  <c r="AP1050" i="7"/>
  <c r="AQ1051" i="7"/>
  <c r="AS1051" i="7" s="1"/>
  <c r="AN1051" i="7"/>
  <c r="N1051" i="7"/>
  <c r="AB1051" i="7"/>
  <c r="AC1053" i="7"/>
  <c r="AH1053" i="7" s="1"/>
  <c r="AO1054" i="7"/>
  <c r="AP1054" i="7"/>
  <c r="AQ1055" i="7"/>
  <c r="AS1055" i="7" s="1"/>
  <c r="AN1055" i="7"/>
  <c r="N1055" i="7"/>
  <c r="AB1055" i="7"/>
  <c r="AC1057" i="7"/>
  <c r="AH1057" i="7" s="1"/>
  <c r="AN1059" i="7"/>
  <c r="N1059" i="7"/>
  <c r="AB1059" i="7"/>
  <c r="AC1061" i="7"/>
  <c r="AH1061" i="7" s="1"/>
  <c r="AO1062" i="7"/>
  <c r="AP1062" i="7"/>
  <c r="AQ1063" i="7"/>
  <c r="AS1063" i="7" s="1"/>
  <c r="AN1063" i="7"/>
  <c r="N1063" i="7"/>
  <c r="AB1063" i="7"/>
  <c r="AC1065" i="7"/>
  <c r="AH1065" i="7" s="1"/>
  <c r="AO1066" i="7"/>
  <c r="AQ1067" i="7"/>
  <c r="AS1067" i="7" s="1"/>
  <c r="AN1067" i="7"/>
  <c r="N1067" i="7"/>
  <c r="AB1067" i="7"/>
  <c r="AC1069" i="7"/>
  <c r="AH1069" i="7" s="1"/>
  <c r="AQ1071" i="7"/>
  <c r="AS1071" i="7" s="1"/>
  <c r="AN1071" i="7"/>
  <c r="N1071" i="7"/>
  <c r="AB1071" i="7"/>
  <c r="AC1073" i="7"/>
  <c r="AH1073" i="7" s="1"/>
  <c r="AQ1075" i="7"/>
  <c r="AS1075" i="7" s="1"/>
  <c r="AN1075" i="7"/>
  <c r="N1075" i="7"/>
  <c r="AB1075" i="7"/>
  <c r="AC1077" i="7"/>
  <c r="AH1077" i="7" s="1"/>
  <c r="AO1078" i="7"/>
  <c r="AP1078" i="7"/>
  <c r="AQ1079" i="7"/>
  <c r="AS1079" i="7" s="1"/>
  <c r="AN1079" i="7"/>
  <c r="N1079" i="7"/>
  <c r="AB1079" i="7"/>
  <c r="AC1081" i="7"/>
  <c r="AH1081" i="7" s="1"/>
  <c r="AO1082" i="7"/>
  <c r="AP1082" i="7"/>
  <c r="AN1083" i="7"/>
  <c r="N1083" i="7"/>
  <c r="AB1083" i="7"/>
  <c r="AC1085" i="7"/>
  <c r="AH1085" i="7" s="1"/>
  <c r="AO1086" i="7"/>
  <c r="AP1086" i="7"/>
  <c r="AQ1087" i="7"/>
  <c r="AS1087" i="7" s="1"/>
  <c r="AN1087" i="7"/>
  <c r="N1087" i="7"/>
  <c r="AB1087" i="7"/>
  <c r="AC1089" i="7"/>
  <c r="AO1090" i="7"/>
  <c r="AP1090" i="7"/>
  <c r="N1091" i="7"/>
  <c r="AM1091" i="7"/>
  <c r="AO1091" i="7" s="1"/>
  <c r="Y1091" i="7"/>
  <c r="U1091" i="7"/>
  <c r="J1091" i="7"/>
  <c r="M1091" i="7"/>
  <c r="AP1093" i="7"/>
  <c r="AO1093" i="7"/>
  <c r="U1094" i="7"/>
  <c r="X1096" i="7"/>
  <c r="AL1096" i="7" s="1"/>
  <c r="K1096" i="7"/>
  <c r="AR1096" i="7" s="1"/>
  <c r="L1096" i="7"/>
  <c r="M1096" i="7" s="1"/>
  <c r="AQ1096" i="7"/>
  <c r="AS1096" i="7" s="1"/>
  <c r="AH1096" i="7"/>
  <c r="AB1096" i="7"/>
  <c r="AN1098" i="7"/>
  <c r="N1099" i="7"/>
  <c r="AM1099" i="7"/>
  <c r="AO1099" i="7" s="1"/>
  <c r="Y1099" i="7"/>
  <c r="U1099" i="7"/>
  <c r="J1099" i="7"/>
  <c r="M1099" i="7"/>
  <c r="AC1100" i="7"/>
  <c r="AH1100" i="7" s="1"/>
  <c r="AB1101" i="7"/>
  <c r="AN1102" i="7"/>
  <c r="M1102" i="7"/>
  <c r="N1102" i="7"/>
  <c r="AC1104" i="7"/>
  <c r="AH1104" i="7" s="1"/>
  <c r="AB1105" i="7"/>
  <c r="AN1106" i="7"/>
  <c r="M1106" i="7"/>
  <c r="N1106" i="7"/>
  <c r="AC1108" i="7"/>
  <c r="AH1108" i="7" s="1"/>
  <c r="AB1109" i="7"/>
  <c r="AN1110" i="7"/>
  <c r="M1110" i="7"/>
  <c r="N1110" i="7"/>
  <c r="AC1112" i="7"/>
  <c r="AH1112" i="7" s="1"/>
  <c r="AB1113" i="7"/>
  <c r="AN1114" i="7"/>
  <c r="M1114" i="7"/>
  <c r="N1114" i="7"/>
  <c r="AC1116" i="7"/>
  <c r="AH1116" i="7" s="1"/>
  <c r="AB1117" i="7"/>
  <c r="AN1118" i="7"/>
  <c r="M1118" i="7"/>
  <c r="N1118" i="7"/>
  <c r="AC1120" i="7"/>
  <c r="AH1120" i="7" s="1"/>
  <c r="AB1121" i="7"/>
  <c r="AN1122" i="7"/>
  <c r="M1122" i="7"/>
  <c r="N1122" i="7"/>
  <c r="AC1124" i="7"/>
  <c r="AH1124" i="7" s="1"/>
  <c r="AB1125" i="7"/>
  <c r="AN1126" i="7"/>
  <c r="M1126" i="7"/>
  <c r="N1126" i="7"/>
  <c r="AC1128" i="7"/>
  <c r="AH1128" i="7" s="1"/>
  <c r="AB1129" i="7"/>
  <c r="AN1130" i="7"/>
  <c r="M1130" i="7"/>
  <c r="N1130" i="7"/>
  <c r="AC1132" i="7"/>
  <c r="AH1132" i="7" s="1"/>
  <c r="U1132" i="7"/>
  <c r="AQ1134" i="7"/>
  <c r="AS1134" i="7" s="1"/>
  <c r="AN1134" i="7"/>
  <c r="M1134" i="7"/>
  <c r="N1134" i="7"/>
  <c r="AC1136" i="7"/>
  <c r="AH1136" i="7" s="1"/>
  <c r="U1136" i="7"/>
  <c r="AQ1138" i="7"/>
  <c r="AS1138" i="7" s="1"/>
  <c r="AN1138" i="7"/>
  <c r="M1138" i="7"/>
  <c r="N1138" i="7"/>
  <c r="AC1140" i="7"/>
  <c r="AH1140" i="7" s="1"/>
  <c r="U1140" i="7"/>
  <c r="AQ1142" i="7"/>
  <c r="AS1142" i="7" s="1"/>
  <c r="AN1142" i="7"/>
  <c r="M1142" i="7"/>
  <c r="N1142" i="7"/>
  <c r="AC1144" i="7"/>
  <c r="AH1144" i="7" s="1"/>
  <c r="U1144" i="7"/>
  <c r="AQ1146" i="7"/>
  <c r="AS1146" i="7" s="1"/>
  <c r="AN1146" i="7"/>
  <c r="M1146" i="7"/>
  <c r="N1146" i="7"/>
  <c r="AC1019" i="7"/>
  <c r="AH1019" i="7" s="1"/>
  <c r="AO1020" i="7"/>
  <c r="AP1020" i="7"/>
  <c r="AN1021" i="7"/>
  <c r="N1021" i="7"/>
  <c r="AH1021" i="7"/>
  <c r="AB1021" i="7"/>
  <c r="AC1023" i="7"/>
  <c r="AO1024" i="7"/>
  <c r="AP1024" i="7"/>
  <c r="AN1025" i="7"/>
  <c r="N1025" i="7"/>
  <c r="AB1025" i="7"/>
  <c r="AC1027" i="7"/>
  <c r="AH1027" i="7" s="1"/>
  <c r="AQ1029" i="7"/>
  <c r="AS1029" i="7" s="1"/>
  <c r="AN1029" i="7"/>
  <c r="N1029" i="7"/>
  <c r="U1029" i="7"/>
  <c r="AB1029" i="7"/>
  <c r="AC1031" i="7"/>
  <c r="AQ1033" i="7"/>
  <c r="AS1033" i="7" s="1"/>
  <c r="AN1033" i="7"/>
  <c r="N1033" i="7"/>
  <c r="U1033" i="7"/>
  <c r="AC1035" i="7"/>
  <c r="AH1035" i="7" s="1"/>
  <c r="AO1036" i="7"/>
  <c r="AP1036" i="7"/>
  <c r="AQ1037" i="7"/>
  <c r="AS1037" i="7" s="1"/>
  <c r="AN1037" i="7"/>
  <c r="N1037" i="7"/>
  <c r="U1037" i="7"/>
  <c r="AB1037" i="7"/>
  <c r="AC1039" i="7"/>
  <c r="AO1040" i="7"/>
  <c r="AP1040" i="7"/>
  <c r="AN1041" i="7"/>
  <c r="N1041" i="7"/>
  <c r="U1041" i="7"/>
  <c r="AB1041" i="7"/>
  <c r="AC1043" i="7"/>
  <c r="AH1043" i="7" s="1"/>
  <c r="AO1044" i="7"/>
  <c r="AP1044" i="7"/>
  <c r="AQ1045" i="7"/>
  <c r="AS1045" i="7" s="1"/>
  <c r="AN1045" i="7"/>
  <c r="N1045" i="7"/>
  <c r="U1045" i="7"/>
  <c r="AB1045" i="7"/>
  <c r="AC1047" i="7"/>
  <c r="AO1048" i="7"/>
  <c r="AP1048" i="7"/>
  <c r="AQ1049" i="7"/>
  <c r="AS1049" i="7" s="1"/>
  <c r="AN1049" i="7"/>
  <c r="N1049" i="7"/>
  <c r="U1049" i="7"/>
  <c r="AB1049" i="7"/>
  <c r="AC1051" i="7"/>
  <c r="AH1051" i="7" s="1"/>
  <c r="AO1052" i="7"/>
  <c r="AP1052" i="7"/>
  <c r="AQ1053" i="7"/>
  <c r="AS1053" i="7" s="1"/>
  <c r="AN1053" i="7"/>
  <c r="N1053" i="7"/>
  <c r="U1053" i="7"/>
  <c r="AB1053" i="7"/>
  <c r="AC1055" i="7"/>
  <c r="AQ1057" i="7"/>
  <c r="AS1057" i="7" s="1"/>
  <c r="AN1057" i="7"/>
  <c r="N1057" i="7"/>
  <c r="U1057" i="7"/>
  <c r="AB1057" i="7"/>
  <c r="AC1059" i="7"/>
  <c r="AH1059" i="7" s="1"/>
  <c r="AO1060" i="7"/>
  <c r="AP1060" i="7"/>
  <c r="AQ1061" i="7"/>
  <c r="AS1061" i="7" s="1"/>
  <c r="AN1061" i="7"/>
  <c r="N1061" i="7"/>
  <c r="U1061" i="7"/>
  <c r="AB1061" i="7"/>
  <c r="AC1063" i="7"/>
  <c r="AQ1065" i="7"/>
  <c r="AS1065" i="7" s="1"/>
  <c r="AN1065" i="7"/>
  <c r="N1065" i="7"/>
  <c r="U1065" i="7"/>
  <c r="AB1065" i="7"/>
  <c r="AC1067" i="7"/>
  <c r="AH1067" i="7" s="1"/>
  <c r="AO1068" i="7"/>
  <c r="AP1068" i="7"/>
  <c r="AQ1069" i="7"/>
  <c r="AS1069" i="7" s="1"/>
  <c r="AN1069" i="7"/>
  <c r="N1069" i="7"/>
  <c r="U1069" i="7"/>
  <c r="AB1069" i="7"/>
  <c r="AC1071" i="7"/>
  <c r="AQ1073" i="7"/>
  <c r="AS1073" i="7" s="1"/>
  <c r="AN1073" i="7"/>
  <c r="N1073" i="7"/>
  <c r="AB1073" i="7"/>
  <c r="AC1075" i="7"/>
  <c r="AO1076" i="7"/>
  <c r="AP1076" i="7"/>
  <c r="AQ1077" i="7"/>
  <c r="AS1077" i="7" s="1"/>
  <c r="AN1077" i="7"/>
  <c r="N1077" i="7"/>
  <c r="AB1077" i="7"/>
  <c r="AC1079" i="7"/>
  <c r="AO1080" i="7"/>
  <c r="AP1080" i="7"/>
  <c r="AN1081" i="7"/>
  <c r="N1081" i="7"/>
  <c r="AB1081" i="7"/>
  <c r="AC1083" i="7"/>
  <c r="AO1084" i="7"/>
  <c r="AP1084" i="7"/>
  <c r="AN1085" i="7"/>
  <c r="N1085" i="7"/>
  <c r="AB1085" i="7"/>
  <c r="AC1087" i="7"/>
  <c r="AP1088" i="7"/>
  <c r="AQ1089" i="7"/>
  <c r="AS1089" i="7" s="1"/>
  <c r="AN1089" i="7"/>
  <c r="N1089" i="7"/>
  <c r="AH1089" i="7"/>
  <c r="AB1089" i="7"/>
  <c r="X1092" i="7"/>
  <c r="AL1092" i="7" s="1"/>
  <c r="K1092" i="7"/>
  <c r="AR1092" i="7" s="1"/>
  <c r="L1092" i="7"/>
  <c r="M1092" i="7" s="1"/>
  <c r="AQ1092" i="7"/>
  <c r="AS1092" i="7" s="1"/>
  <c r="AH1092" i="7"/>
  <c r="AB1092" i="7"/>
  <c r="N1095" i="7"/>
  <c r="AM1095" i="7"/>
  <c r="AO1095" i="7" s="1"/>
  <c r="Y1095" i="7"/>
  <c r="U1095" i="7"/>
  <c r="J1095" i="7"/>
  <c r="M1095" i="7"/>
  <c r="AP1097" i="7"/>
  <c r="AO1097" i="7"/>
  <c r="AN1100" i="7"/>
  <c r="M1100" i="7"/>
  <c r="N1100" i="7"/>
  <c r="AC1102" i="7"/>
  <c r="AH1102" i="7" s="1"/>
  <c r="AN1104" i="7"/>
  <c r="M1104" i="7"/>
  <c r="N1104" i="7"/>
  <c r="AC1106" i="7"/>
  <c r="AH1106" i="7" s="1"/>
  <c r="AN1108" i="7"/>
  <c r="M1108" i="7"/>
  <c r="N1108" i="7"/>
  <c r="AC1110" i="7"/>
  <c r="AH1110" i="7" s="1"/>
  <c r="AN1112" i="7"/>
  <c r="M1112" i="7"/>
  <c r="N1112" i="7"/>
  <c r="AC1114" i="7"/>
  <c r="AH1114" i="7" s="1"/>
  <c r="AN1116" i="7"/>
  <c r="M1116" i="7"/>
  <c r="N1116" i="7"/>
  <c r="AC1118" i="7"/>
  <c r="AH1118" i="7" s="1"/>
  <c r="AN1120" i="7"/>
  <c r="M1120" i="7"/>
  <c r="N1120" i="7"/>
  <c r="AC1122" i="7"/>
  <c r="AH1122" i="7" s="1"/>
  <c r="AN1124" i="7"/>
  <c r="M1124" i="7"/>
  <c r="N1124" i="7"/>
  <c r="AC1126" i="7"/>
  <c r="AH1126" i="7" s="1"/>
  <c r="AN1128" i="7"/>
  <c r="M1128" i="7"/>
  <c r="N1128" i="7"/>
  <c r="AC1130" i="7"/>
  <c r="AH1130" i="7" s="1"/>
  <c r="AN1132" i="7"/>
  <c r="M1132" i="7"/>
  <c r="N1132" i="7"/>
  <c r="AQ1132" i="7"/>
  <c r="AS1132" i="7" s="1"/>
  <c r="AH1135" i="7"/>
  <c r="AB1135" i="7"/>
  <c r="AH1139" i="7"/>
  <c r="AB1139" i="7"/>
  <c r="AH1143" i="7"/>
  <c r="AB1143" i="7"/>
  <c r="O1147" i="7"/>
  <c r="Q1147" i="7" s="1"/>
  <c r="AN1157" i="7"/>
  <c r="M1157" i="7"/>
  <c r="N1157" i="7"/>
  <c r="AC1159" i="7"/>
  <c r="AH1159" i="7" s="1"/>
  <c r="U1159" i="7"/>
  <c r="AQ1161" i="7"/>
  <c r="AS1161" i="7" s="1"/>
  <c r="AN1161" i="7"/>
  <c r="M1161" i="7"/>
  <c r="N1161" i="7"/>
  <c r="AC1163" i="7"/>
  <c r="AH1163" i="7" s="1"/>
  <c r="U1163" i="7"/>
  <c r="AQ1165" i="7"/>
  <c r="AS1165" i="7" s="1"/>
  <c r="AN1165" i="7"/>
  <c r="M1165" i="7"/>
  <c r="N1165" i="7"/>
  <c r="AC1167" i="7"/>
  <c r="U1167" i="7"/>
  <c r="AN1169" i="7"/>
  <c r="M1169" i="7"/>
  <c r="N1169" i="7"/>
  <c r="AC1171" i="7"/>
  <c r="U1171" i="7"/>
  <c r="AQ1173" i="7"/>
  <c r="AS1173" i="7" s="1"/>
  <c r="AN1173" i="7"/>
  <c r="M1173" i="7"/>
  <c r="N1173" i="7"/>
  <c r="AC1175" i="7"/>
  <c r="U1175" i="7"/>
  <c r="AQ1177" i="7"/>
  <c r="AS1177" i="7" s="1"/>
  <c r="AN1177" i="7"/>
  <c r="M1177" i="7"/>
  <c r="N1177" i="7"/>
  <c r="AC1179" i="7"/>
  <c r="U1179" i="7"/>
  <c r="AQ1181" i="7"/>
  <c r="AS1181" i="7" s="1"/>
  <c r="AC1134" i="7"/>
  <c r="AH1134" i="7" s="1"/>
  <c r="AN1136" i="7"/>
  <c r="M1136" i="7"/>
  <c r="N1136" i="7"/>
  <c r="AC1138" i="7"/>
  <c r="AH1138" i="7" s="1"/>
  <c r="AN1140" i="7"/>
  <c r="M1140" i="7"/>
  <c r="N1140" i="7"/>
  <c r="AC1142" i="7"/>
  <c r="AH1142" i="7" s="1"/>
  <c r="AN1144" i="7"/>
  <c r="M1144" i="7"/>
  <c r="N1144" i="7"/>
  <c r="AC1146" i="7"/>
  <c r="AH1146" i="7" s="1"/>
  <c r="AH1158" i="7"/>
  <c r="AB1158" i="7"/>
  <c r="AH1162" i="7"/>
  <c r="AB1162" i="7"/>
  <c r="AH1166" i="7"/>
  <c r="AB1166" i="7"/>
  <c r="AH1170" i="7"/>
  <c r="AB1170" i="7"/>
  <c r="AH1174" i="7"/>
  <c r="AB1174" i="7"/>
  <c r="AH1178" i="7"/>
  <c r="AB1178" i="7"/>
  <c r="AH1182" i="7"/>
  <c r="AB1182" i="7"/>
  <c r="O1190" i="7"/>
  <c r="Q1190" i="7" s="1"/>
  <c r="AP1204" i="7"/>
  <c r="AO1204" i="7"/>
  <c r="AF1204" i="7"/>
  <c r="AG1204" i="7" s="1"/>
  <c r="AN1181" i="7"/>
  <c r="M1181" i="7"/>
  <c r="N1181" i="7"/>
  <c r="AC1183" i="7"/>
  <c r="AH1183" i="7" s="1"/>
  <c r="U1183" i="7"/>
  <c r="AQ1185" i="7"/>
  <c r="AS1185" i="7" s="1"/>
  <c r="AN1185" i="7"/>
  <c r="M1185" i="7"/>
  <c r="N1185" i="7"/>
  <c r="AO1186" i="7"/>
  <c r="AP1186" i="7"/>
  <c r="AO1190" i="7"/>
  <c r="AP1190" i="7"/>
  <c r="AO1194" i="7"/>
  <c r="AP1194" i="7"/>
  <c r="O1202" i="7"/>
  <c r="Q1202" i="7" s="1"/>
  <c r="AQ1209" i="7"/>
  <c r="AS1209" i="7" s="1"/>
  <c r="M1209" i="7"/>
  <c r="AN1209" i="7"/>
  <c r="N1209" i="7"/>
  <c r="AO1202" i="7"/>
  <c r="AP1202" i="7"/>
  <c r="AH1207" i="7"/>
  <c r="AB1207" i="7"/>
  <c r="AP1210" i="7"/>
  <c r="AO1210" i="7"/>
  <c r="AH1211" i="7"/>
  <c r="AB1211" i="7"/>
  <c r="AH1215" i="7"/>
  <c r="AB1215" i="7"/>
  <c r="AH1219" i="7"/>
  <c r="AB1219" i="7"/>
  <c r="O1228" i="7"/>
  <c r="Q1228" i="7" s="1"/>
  <c r="AO1228" i="7"/>
  <c r="AP1228" i="7"/>
  <c r="O1232" i="7"/>
  <c r="Q1232" i="7" s="1"/>
  <c r="AO1232" i="7"/>
  <c r="AP1232" i="7"/>
  <c r="AO1236" i="7"/>
  <c r="AP1236" i="7"/>
  <c r="AH1245" i="7"/>
  <c r="AB1245" i="7"/>
  <c r="AB1253" i="7"/>
  <c r="AH1261" i="7"/>
  <c r="AB1261" i="7"/>
  <c r="AB1269" i="7"/>
  <c r="AH1277" i="7"/>
  <c r="AB1277" i="7"/>
  <c r="AH1285" i="7"/>
  <c r="AB1285" i="7"/>
  <c r="AU1394" i="7"/>
  <c r="AV1394" i="7" s="1"/>
  <c r="AH1213" i="7"/>
  <c r="AB1213" i="7"/>
  <c r="AB1217" i="7"/>
  <c r="AO1230" i="7"/>
  <c r="AP1230" i="7"/>
  <c r="AO1234" i="7"/>
  <c r="AP1234" i="7"/>
  <c r="AO1238" i="7"/>
  <c r="AP1238" i="7"/>
  <c r="AH1249" i="7"/>
  <c r="AB1249" i="7"/>
  <c r="AB1257" i="7"/>
  <c r="AB1265" i="7"/>
  <c r="AB1273" i="7"/>
  <c r="AB1281" i="7"/>
  <c r="AB1289" i="7"/>
  <c r="AU1320" i="7"/>
  <c r="AV1320" i="7" s="1"/>
  <c r="M676" i="7"/>
  <c r="M678" i="7"/>
  <c r="M680" i="7"/>
  <c r="M682" i="7"/>
  <c r="M684" i="7"/>
  <c r="M686" i="7"/>
  <c r="M688" i="7"/>
  <c r="M690" i="7"/>
  <c r="M691" i="7"/>
  <c r="M692" i="7"/>
  <c r="M693" i="7"/>
  <c r="M694" i="7"/>
  <c r="M695" i="7"/>
  <c r="M696" i="7"/>
  <c r="M697" i="7"/>
  <c r="M698" i="7"/>
  <c r="M699" i="7"/>
  <c r="M700" i="7"/>
  <c r="M701" i="7"/>
  <c r="M702" i="7"/>
  <c r="M703" i="7"/>
  <c r="M704" i="7"/>
  <c r="M705" i="7"/>
  <c r="M706" i="7"/>
  <c r="M707" i="7"/>
  <c r="M708" i="7"/>
  <c r="M709" i="7"/>
  <c r="M710" i="7"/>
  <c r="M711" i="7"/>
  <c r="M712" i="7"/>
  <c r="M713" i="7"/>
  <c r="M714" i="7"/>
  <c r="M715" i="7"/>
  <c r="M716" i="7"/>
  <c r="M717" i="7"/>
  <c r="M718" i="7"/>
  <c r="M719" i="7"/>
  <c r="M720" i="7"/>
  <c r="M721" i="7"/>
  <c r="M722" i="7"/>
  <c r="M723" i="7"/>
  <c r="M724" i="7"/>
  <c r="M725" i="7"/>
  <c r="M727" i="7"/>
  <c r="M729" i="7"/>
  <c r="M731" i="7"/>
  <c r="M739" i="7"/>
  <c r="M740" i="7"/>
  <c r="M741" i="7"/>
  <c r="O741" i="7" s="1"/>
  <c r="M742" i="7"/>
  <c r="M743" i="7"/>
  <c r="M744" i="7"/>
  <c r="M745" i="7"/>
  <c r="O745" i="7" s="1"/>
  <c r="Q745" i="7" s="1"/>
  <c r="M746" i="7"/>
  <c r="M747" i="7"/>
  <c r="O747" i="7" s="1"/>
  <c r="Q747" i="7" s="1"/>
  <c r="M748" i="7"/>
  <c r="M749" i="7"/>
  <c r="O749" i="7" s="1"/>
  <c r="Q749" i="7" s="1"/>
  <c r="M750" i="7"/>
  <c r="M751" i="7"/>
  <c r="O751" i="7" s="1"/>
  <c r="Q751" i="7" s="1"/>
  <c r="M752" i="7"/>
  <c r="M753" i="7"/>
  <c r="O753" i="7" s="1"/>
  <c r="Q753" i="7" s="1"/>
  <c r="M754" i="7"/>
  <c r="M755" i="7"/>
  <c r="O755" i="7" s="1"/>
  <c r="Q755" i="7" s="1"/>
  <c r="M756" i="7"/>
  <c r="M757" i="7"/>
  <c r="O757" i="7" s="1"/>
  <c r="Q757" i="7" s="1"/>
  <c r="M758" i="7"/>
  <c r="M759" i="7"/>
  <c r="O759" i="7" s="1"/>
  <c r="M760" i="7"/>
  <c r="M761" i="7"/>
  <c r="O761" i="7" s="1"/>
  <c r="Q761" i="7" s="1"/>
  <c r="M762" i="7"/>
  <c r="M763" i="7"/>
  <c r="O763" i="7" s="1"/>
  <c r="Q763" i="7" s="1"/>
  <c r="M764" i="7"/>
  <c r="M765" i="7"/>
  <c r="M766" i="7"/>
  <c r="M767" i="7"/>
  <c r="O767" i="7" s="1"/>
  <c r="Q767" i="7" s="1"/>
  <c r="M768" i="7"/>
  <c r="M769" i="7"/>
  <c r="M770" i="7"/>
  <c r="M771" i="7"/>
  <c r="O771" i="7" s="1"/>
  <c r="Q771" i="7" s="1"/>
  <c r="M772" i="7"/>
  <c r="M773" i="7"/>
  <c r="O773" i="7" s="1"/>
  <c r="Q773" i="7" s="1"/>
  <c r="M774" i="7"/>
  <c r="M775" i="7"/>
  <c r="O775" i="7" s="1"/>
  <c r="Q775" i="7" s="1"/>
  <c r="M776" i="7"/>
  <c r="M777" i="7"/>
  <c r="O777" i="7" s="1"/>
  <c r="Q777" i="7" s="1"/>
  <c r="M778" i="7"/>
  <c r="M779" i="7"/>
  <c r="O779" i="7" s="1"/>
  <c r="Q779" i="7" s="1"/>
  <c r="M780" i="7"/>
  <c r="M781" i="7"/>
  <c r="O781" i="7" s="1"/>
  <c r="M782" i="7"/>
  <c r="M783" i="7"/>
  <c r="O783" i="7" s="1"/>
  <c r="Q783" i="7" s="1"/>
  <c r="M784" i="7"/>
  <c r="M785" i="7"/>
  <c r="O785" i="7" s="1"/>
  <c r="Q785" i="7" s="1"/>
  <c r="M786" i="7"/>
  <c r="M787" i="7"/>
  <c r="M788" i="7"/>
  <c r="M789" i="7"/>
  <c r="M790" i="7"/>
  <c r="M791" i="7"/>
  <c r="M792" i="7"/>
  <c r="M793" i="7"/>
  <c r="O793" i="7" s="1"/>
  <c r="Q793" i="7" s="1"/>
  <c r="M794" i="7"/>
  <c r="M795" i="7"/>
  <c r="M796" i="7"/>
  <c r="M797" i="7"/>
  <c r="O797" i="7" s="1"/>
  <c r="Q797" i="7" s="1"/>
  <c r="M798" i="7"/>
  <c r="M799" i="7"/>
  <c r="M800" i="7"/>
  <c r="M801" i="7"/>
  <c r="O801" i="7" s="1"/>
  <c r="Q801" i="7" s="1"/>
  <c r="M802" i="7"/>
  <c r="M803" i="7"/>
  <c r="O803" i="7" s="1"/>
  <c r="Q803" i="7" s="1"/>
  <c r="M804" i="7"/>
  <c r="M805" i="7"/>
  <c r="O805" i="7" s="1"/>
  <c r="M806" i="7"/>
  <c r="M807" i="7"/>
  <c r="O807" i="7" s="1"/>
  <c r="Q807" i="7" s="1"/>
  <c r="M808" i="7"/>
  <c r="M809" i="7"/>
  <c r="O809" i="7" s="1"/>
  <c r="Q809" i="7" s="1"/>
  <c r="M810" i="7"/>
  <c r="M811" i="7"/>
  <c r="O811" i="7" s="1"/>
  <c r="M812" i="7"/>
  <c r="M813" i="7"/>
  <c r="M814" i="7"/>
  <c r="M815" i="7"/>
  <c r="O815" i="7" s="1"/>
  <c r="Q815" i="7" s="1"/>
  <c r="M816" i="7"/>
  <c r="M817" i="7"/>
  <c r="O817" i="7" s="1"/>
  <c r="Q817" i="7" s="1"/>
  <c r="M818" i="7"/>
  <c r="M819" i="7"/>
  <c r="O819" i="7" s="1"/>
  <c r="Q819" i="7" s="1"/>
  <c r="M820" i="7"/>
  <c r="M821" i="7"/>
  <c r="M822" i="7"/>
  <c r="M823" i="7"/>
  <c r="O823" i="7" s="1"/>
  <c r="Q823" i="7" s="1"/>
  <c r="M824" i="7"/>
  <c r="M825" i="7"/>
  <c r="O825" i="7" s="1"/>
  <c r="Q825" i="7" s="1"/>
  <c r="M826" i="7"/>
  <c r="M827" i="7"/>
  <c r="O827" i="7" s="1"/>
  <c r="Q827" i="7" s="1"/>
  <c r="M828" i="7"/>
  <c r="M829" i="7"/>
  <c r="O829" i="7" s="1"/>
  <c r="Q829" i="7" s="1"/>
  <c r="M830" i="7"/>
  <c r="M831" i="7"/>
  <c r="M832" i="7"/>
  <c r="M833" i="7"/>
  <c r="O833" i="7" s="1"/>
  <c r="Q833" i="7" s="1"/>
  <c r="M834" i="7"/>
  <c r="M835" i="7"/>
  <c r="O835" i="7" s="1"/>
  <c r="Q835" i="7" s="1"/>
  <c r="M836" i="7"/>
  <c r="M837" i="7"/>
  <c r="O837" i="7" s="1"/>
  <c r="M838" i="7"/>
  <c r="M839" i="7"/>
  <c r="M840" i="7"/>
  <c r="M841" i="7"/>
  <c r="O841" i="7" s="1"/>
  <c r="M842" i="7"/>
  <c r="M843" i="7"/>
  <c r="O843" i="7" s="1"/>
  <c r="Q843" i="7" s="1"/>
  <c r="M844" i="7"/>
  <c r="M845" i="7"/>
  <c r="O845" i="7" s="1"/>
  <c r="Q845" i="7" s="1"/>
  <c r="M846" i="7"/>
  <c r="M847" i="7"/>
  <c r="O847" i="7" s="1"/>
  <c r="Q847" i="7" s="1"/>
  <c r="M848" i="7"/>
  <c r="M849" i="7"/>
  <c r="O849" i="7" s="1"/>
  <c r="M850" i="7"/>
  <c r="M851" i="7"/>
  <c r="O851" i="7" s="1"/>
  <c r="Q851" i="7" s="1"/>
  <c r="M852" i="7"/>
  <c r="M853" i="7"/>
  <c r="M854" i="7"/>
  <c r="M855" i="7"/>
  <c r="O855" i="7" s="1"/>
  <c r="Q855" i="7" s="1"/>
  <c r="M856" i="7"/>
  <c r="M857" i="7"/>
  <c r="O857" i="7" s="1"/>
  <c r="Q857" i="7" s="1"/>
  <c r="M858" i="7"/>
  <c r="M859" i="7"/>
  <c r="O859" i="7" s="1"/>
  <c r="Q859" i="7" s="1"/>
  <c r="M860" i="7"/>
  <c r="M861" i="7"/>
  <c r="O861" i="7" s="1"/>
  <c r="M862" i="7"/>
  <c r="M863" i="7"/>
  <c r="M864" i="7"/>
  <c r="M865" i="7"/>
  <c r="M866" i="7"/>
  <c r="M867" i="7"/>
  <c r="O867" i="7" s="1"/>
  <c r="Q867" i="7" s="1"/>
  <c r="M868" i="7"/>
  <c r="M869" i="7"/>
  <c r="O869" i="7" s="1"/>
  <c r="M870" i="7"/>
  <c r="M871" i="7"/>
  <c r="O871" i="7" s="1"/>
  <c r="Q871" i="7" s="1"/>
  <c r="M872" i="7"/>
  <c r="M873" i="7"/>
  <c r="M874" i="7"/>
  <c r="M875" i="7"/>
  <c r="O875" i="7" s="1"/>
  <c r="Q875" i="7" s="1"/>
  <c r="M876" i="7"/>
  <c r="M877" i="7"/>
  <c r="O877" i="7" s="1"/>
  <c r="Q877" i="7" s="1"/>
  <c r="M878" i="7"/>
  <c r="M879" i="7"/>
  <c r="O879" i="7" s="1"/>
  <c r="Q879" i="7" s="1"/>
  <c r="M880" i="7"/>
  <c r="M881" i="7"/>
  <c r="O881" i="7" s="1"/>
  <c r="Q881" i="7" s="1"/>
  <c r="M882" i="7"/>
  <c r="M883" i="7"/>
  <c r="O883" i="7" s="1"/>
  <c r="Q883" i="7" s="1"/>
  <c r="M884" i="7"/>
  <c r="M885" i="7"/>
  <c r="M886" i="7"/>
  <c r="O886" i="7" s="1"/>
  <c r="Q886" i="7" s="1"/>
  <c r="M887" i="7"/>
  <c r="M888" i="7"/>
  <c r="M889" i="7"/>
  <c r="M890" i="7"/>
  <c r="O890" i="7" s="1"/>
  <c r="M891" i="7"/>
  <c r="M892" i="7"/>
  <c r="O892" i="7" s="1"/>
  <c r="Q892" i="7" s="1"/>
  <c r="M893" i="7"/>
  <c r="M894" i="7"/>
  <c r="O894" i="7" s="1"/>
  <c r="Q894" i="7" s="1"/>
  <c r="M895" i="7"/>
  <c r="M896" i="7"/>
  <c r="O896" i="7" s="1"/>
  <c r="Q896" i="7" s="1"/>
  <c r="M897" i="7"/>
  <c r="M898" i="7"/>
  <c r="O898" i="7" s="1"/>
  <c r="M899" i="7"/>
  <c r="M900" i="7"/>
  <c r="O900" i="7" s="1"/>
  <c r="M901" i="7"/>
  <c r="M902" i="7"/>
  <c r="O902" i="7" s="1"/>
  <c r="M903" i="7"/>
  <c r="M904" i="7"/>
  <c r="M905" i="7"/>
  <c r="M906" i="7"/>
  <c r="O906" i="7" s="1"/>
  <c r="M907" i="7"/>
  <c r="M908" i="7"/>
  <c r="O908" i="7" s="1"/>
  <c r="Q908" i="7" s="1"/>
  <c r="M909" i="7"/>
  <c r="M910" i="7"/>
  <c r="M911" i="7"/>
  <c r="M912" i="7"/>
  <c r="O912" i="7" s="1"/>
  <c r="M913" i="7"/>
  <c r="M914" i="7"/>
  <c r="O914" i="7" s="1"/>
  <c r="Q914" i="7" s="1"/>
  <c r="M915" i="7"/>
  <c r="M916" i="7"/>
  <c r="M917" i="7"/>
  <c r="M918" i="7"/>
  <c r="O918" i="7" s="1"/>
  <c r="M919" i="7"/>
  <c r="M920" i="7"/>
  <c r="M921" i="7"/>
  <c r="M922" i="7"/>
  <c r="O922" i="7" s="1"/>
  <c r="Q922" i="7" s="1"/>
  <c r="M923" i="7"/>
  <c r="M924" i="7"/>
  <c r="O924" i="7" s="1"/>
  <c r="Q924" i="7" s="1"/>
  <c r="M925" i="7"/>
  <c r="M926" i="7"/>
  <c r="M927" i="7"/>
  <c r="N928" i="7"/>
  <c r="N930" i="7"/>
  <c r="M933" i="7"/>
  <c r="M935" i="7"/>
  <c r="M937" i="7"/>
  <c r="M939" i="7"/>
  <c r="M941" i="7"/>
  <c r="M943" i="7"/>
  <c r="M945" i="7"/>
  <c r="M947" i="7"/>
  <c r="M949" i="7"/>
  <c r="M951" i="7"/>
  <c r="M953" i="7"/>
  <c r="M955" i="7"/>
  <c r="M957" i="7"/>
  <c r="M959" i="7"/>
  <c r="M961" i="7"/>
  <c r="M963" i="7"/>
  <c r="M965" i="7"/>
  <c r="M967" i="7"/>
  <c r="M968" i="7"/>
  <c r="O968" i="7" s="1"/>
  <c r="Q968" i="7" s="1"/>
  <c r="M969" i="7"/>
  <c r="M970" i="7"/>
  <c r="O970" i="7" s="1"/>
  <c r="M971" i="7"/>
  <c r="M972" i="7"/>
  <c r="O972" i="7" s="1"/>
  <c r="M973" i="7"/>
  <c r="M974" i="7"/>
  <c r="M975" i="7"/>
  <c r="M976" i="7"/>
  <c r="M977" i="7"/>
  <c r="M978" i="7"/>
  <c r="O978" i="7" s="1"/>
  <c r="Q978" i="7" s="1"/>
  <c r="M979" i="7"/>
  <c r="M980" i="7"/>
  <c r="O980" i="7" s="1"/>
  <c r="Q980" i="7" s="1"/>
  <c r="M981" i="7"/>
  <c r="M982" i="7"/>
  <c r="O982" i="7" s="1"/>
  <c r="M983" i="7"/>
  <c r="M984" i="7"/>
  <c r="M985" i="7"/>
  <c r="M986" i="7"/>
  <c r="M987" i="7"/>
  <c r="M988" i="7"/>
  <c r="O988" i="7" s="1"/>
  <c r="Q988" i="7" s="1"/>
  <c r="M989" i="7"/>
  <c r="M990" i="7"/>
  <c r="M991" i="7"/>
  <c r="M992" i="7"/>
  <c r="O992" i="7" s="1"/>
  <c r="Q992" i="7" s="1"/>
  <c r="M993" i="7"/>
  <c r="M994" i="7"/>
  <c r="O994" i="7" s="1"/>
  <c r="Q994" i="7" s="1"/>
  <c r="M995" i="7"/>
  <c r="M996" i="7"/>
  <c r="M997" i="7"/>
  <c r="M998" i="7"/>
  <c r="O998" i="7" s="1"/>
  <c r="Q998" i="7" s="1"/>
  <c r="AM999" i="7"/>
  <c r="AO999" i="7" s="1"/>
  <c r="M999" i="7"/>
  <c r="N999" i="7"/>
  <c r="AQ1000" i="7"/>
  <c r="AS1000" i="7" s="1"/>
  <c r="AH1000" i="7"/>
  <c r="AB1000" i="7"/>
  <c r="AQ1002" i="7"/>
  <c r="AS1002" i="7" s="1"/>
  <c r="AQ1004" i="7"/>
  <c r="AS1004" i="7" s="1"/>
  <c r="AH1004" i="7"/>
  <c r="AB1004" i="7"/>
  <c r="AQ1006" i="7"/>
  <c r="AS1006" i="7" s="1"/>
  <c r="AH1006" i="7"/>
  <c r="AB1006" i="7"/>
  <c r="AQ1008" i="7"/>
  <c r="AS1008" i="7" s="1"/>
  <c r="AH1008" i="7"/>
  <c r="AB1008" i="7"/>
  <c r="AQ1010" i="7"/>
  <c r="AS1010" i="7" s="1"/>
  <c r="AH1010" i="7"/>
  <c r="AB1010" i="7"/>
  <c r="AQ1012" i="7"/>
  <c r="AS1012" i="7" s="1"/>
  <c r="AH1012" i="7"/>
  <c r="AB1012" i="7"/>
  <c r="AQ1014" i="7"/>
  <c r="AS1014" i="7" s="1"/>
  <c r="AH1014" i="7"/>
  <c r="AB1014" i="7"/>
  <c r="AQ1016" i="7"/>
  <c r="AS1016" i="7" s="1"/>
  <c r="AH1016" i="7"/>
  <c r="AB1016" i="7"/>
  <c r="AQ1018" i="7"/>
  <c r="AS1018" i="7" s="1"/>
  <c r="AH1018" i="7"/>
  <c r="AB1018" i="7"/>
  <c r="AH1020" i="7"/>
  <c r="AB1020" i="7"/>
  <c r="AQ1024" i="7"/>
  <c r="AS1024" i="7" s="1"/>
  <c r="AH1024" i="7"/>
  <c r="AB1024" i="7"/>
  <c r="AQ1026" i="7"/>
  <c r="AS1026" i="7" s="1"/>
  <c r="AH1026" i="7"/>
  <c r="AB1026" i="7"/>
  <c r="AQ1028" i="7"/>
  <c r="AS1028" i="7" s="1"/>
  <c r="AH1028" i="7"/>
  <c r="AB1028" i="7"/>
  <c r="AQ1030" i="7"/>
  <c r="AS1030" i="7" s="1"/>
  <c r="AH1030" i="7"/>
  <c r="AB1030" i="7"/>
  <c r="AH1032" i="7"/>
  <c r="AB1032" i="7"/>
  <c r="AH1034" i="7"/>
  <c r="AH1036" i="7"/>
  <c r="AB1036" i="7"/>
  <c r="AQ1038" i="7"/>
  <c r="AS1038" i="7" s="1"/>
  <c r="AH1038" i="7"/>
  <c r="AB1038" i="7"/>
  <c r="AQ1040" i="7"/>
  <c r="AS1040" i="7" s="1"/>
  <c r="AQ1042" i="7"/>
  <c r="AS1042" i="7" s="1"/>
  <c r="AH1042" i="7"/>
  <c r="AB1042" i="7"/>
  <c r="AH1044" i="7"/>
  <c r="AB1044" i="7"/>
  <c r="AB1046" i="7"/>
  <c r="AQ1048" i="7"/>
  <c r="AS1048" i="7" s="1"/>
  <c r="AH1048" i="7"/>
  <c r="AB1048" i="7"/>
  <c r="AQ1050" i="7"/>
  <c r="AS1050" i="7" s="1"/>
  <c r="AH1050" i="7"/>
  <c r="AB1050" i="7"/>
  <c r="AQ1052" i="7"/>
  <c r="AS1052" i="7" s="1"/>
  <c r="AH1052" i="7"/>
  <c r="AB1052" i="7"/>
  <c r="AQ1054" i="7"/>
  <c r="AS1054" i="7" s="1"/>
  <c r="AH1054" i="7"/>
  <c r="AB1054" i="7"/>
  <c r="AQ1056" i="7"/>
  <c r="AS1056" i="7" s="1"/>
  <c r="AH1056" i="7"/>
  <c r="AB1056" i="7"/>
  <c r="AQ1058" i="7"/>
  <c r="AS1058" i="7" s="1"/>
  <c r="AB1058" i="7"/>
  <c r="AQ1060" i="7"/>
  <c r="AS1060" i="7" s="1"/>
  <c r="AB1060" i="7"/>
  <c r="AH1062" i="7"/>
  <c r="AB1062" i="7"/>
  <c r="AQ1064" i="7"/>
  <c r="AS1064" i="7" s="1"/>
  <c r="AH1064" i="7"/>
  <c r="AH1066" i="7"/>
  <c r="AB1066" i="7"/>
  <c r="AQ1068" i="7"/>
  <c r="AS1068" i="7" s="1"/>
  <c r="AH1068" i="7"/>
  <c r="AB1068" i="7"/>
  <c r="AH1070" i="7"/>
  <c r="AB1070" i="7"/>
  <c r="AH1072" i="7"/>
  <c r="AB1072" i="7"/>
  <c r="AQ1074" i="7"/>
  <c r="AS1074" i="7" s="1"/>
  <c r="AH1074" i="7"/>
  <c r="AB1074" i="7"/>
  <c r="AH1076" i="7"/>
  <c r="AB1076" i="7"/>
  <c r="AQ1078" i="7"/>
  <c r="AS1078" i="7" s="1"/>
  <c r="AH1078" i="7"/>
  <c r="AB1078" i="7"/>
  <c r="AQ1080" i="7"/>
  <c r="AS1080" i="7" s="1"/>
  <c r="AH1080" i="7"/>
  <c r="AB1080" i="7"/>
  <c r="AQ1082" i="7"/>
  <c r="AS1082" i="7" s="1"/>
  <c r="AH1084" i="7"/>
  <c r="AB1084" i="7"/>
  <c r="AQ1086" i="7"/>
  <c r="AS1086" i="7" s="1"/>
  <c r="AB1086" i="7"/>
  <c r="AQ1088" i="7"/>
  <c r="AS1088" i="7" s="1"/>
  <c r="AH1088" i="7"/>
  <c r="AB1088" i="7"/>
  <c r="AQ1090" i="7"/>
  <c r="AS1090" i="7" s="1"/>
  <c r="AH1090" i="7"/>
  <c r="AB1090" i="7"/>
  <c r="U1092" i="7"/>
  <c r="N1093" i="7"/>
  <c r="Y1093" i="7"/>
  <c r="U1093" i="7"/>
  <c r="J1093" i="7"/>
  <c r="M1093" i="7"/>
  <c r="X1094" i="7"/>
  <c r="AL1094" i="7" s="1"/>
  <c r="K1094" i="7"/>
  <c r="AR1094" i="7" s="1"/>
  <c r="AQ1094" i="7"/>
  <c r="AS1094" i="7" s="1"/>
  <c r="AH1094" i="7"/>
  <c r="U1096" i="7"/>
  <c r="N1097" i="7"/>
  <c r="Y1097" i="7"/>
  <c r="U1097" i="7"/>
  <c r="J1097" i="7"/>
  <c r="M1097" i="7"/>
  <c r="X1098" i="7"/>
  <c r="AL1098" i="7" s="1"/>
  <c r="K1098" i="7"/>
  <c r="AR1098" i="7" s="1"/>
  <c r="AH1098" i="7"/>
  <c r="AB1098" i="7"/>
  <c r="AB1100" i="7"/>
  <c r="AN1101" i="7"/>
  <c r="M1101" i="7"/>
  <c r="O1101" i="7" s="1"/>
  <c r="Q1101" i="7" s="1"/>
  <c r="U1101" i="7"/>
  <c r="AQ1101" i="7"/>
  <c r="AS1101" i="7" s="1"/>
  <c r="AB1102" i="7"/>
  <c r="AN1103" i="7"/>
  <c r="M1103" i="7"/>
  <c r="O1103" i="7" s="1"/>
  <c r="Q1103" i="7" s="1"/>
  <c r="U1103" i="7"/>
  <c r="AQ1103" i="7"/>
  <c r="AS1103" i="7" s="1"/>
  <c r="AB1104" i="7"/>
  <c r="AN1105" i="7"/>
  <c r="M1105" i="7"/>
  <c r="O1105" i="7" s="1"/>
  <c r="Q1105" i="7" s="1"/>
  <c r="U1105" i="7"/>
  <c r="AQ1105" i="7"/>
  <c r="AS1105" i="7" s="1"/>
  <c r="AB1106" i="7"/>
  <c r="AN1107" i="7"/>
  <c r="M1107" i="7"/>
  <c r="O1107" i="7" s="1"/>
  <c r="U1107" i="7"/>
  <c r="AQ1107" i="7"/>
  <c r="AS1107" i="7" s="1"/>
  <c r="AB1108" i="7"/>
  <c r="AN1109" i="7"/>
  <c r="M1109" i="7"/>
  <c r="O1109" i="7" s="1"/>
  <c r="Q1109" i="7" s="1"/>
  <c r="U1109" i="7"/>
  <c r="AQ1109" i="7"/>
  <c r="AS1109" i="7" s="1"/>
  <c r="AB1110" i="7"/>
  <c r="AN1111" i="7"/>
  <c r="M1111" i="7"/>
  <c r="O1111" i="7" s="1"/>
  <c r="Q1111" i="7" s="1"/>
  <c r="U1111" i="7"/>
  <c r="AQ1111" i="7"/>
  <c r="AS1111" i="7" s="1"/>
  <c r="AB1112" i="7"/>
  <c r="AN1113" i="7"/>
  <c r="M1113" i="7"/>
  <c r="O1113" i="7" s="1"/>
  <c r="Q1113" i="7" s="1"/>
  <c r="U1113" i="7"/>
  <c r="AQ1113" i="7"/>
  <c r="AS1113" i="7" s="1"/>
  <c r="AB1114" i="7"/>
  <c r="AN1115" i="7"/>
  <c r="M1115" i="7"/>
  <c r="O1115" i="7" s="1"/>
  <c r="Q1115" i="7" s="1"/>
  <c r="U1115" i="7"/>
  <c r="AB1116" i="7"/>
  <c r="AN1117" i="7"/>
  <c r="M1117" i="7"/>
  <c r="O1117" i="7" s="1"/>
  <c r="Q1117" i="7" s="1"/>
  <c r="U1117" i="7"/>
  <c r="AQ1117" i="7"/>
  <c r="AS1117" i="7" s="1"/>
  <c r="AB1118" i="7"/>
  <c r="AN1119" i="7"/>
  <c r="M1119" i="7"/>
  <c r="O1119" i="7" s="1"/>
  <c r="Q1119" i="7" s="1"/>
  <c r="U1119" i="7"/>
  <c r="AQ1119" i="7"/>
  <c r="AS1119" i="7" s="1"/>
  <c r="AB1120" i="7"/>
  <c r="AN1121" i="7"/>
  <c r="M1121" i="7"/>
  <c r="O1121" i="7" s="1"/>
  <c r="Q1121" i="7" s="1"/>
  <c r="U1121" i="7"/>
  <c r="AQ1121" i="7"/>
  <c r="AS1121" i="7" s="1"/>
  <c r="AB1122" i="7"/>
  <c r="AN1123" i="7"/>
  <c r="M1123" i="7"/>
  <c r="O1123" i="7" s="1"/>
  <c r="Q1123" i="7" s="1"/>
  <c r="U1123" i="7"/>
  <c r="AB1124" i="7"/>
  <c r="AN1125" i="7"/>
  <c r="M1125" i="7"/>
  <c r="O1125" i="7" s="1"/>
  <c r="U1125" i="7"/>
  <c r="AB1126" i="7"/>
  <c r="AN1127" i="7"/>
  <c r="M1127" i="7"/>
  <c r="O1127" i="7" s="1"/>
  <c r="Q1127" i="7" s="1"/>
  <c r="U1127" i="7"/>
  <c r="AQ1127" i="7"/>
  <c r="AS1127" i="7" s="1"/>
  <c r="AB1128" i="7"/>
  <c r="AN1129" i="7"/>
  <c r="M1129" i="7"/>
  <c r="O1129" i="7" s="1"/>
  <c r="U1129" i="7"/>
  <c r="AB1130" i="7"/>
  <c r="AN1131" i="7"/>
  <c r="M1131" i="7"/>
  <c r="O1131" i="7" s="1"/>
  <c r="Q1131" i="7" s="1"/>
  <c r="U1131" i="7"/>
  <c r="AQ1131" i="7"/>
  <c r="AS1131" i="7" s="1"/>
  <c r="AB1132" i="7"/>
  <c r="AN1133" i="7"/>
  <c r="M1133" i="7"/>
  <c r="O1133" i="7" s="1"/>
  <c r="Q1133" i="7" s="1"/>
  <c r="U1133" i="7"/>
  <c r="AQ1133" i="7"/>
  <c r="AS1133" i="7" s="1"/>
  <c r="AB1134" i="7"/>
  <c r="AN1135" i="7"/>
  <c r="M1135" i="7"/>
  <c r="O1135" i="7" s="1"/>
  <c r="Q1135" i="7" s="1"/>
  <c r="U1135" i="7"/>
  <c r="AQ1135" i="7"/>
  <c r="AS1135" i="7" s="1"/>
  <c r="AB1136" i="7"/>
  <c r="AN1137" i="7"/>
  <c r="M1137" i="7"/>
  <c r="O1137" i="7" s="1"/>
  <c r="U1137" i="7"/>
  <c r="AQ1137" i="7"/>
  <c r="AS1137" i="7" s="1"/>
  <c r="AB1138" i="7"/>
  <c r="AN1139" i="7"/>
  <c r="M1139" i="7"/>
  <c r="O1139" i="7" s="1"/>
  <c r="U1139" i="7"/>
  <c r="AB1140" i="7"/>
  <c r="AN1141" i="7"/>
  <c r="M1141" i="7"/>
  <c r="O1141" i="7" s="1"/>
  <c r="Q1141" i="7" s="1"/>
  <c r="U1141" i="7"/>
  <c r="AQ1141" i="7"/>
  <c r="AS1141" i="7" s="1"/>
  <c r="AB1142" i="7"/>
  <c r="AN1143" i="7"/>
  <c r="M1143" i="7"/>
  <c r="O1143" i="7" s="1"/>
  <c r="U1143" i="7"/>
  <c r="AB1144" i="7"/>
  <c r="AN1145" i="7"/>
  <c r="M1145" i="7"/>
  <c r="O1145" i="7" s="1"/>
  <c r="Q1145" i="7" s="1"/>
  <c r="U1145" i="7"/>
  <c r="AQ1145" i="7"/>
  <c r="AS1145" i="7" s="1"/>
  <c r="AB1146" i="7"/>
  <c r="AQ1147" i="7"/>
  <c r="AS1147" i="7" s="1"/>
  <c r="AH1147" i="7"/>
  <c r="AB1147" i="7"/>
  <c r="AN1147" i="7"/>
  <c r="U1148" i="7"/>
  <c r="J1148" i="7"/>
  <c r="Y1148" i="7"/>
  <c r="U1149" i="7"/>
  <c r="J1149" i="7"/>
  <c r="Y1149" i="7"/>
  <c r="U1150" i="7"/>
  <c r="J1150" i="7"/>
  <c r="O1150" i="7"/>
  <c r="Y1150" i="7"/>
  <c r="U1151" i="7"/>
  <c r="J1151" i="7"/>
  <c r="Y1151" i="7"/>
  <c r="U1152" i="7"/>
  <c r="J1152" i="7"/>
  <c r="Y1152" i="7"/>
  <c r="U1153" i="7"/>
  <c r="J1153" i="7"/>
  <c r="O1153" i="7"/>
  <c r="Y1153" i="7"/>
  <c r="U1154" i="7"/>
  <c r="J1154" i="7"/>
  <c r="O1154" i="7"/>
  <c r="Y1154" i="7"/>
  <c r="U1155" i="7"/>
  <c r="J1155" i="7"/>
  <c r="O1155" i="7"/>
  <c r="Y1155" i="7"/>
  <c r="AC1157" i="7"/>
  <c r="AH1157" i="7" s="1"/>
  <c r="AN1159" i="7"/>
  <c r="M1159" i="7"/>
  <c r="N1159" i="7"/>
  <c r="AC1161" i="7"/>
  <c r="AH1161" i="7" s="1"/>
  <c r="AN1163" i="7"/>
  <c r="M1163" i="7"/>
  <c r="N1163" i="7"/>
  <c r="AC1165" i="7"/>
  <c r="AH1165" i="7" s="1"/>
  <c r="AN1167" i="7"/>
  <c r="M1167" i="7"/>
  <c r="N1167" i="7"/>
  <c r="AC1169" i="7"/>
  <c r="AH1169" i="7" s="1"/>
  <c r="AN1171" i="7"/>
  <c r="M1171" i="7"/>
  <c r="N1171" i="7"/>
  <c r="AC1173" i="7"/>
  <c r="AH1173" i="7" s="1"/>
  <c r="AN1175" i="7"/>
  <c r="M1175" i="7"/>
  <c r="N1175" i="7"/>
  <c r="AC1177" i="7"/>
  <c r="AH1177" i="7" s="1"/>
  <c r="AN1179" i="7"/>
  <c r="M1179" i="7"/>
  <c r="N1179" i="7"/>
  <c r="AC1181" i="7"/>
  <c r="AH1181" i="7" s="1"/>
  <c r="AN1183" i="7"/>
  <c r="M1183" i="7"/>
  <c r="N1183" i="7"/>
  <c r="AC1185" i="7"/>
  <c r="AH1185" i="7" s="1"/>
  <c r="AH1186" i="7"/>
  <c r="AB1186" i="7"/>
  <c r="AQ1188" i="7"/>
  <c r="AS1188" i="7" s="1"/>
  <c r="M1188" i="7"/>
  <c r="AN1188" i="7"/>
  <c r="N1188" i="7"/>
  <c r="AP1189" i="7"/>
  <c r="AH1190" i="7"/>
  <c r="AB1190" i="7"/>
  <c r="AQ1192" i="7"/>
  <c r="AS1192" i="7" s="1"/>
  <c r="M1192" i="7"/>
  <c r="AN1192" i="7"/>
  <c r="N1192" i="7"/>
  <c r="AP1193" i="7"/>
  <c r="AH1194" i="7"/>
  <c r="AB1194" i="7"/>
  <c r="AQ1196" i="7"/>
  <c r="AS1196" i="7" s="1"/>
  <c r="M1196" i="7"/>
  <c r="AN1196" i="7"/>
  <c r="N1196" i="7"/>
  <c r="AH1198" i="7"/>
  <c r="AB1198" i="7"/>
  <c r="AQ1200" i="7"/>
  <c r="AS1200" i="7" s="1"/>
  <c r="M1200" i="7"/>
  <c r="AN1200" i="7"/>
  <c r="N1200" i="7"/>
  <c r="AP1201" i="7"/>
  <c r="AH1202" i="7"/>
  <c r="AB1202" i="7"/>
  <c r="AO1207" i="7"/>
  <c r="AP1207" i="7"/>
  <c r="AO1211" i="7"/>
  <c r="AP1211" i="7"/>
  <c r="AO1213" i="7"/>
  <c r="AP1213" i="7"/>
  <c r="O1215" i="7"/>
  <c r="Q1215" i="7" s="1"/>
  <c r="AO1215" i="7"/>
  <c r="AP1215" i="7"/>
  <c r="AO1217" i="7"/>
  <c r="AP1217" i="7"/>
  <c r="AO1219" i="7"/>
  <c r="AP1219" i="7"/>
  <c r="O1227" i="7"/>
  <c r="Q1227" i="7" s="1"/>
  <c r="AB1228" i="7"/>
  <c r="AH1230" i="7"/>
  <c r="AB1230" i="7"/>
  <c r="AH1232" i="7"/>
  <c r="AB1232" i="7"/>
  <c r="AH1234" i="7"/>
  <c r="AB1234" i="7"/>
  <c r="AH1236" i="7"/>
  <c r="AB1236" i="7"/>
  <c r="AH1238" i="7"/>
  <c r="AB1238" i="7"/>
  <c r="AB1247" i="7"/>
  <c r="AB1251" i="7"/>
  <c r="AH1255" i="7"/>
  <c r="AB1255" i="7"/>
  <c r="AH1259" i="7"/>
  <c r="AB1259" i="7"/>
  <c r="AB1263" i="7"/>
  <c r="AH1267" i="7"/>
  <c r="AB1267" i="7"/>
  <c r="AB1271" i="7"/>
  <c r="AH1275" i="7"/>
  <c r="AB1275" i="7"/>
  <c r="AB1279" i="7"/>
  <c r="AH1283" i="7"/>
  <c r="AB1283" i="7"/>
  <c r="AB1287" i="7"/>
  <c r="AU1337" i="7"/>
  <c r="AV1337" i="7" s="1"/>
  <c r="M1000" i="7"/>
  <c r="M1001" i="7"/>
  <c r="M1002" i="7"/>
  <c r="O1002" i="7" s="1"/>
  <c r="Q1002" i="7" s="1"/>
  <c r="M1003" i="7"/>
  <c r="M1004" i="7"/>
  <c r="O1004" i="7" s="1"/>
  <c r="Q1004" i="7" s="1"/>
  <c r="M1005" i="7"/>
  <c r="M1006" i="7"/>
  <c r="O1006" i="7" s="1"/>
  <c r="Q1006" i="7" s="1"/>
  <c r="M1007" i="7"/>
  <c r="M1008" i="7"/>
  <c r="O1008" i="7" s="1"/>
  <c r="Q1008" i="7" s="1"/>
  <c r="M1009" i="7"/>
  <c r="M1010" i="7"/>
  <c r="O1010" i="7" s="1"/>
  <c r="Q1010" i="7" s="1"/>
  <c r="M1011" i="7"/>
  <c r="M1012" i="7"/>
  <c r="M1013" i="7"/>
  <c r="M1014" i="7"/>
  <c r="M1015" i="7"/>
  <c r="M1016" i="7"/>
  <c r="M1017" i="7"/>
  <c r="M1018" i="7"/>
  <c r="O1018" i="7" s="1"/>
  <c r="Q1018" i="7" s="1"/>
  <c r="M1019" i="7"/>
  <c r="M1020" i="7"/>
  <c r="O1020" i="7" s="1"/>
  <c r="Q1020" i="7" s="1"/>
  <c r="M1021" i="7"/>
  <c r="M1022" i="7"/>
  <c r="M1023" i="7"/>
  <c r="M1024" i="7"/>
  <c r="O1024" i="7" s="1"/>
  <c r="Q1024" i="7" s="1"/>
  <c r="M1025" i="7"/>
  <c r="M1026" i="7"/>
  <c r="O1026" i="7" s="1"/>
  <c r="Q1026" i="7" s="1"/>
  <c r="M1027" i="7"/>
  <c r="M1028" i="7"/>
  <c r="O1028" i="7" s="1"/>
  <c r="Q1028" i="7" s="1"/>
  <c r="M1029" i="7"/>
  <c r="M1030" i="7"/>
  <c r="O1030" i="7" s="1"/>
  <c r="Q1030" i="7" s="1"/>
  <c r="M1031" i="7"/>
  <c r="M1032" i="7"/>
  <c r="M1033" i="7"/>
  <c r="M1034" i="7"/>
  <c r="O1034" i="7" s="1"/>
  <c r="M1035" i="7"/>
  <c r="M1036" i="7"/>
  <c r="O1036" i="7" s="1"/>
  <c r="M1037" i="7"/>
  <c r="M1038" i="7"/>
  <c r="O1038" i="7" s="1"/>
  <c r="Q1038" i="7" s="1"/>
  <c r="M1039" i="7"/>
  <c r="M1040" i="7"/>
  <c r="O1040" i="7" s="1"/>
  <c r="Q1040" i="7" s="1"/>
  <c r="M1041" i="7"/>
  <c r="M1042" i="7"/>
  <c r="O1042" i="7" s="1"/>
  <c r="Q1042" i="7" s="1"/>
  <c r="M1043" i="7"/>
  <c r="M1044" i="7"/>
  <c r="O1044" i="7" s="1"/>
  <c r="Q1044" i="7" s="1"/>
  <c r="M1045" i="7"/>
  <c r="M1046" i="7"/>
  <c r="O1046" i="7" s="1"/>
  <c r="M1047" i="7"/>
  <c r="M1048" i="7"/>
  <c r="M1049" i="7"/>
  <c r="M1050" i="7"/>
  <c r="O1050" i="7" s="1"/>
  <c r="Q1050" i="7" s="1"/>
  <c r="M1051" i="7"/>
  <c r="M1052" i="7"/>
  <c r="O1052" i="7" s="1"/>
  <c r="Q1052" i="7" s="1"/>
  <c r="M1053" i="7"/>
  <c r="M1054" i="7"/>
  <c r="O1054" i="7" s="1"/>
  <c r="Q1054" i="7" s="1"/>
  <c r="M1055" i="7"/>
  <c r="M1056" i="7"/>
  <c r="O1056" i="7" s="1"/>
  <c r="Q1056" i="7" s="1"/>
  <c r="M1057" i="7"/>
  <c r="M1058" i="7"/>
  <c r="M1059" i="7"/>
  <c r="M1060" i="7"/>
  <c r="O1060" i="7" s="1"/>
  <c r="Q1060" i="7" s="1"/>
  <c r="M1061" i="7"/>
  <c r="M1062" i="7"/>
  <c r="M1063" i="7"/>
  <c r="M1064" i="7"/>
  <c r="O1064" i="7" s="1"/>
  <c r="Q1064" i="7" s="1"/>
  <c r="M1065" i="7"/>
  <c r="M1066" i="7"/>
  <c r="O1066" i="7" s="1"/>
  <c r="M1067" i="7"/>
  <c r="M1068" i="7"/>
  <c r="O1068" i="7" s="1"/>
  <c r="Q1068" i="7" s="1"/>
  <c r="M1069" i="7"/>
  <c r="M1070" i="7"/>
  <c r="O1070" i="7" s="1"/>
  <c r="M1071" i="7"/>
  <c r="M1072" i="7"/>
  <c r="O1072" i="7" s="1"/>
  <c r="M1073" i="7"/>
  <c r="M1074" i="7"/>
  <c r="O1074" i="7" s="1"/>
  <c r="Q1074" i="7" s="1"/>
  <c r="M1075" i="7"/>
  <c r="M1076" i="7"/>
  <c r="O1076" i="7" s="1"/>
  <c r="Q1076" i="7" s="1"/>
  <c r="M1077" i="7"/>
  <c r="M1078" i="7"/>
  <c r="M1079" i="7"/>
  <c r="M1080" i="7"/>
  <c r="O1080" i="7" s="1"/>
  <c r="Q1080" i="7" s="1"/>
  <c r="M1081" i="7"/>
  <c r="M1082" i="7"/>
  <c r="O1082" i="7" s="1"/>
  <c r="Q1082" i="7" s="1"/>
  <c r="M1083" i="7"/>
  <c r="M1084" i="7"/>
  <c r="O1084" i="7" s="1"/>
  <c r="Q1084" i="7" s="1"/>
  <c r="M1085" i="7"/>
  <c r="M1086" i="7"/>
  <c r="M1087" i="7"/>
  <c r="M1088" i="7"/>
  <c r="O1088" i="7" s="1"/>
  <c r="Q1088" i="7" s="1"/>
  <c r="M1089" i="7"/>
  <c r="M1090" i="7"/>
  <c r="O1090" i="7" s="1"/>
  <c r="Q1090" i="7" s="1"/>
  <c r="M1094" i="7"/>
  <c r="O1094" i="7" s="1"/>
  <c r="M1098" i="7"/>
  <c r="O1098" i="7" s="1"/>
  <c r="V1362" i="7"/>
  <c r="AN1156" i="7"/>
  <c r="M1156" i="7"/>
  <c r="O1156" i="7" s="1"/>
  <c r="U1156" i="7"/>
  <c r="AB1157" i="7"/>
  <c r="AN1158" i="7"/>
  <c r="M1158" i="7"/>
  <c r="O1158" i="7" s="1"/>
  <c r="Q1158" i="7" s="1"/>
  <c r="U1158" i="7"/>
  <c r="AQ1158" i="7"/>
  <c r="AS1158" i="7" s="1"/>
  <c r="AB1159" i="7"/>
  <c r="AN1160" i="7"/>
  <c r="M1160" i="7"/>
  <c r="O1160" i="7" s="1"/>
  <c r="Q1160" i="7" s="1"/>
  <c r="U1160" i="7"/>
  <c r="AQ1160" i="7"/>
  <c r="AS1160" i="7" s="1"/>
  <c r="AB1161" i="7"/>
  <c r="AN1162" i="7"/>
  <c r="M1162" i="7"/>
  <c r="O1162" i="7" s="1"/>
  <c r="Q1162" i="7" s="1"/>
  <c r="U1162" i="7"/>
  <c r="AQ1162" i="7"/>
  <c r="AS1162" i="7" s="1"/>
  <c r="AB1163" i="7"/>
  <c r="AN1164" i="7"/>
  <c r="M1164" i="7"/>
  <c r="O1164" i="7" s="1"/>
  <c r="Q1164" i="7" s="1"/>
  <c r="U1164" i="7"/>
  <c r="AQ1164" i="7"/>
  <c r="AS1164" i="7" s="1"/>
  <c r="AB1165" i="7"/>
  <c r="AN1166" i="7"/>
  <c r="M1166" i="7"/>
  <c r="O1166" i="7" s="1"/>
  <c r="Q1166" i="7" s="1"/>
  <c r="U1166" i="7"/>
  <c r="AQ1166" i="7"/>
  <c r="AS1166" i="7" s="1"/>
  <c r="AB1167" i="7"/>
  <c r="AN1168" i="7"/>
  <c r="M1168" i="7"/>
  <c r="O1168" i="7" s="1"/>
  <c r="Q1168" i="7" s="1"/>
  <c r="U1168" i="7"/>
  <c r="AB1169" i="7"/>
  <c r="AN1170" i="7"/>
  <c r="M1170" i="7"/>
  <c r="O1170" i="7" s="1"/>
  <c r="Q1170" i="7" s="1"/>
  <c r="U1170" i="7"/>
  <c r="AQ1170" i="7"/>
  <c r="AS1170" i="7" s="1"/>
  <c r="AB1171" i="7"/>
  <c r="AN1172" i="7"/>
  <c r="M1172" i="7"/>
  <c r="O1172" i="7" s="1"/>
  <c r="U1172" i="7"/>
  <c r="AB1173" i="7"/>
  <c r="AN1174" i="7"/>
  <c r="M1174" i="7"/>
  <c r="O1174" i="7" s="1"/>
  <c r="Q1174" i="7" s="1"/>
  <c r="U1174" i="7"/>
  <c r="AB1175" i="7"/>
  <c r="AN1176" i="7"/>
  <c r="M1176" i="7"/>
  <c r="O1176" i="7" s="1"/>
  <c r="Q1176" i="7" s="1"/>
  <c r="U1176" i="7"/>
  <c r="AQ1176" i="7"/>
  <c r="AS1176" i="7" s="1"/>
  <c r="AB1177" i="7"/>
  <c r="AN1178" i="7"/>
  <c r="M1178" i="7"/>
  <c r="O1178" i="7" s="1"/>
  <c r="Q1178" i="7" s="1"/>
  <c r="U1178" i="7"/>
  <c r="AQ1178" i="7"/>
  <c r="AS1178" i="7" s="1"/>
  <c r="AB1179" i="7"/>
  <c r="AN1180" i="7"/>
  <c r="M1180" i="7"/>
  <c r="O1180" i="7" s="1"/>
  <c r="U1180" i="7"/>
  <c r="AB1181" i="7"/>
  <c r="AN1182" i="7"/>
  <c r="M1182" i="7"/>
  <c r="O1182" i="7" s="1"/>
  <c r="Q1182" i="7" s="1"/>
  <c r="U1182" i="7"/>
  <c r="AQ1182" i="7"/>
  <c r="AS1182" i="7" s="1"/>
  <c r="AB1183" i="7"/>
  <c r="AN1184" i="7"/>
  <c r="M1184" i="7"/>
  <c r="O1184" i="7" s="1"/>
  <c r="U1184" i="7"/>
  <c r="AB1185" i="7"/>
  <c r="AH1188" i="7"/>
  <c r="AB1188" i="7"/>
  <c r="AH1192" i="7"/>
  <c r="AB1192" i="7"/>
  <c r="AH1196" i="7"/>
  <c r="AB1196" i="7"/>
  <c r="AH1200" i="7"/>
  <c r="AB1200" i="7"/>
  <c r="O1203" i="7"/>
  <c r="Q1203" i="7" s="1"/>
  <c r="AH1203" i="7"/>
  <c r="AB1203" i="7"/>
  <c r="AN1205" i="7"/>
  <c r="M1205" i="7"/>
  <c r="O1205" i="7" s="1"/>
  <c r="Q1205" i="7" s="1"/>
  <c r="U1205" i="7"/>
  <c r="AN1206" i="7"/>
  <c r="M1206" i="7"/>
  <c r="O1206" i="7" s="1"/>
  <c r="Q1206" i="7" s="1"/>
  <c r="U1206" i="7"/>
  <c r="AH1209" i="7"/>
  <c r="AB1209" i="7"/>
  <c r="O1212" i="7"/>
  <c r="Q1212" i="7" s="1"/>
  <c r="AH1212" i="7"/>
  <c r="AB1212" i="7"/>
  <c r="AH1214" i="7"/>
  <c r="AB1214" i="7"/>
  <c r="O1216" i="7"/>
  <c r="Q1216" i="7" s="1"/>
  <c r="AH1216" i="7"/>
  <c r="AB1216" i="7"/>
  <c r="O1218" i="7"/>
  <c r="Q1218" i="7" s="1"/>
  <c r="AH1218" i="7"/>
  <c r="AB1218" i="7"/>
  <c r="AH1220" i="7"/>
  <c r="AB1220" i="7"/>
  <c r="AN1222" i="7"/>
  <c r="M1222" i="7"/>
  <c r="O1222" i="7" s="1"/>
  <c r="Q1222" i="7" s="1"/>
  <c r="U1222" i="7"/>
  <c r="AN1223" i="7"/>
  <c r="M1223" i="7"/>
  <c r="O1223" i="7" s="1"/>
  <c r="Q1223" i="7" s="1"/>
  <c r="U1223" i="7"/>
  <c r="AN1224" i="7"/>
  <c r="M1224" i="7"/>
  <c r="O1224" i="7" s="1"/>
  <c r="Q1224" i="7" s="1"/>
  <c r="U1224" i="7"/>
  <c r="AN1225" i="7"/>
  <c r="M1225" i="7"/>
  <c r="O1225" i="7" s="1"/>
  <c r="Q1225" i="7" s="1"/>
  <c r="U1225" i="7"/>
  <c r="AN1226" i="7"/>
  <c r="M1226" i="7"/>
  <c r="O1226" i="7" s="1"/>
  <c r="Q1226" i="7" s="1"/>
  <c r="U1226" i="7"/>
  <c r="AQ1227" i="7"/>
  <c r="AS1227" i="7" s="1"/>
  <c r="AH1227" i="7"/>
  <c r="AB1227" i="7"/>
  <c r="AN1227" i="7"/>
  <c r="AB1229" i="7"/>
  <c r="O1231" i="7"/>
  <c r="Q1231" i="7" s="1"/>
  <c r="AH1231" i="7"/>
  <c r="AB1231" i="7"/>
  <c r="O1233" i="7"/>
  <c r="Q1233" i="7" s="1"/>
  <c r="AH1233" i="7"/>
  <c r="AB1233" i="7"/>
  <c r="AH1235" i="7"/>
  <c r="AB1235" i="7"/>
  <c r="O1237" i="7"/>
  <c r="Q1237" i="7" s="1"/>
  <c r="AH1237" i="7"/>
  <c r="AB1237" i="7"/>
  <c r="O1239" i="7"/>
  <c r="Q1239" i="7" s="1"/>
  <c r="AB1239" i="7"/>
  <c r="U1240" i="7"/>
  <c r="J1240" i="7"/>
  <c r="O1240" i="7"/>
  <c r="Y1240" i="7"/>
  <c r="U1241" i="7"/>
  <c r="J1241" i="7"/>
  <c r="Y1241" i="7"/>
  <c r="U1242" i="7"/>
  <c r="J1242" i="7"/>
  <c r="O1242" i="7"/>
  <c r="Y1242" i="7"/>
  <c r="U1243" i="7"/>
  <c r="J1243" i="7"/>
  <c r="Y1243" i="7"/>
  <c r="U1244" i="7"/>
  <c r="J1244" i="7"/>
  <c r="O1244" i="7"/>
  <c r="Y1244" i="7"/>
  <c r="AO1244" i="7"/>
  <c r="AP1244" i="7"/>
  <c r="U1245" i="7"/>
  <c r="J1245" i="7"/>
  <c r="AO1245" i="7"/>
  <c r="AP1245" i="7"/>
  <c r="O1247" i="7"/>
  <c r="Q1247" i="7" s="1"/>
  <c r="AO1247" i="7"/>
  <c r="AP1247" i="7"/>
  <c r="AO1249" i="7"/>
  <c r="AP1249" i="7"/>
  <c r="O1251" i="7"/>
  <c r="Q1251" i="7" s="1"/>
  <c r="AO1251" i="7"/>
  <c r="AP1251" i="7"/>
  <c r="O1253" i="7"/>
  <c r="Q1253" i="7" s="1"/>
  <c r="AO1253" i="7"/>
  <c r="AP1253" i="7"/>
  <c r="O1255" i="7"/>
  <c r="Q1255" i="7" s="1"/>
  <c r="AO1255" i="7"/>
  <c r="AP1255" i="7"/>
  <c r="O1257" i="7"/>
  <c r="Q1257" i="7" s="1"/>
  <c r="AO1257" i="7"/>
  <c r="AP1257" i="7"/>
  <c r="O1259" i="7"/>
  <c r="Q1259" i="7" s="1"/>
  <c r="AO1259" i="7"/>
  <c r="AP1259" i="7"/>
  <c r="AO1261" i="7"/>
  <c r="AP1261" i="7"/>
  <c r="O1263" i="7"/>
  <c r="Q1263" i="7" s="1"/>
  <c r="AO1263" i="7"/>
  <c r="AP1263" i="7"/>
  <c r="AO1265" i="7"/>
  <c r="AP1265" i="7"/>
  <c r="O1267" i="7"/>
  <c r="Q1267" i="7" s="1"/>
  <c r="AO1267" i="7"/>
  <c r="AP1267" i="7"/>
  <c r="O1269" i="7"/>
  <c r="Q1269" i="7" s="1"/>
  <c r="AO1269" i="7"/>
  <c r="AP1269" i="7"/>
  <c r="O1271" i="7"/>
  <c r="Q1271" i="7" s="1"/>
  <c r="AO1271" i="7"/>
  <c r="AP1271" i="7"/>
  <c r="O1273" i="7"/>
  <c r="Q1273" i="7" s="1"/>
  <c r="AO1273" i="7"/>
  <c r="AP1273" i="7"/>
  <c r="O1275" i="7"/>
  <c r="Q1275" i="7" s="1"/>
  <c r="AO1275" i="7"/>
  <c r="AP1275" i="7"/>
  <c r="AO1277" i="7"/>
  <c r="AP1277" i="7"/>
  <c r="O1279" i="7"/>
  <c r="Q1279" i="7" s="1"/>
  <c r="AO1279" i="7"/>
  <c r="AP1279" i="7"/>
  <c r="AO1281" i="7"/>
  <c r="AP1281" i="7"/>
  <c r="AO1283" i="7"/>
  <c r="AP1283" i="7"/>
  <c r="O1285" i="7"/>
  <c r="Q1285" i="7" s="1"/>
  <c r="AO1285" i="7"/>
  <c r="AP1285" i="7"/>
  <c r="O1287" i="7"/>
  <c r="Q1287" i="7" s="1"/>
  <c r="AO1287" i="7"/>
  <c r="AP1287" i="7"/>
  <c r="AO1289" i="7"/>
  <c r="AP1289" i="7"/>
  <c r="AU1329" i="7"/>
  <c r="AV1329" i="7" s="1"/>
  <c r="AU1375" i="7"/>
  <c r="AV1375" i="7" s="1"/>
  <c r="N1187" i="7"/>
  <c r="N1189" i="7"/>
  <c r="N1191" i="7"/>
  <c r="N1193" i="7"/>
  <c r="N1195" i="7"/>
  <c r="N1197" i="7"/>
  <c r="N1199" i="7"/>
  <c r="N1201" i="7"/>
  <c r="N1204" i="7"/>
  <c r="O1204" i="7" s="1"/>
  <c r="N1208" i="7"/>
  <c r="N1210" i="7"/>
  <c r="N1221" i="7"/>
  <c r="AH1246" i="7"/>
  <c r="AB1246" i="7"/>
  <c r="O1248" i="7"/>
  <c r="Q1248" i="7" s="1"/>
  <c r="AH1248" i="7"/>
  <c r="AB1248" i="7"/>
  <c r="AB1250" i="7"/>
  <c r="AH1252" i="7"/>
  <c r="AB1252" i="7"/>
  <c r="AH1254" i="7"/>
  <c r="AB1254" i="7"/>
  <c r="O1256" i="7"/>
  <c r="Q1256" i="7" s="1"/>
  <c r="AB1256" i="7"/>
  <c r="AH1258" i="7"/>
  <c r="AB1258" i="7"/>
  <c r="O1260" i="7"/>
  <c r="Q1260" i="7" s="1"/>
  <c r="AH1260" i="7"/>
  <c r="AB1260" i="7"/>
  <c r="AH1262" i="7"/>
  <c r="AB1262" i="7"/>
  <c r="AH1264" i="7"/>
  <c r="AB1264" i="7"/>
  <c r="AH1266" i="7"/>
  <c r="AB1266" i="7"/>
  <c r="O1268" i="7"/>
  <c r="Q1268" i="7" s="1"/>
  <c r="AB1268" i="7"/>
  <c r="AH1270" i="7"/>
  <c r="AB1270" i="7"/>
  <c r="O1272" i="7"/>
  <c r="Q1272" i="7" s="1"/>
  <c r="AH1272" i="7"/>
  <c r="AB1272" i="7"/>
  <c r="AH1274" i="7"/>
  <c r="AB1274" i="7"/>
  <c r="O1276" i="7"/>
  <c r="Q1276" i="7" s="1"/>
  <c r="AH1276" i="7"/>
  <c r="AB1276" i="7"/>
  <c r="AH1278" i="7"/>
  <c r="AB1278" i="7"/>
  <c r="O1280" i="7"/>
  <c r="Q1280" i="7" s="1"/>
  <c r="AB1280" i="7"/>
  <c r="AH1282" i="7"/>
  <c r="AB1282" i="7"/>
  <c r="AH1284" i="7"/>
  <c r="AB1284" i="7"/>
  <c r="AH1286" i="7"/>
  <c r="AB1286" i="7"/>
  <c r="O1288" i="7"/>
  <c r="Q1288" i="7" s="1"/>
  <c r="AH1288" i="7"/>
  <c r="AB1288" i="7"/>
  <c r="AU1325" i="7"/>
  <c r="AV1325" i="7" s="1"/>
  <c r="AU1333" i="7"/>
  <c r="AV1333" i="7" s="1"/>
  <c r="AU1362" i="7"/>
  <c r="AV1362" i="7" s="1"/>
  <c r="AU1364" i="7"/>
  <c r="AV1364" i="7" s="1"/>
  <c r="AU1366" i="7"/>
  <c r="AV1366" i="7" s="1"/>
  <c r="AU1385" i="7"/>
  <c r="AV1385" i="7" s="1"/>
  <c r="AN1290" i="7"/>
  <c r="M1290" i="7"/>
  <c r="O1290" i="7" s="1"/>
  <c r="Q1290" i="7" s="1"/>
  <c r="U1290" i="7"/>
  <c r="AN1291" i="7"/>
  <c r="M1291" i="7"/>
  <c r="O1291" i="7" s="1"/>
  <c r="Q1291" i="7" s="1"/>
  <c r="U1291" i="7"/>
  <c r="AN1292" i="7"/>
  <c r="M1292" i="7"/>
  <c r="O1292" i="7" s="1"/>
  <c r="Q1292" i="7" s="1"/>
  <c r="U1292" i="7"/>
  <c r="AN1293" i="7"/>
  <c r="M1293" i="7"/>
  <c r="O1293" i="7" s="1"/>
  <c r="Q1293" i="7" s="1"/>
  <c r="U1293" i="7"/>
  <c r="AN1294" i="7"/>
  <c r="M1294" i="7"/>
  <c r="O1294" i="7" s="1"/>
  <c r="Q1294" i="7" s="1"/>
  <c r="U1294" i="7"/>
  <c r="AN1295" i="7"/>
  <c r="M1295" i="7"/>
  <c r="O1295" i="7" s="1"/>
  <c r="Q1295" i="7" s="1"/>
  <c r="U1295" i="7"/>
  <c r="AN1296" i="7"/>
  <c r="M1296" i="7"/>
  <c r="O1296" i="7" s="1"/>
  <c r="Q1296" i="7" s="1"/>
  <c r="U1296" i="7"/>
  <c r="AN1297" i="7"/>
  <c r="M1297" i="7"/>
  <c r="O1297" i="7" s="1"/>
  <c r="Q1297" i="7" s="1"/>
  <c r="U1297" i="7"/>
  <c r="AN1298" i="7"/>
  <c r="M1298" i="7"/>
  <c r="O1298" i="7" s="1"/>
  <c r="Q1298" i="7" s="1"/>
  <c r="U1298" i="7"/>
  <c r="AN1299" i="7"/>
  <c r="M1299" i="7"/>
  <c r="O1299" i="7" s="1"/>
  <c r="Q1299" i="7" s="1"/>
  <c r="U1299" i="7"/>
  <c r="AN1300" i="7"/>
  <c r="M1300" i="7"/>
  <c r="O1300" i="7" s="1"/>
  <c r="Q1300" i="7" s="1"/>
  <c r="U1300" i="7"/>
  <c r="AN1301" i="7"/>
  <c r="M1301" i="7"/>
  <c r="O1301" i="7" s="1"/>
  <c r="Q1301" i="7" s="1"/>
  <c r="U1301" i="7"/>
  <c r="AN1302" i="7"/>
  <c r="M1302" i="7"/>
  <c r="O1302" i="7" s="1"/>
  <c r="Q1302" i="7" s="1"/>
  <c r="U1302" i="7"/>
  <c r="AN1303" i="7"/>
  <c r="M1303" i="7"/>
  <c r="O1303" i="7" s="1"/>
  <c r="Q1303" i="7" s="1"/>
  <c r="U1303" i="7"/>
  <c r="AN1304" i="7"/>
  <c r="M1304" i="7"/>
  <c r="O1304" i="7" s="1"/>
  <c r="Q1304" i="7" s="1"/>
  <c r="U1304" i="7"/>
  <c r="AN1305" i="7"/>
  <c r="M1305" i="7"/>
  <c r="O1305" i="7" s="1"/>
  <c r="Q1305" i="7" s="1"/>
  <c r="U1305" i="7"/>
  <c r="AN1306" i="7"/>
  <c r="M1306" i="7"/>
  <c r="O1306" i="7" s="1"/>
  <c r="Q1306" i="7" s="1"/>
  <c r="U1306" i="7"/>
  <c r="AN1307" i="7"/>
  <c r="M1307" i="7"/>
  <c r="O1307" i="7" s="1"/>
  <c r="Q1307" i="7" s="1"/>
  <c r="U1307" i="7"/>
  <c r="AN1308" i="7"/>
  <c r="M1308" i="7"/>
  <c r="O1308" i="7" s="1"/>
  <c r="Q1308" i="7" s="1"/>
  <c r="U1308" i="7"/>
  <c r="AN1309" i="7"/>
  <c r="M1309" i="7"/>
  <c r="O1309" i="7" s="1"/>
  <c r="Q1309" i="7" s="1"/>
  <c r="AC1309" i="7"/>
  <c r="U1309" i="7"/>
  <c r="AU1323" i="7"/>
  <c r="AV1323" i="7" s="1"/>
  <c r="AU1327" i="7"/>
  <c r="AV1327" i="7" s="1"/>
  <c r="AU1331" i="7"/>
  <c r="AV1331" i="7" s="1"/>
  <c r="AU1335" i="7"/>
  <c r="AV1335" i="7" s="1"/>
  <c r="AU1341" i="7"/>
  <c r="AV1341" i="7" s="1"/>
  <c r="AU1350" i="7"/>
  <c r="AV1350" i="7" s="1"/>
  <c r="AU1352" i="7"/>
  <c r="AV1352" i="7" s="1"/>
  <c r="AU1354" i="7"/>
  <c r="AV1354" i="7" s="1"/>
  <c r="AU1356" i="7"/>
  <c r="AV1356" i="7" s="1"/>
  <c r="AU1358" i="7"/>
  <c r="AV1358" i="7" s="1"/>
  <c r="AU1370" i="7"/>
  <c r="AV1370" i="7" s="1"/>
  <c r="AU1379" i="7"/>
  <c r="AV1379" i="7" s="1"/>
  <c r="AU1390" i="7"/>
  <c r="AV1390" i="7" s="1"/>
  <c r="AN1310" i="7"/>
  <c r="M1310" i="7"/>
  <c r="O1310" i="7" s="1"/>
  <c r="Q1310" i="7" s="1"/>
  <c r="U1310" i="7"/>
  <c r="AN1311" i="7"/>
  <c r="M1311" i="7"/>
  <c r="O1311" i="7" s="1"/>
  <c r="Q1311" i="7" s="1"/>
  <c r="U1311" i="7"/>
  <c r="AN1312" i="7"/>
  <c r="M1312" i="7"/>
  <c r="O1312" i="7" s="1"/>
  <c r="Q1312" i="7" s="1"/>
  <c r="U1312" i="7"/>
  <c r="AN1313" i="7"/>
  <c r="M1313" i="7"/>
  <c r="O1313" i="7" s="1"/>
  <c r="Q1313" i="7" s="1"/>
  <c r="U1313" i="7"/>
  <c r="AN1314" i="7"/>
  <c r="M1314" i="7"/>
  <c r="O1314" i="7" s="1"/>
  <c r="Q1314" i="7" s="1"/>
  <c r="U1314" i="7"/>
  <c r="AN1315" i="7"/>
  <c r="M1315" i="7"/>
  <c r="O1315" i="7" s="1"/>
  <c r="Q1315" i="7" s="1"/>
  <c r="U1315" i="7"/>
  <c r="AN1316" i="7"/>
  <c r="M1316" i="7"/>
  <c r="O1316" i="7" s="1"/>
  <c r="Q1316" i="7" s="1"/>
  <c r="U1316" i="7"/>
  <c r="AU1322" i="7"/>
  <c r="AV1322" i="7" s="1"/>
  <c r="AU1324" i="7"/>
  <c r="AV1324" i="7" s="1"/>
  <c r="AU1326" i="7"/>
  <c r="AV1326" i="7" s="1"/>
  <c r="AU1328" i="7"/>
  <c r="AV1328" i="7" s="1"/>
  <c r="AU1330" i="7"/>
  <c r="AV1330" i="7" s="1"/>
  <c r="AU1332" i="7"/>
  <c r="AV1332" i="7" s="1"/>
  <c r="AU1334" i="7"/>
  <c r="AV1334" i="7" s="1"/>
  <c r="AU1336" i="7"/>
  <c r="AV1336" i="7" s="1"/>
  <c r="AU1338" i="7"/>
  <c r="AV1338" i="7" s="1"/>
  <c r="AU1342" i="7"/>
  <c r="AV1342" i="7" s="1"/>
  <c r="AU1349" i="7"/>
  <c r="AV1349" i="7" s="1"/>
  <c r="AU1351" i="7"/>
  <c r="AV1351" i="7" s="1"/>
  <c r="AU1353" i="7"/>
  <c r="AV1353" i="7" s="1"/>
  <c r="AU1355" i="7"/>
  <c r="AV1355" i="7" s="1"/>
  <c r="AU1357" i="7"/>
  <c r="AV1357" i="7" s="1"/>
  <c r="AU1359" i="7"/>
  <c r="AV1359" i="7" s="1"/>
  <c r="AU1363" i="7"/>
  <c r="AV1363" i="7" s="1"/>
  <c r="AU1368" i="7"/>
  <c r="AV1368" i="7" s="1"/>
  <c r="AU1373" i="7"/>
  <c r="AV1373" i="7" s="1"/>
  <c r="AU1377" i="7"/>
  <c r="AV1377" i="7" s="1"/>
  <c r="AU1381" i="7"/>
  <c r="AV1381" i="7" s="1"/>
  <c r="AU1387" i="7"/>
  <c r="AV1387" i="7" s="1"/>
  <c r="AU1392" i="7"/>
  <c r="AV1392" i="7" s="1"/>
  <c r="AU1360" i="7"/>
  <c r="AV1360" i="7" s="1"/>
  <c r="AU1365" i="7"/>
  <c r="AV1365" i="7" s="1"/>
  <c r="AU1367" i="7"/>
  <c r="AV1367" i="7" s="1"/>
  <c r="AU1369" i="7"/>
  <c r="AV1369" i="7" s="1"/>
  <c r="AU1372" i="7"/>
  <c r="AV1372" i="7" s="1"/>
  <c r="AU1374" i="7"/>
  <c r="AV1374" i="7" s="1"/>
  <c r="AU1376" i="7"/>
  <c r="AV1376" i="7" s="1"/>
  <c r="AU1378" i="7"/>
  <c r="AV1378" i="7" s="1"/>
  <c r="AU1380" i="7"/>
  <c r="AV1380" i="7" s="1"/>
  <c r="AU1382" i="7"/>
  <c r="AV1382" i="7" s="1"/>
  <c r="AU1386" i="7"/>
  <c r="AV1386" i="7" s="1"/>
  <c r="AU1389" i="7"/>
  <c r="AV1389" i="7" s="1"/>
  <c r="AU1391" i="7"/>
  <c r="AV1391" i="7" s="1"/>
  <c r="AU1393" i="7"/>
  <c r="AV1393" i="7" s="1"/>
  <c r="AB315" i="7" l="1"/>
  <c r="O1246" i="7"/>
  <c r="Q1246" i="7" s="1"/>
  <c r="AP1221" i="7"/>
  <c r="Q1137" i="7"/>
  <c r="O873" i="7"/>
  <c r="Q873" i="7" s="1"/>
  <c r="Q861" i="7"/>
  <c r="Q849" i="7"/>
  <c r="Q837" i="7"/>
  <c r="O813" i="7"/>
  <c r="O789" i="7"/>
  <c r="Q789" i="7" s="1"/>
  <c r="O765" i="7"/>
  <c r="Q765" i="7" s="1"/>
  <c r="AD765" i="7" s="1"/>
  <c r="AF765" i="7" s="1"/>
  <c r="AG765" i="7" s="1"/>
  <c r="AP1094" i="7"/>
  <c r="AP1028" i="7"/>
  <c r="AO1074" i="7"/>
  <c r="AP1058" i="7"/>
  <c r="AB779" i="7"/>
  <c r="AB389" i="7"/>
  <c r="AB302" i="7"/>
  <c r="AO494" i="7"/>
  <c r="AH988" i="7"/>
  <c r="O478" i="7"/>
  <c r="AB1040" i="7"/>
  <c r="O950" i="7"/>
  <c r="Q950" i="7" s="1"/>
  <c r="AO815" i="7"/>
  <c r="AB345" i="7"/>
  <c r="AB314" i="7"/>
  <c r="Q1172" i="7"/>
  <c r="O1062" i="7"/>
  <c r="Q1062" i="7" s="1"/>
  <c r="Q1107" i="7"/>
  <c r="O920" i="7"/>
  <c r="Q920" i="7" s="1"/>
  <c r="AB1082" i="7"/>
  <c r="AB1022" i="7"/>
  <c r="Q811" i="7"/>
  <c r="O799" i="7"/>
  <c r="Q799" i="7" s="1"/>
  <c r="O787" i="7"/>
  <c r="Q787" i="7" s="1"/>
  <c r="AD787" i="7" s="1"/>
  <c r="AF787" i="7" s="1"/>
  <c r="AG787" i="7" s="1"/>
  <c r="O739" i="7"/>
  <c r="Q739" i="7" s="1"/>
  <c r="AD739" i="7" s="1"/>
  <c r="AF739" i="7" s="1"/>
  <c r="AG739" i="7" s="1"/>
  <c r="AP1072" i="7"/>
  <c r="AO978" i="7"/>
  <c r="Q498" i="7"/>
  <c r="Q494" i="7"/>
  <c r="O500" i="7"/>
  <c r="Q1036" i="7"/>
  <c r="O1012" i="7"/>
  <c r="Q1012" i="7" s="1"/>
  <c r="O954" i="7"/>
  <c r="AO865" i="7"/>
  <c r="AO763" i="7"/>
  <c r="O110" i="7"/>
  <c r="Q110" i="7" s="1"/>
  <c r="O1086" i="7"/>
  <c r="Q1086" i="7" s="1"/>
  <c r="AD1086" i="7" s="1"/>
  <c r="AF1086" i="7" s="1"/>
  <c r="AG1086" i="7" s="1"/>
  <c r="O1014" i="7"/>
  <c r="Q1014" i="7" s="1"/>
  <c r="AP1197" i="7"/>
  <c r="Q1072" i="7"/>
  <c r="O1048" i="7"/>
  <c r="Q1048" i="7" s="1"/>
  <c r="O1000" i="7"/>
  <c r="Q1000" i="7" s="1"/>
  <c r="AB967" i="7"/>
  <c r="AH753" i="7"/>
  <c r="O492" i="7"/>
  <c r="Q482" i="7"/>
  <c r="O1270" i="7"/>
  <c r="Q1270" i="7" s="1"/>
  <c r="O1058" i="7"/>
  <c r="Q1058" i="7" s="1"/>
  <c r="AD1058" i="7" s="1"/>
  <c r="AF1058" i="7" s="1"/>
  <c r="AG1058" i="7" s="1"/>
  <c r="Q1046" i="7"/>
  <c r="AD1046" i="7" s="1"/>
  <c r="AF1046" i="7" s="1"/>
  <c r="AG1046" i="7" s="1"/>
  <c r="Q1034" i="7"/>
  <c r="O1022" i="7"/>
  <c r="Q1022" i="7" s="1"/>
  <c r="Q1125" i="7"/>
  <c r="O996" i="7"/>
  <c r="Q972" i="7"/>
  <c r="O904" i="7"/>
  <c r="Q904" i="7" s="1"/>
  <c r="AB343" i="7"/>
  <c r="O1261" i="7"/>
  <c r="Q1261" i="7" s="1"/>
  <c r="O1249" i="7"/>
  <c r="Q1249" i="7" s="1"/>
  <c r="O1238" i="7"/>
  <c r="Q1238" i="7" s="1"/>
  <c r="O1186" i="7"/>
  <c r="Q1186" i="7" s="1"/>
  <c r="AD1186" i="7" s="1"/>
  <c r="AF1186" i="7" s="1"/>
  <c r="AG1186" i="7" s="1"/>
  <c r="Q1180" i="7"/>
  <c r="AD1180" i="7" s="1"/>
  <c r="AF1180" i="7" s="1"/>
  <c r="AG1180" i="7" s="1"/>
  <c r="O831" i="7"/>
  <c r="Q831" i="7" s="1"/>
  <c r="O795" i="7"/>
  <c r="Q795" i="7" s="1"/>
  <c r="Q759" i="7"/>
  <c r="AP1070" i="7"/>
  <c r="AO902" i="7"/>
  <c r="AO863" i="7"/>
  <c r="AB386" i="7"/>
  <c r="AB355" i="7"/>
  <c r="AO1241" i="7"/>
  <c r="O1032" i="7"/>
  <c r="Q1139" i="7"/>
  <c r="AD1139" i="7" s="1"/>
  <c r="AF1139" i="7" s="1"/>
  <c r="AG1139" i="7" s="1"/>
  <c r="AB17" i="7"/>
  <c r="O1258" i="7"/>
  <c r="Q1258" i="7" s="1"/>
  <c r="Q902" i="7"/>
  <c r="AO974" i="7"/>
  <c r="O865" i="7"/>
  <c r="Q865" i="7" s="1"/>
  <c r="Q841" i="7"/>
  <c r="O769" i="7"/>
  <c r="Q769" i="7" s="1"/>
  <c r="AP1198" i="7"/>
  <c r="AB354" i="7"/>
  <c r="O1243" i="7"/>
  <c r="AH761" i="7"/>
  <c r="Q1066" i="7"/>
  <c r="AD1066" i="7" s="1"/>
  <c r="AF1066" i="7" s="1"/>
  <c r="AG1066" i="7" s="1"/>
  <c r="Q1143" i="7"/>
  <c r="AD1143" i="7" s="1"/>
  <c r="AF1143" i="7" s="1"/>
  <c r="AG1143" i="7" s="1"/>
  <c r="Q900" i="7"/>
  <c r="O888" i="7"/>
  <c r="AH760" i="7"/>
  <c r="AB335" i="7"/>
  <c r="O1265" i="7"/>
  <c r="Q1265" i="7" s="1"/>
  <c r="O1230" i="7"/>
  <c r="Q1230" i="7" s="1"/>
  <c r="O1207" i="7"/>
  <c r="Q1207" i="7" s="1"/>
  <c r="O1241" i="7"/>
  <c r="AH1086" i="7"/>
  <c r="AH756" i="7"/>
  <c r="AH829" i="7"/>
  <c r="O465" i="7"/>
  <c r="Q465" i="7" s="1"/>
  <c r="O489" i="7"/>
  <c r="Q502" i="7"/>
  <c r="Q470" i="7"/>
  <c r="Q466" i="7"/>
  <c r="O1286" i="7"/>
  <c r="Q1286" i="7" s="1"/>
  <c r="O1282" i="7"/>
  <c r="Q1282" i="7" s="1"/>
  <c r="O1281" i="7"/>
  <c r="Q1281" i="7" s="1"/>
  <c r="O1278" i="7"/>
  <c r="Q1278" i="7" s="1"/>
  <c r="O1277" i="7"/>
  <c r="Q1277" i="7" s="1"/>
  <c r="O1274" i="7"/>
  <c r="Q1274" i="7" s="1"/>
  <c r="AO1240" i="7"/>
  <c r="Q490" i="7"/>
  <c r="AD490" i="7" s="1"/>
  <c r="AF490" i="7" s="1"/>
  <c r="AH317" i="7"/>
  <c r="AH309" i="7"/>
  <c r="AH301" i="7"/>
  <c r="AP841" i="7"/>
  <c r="Q474" i="7"/>
  <c r="AD474" i="7" s="1"/>
  <c r="AF474" i="7" s="1"/>
  <c r="O990" i="7"/>
  <c r="Q990" i="7" s="1"/>
  <c r="S990" i="7" s="1"/>
  <c r="T990" i="7" s="1"/>
  <c r="AT990" i="7" s="1"/>
  <c r="AU990" i="7" s="1"/>
  <c r="Q982" i="7"/>
  <c r="S982" i="7" s="1"/>
  <c r="T982" i="7" s="1"/>
  <c r="AT982" i="7" s="1"/>
  <c r="AU982" i="7" s="1"/>
  <c r="O974" i="7"/>
  <c r="Q974" i="7" s="1"/>
  <c r="Q906" i="7"/>
  <c r="Q898" i="7"/>
  <c r="Q890" i="7"/>
  <c r="AD890" i="7" s="1"/>
  <c r="AF890" i="7" s="1"/>
  <c r="AG890" i="7" s="1"/>
  <c r="AH1033" i="7"/>
  <c r="AO819" i="7"/>
  <c r="AO755" i="7"/>
  <c r="AB24" i="7"/>
  <c r="AH63" i="7"/>
  <c r="Q996" i="7"/>
  <c r="Q912" i="7"/>
  <c r="Q888" i="7"/>
  <c r="AO857" i="7"/>
  <c r="AO793" i="7"/>
  <c r="AB69" i="7"/>
  <c r="AH369" i="7"/>
  <c r="O863" i="7"/>
  <c r="Q863" i="7" s="1"/>
  <c r="AD863" i="7" s="1"/>
  <c r="AF863" i="7" s="1"/>
  <c r="AG863" i="7" s="1"/>
  <c r="O839" i="7"/>
  <c r="Q839" i="7" s="1"/>
  <c r="O791" i="7"/>
  <c r="Q791" i="7" s="1"/>
  <c r="O743" i="7"/>
  <c r="Q743" i="7" s="1"/>
  <c r="AP1064" i="7"/>
  <c r="AP1056" i="7"/>
  <c r="AP1022" i="7"/>
  <c r="AO904" i="7"/>
  <c r="AH991" i="7"/>
  <c r="O679" i="7"/>
  <c r="AB390" i="7"/>
  <c r="AB378" i="7"/>
  <c r="Q486" i="7"/>
  <c r="AD486" i="7" s="1"/>
  <c r="AF486" i="7" s="1"/>
  <c r="Q478" i="7"/>
  <c r="AD478" i="7" s="1"/>
  <c r="AF478" i="7" s="1"/>
  <c r="AH33" i="7"/>
  <c r="Q1032" i="7"/>
  <c r="AD1032" i="7" s="1"/>
  <c r="AF1032" i="7" s="1"/>
  <c r="AG1032" i="7" s="1"/>
  <c r="O1016" i="7"/>
  <c r="Q1016" i="7" s="1"/>
  <c r="AO1155" i="7"/>
  <c r="Q1156" i="7"/>
  <c r="Q1129" i="7"/>
  <c r="O986" i="7"/>
  <c r="Q986" i="7" s="1"/>
  <c r="Q970" i="7"/>
  <c r="AD970" i="7" s="1"/>
  <c r="AF970" i="7" s="1"/>
  <c r="AG970" i="7" s="1"/>
  <c r="O926" i="7"/>
  <c r="Q926" i="7" s="1"/>
  <c r="S926" i="7" s="1"/>
  <c r="T926" i="7" s="1"/>
  <c r="AT926" i="7" s="1"/>
  <c r="AU926" i="7" s="1"/>
  <c r="Q918" i="7"/>
  <c r="S918" i="7" s="1"/>
  <c r="T918" i="7" s="1"/>
  <c r="AT918" i="7" s="1"/>
  <c r="O910" i="7"/>
  <c r="Q910" i="7" s="1"/>
  <c r="AD910" i="7" s="1"/>
  <c r="AF910" i="7" s="1"/>
  <c r="AG910" i="7" s="1"/>
  <c r="AP1032" i="7"/>
  <c r="AO998" i="7"/>
  <c r="AO851" i="7"/>
  <c r="AO787" i="7"/>
  <c r="AB747" i="7"/>
  <c r="AU1204" i="7"/>
  <c r="AV1204" i="7" s="1"/>
  <c r="Q1070" i="7"/>
  <c r="AD1070" i="7" s="1"/>
  <c r="AF1070" i="7" s="1"/>
  <c r="AG1070" i="7" s="1"/>
  <c r="Q869" i="7"/>
  <c r="O853" i="7"/>
  <c r="Q853" i="7" s="1"/>
  <c r="O821" i="7"/>
  <c r="Q821" i="7" s="1"/>
  <c r="Q813" i="7"/>
  <c r="AD813" i="7" s="1"/>
  <c r="AF813" i="7" s="1"/>
  <c r="AG813" i="7" s="1"/>
  <c r="Q805" i="7"/>
  <c r="AD805" i="7" s="1"/>
  <c r="AF805" i="7" s="1"/>
  <c r="AG805" i="7" s="1"/>
  <c r="Q781" i="7"/>
  <c r="AD781" i="7" s="1"/>
  <c r="AF781" i="7" s="1"/>
  <c r="AG781" i="7" s="1"/>
  <c r="Q741" i="7"/>
  <c r="AD741" i="7" s="1"/>
  <c r="AF741" i="7" s="1"/>
  <c r="AG741" i="7" s="1"/>
  <c r="O958" i="7"/>
  <c r="Q958" i="7" s="1"/>
  <c r="AO918" i="7"/>
  <c r="AP1002" i="7"/>
  <c r="AO875" i="7"/>
  <c r="AO811" i="7"/>
  <c r="AB756" i="7"/>
  <c r="AO747" i="7"/>
  <c r="AB753" i="7"/>
  <c r="AB349" i="7"/>
  <c r="AB333" i="7"/>
  <c r="O1078" i="7"/>
  <c r="Q1078" i="7" s="1"/>
  <c r="Q1184" i="7"/>
  <c r="O984" i="7"/>
  <c r="Q984" i="7" s="1"/>
  <c r="O976" i="7"/>
  <c r="Q976" i="7" s="1"/>
  <c r="O916" i="7"/>
  <c r="Q916" i="7" s="1"/>
  <c r="AD916" i="7" s="1"/>
  <c r="AF916" i="7" s="1"/>
  <c r="AG916" i="7" s="1"/>
  <c r="AO912" i="7"/>
  <c r="AP1091" i="7"/>
  <c r="AO1243" i="7"/>
  <c r="AP1099" i="7"/>
  <c r="Q665" i="7"/>
  <c r="S665" i="7" s="1"/>
  <c r="T665" i="7" s="1"/>
  <c r="AT665" i="7" s="1"/>
  <c r="Q1150" i="7"/>
  <c r="AD1150" i="7" s="1"/>
  <c r="AF1150" i="7" s="1"/>
  <c r="Q1148" i="7"/>
  <c r="AD1148" i="7" s="1"/>
  <c r="AF1148" i="7" s="1"/>
  <c r="AP1095" i="7"/>
  <c r="Q730" i="7"/>
  <c r="S730" i="7" s="1"/>
  <c r="T730" i="7" s="1"/>
  <c r="AT730" i="7" s="1"/>
  <c r="AU730" i="7" s="1"/>
  <c r="AO1151" i="7"/>
  <c r="AP1151" i="7"/>
  <c r="AP1208" i="7"/>
  <c r="AO1208" i="7"/>
  <c r="AO1152" i="7"/>
  <c r="AP1152" i="7"/>
  <c r="AO1148" i="7"/>
  <c r="AP1148" i="7"/>
  <c r="Q1244" i="7"/>
  <c r="S1244" i="7" s="1"/>
  <c r="T1244" i="7" s="1"/>
  <c r="AT1244" i="7" s="1"/>
  <c r="Q1240" i="7"/>
  <c r="AD1240" i="7" s="1"/>
  <c r="AF1240" i="7" s="1"/>
  <c r="Q683" i="7"/>
  <c r="S683" i="7" s="1"/>
  <c r="T683" i="7" s="1"/>
  <c r="AT683" i="7" s="1"/>
  <c r="AU683" i="7" s="1"/>
  <c r="Q675" i="7"/>
  <c r="AD675" i="7" s="1"/>
  <c r="AF675" i="7" s="1"/>
  <c r="AO1203" i="7"/>
  <c r="AP1203" i="7"/>
  <c r="AO1153" i="7"/>
  <c r="AP1153" i="7"/>
  <c r="AO1149" i="7"/>
  <c r="AP1149" i="7"/>
  <c r="AO1220" i="7"/>
  <c r="AP1220" i="7"/>
  <c r="AO1218" i="7"/>
  <c r="AP1218" i="7"/>
  <c r="AO1216" i="7"/>
  <c r="AP1216" i="7"/>
  <c r="AO1214" i="7"/>
  <c r="AP1214" i="7"/>
  <c r="AO1212" i="7"/>
  <c r="AP1212" i="7"/>
  <c r="AP1187" i="7"/>
  <c r="AO1187" i="7"/>
  <c r="AO1154" i="7"/>
  <c r="AP1154" i="7"/>
  <c r="AO1150" i="7"/>
  <c r="AP1150" i="7"/>
  <c r="AP928" i="7"/>
  <c r="AO928" i="7"/>
  <c r="AD1316" i="7"/>
  <c r="AF1316" i="7" s="1"/>
  <c r="AG1316" i="7" s="1"/>
  <c r="S1316" i="7"/>
  <c r="T1316" i="7" s="1"/>
  <c r="AT1316" i="7" s="1"/>
  <c r="AD1312" i="7"/>
  <c r="AF1312" i="7" s="1"/>
  <c r="AG1312" i="7" s="1"/>
  <c r="S1312" i="7"/>
  <c r="T1312" i="7" s="1"/>
  <c r="AT1312" i="7" s="1"/>
  <c r="AD1308" i="7"/>
  <c r="AF1308" i="7" s="1"/>
  <c r="AG1308" i="7" s="1"/>
  <c r="S1308" i="7"/>
  <c r="T1308" i="7" s="1"/>
  <c r="AT1308" i="7" s="1"/>
  <c r="AD1315" i="7"/>
  <c r="AF1315" i="7" s="1"/>
  <c r="AG1315" i="7" s="1"/>
  <c r="S1315" i="7"/>
  <c r="T1315" i="7" s="1"/>
  <c r="AT1315" i="7" s="1"/>
  <c r="AD1313" i="7"/>
  <c r="AF1313" i="7" s="1"/>
  <c r="AG1313" i="7" s="1"/>
  <c r="S1313" i="7"/>
  <c r="T1313" i="7" s="1"/>
  <c r="AT1313" i="7" s="1"/>
  <c r="AD1311" i="7"/>
  <c r="AF1311" i="7" s="1"/>
  <c r="AG1311" i="7" s="1"/>
  <c r="S1311" i="7"/>
  <c r="T1311" i="7" s="1"/>
  <c r="AT1311" i="7" s="1"/>
  <c r="AD1309" i="7"/>
  <c r="AF1309" i="7" s="1"/>
  <c r="AG1309" i="7" s="1"/>
  <c r="S1309" i="7"/>
  <c r="T1309" i="7" s="1"/>
  <c r="AT1309" i="7" s="1"/>
  <c r="AD1307" i="7"/>
  <c r="AF1307" i="7" s="1"/>
  <c r="AG1307" i="7" s="1"/>
  <c r="S1307" i="7"/>
  <c r="T1307" i="7" s="1"/>
  <c r="AT1307" i="7" s="1"/>
  <c r="AD1305" i="7"/>
  <c r="AF1305" i="7" s="1"/>
  <c r="AG1305" i="7" s="1"/>
  <c r="S1305" i="7"/>
  <c r="T1305" i="7" s="1"/>
  <c r="AT1305" i="7" s="1"/>
  <c r="AD1301" i="7"/>
  <c r="AF1301" i="7" s="1"/>
  <c r="AG1301" i="7" s="1"/>
  <c r="S1301" i="7"/>
  <c r="T1301" i="7" s="1"/>
  <c r="AT1301" i="7" s="1"/>
  <c r="AD1297" i="7"/>
  <c r="AF1297" i="7" s="1"/>
  <c r="AG1297" i="7" s="1"/>
  <c r="S1297" i="7"/>
  <c r="T1297" i="7" s="1"/>
  <c r="AT1297" i="7" s="1"/>
  <c r="AD1293" i="7"/>
  <c r="AF1293" i="7" s="1"/>
  <c r="AG1293" i="7" s="1"/>
  <c r="S1293" i="7"/>
  <c r="T1293" i="7" s="1"/>
  <c r="AT1293" i="7" s="1"/>
  <c r="AD1299" i="7"/>
  <c r="AF1299" i="7" s="1"/>
  <c r="AG1299" i="7" s="1"/>
  <c r="S1299" i="7"/>
  <c r="T1299" i="7" s="1"/>
  <c r="AT1299" i="7" s="1"/>
  <c r="AD1291" i="7"/>
  <c r="AF1291" i="7" s="1"/>
  <c r="AG1291" i="7" s="1"/>
  <c r="S1291" i="7"/>
  <c r="T1291" i="7" s="1"/>
  <c r="AT1291" i="7" s="1"/>
  <c r="AD1286" i="7"/>
  <c r="AF1286" i="7" s="1"/>
  <c r="AG1286" i="7" s="1"/>
  <c r="S1286" i="7"/>
  <c r="T1286" i="7" s="1"/>
  <c r="AT1286" i="7" s="1"/>
  <c r="AD1282" i="7"/>
  <c r="AF1282" i="7" s="1"/>
  <c r="S1282" i="7"/>
  <c r="T1282" i="7" s="1"/>
  <c r="AT1282" i="7" s="1"/>
  <c r="AD1278" i="7"/>
  <c r="AF1278" i="7" s="1"/>
  <c r="S1278" i="7"/>
  <c r="T1278" i="7" s="1"/>
  <c r="AT1278" i="7" s="1"/>
  <c r="AD1274" i="7"/>
  <c r="AF1274" i="7" s="1"/>
  <c r="S1274" i="7"/>
  <c r="T1274" i="7" s="1"/>
  <c r="AT1274" i="7" s="1"/>
  <c r="AD1270" i="7"/>
  <c r="AF1270" i="7" s="1"/>
  <c r="AG1270" i="7" s="1"/>
  <c r="S1270" i="7"/>
  <c r="T1270" i="7" s="1"/>
  <c r="AT1270" i="7" s="1"/>
  <c r="AD1266" i="7"/>
  <c r="AF1266" i="7" s="1"/>
  <c r="S1266" i="7"/>
  <c r="T1266" i="7" s="1"/>
  <c r="AT1266" i="7" s="1"/>
  <c r="AD1262" i="7"/>
  <c r="AF1262" i="7" s="1"/>
  <c r="S1262" i="7"/>
  <c r="T1262" i="7" s="1"/>
  <c r="AT1262" i="7" s="1"/>
  <c r="AD1258" i="7"/>
  <c r="AF1258" i="7" s="1"/>
  <c r="S1258" i="7"/>
  <c r="T1258" i="7" s="1"/>
  <c r="AT1258" i="7" s="1"/>
  <c r="AD1254" i="7"/>
  <c r="AF1254" i="7" s="1"/>
  <c r="AG1254" i="7" s="1"/>
  <c r="S1254" i="7"/>
  <c r="T1254" i="7" s="1"/>
  <c r="AT1254" i="7" s="1"/>
  <c r="AD1250" i="7"/>
  <c r="AF1250" i="7" s="1"/>
  <c r="S1250" i="7"/>
  <c r="T1250" i="7" s="1"/>
  <c r="AT1250" i="7" s="1"/>
  <c r="AD1246" i="7"/>
  <c r="AF1246" i="7" s="1"/>
  <c r="S1246" i="7"/>
  <c r="T1246" i="7" s="1"/>
  <c r="AT1246" i="7" s="1"/>
  <c r="AD1287" i="7"/>
  <c r="AF1287" i="7" s="1"/>
  <c r="AG1287" i="7" s="1"/>
  <c r="S1287" i="7"/>
  <c r="T1287" i="7" s="1"/>
  <c r="AT1287" i="7" s="1"/>
  <c r="AD1283" i="7"/>
  <c r="AF1283" i="7" s="1"/>
  <c r="AG1283" i="7" s="1"/>
  <c r="S1283" i="7"/>
  <c r="T1283" i="7" s="1"/>
  <c r="AT1283" i="7" s="1"/>
  <c r="AD1279" i="7"/>
  <c r="AF1279" i="7" s="1"/>
  <c r="S1279" i="7"/>
  <c r="T1279" i="7" s="1"/>
  <c r="AT1279" i="7" s="1"/>
  <c r="AD1275" i="7"/>
  <c r="AF1275" i="7" s="1"/>
  <c r="AG1275" i="7" s="1"/>
  <c r="S1275" i="7"/>
  <c r="T1275" i="7" s="1"/>
  <c r="AT1275" i="7" s="1"/>
  <c r="AU1275" i="7" s="1"/>
  <c r="AD1271" i="7"/>
  <c r="AF1271" i="7" s="1"/>
  <c r="AG1271" i="7" s="1"/>
  <c r="S1271" i="7"/>
  <c r="T1271" i="7" s="1"/>
  <c r="AT1271" i="7" s="1"/>
  <c r="AD1267" i="7"/>
  <c r="AF1267" i="7" s="1"/>
  <c r="AG1267" i="7" s="1"/>
  <c r="S1267" i="7"/>
  <c r="T1267" i="7" s="1"/>
  <c r="AT1267" i="7" s="1"/>
  <c r="AD1263" i="7"/>
  <c r="AF1263" i="7" s="1"/>
  <c r="S1263" i="7"/>
  <c r="T1263" i="7" s="1"/>
  <c r="AT1263" i="7" s="1"/>
  <c r="AD1259" i="7"/>
  <c r="AF1259" i="7" s="1"/>
  <c r="AG1259" i="7" s="1"/>
  <c r="S1259" i="7"/>
  <c r="T1259" i="7" s="1"/>
  <c r="AT1259" i="7" s="1"/>
  <c r="AD1255" i="7"/>
  <c r="AF1255" i="7" s="1"/>
  <c r="AG1255" i="7" s="1"/>
  <c r="S1255" i="7"/>
  <c r="T1255" i="7" s="1"/>
  <c r="AT1255" i="7" s="1"/>
  <c r="AD1251" i="7"/>
  <c r="AF1251" i="7" s="1"/>
  <c r="AG1251" i="7" s="1"/>
  <c r="S1251" i="7"/>
  <c r="T1251" i="7" s="1"/>
  <c r="AT1251" i="7" s="1"/>
  <c r="AU1251" i="7" s="1"/>
  <c r="AD1247" i="7"/>
  <c r="AF1247" i="7" s="1"/>
  <c r="S1247" i="7"/>
  <c r="T1247" i="7" s="1"/>
  <c r="AT1247" i="7" s="1"/>
  <c r="AD1239" i="7"/>
  <c r="AF1239" i="7" s="1"/>
  <c r="AG1239" i="7" s="1"/>
  <c r="S1239" i="7"/>
  <c r="T1239" i="7" s="1"/>
  <c r="AT1239" i="7" s="1"/>
  <c r="AD1235" i="7"/>
  <c r="AF1235" i="7" s="1"/>
  <c r="S1235" i="7"/>
  <c r="T1235" i="7" s="1"/>
  <c r="AT1235" i="7" s="1"/>
  <c r="AD1231" i="7"/>
  <c r="AF1231" i="7" s="1"/>
  <c r="AG1231" i="7" s="1"/>
  <c r="S1231" i="7"/>
  <c r="T1231" i="7" s="1"/>
  <c r="AT1231" i="7" s="1"/>
  <c r="AD1225" i="7"/>
  <c r="AF1225" i="7" s="1"/>
  <c r="AG1225" i="7" s="1"/>
  <c r="S1225" i="7"/>
  <c r="T1225" i="7" s="1"/>
  <c r="AT1225" i="7" s="1"/>
  <c r="AD1223" i="7"/>
  <c r="AF1223" i="7" s="1"/>
  <c r="AG1223" i="7" s="1"/>
  <c r="S1223" i="7"/>
  <c r="T1223" i="7" s="1"/>
  <c r="AT1223" i="7" s="1"/>
  <c r="AD1218" i="7"/>
  <c r="AF1218" i="7" s="1"/>
  <c r="AG1218" i="7" s="1"/>
  <c r="S1218" i="7"/>
  <c r="T1218" i="7" s="1"/>
  <c r="AT1218" i="7" s="1"/>
  <c r="AD1214" i="7"/>
  <c r="AF1214" i="7" s="1"/>
  <c r="S1214" i="7"/>
  <c r="T1214" i="7" s="1"/>
  <c r="AT1214" i="7" s="1"/>
  <c r="AD1205" i="7"/>
  <c r="AF1205" i="7" s="1"/>
  <c r="AG1205" i="7" s="1"/>
  <c r="S1205" i="7"/>
  <c r="T1205" i="7" s="1"/>
  <c r="AT1205" i="7" s="1"/>
  <c r="AD1203" i="7"/>
  <c r="AF1203" i="7" s="1"/>
  <c r="AG1203" i="7" s="1"/>
  <c r="S1203" i="7"/>
  <c r="T1203" i="7" s="1"/>
  <c r="AT1203" i="7" s="1"/>
  <c r="AD1184" i="7"/>
  <c r="AF1184" i="7" s="1"/>
  <c r="AG1184" i="7" s="1"/>
  <c r="S1184" i="7"/>
  <c r="T1184" i="7" s="1"/>
  <c r="AT1184" i="7" s="1"/>
  <c r="S1180" i="7"/>
  <c r="T1180" i="7" s="1"/>
  <c r="AT1180" i="7" s="1"/>
  <c r="AD1176" i="7"/>
  <c r="AF1176" i="7" s="1"/>
  <c r="AG1176" i="7" s="1"/>
  <c r="S1176" i="7"/>
  <c r="T1176" i="7" s="1"/>
  <c r="AT1176" i="7" s="1"/>
  <c r="AD1172" i="7"/>
  <c r="AF1172" i="7" s="1"/>
  <c r="AG1172" i="7" s="1"/>
  <c r="S1172" i="7"/>
  <c r="T1172" i="7" s="1"/>
  <c r="AT1172" i="7" s="1"/>
  <c r="AD1168" i="7"/>
  <c r="AF1168" i="7" s="1"/>
  <c r="AG1168" i="7" s="1"/>
  <c r="S1168" i="7"/>
  <c r="T1168" i="7" s="1"/>
  <c r="AT1168" i="7" s="1"/>
  <c r="AD1164" i="7"/>
  <c r="AF1164" i="7" s="1"/>
  <c r="AG1164" i="7" s="1"/>
  <c r="S1164" i="7"/>
  <c r="T1164" i="7" s="1"/>
  <c r="AT1164" i="7" s="1"/>
  <c r="AD1160" i="7"/>
  <c r="AF1160" i="7" s="1"/>
  <c r="AG1160" i="7" s="1"/>
  <c r="S1160" i="7"/>
  <c r="T1160" i="7" s="1"/>
  <c r="AT1160" i="7" s="1"/>
  <c r="AD1156" i="7"/>
  <c r="AF1156" i="7" s="1"/>
  <c r="AG1156" i="7" s="1"/>
  <c r="S1156" i="7"/>
  <c r="T1156" i="7" s="1"/>
  <c r="AT1156" i="7" s="1"/>
  <c r="AD1219" i="7"/>
  <c r="AF1219" i="7" s="1"/>
  <c r="AG1219" i="7" s="1"/>
  <c r="S1219" i="7"/>
  <c r="T1219" i="7" s="1"/>
  <c r="AT1219" i="7" s="1"/>
  <c r="AD1215" i="7"/>
  <c r="AF1215" i="7" s="1"/>
  <c r="S1215" i="7"/>
  <c r="T1215" i="7" s="1"/>
  <c r="AT1215" i="7" s="1"/>
  <c r="AD1145" i="7"/>
  <c r="AF1145" i="7" s="1"/>
  <c r="AG1145" i="7" s="1"/>
  <c r="S1145" i="7"/>
  <c r="T1145" i="7" s="1"/>
  <c r="AT1145" i="7" s="1"/>
  <c r="AD1141" i="7"/>
  <c r="AF1141" i="7" s="1"/>
  <c r="AG1141" i="7" s="1"/>
  <c r="S1141" i="7"/>
  <c r="T1141" i="7" s="1"/>
  <c r="AT1141" i="7" s="1"/>
  <c r="AD1137" i="7"/>
  <c r="AF1137" i="7" s="1"/>
  <c r="AG1137" i="7" s="1"/>
  <c r="S1137" i="7"/>
  <c r="T1137" i="7" s="1"/>
  <c r="AT1137" i="7" s="1"/>
  <c r="AD1133" i="7"/>
  <c r="AF1133" i="7" s="1"/>
  <c r="AG1133" i="7" s="1"/>
  <c r="S1133" i="7"/>
  <c r="T1133" i="7" s="1"/>
  <c r="AT1133" i="7" s="1"/>
  <c r="AD1129" i="7"/>
  <c r="AF1129" i="7" s="1"/>
  <c r="S1129" i="7"/>
  <c r="T1129" i="7" s="1"/>
  <c r="AT1129" i="7" s="1"/>
  <c r="AD1125" i="7"/>
  <c r="AF1125" i="7" s="1"/>
  <c r="S1125" i="7"/>
  <c r="T1125" i="7" s="1"/>
  <c r="AT1125" i="7" s="1"/>
  <c r="AD1121" i="7"/>
  <c r="AF1121" i="7" s="1"/>
  <c r="S1121" i="7"/>
  <c r="T1121" i="7" s="1"/>
  <c r="AT1121" i="7" s="1"/>
  <c r="AD1117" i="7"/>
  <c r="AF1117" i="7" s="1"/>
  <c r="S1117" i="7"/>
  <c r="T1117" i="7" s="1"/>
  <c r="AT1117" i="7" s="1"/>
  <c r="AD1113" i="7"/>
  <c r="AF1113" i="7" s="1"/>
  <c r="S1113" i="7"/>
  <c r="T1113" i="7" s="1"/>
  <c r="AT1113" i="7" s="1"/>
  <c r="AD1109" i="7"/>
  <c r="AF1109" i="7" s="1"/>
  <c r="AG1109" i="7" s="1"/>
  <c r="S1109" i="7"/>
  <c r="T1109" i="7" s="1"/>
  <c r="AT1109" i="7" s="1"/>
  <c r="AD1105" i="7"/>
  <c r="AF1105" i="7" s="1"/>
  <c r="S1105" i="7"/>
  <c r="T1105" i="7" s="1"/>
  <c r="AT1105" i="7" s="1"/>
  <c r="AD1101" i="7"/>
  <c r="AF1101" i="7" s="1"/>
  <c r="S1101" i="7"/>
  <c r="T1101" i="7" s="1"/>
  <c r="AT1101" i="7" s="1"/>
  <c r="AD883" i="7"/>
  <c r="AF883" i="7" s="1"/>
  <c r="S883" i="7"/>
  <c r="T883" i="7" s="1"/>
  <c r="AT883" i="7" s="1"/>
  <c r="AD881" i="7"/>
  <c r="AF881" i="7" s="1"/>
  <c r="S881" i="7"/>
  <c r="T881" i="7" s="1"/>
  <c r="AT881" i="7" s="1"/>
  <c r="AU881" i="7" s="1"/>
  <c r="AD879" i="7"/>
  <c r="AF879" i="7" s="1"/>
  <c r="S879" i="7"/>
  <c r="T879" i="7" s="1"/>
  <c r="AT879" i="7" s="1"/>
  <c r="AU879" i="7" s="1"/>
  <c r="AD877" i="7"/>
  <c r="AF877" i="7" s="1"/>
  <c r="AG877" i="7" s="1"/>
  <c r="S877" i="7"/>
  <c r="T877" i="7" s="1"/>
  <c r="AT877" i="7" s="1"/>
  <c r="AU877" i="7" s="1"/>
  <c r="AD875" i="7"/>
  <c r="AF875" i="7" s="1"/>
  <c r="S875" i="7"/>
  <c r="T875" i="7" s="1"/>
  <c r="AT875" i="7" s="1"/>
  <c r="AD873" i="7"/>
  <c r="AF873" i="7" s="1"/>
  <c r="S873" i="7"/>
  <c r="T873" i="7" s="1"/>
  <c r="AT873" i="7" s="1"/>
  <c r="AU873" i="7" s="1"/>
  <c r="AD871" i="7"/>
  <c r="AF871" i="7" s="1"/>
  <c r="S871" i="7"/>
  <c r="T871" i="7" s="1"/>
  <c r="AT871" i="7" s="1"/>
  <c r="AU871" i="7" s="1"/>
  <c r="AD869" i="7"/>
  <c r="AF869" i="7" s="1"/>
  <c r="S869" i="7"/>
  <c r="T869" i="7" s="1"/>
  <c r="AT869" i="7" s="1"/>
  <c r="AD867" i="7"/>
  <c r="AF867" i="7" s="1"/>
  <c r="S867" i="7"/>
  <c r="T867" i="7" s="1"/>
  <c r="AT867" i="7" s="1"/>
  <c r="AD865" i="7"/>
  <c r="AF865" i="7" s="1"/>
  <c r="AG865" i="7" s="1"/>
  <c r="S865" i="7"/>
  <c r="T865" i="7" s="1"/>
  <c r="AT865" i="7" s="1"/>
  <c r="AU865" i="7" s="1"/>
  <c r="AD861" i="7"/>
  <c r="AF861" i="7" s="1"/>
  <c r="S861" i="7"/>
  <c r="T861" i="7" s="1"/>
  <c r="AT861" i="7" s="1"/>
  <c r="AD859" i="7"/>
  <c r="AF859" i="7" s="1"/>
  <c r="S859" i="7"/>
  <c r="T859" i="7" s="1"/>
  <c r="AT859" i="7" s="1"/>
  <c r="AD857" i="7"/>
  <c r="AF857" i="7" s="1"/>
  <c r="S857" i="7"/>
  <c r="T857" i="7" s="1"/>
  <c r="AT857" i="7" s="1"/>
  <c r="AU857" i="7" s="1"/>
  <c r="AD855" i="7"/>
  <c r="AF855" i="7" s="1"/>
  <c r="S855" i="7"/>
  <c r="T855" i="7" s="1"/>
  <c r="AT855" i="7" s="1"/>
  <c r="AU855" i="7" s="1"/>
  <c r="AD853" i="7"/>
  <c r="AF853" i="7" s="1"/>
  <c r="AG853" i="7" s="1"/>
  <c r="S853" i="7"/>
  <c r="T853" i="7" s="1"/>
  <c r="AT853" i="7" s="1"/>
  <c r="AU853" i="7" s="1"/>
  <c r="AD851" i="7"/>
  <c r="AF851" i="7" s="1"/>
  <c r="S851" i="7"/>
  <c r="T851" i="7" s="1"/>
  <c r="AT851" i="7" s="1"/>
  <c r="AD849" i="7"/>
  <c r="AF849" i="7" s="1"/>
  <c r="S849" i="7"/>
  <c r="T849" i="7" s="1"/>
  <c r="AT849" i="7" s="1"/>
  <c r="AU849" i="7" s="1"/>
  <c r="AD847" i="7"/>
  <c r="AF847" i="7" s="1"/>
  <c r="S847" i="7"/>
  <c r="T847" i="7" s="1"/>
  <c r="AT847" i="7" s="1"/>
  <c r="AU847" i="7" s="1"/>
  <c r="AD845" i="7"/>
  <c r="AF845" i="7" s="1"/>
  <c r="S845" i="7"/>
  <c r="T845" i="7" s="1"/>
  <c r="AT845" i="7" s="1"/>
  <c r="AD843" i="7"/>
  <c r="AF843" i="7" s="1"/>
  <c r="S843" i="7"/>
  <c r="T843" i="7" s="1"/>
  <c r="AT843" i="7" s="1"/>
  <c r="AD841" i="7"/>
  <c r="AF841" i="7" s="1"/>
  <c r="AG841" i="7" s="1"/>
  <c r="S841" i="7"/>
  <c r="T841" i="7" s="1"/>
  <c r="AT841" i="7" s="1"/>
  <c r="AU841" i="7" s="1"/>
  <c r="AD839" i="7"/>
  <c r="AF839" i="7" s="1"/>
  <c r="S839" i="7"/>
  <c r="T839" i="7" s="1"/>
  <c r="AT839" i="7" s="1"/>
  <c r="AU839" i="7" s="1"/>
  <c r="AD837" i="7"/>
  <c r="AF837" i="7" s="1"/>
  <c r="S837" i="7"/>
  <c r="T837" i="7" s="1"/>
  <c r="AT837" i="7" s="1"/>
  <c r="AD835" i="7"/>
  <c r="AF835" i="7" s="1"/>
  <c r="S835" i="7"/>
  <c r="T835" i="7" s="1"/>
  <c r="AT835" i="7" s="1"/>
  <c r="AD833" i="7"/>
  <c r="AF833" i="7" s="1"/>
  <c r="S833" i="7"/>
  <c r="T833" i="7" s="1"/>
  <c r="AT833" i="7" s="1"/>
  <c r="AU833" i="7" s="1"/>
  <c r="AD831" i="7"/>
  <c r="AF831" i="7" s="1"/>
  <c r="S831" i="7"/>
  <c r="T831" i="7" s="1"/>
  <c r="AT831" i="7" s="1"/>
  <c r="AU831" i="7" s="1"/>
  <c r="AD829" i="7"/>
  <c r="AF829" i="7" s="1"/>
  <c r="AG829" i="7" s="1"/>
  <c r="S829" i="7"/>
  <c r="T829" i="7" s="1"/>
  <c r="AT829" i="7" s="1"/>
  <c r="AU829" i="7" s="1"/>
  <c r="AD827" i="7"/>
  <c r="AF827" i="7" s="1"/>
  <c r="S827" i="7"/>
  <c r="T827" i="7" s="1"/>
  <c r="AT827" i="7" s="1"/>
  <c r="AD825" i="7"/>
  <c r="AF825" i="7" s="1"/>
  <c r="S825" i="7"/>
  <c r="T825" i="7" s="1"/>
  <c r="AT825" i="7" s="1"/>
  <c r="AU825" i="7" s="1"/>
  <c r="AD823" i="7"/>
  <c r="AF823" i="7" s="1"/>
  <c r="S823" i="7"/>
  <c r="T823" i="7" s="1"/>
  <c r="AT823" i="7" s="1"/>
  <c r="AU823" i="7" s="1"/>
  <c r="AD821" i="7"/>
  <c r="AF821" i="7" s="1"/>
  <c r="S821" i="7"/>
  <c r="T821" i="7" s="1"/>
  <c r="AT821" i="7" s="1"/>
  <c r="AD819" i="7"/>
  <c r="AF819" i="7" s="1"/>
  <c r="S819" i="7"/>
  <c r="T819" i="7" s="1"/>
  <c r="AT819" i="7" s="1"/>
  <c r="AD817" i="7"/>
  <c r="AF817" i="7" s="1"/>
  <c r="AG817" i="7" s="1"/>
  <c r="S817" i="7"/>
  <c r="T817" i="7" s="1"/>
  <c r="AT817" i="7" s="1"/>
  <c r="AU817" i="7" s="1"/>
  <c r="AD815" i="7"/>
  <c r="AF815" i="7" s="1"/>
  <c r="S815" i="7"/>
  <c r="T815" i="7" s="1"/>
  <c r="AT815" i="7" s="1"/>
  <c r="AD811" i="7"/>
  <c r="AF811" i="7" s="1"/>
  <c r="S811" i="7"/>
  <c r="T811" i="7" s="1"/>
  <c r="AT811" i="7" s="1"/>
  <c r="AD809" i="7"/>
  <c r="AF809" i="7" s="1"/>
  <c r="S809" i="7"/>
  <c r="T809" i="7" s="1"/>
  <c r="AT809" i="7" s="1"/>
  <c r="AU809" i="7" s="1"/>
  <c r="AD807" i="7"/>
  <c r="AF807" i="7" s="1"/>
  <c r="S807" i="7"/>
  <c r="T807" i="7" s="1"/>
  <c r="AT807" i="7" s="1"/>
  <c r="AU807" i="7" s="1"/>
  <c r="S805" i="7"/>
  <c r="T805" i="7" s="1"/>
  <c r="AT805" i="7" s="1"/>
  <c r="AU805" i="7" s="1"/>
  <c r="AD803" i="7"/>
  <c r="AF803" i="7" s="1"/>
  <c r="S803" i="7"/>
  <c r="T803" i="7" s="1"/>
  <c r="AT803" i="7" s="1"/>
  <c r="AD801" i="7"/>
  <c r="AF801" i="7" s="1"/>
  <c r="S801" i="7"/>
  <c r="T801" i="7" s="1"/>
  <c r="AT801" i="7" s="1"/>
  <c r="AU801" i="7" s="1"/>
  <c r="AD799" i="7"/>
  <c r="AF799" i="7" s="1"/>
  <c r="S799" i="7"/>
  <c r="T799" i="7" s="1"/>
  <c r="AT799" i="7" s="1"/>
  <c r="AU799" i="7" s="1"/>
  <c r="AD797" i="7"/>
  <c r="AF797" i="7" s="1"/>
  <c r="S797" i="7"/>
  <c r="T797" i="7" s="1"/>
  <c r="AT797" i="7" s="1"/>
  <c r="AD795" i="7"/>
  <c r="AF795" i="7" s="1"/>
  <c r="S795" i="7"/>
  <c r="T795" i="7" s="1"/>
  <c r="AT795" i="7" s="1"/>
  <c r="AD793" i="7"/>
  <c r="AF793" i="7" s="1"/>
  <c r="AG793" i="7" s="1"/>
  <c r="S793" i="7"/>
  <c r="T793" i="7" s="1"/>
  <c r="AT793" i="7" s="1"/>
  <c r="AD791" i="7"/>
  <c r="AF791" i="7" s="1"/>
  <c r="S791" i="7"/>
  <c r="T791" i="7" s="1"/>
  <c r="AT791" i="7" s="1"/>
  <c r="AU791" i="7" s="1"/>
  <c r="AD789" i="7"/>
  <c r="AF789" i="7" s="1"/>
  <c r="S789" i="7"/>
  <c r="T789" i="7" s="1"/>
  <c r="AT789" i="7" s="1"/>
  <c r="AD785" i="7"/>
  <c r="AF785" i="7" s="1"/>
  <c r="S785" i="7"/>
  <c r="T785" i="7" s="1"/>
  <c r="AT785" i="7" s="1"/>
  <c r="AU785" i="7" s="1"/>
  <c r="AD783" i="7"/>
  <c r="AF783" i="7" s="1"/>
  <c r="S783" i="7"/>
  <c r="T783" i="7" s="1"/>
  <c r="AT783" i="7" s="1"/>
  <c r="AU783" i="7" s="1"/>
  <c r="AD779" i="7"/>
  <c r="AF779" i="7" s="1"/>
  <c r="AG779" i="7" s="1"/>
  <c r="S779" i="7"/>
  <c r="T779" i="7" s="1"/>
  <c r="AT779" i="7" s="1"/>
  <c r="AU779" i="7" s="1"/>
  <c r="AD777" i="7"/>
  <c r="AF777" i="7" s="1"/>
  <c r="S777" i="7"/>
  <c r="T777" i="7" s="1"/>
  <c r="AT777" i="7" s="1"/>
  <c r="AU777" i="7" s="1"/>
  <c r="AD775" i="7"/>
  <c r="AF775" i="7" s="1"/>
  <c r="S775" i="7"/>
  <c r="T775" i="7" s="1"/>
  <c r="AT775" i="7" s="1"/>
  <c r="AU775" i="7" s="1"/>
  <c r="AD773" i="7"/>
  <c r="AF773" i="7" s="1"/>
  <c r="S773" i="7"/>
  <c r="T773" i="7" s="1"/>
  <c r="AT773" i="7" s="1"/>
  <c r="AD771" i="7"/>
  <c r="AF771" i="7" s="1"/>
  <c r="S771" i="7"/>
  <c r="T771" i="7" s="1"/>
  <c r="AT771" i="7" s="1"/>
  <c r="AD769" i="7"/>
  <c r="AF769" i="7" s="1"/>
  <c r="S769" i="7"/>
  <c r="T769" i="7" s="1"/>
  <c r="AT769" i="7" s="1"/>
  <c r="AU769" i="7" s="1"/>
  <c r="AD767" i="7"/>
  <c r="AF767" i="7" s="1"/>
  <c r="S767" i="7"/>
  <c r="T767" i="7" s="1"/>
  <c r="AT767" i="7" s="1"/>
  <c r="AU767" i="7" s="1"/>
  <c r="AD763" i="7"/>
  <c r="AF763" i="7" s="1"/>
  <c r="S763" i="7"/>
  <c r="T763" i="7" s="1"/>
  <c r="AT763" i="7" s="1"/>
  <c r="AD761" i="7"/>
  <c r="AF761" i="7" s="1"/>
  <c r="S761" i="7"/>
  <c r="T761" i="7" s="1"/>
  <c r="AT761" i="7" s="1"/>
  <c r="AU761" i="7" s="1"/>
  <c r="AD759" i="7"/>
  <c r="AF759" i="7" s="1"/>
  <c r="S759" i="7"/>
  <c r="T759" i="7" s="1"/>
  <c r="AT759" i="7" s="1"/>
  <c r="AU759" i="7" s="1"/>
  <c r="AD757" i="7"/>
  <c r="AF757" i="7" s="1"/>
  <c r="S757" i="7"/>
  <c r="T757" i="7" s="1"/>
  <c r="AT757" i="7" s="1"/>
  <c r="AD755" i="7"/>
  <c r="AF755" i="7" s="1"/>
  <c r="AG755" i="7" s="1"/>
  <c r="S755" i="7"/>
  <c r="T755" i="7" s="1"/>
  <c r="AT755" i="7" s="1"/>
  <c r="AU755" i="7" s="1"/>
  <c r="AD753" i="7"/>
  <c r="AF753" i="7" s="1"/>
  <c r="S753" i="7"/>
  <c r="T753" i="7" s="1"/>
  <c r="AT753" i="7" s="1"/>
  <c r="AU753" i="7" s="1"/>
  <c r="AD751" i="7"/>
  <c r="AF751" i="7" s="1"/>
  <c r="S751" i="7"/>
  <c r="T751" i="7" s="1"/>
  <c r="AT751" i="7" s="1"/>
  <c r="AU751" i="7" s="1"/>
  <c r="AD749" i="7"/>
  <c r="AF749" i="7" s="1"/>
  <c r="S749" i="7"/>
  <c r="T749" i="7" s="1"/>
  <c r="AT749" i="7" s="1"/>
  <c r="AD747" i="7"/>
  <c r="AF747" i="7" s="1"/>
  <c r="S747" i="7"/>
  <c r="T747" i="7" s="1"/>
  <c r="AT747" i="7" s="1"/>
  <c r="AD745" i="7"/>
  <c r="AF745" i="7" s="1"/>
  <c r="S745" i="7"/>
  <c r="T745" i="7" s="1"/>
  <c r="AT745" i="7" s="1"/>
  <c r="AU745" i="7" s="1"/>
  <c r="AD743" i="7"/>
  <c r="AF743" i="7" s="1"/>
  <c r="S743" i="7"/>
  <c r="T743" i="7" s="1"/>
  <c r="AT743" i="7" s="1"/>
  <c r="AU743" i="7" s="1"/>
  <c r="AD1238" i="7"/>
  <c r="AF1238" i="7" s="1"/>
  <c r="AG1238" i="7" s="1"/>
  <c r="S1238" i="7"/>
  <c r="T1238" i="7" s="1"/>
  <c r="AT1238" i="7" s="1"/>
  <c r="AU1238" i="7" s="1"/>
  <c r="AD1230" i="7"/>
  <c r="AF1230" i="7" s="1"/>
  <c r="AG1230" i="7" s="1"/>
  <c r="S1230" i="7"/>
  <c r="T1230" i="7" s="1"/>
  <c r="AT1230" i="7" s="1"/>
  <c r="AD1236" i="7"/>
  <c r="AF1236" i="7" s="1"/>
  <c r="S1236" i="7"/>
  <c r="T1236" i="7" s="1"/>
  <c r="AT1236" i="7" s="1"/>
  <c r="AD1228" i="7"/>
  <c r="AF1228" i="7" s="1"/>
  <c r="S1228" i="7"/>
  <c r="T1228" i="7" s="1"/>
  <c r="AT1228" i="7" s="1"/>
  <c r="AD931" i="7"/>
  <c r="AF931" i="7" s="1"/>
  <c r="AG931" i="7" s="1"/>
  <c r="S931" i="7"/>
  <c r="T931" i="7" s="1"/>
  <c r="AT931" i="7" s="1"/>
  <c r="AD683" i="7"/>
  <c r="AF683" i="7" s="1"/>
  <c r="AD665" i="7"/>
  <c r="AF665" i="7" s="1"/>
  <c r="AD502" i="7"/>
  <c r="AF502" i="7" s="1"/>
  <c r="S502" i="7"/>
  <c r="AD498" i="7"/>
  <c r="AF498" i="7" s="1"/>
  <c r="S498" i="7"/>
  <c r="AD494" i="7"/>
  <c r="AF494" i="7" s="1"/>
  <c r="S494" i="7"/>
  <c r="S486" i="7"/>
  <c r="T486" i="7" s="1"/>
  <c r="AT486" i="7" s="1"/>
  <c r="AD482" i="7"/>
  <c r="AF482" i="7" s="1"/>
  <c r="S482" i="7"/>
  <c r="S478" i="7"/>
  <c r="S474" i="7"/>
  <c r="T474" i="7" s="1"/>
  <c r="AT474" i="7" s="1"/>
  <c r="AD470" i="7"/>
  <c r="AF470" i="7" s="1"/>
  <c r="S470" i="7"/>
  <c r="AD466" i="7"/>
  <c r="AF466" i="7" s="1"/>
  <c r="S466" i="7"/>
  <c r="AD1314" i="7"/>
  <c r="AF1314" i="7" s="1"/>
  <c r="AG1314" i="7" s="1"/>
  <c r="S1314" i="7"/>
  <c r="T1314" i="7" s="1"/>
  <c r="AT1314" i="7" s="1"/>
  <c r="AD1310" i="7"/>
  <c r="AF1310" i="7" s="1"/>
  <c r="AG1310" i="7" s="1"/>
  <c r="S1310" i="7"/>
  <c r="T1310" i="7" s="1"/>
  <c r="AT1310" i="7" s="1"/>
  <c r="AD1306" i="7"/>
  <c r="AF1306" i="7" s="1"/>
  <c r="AG1306" i="7" s="1"/>
  <c r="S1306" i="7"/>
  <c r="T1306" i="7" s="1"/>
  <c r="AT1306" i="7" s="1"/>
  <c r="AD1304" i="7"/>
  <c r="AF1304" i="7" s="1"/>
  <c r="AG1304" i="7" s="1"/>
  <c r="S1304" i="7"/>
  <c r="T1304" i="7" s="1"/>
  <c r="AT1304" i="7" s="1"/>
  <c r="AD1302" i="7"/>
  <c r="AF1302" i="7" s="1"/>
  <c r="AG1302" i="7" s="1"/>
  <c r="S1302" i="7"/>
  <c r="T1302" i="7" s="1"/>
  <c r="AT1302" i="7" s="1"/>
  <c r="AD1300" i="7"/>
  <c r="AF1300" i="7" s="1"/>
  <c r="AG1300" i="7" s="1"/>
  <c r="S1300" i="7"/>
  <c r="T1300" i="7" s="1"/>
  <c r="AT1300" i="7" s="1"/>
  <c r="AD1298" i="7"/>
  <c r="AF1298" i="7" s="1"/>
  <c r="AG1298" i="7" s="1"/>
  <c r="S1298" i="7"/>
  <c r="T1298" i="7" s="1"/>
  <c r="AT1298" i="7" s="1"/>
  <c r="AD1296" i="7"/>
  <c r="AF1296" i="7" s="1"/>
  <c r="AG1296" i="7" s="1"/>
  <c r="S1296" i="7"/>
  <c r="T1296" i="7" s="1"/>
  <c r="AT1296" i="7" s="1"/>
  <c r="AD1294" i="7"/>
  <c r="AF1294" i="7" s="1"/>
  <c r="AG1294" i="7" s="1"/>
  <c r="S1294" i="7"/>
  <c r="T1294" i="7" s="1"/>
  <c r="AT1294" i="7" s="1"/>
  <c r="AD1292" i="7"/>
  <c r="AF1292" i="7" s="1"/>
  <c r="AG1292" i="7" s="1"/>
  <c r="S1292" i="7"/>
  <c r="T1292" i="7" s="1"/>
  <c r="AT1292" i="7" s="1"/>
  <c r="AD1290" i="7"/>
  <c r="AF1290" i="7" s="1"/>
  <c r="AG1290" i="7" s="1"/>
  <c r="S1290" i="7"/>
  <c r="T1290" i="7" s="1"/>
  <c r="AT1290" i="7" s="1"/>
  <c r="AD1303" i="7"/>
  <c r="AF1303" i="7" s="1"/>
  <c r="AG1303" i="7" s="1"/>
  <c r="S1303" i="7"/>
  <c r="T1303" i="7" s="1"/>
  <c r="AT1303" i="7" s="1"/>
  <c r="AD1295" i="7"/>
  <c r="AF1295" i="7" s="1"/>
  <c r="AG1295" i="7" s="1"/>
  <c r="S1295" i="7"/>
  <c r="T1295" i="7" s="1"/>
  <c r="AT1295" i="7" s="1"/>
  <c r="AD1288" i="7"/>
  <c r="AF1288" i="7" s="1"/>
  <c r="AG1288" i="7" s="1"/>
  <c r="S1288" i="7"/>
  <c r="T1288" i="7" s="1"/>
  <c r="AT1288" i="7" s="1"/>
  <c r="AD1284" i="7"/>
  <c r="AF1284" i="7" s="1"/>
  <c r="AG1284" i="7" s="1"/>
  <c r="S1284" i="7"/>
  <c r="T1284" i="7" s="1"/>
  <c r="AT1284" i="7" s="1"/>
  <c r="AD1280" i="7"/>
  <c r="AF1280" i="7" s="1"/>
  <c r="S1280" i="7"/>
  <c r="T1280" i="7" s="1"/>
  <c r="AT1280" i="7" s="1"/>
  <c r="AD1276" i="7"/>
  <c r="AF1276" i="7" s="1"/>
  <c r="AG1276" i="7" s="1"/>
  <c r="S1276" i="7"/>
  <c r="T1276" i="7" s="1"/>
  <c r="AT1276" i="7" s="1"/>
  <c r="AD1272" i="7"/>
  <c r="AF1272" i="7" s="1"/>
  <c r="S1272" i="7"/>
  <c r="T1272" i="7" s="1"/>
  <c r="AT1272" i="7" s="1"/>
  <c r="AD1268" i="7"/>
  <c r="AF1268" i="7" s="1"/>
  <c r="AG1268" i="7" s="1"/>
  <c r="S1268" i="7"/>
  <c r="T1268" i="7" s="1"/>
  <c r="AT1268" i="7" s="1"/>
  <c r="AD1264" i="7"/>
  <c r="AF1264" i="7" s="1"/>
  <c r="AG1264" i="7" s="1"/>
  <c r="S1264" i="7"/>
  <c r="T1264" i="7" s="1"/>
  <c r="AT1264" i="7" s="1"/>
  <c r="AD1260" i="7"/>
  <c r="AF1260" i="7" s="1"/>
  <c r="AG1260" i="7" s="1"/>
  <c r="S1260" i="7"/>
  <c r="T1260" i="7" s="1"/>
  <c r="AT1260" i="7" s="1"/>
  <c r="AD1256" i="7"/>
  <c r="AF1256" i="7" s="1"/>
  <c r="S1256" i="7"/>
  <c r="T1256" i="7" s="1"/>
  <c r="AT1256" i="7" s="1"/>
  <c r="AD1252" i="7"/>
  <c r="AF1252" i="7" s="1"/>
  <c r="AG1252" i="7" s="1"/>
  <c r="S1252" i="7"/>
  <c r="T1252" i="7" s="1"/>
  <c r="AT1252" i="7" s="1"/>
  <c r="AD1248" i="7"/>
  <c r="AF1248" i="7" s="1"/>
  <c r="S1248" i="7"/>
  <c r="T1248" i="7" s="1"/>
  <c r="AT1248" i="7" s="1"/>
  <c r="AD1289" i="7"/>
  <c r="AF1289" i="7" s="1"/>
  <c r="S1289" i="7"/>
  <c r="T1289" i="7" s="1"/>
  <c r="AT1289" i="7" s="1"/>
  <c r="AU1289" i="7" s="1"/>
  <c r="AD1285" i="7"/>
  <c r="AF1285" i="7" s="1"/>
  <c r="AG1285" i="7" s="1"/>
  <c r="S1285" i="7"/>
  <c r="T1285" i="7" s="1"/>
  <c r="AT1285" i="7" s="1"/>
  <c r="AU1285" i="7" s="1"/>
  <c r="AD1281" i="7"/>
  <c r="AF1281" i="7" s="1"/>
  <c r="S1281" i="7"/>
  <c r="T1281" i="7" s="1"/>
  <c r="AT1281" i="7" s="1"/>
  <c r="AD1277" i="7"/>
  <c r="AF1277" i="7" s="1"/>
  <c r="S1277" i="7"/>
  <c r="T1277" i="7" s="1"/>
  <c r="AT1277" i="7" s="1"/>
  <c r="AD1273" i="7"/>
  <c r="AF1273" i="7" s="1"/>
  <c r="S1273" i="7"/>
  <c r="T1273" i="7" s="1"/>
  <c r="AT1273" i="7" s="1"/>
  <c r="AU1273" i="7" s="1"/>
  <c r="AD1269" i="7"/>
  <c r="AF1269" i="7" s="1"/>
  <c r="S1269" i="7"/>
  <c r="T1269" i="7" s="1"/>
  <c r="AT1269" i="7" s="1"/>
  <c r="AU1269" i="7" s="1"/>
  <c r="AD1265" i="7"/>
  <c r="AF1265" i="7" s="1"/>
  <c r="S1265" i="7"/>
  <c r="T1265" i="7" s="1"/>
  <c r="AT1265" i="7" s="1"/>
  <c r="AD1261" i="7"/>
  <c r="AF1261" i="7" s="1"/>
  <c r="AG1261" i="7" s="1"/>
  <c r="S1261" i="7"/>
  <c r="T1261" i="7" s="1"/>
  <c r="AT1261" i="7" s="1"/>
  <c r="AU1261" i="7" s="1"/>
  <c r="AD1257" i="7"/>
  <c r="AF1257" i="7" s="1"/>
  <c r="S1257" i="7"/>
  <c r="T1257" i="7" s="1"/>
  <c r="AT1257" i="7" s="1"/>
  <c r="AU1257" i="7" s="1"/>
  <c r="AD1253" i="7"/>
  <c r="AF1253" i="7" s="1"/>
  <c r="S1253" i="7"/>
  <c r="T1253" i="7" s="1"/>
  <c r="AT1253" i="7" s="1"/>
  <c r="AU1253" i="7" s="1"/>
  <c r="AD1249" i="7"/>
  <c r="AF1249" i="7" s="1"/>
  <c r="S1249" i="7"/>
  <c r="T1249" i="7" s="1"/>
  <c r="AT1249" i="7" s="1"/>
  <c r="AD1237" i="7"/>
  <c r="AF1237" i="7" s="1"/>
  <c r="S1237" i="7"/>
  <c r="T1237" i="7" s="1"/>
  <c r="AT1237" i="7" s="1"/>
  <c r="AD1233" i="7"/>
  <c r="AF1233" i="7" s="1"/>
  <c r="S1233" i="7"/>
  <c r="T1233" i="7" s="1"/>
  <c r="AT1233" i="7" s="1"/>
  <c r="AD1229" i="7"/>
  <c r="AF1229" i="7" s="1"/>
  <c r="AG1229" i="7" s="1"/>
  <c r="S1229" i="7"/>
  <c r="T1229" i="7" s="1"/>
  <c r="AT1229" i="7" s="1"/>
  <c r="AD1226" i="7"/>
  <c r="AF1226" i="7" s="1"/>
  <c r="AG1226" i="7" s="1"/>
  <c r="S1226" i="7"/>
  <c r="T1226" i="7" s="1"/>
  <c r="AT1226" i="7" s="1"/>
  <c r="AD1224" i="7"/>
  <c r="AF1224" i="7" s="1"/>
  <c r="AG1224" i="7" s="1"/>
  <c r="S1224" i="7"/>
  <c r="T1224" i="7" s="1"/>
  <c r="AT1224" i="7" s="1"/>
  <c r="AD1222" i="7"/>
  <c r="AF1222" i="7" s="1"/>
  <c r="AG1222" i="7" s="1"/>
  <c r="S1222" i="7"/>
  <c r="T1222" i="7" s="1"/>
  <c r="AT1222" i="7" s="1"/>
  <c r="AD1220" i="7"/>
  <c r="AF1220" i="7" s="1"/>
  <c r="S1220" i="7"/>
  <c r="T1220" i="7" s="1"/>
  <c r="AT1220" i="7" s="1"/>
  <c r="AD1216" i="7"/>
  <c r="AF1216" i="7" s="1"/>
  <c r="S1216" i="7"/>
  <c r="T1216" i="7" s="1"/>
  <c r="AT1216" i="7" s="1"/>
  <c r="AD1212" i="7"/>
  <c r="AF1212" i="7" s="1"/>
  <c r="AG1212" i="7" s="1"/>
  <c r="S1212" i="7"/>
  <c r="T1212" i="7" s="1"/>
  <c r="AT1212" i="7" s="1"/>
  <c r="AD1206" i="7"/>
  <c r="AF1206" i="7" s="1"/>
  <c r="AG1206" i="7" s="1"/>
  <c r="S1206" i="7"/>
  <c r="T1206" i="7" s="1"/>
  <c r="AT1206" i="7" s="1"/>
  <c r="AD1182" i="7"/>
  <c r="AF1182" i="7" s="1"/>
  <c r="S1182" i="7"/>
  <c r="T1182" i="7" s="1"/>
  <c r="AT1182" i="7" s="1"/>
  <c r="AD1178" i="7"/>
  <c r="AF1178" i="7" s="1"/>
  <c r="S1178" i="7"/>
  <c r="T1178" i="7" s="1"/>
  <c r="AT1178" i="7" s="1"/>
  <c r="AD1174" i="7"/>
  <c r="AF1174" i="7" s="1"/>
  <c r="S1174" i="7"/>
  <c r="T1174" i="7" s="1"/>
  <c r="AT1174" i="7" s="1"/>
  <c r="AD1170" i="7"/>
  <c r="AF1170" i="7" s="1"/>
  <c r="S1170" i="7"/>
  <c r="T1170" i="7" s="1"/>
  <c r="AT1170" i="7" s="1"/>
  <c r="AD1166" i="7"/>
  <c r="AF1166" i="7" s="1"/>
  <c r="AG1166" i="7" s="1"/>
  <c r="S1166" i="7"/>
  <c r="T1166" i="7" s="1"/>
  <c r="AT1166" i="7" s="1"/>
  <c r="AD1162" i="7"/>
  <c r="AF1162" i="7" s="1"/>
  <c r="S1162" i="7"/>
  <c r="T1162" i="7" s="1"/>
  <c r="AT1162" i="7" s="1"/>
  <c r="AD1158" i="7"/>
  <c r="AF1158" i="7" s="1"/>
  <c r="S1158" i="7"/>
  <c r="T1158" i="7" s="1"/>
  <c r="AT1158" i="7" s="1"/>
  <c r="AD1090" i="7"/>
  <c r="AF1090" i="7" s="1"/>
  <c r="AG1090" i="7" s="1"/>
  <c r="S1090" i="7"/>
  <c r="T1090" i="7" s="1"/>
  <c r="AT1090" i="7" s="1"/>
  <c r="AU1090" i="7" s="1"/>
  <c r="AD1088" i="7"/>
  <c r="AF1088" i="7" s="1"/>
  <c r="AG1088" i="7" s="1"/>
  <c r="S1088" i="7"/>
  <c r="T1088" i="7" s="1"/>
  <c r="AT1088" i="7" s="1"/>
  <c r="AU1088" i="7" s="1"/>
  <c r="AD1084" i="7"/>
  <c r="AF1084" i="7" s="1"/>
  <c r="AG1084" i="7" s="1"/>
  <c r="S1084" i="7"/>
  <c r="T1084" i="7" s="1"/>
  <c r="AT1084" i="7" s="1"/>
  <c r="AU1084" i="7" s="1"/>
  <c r="AD1082" i="7"/>
  <c r="AF1082" i="7" s="1"/>
  <c r="AG1082" i="7" s="1"/>
  <c r="S1082" i="7"/>
  <c r="T1082" i="7" s="1"/>
  <c r="AT1082" i="7" s="1"/>
  <c r="AU1082" i="7" s="1"/>
  <c r="AD1080" i="7"/>
  <c r="AF1080" i="7" s="1"/>
  <c r="AG1080" i="7" s="1"/>
  <c r="S1080" i="7"/>
  <c r="T1080" i="7" s="1"/>
  <c r="AT1080" i="7" s="1"/>
  <c r="AU1080" i="7" s="1"/>
  <c r="AD1078" i="7"/>
  <c r="AF1078" i="7" s="1"/>
  <c r="AG1078" i="7" s="1"/>
  <c r="S1078" i="7"/>
  <c r="T1078" i="7" s="1"/>
  <c r="AT1078" i="7" s="1"/>
  <c r="AD1076" i="7"/>
  <c r="AF1076" i="7" s="1"/>
  <c r="S1076" i="7"/>
  <c r="T1076" i="7" s="1"/>
  <c r="AT1076" i="7" s="1"/>
  <c r="AD1074" i="7"/>
  <c r="AF1074" i="7" s="1"/>
  <c r="AG1074" i="7" s="1"/>
  <c r="S1074" i="7"/>
  <c r="T1074" i="7" s="1"/>
  <c r="AT1074" i="7" s="1"/>
  <c r="AU1074" i="7" s="1"/>
  <c r="AD1072" i="7"/>
  <c r="AF1072" i="7" s="1"/>
  <c r="S1072" i="7"/>
  <c r="T1072" i="7" s="1"/>
  <c r="AT1072" i="7" s="1"/>
  <c r="AU1072" i="7" s="1"/>
  <c r="AD1068" i="7"/>
  <c r="AF1068" i="7" s="1"/>
  <c r="S1068" i="7"/>
  <c r="T1068" i="7" s="1"/>
  <c r="AT1068" i="7" s="1"/>
  <c r="AU1068" i="7" s="1"/>
  <c r="AD1064" i="7"/>
  <c r="AF1064" i="7" s="1"/>
  <c r="AG1064" i="7" s="1"/>
  <c r="S1064" i="7"/>
  <c r="T1064" i="7" s="1"/>
  <c r="AT1064" i="7" s="1"/>
  <c r="AU1064" i="7" s="1"/>
  <c r="AD1062" i="7"/>
  <c r="AF1062" i="7" s="1"/>
  <c r="AG1062" i="7" s="1"/>
  <c r="S1062" i="7"/>
  <c r="T1062" i="7" s="1"/>
  <c r="AT1062" i="7" s="1"/>
  <c r="AD1060" i="7"/>
  <c r="AF1060" i="7" s="1"/>
  <c r="S1060" i="7"/>
  <c r="T1060" i="7" s="1"/>
  <c r="AT1060" i="7" s="1"/>
  <c r="AU1060" i="7" s="1"/>
  <c r="S1058" i="7"/>
  <c r="T1058" i="7" s="1"/>
  <c r="AT1058" i="7" s="1"/>
  <c r="AU1058" i="7" s="1"/>
  <c r="AD1056" i="7"/>
  <c r="AF1056" i="7" s="1"/>
  <c r="AG1056" i="7" s="1"/>
  <c r="S1056" i="7"/>
  <c r="T1056" i="7" s="1"/>
  <c r="AT1056" i="7" s="1"/>
  <c r="AU1056" i="7" s="1"/>
  <c r="AD1054" i="7"/>
  <c r="AF1054" i="7" s="1"/>
  <c r="AG1054" i="7" s="1"/>
  <c r="S1054" i="7"/>
  <c r="T1054" i="7" s="1"/>
  <c r="AT1054" i="7" s="1"/>
  <c r="AD1052" i="7"/>
  <c r="AF1052" i="7" s="1"/>
  <c r="S1052" i="7"/>
  <c r="T1052" i="7" s="1"/>
  <c r="AT1052" i="7" s="1"/>
  <c r="AU1052" i="7" s="1"/>
  <c r="AD1050" i="7"/>
  <c r="AF1050" i="7" s="1"/>
  <c r="AG1050" i="7" s="1"/>
  <c r="S1050" i="7"/>
  <c r="T1050" i="7" s="1"/>
  <c r="AT1050" i="7" s="1"/>
  <c r="AU1050" i="7" s="1"/>
  <c r="AD1048" i="7"/>
  <c r="AF1048" i="7" s="1"/>
  <c r="AG1048" i="7" s="1"/>
  <c r="S1048" i="7"/>
  <c r="T1048" i="7" s="1"/>
  <c r="AT1048" i="7" s="1"/>
  <c r="AU1048" i="7" s="1"/>
  <c r="S1046" i="7"/>
  <c r="T1046" i="7" s="1"/>
  <c r="AT1046" i="7" s="1"/>
  <c r="AU1046" i="7" s="1"/>
  <c r="AD1044" i="7"/>
  <c r="AF1044" i="7" s="1"/>
  <c r="S1044" i="7"/>
  <c r="T1044" i="7" s="1"/>
  <c r="AT1044" i="7" s="1"/>
  <c r="AD1042" i="7"/>
  <c r="AF1042" i="7" s="1"/>
  <c r="AG1042" i="7" s="1"/>
  <c r="S1042" i="7"/>
  <c r="T1042" i="7" s="1"/>
  <c r="AT1042" i="7" s="1"/>
  <c r="AU1042" i="7" s="1"/>
  <c r="AD1040" i="7"/>
  <c r="AF1040" i="7" s="1"/>
  <c r="S1040" i="7"/>
  <c r="T1040" i="7" s="1"/>
  <c r="AT1040" i="7" s="1"/>
  <c r="AU1040" i="7" s="1"/>
  <c r="AD1038" i="7"/>
  <c r="AF1038" i="7" s="1"/>
  <c r="AG1038" i="7" s="1"/>
  <c r="S1038" i="7"/>
  <c r="T1038" i="7" s="1"/>
  <c r="AT1038" i="7" s="1"/>
  <c r="AD1036" i="7"/>
  <c r="AF1036" i="7" s="1"/>
  <c r="S1036" i="7"/>
  <c r="T1036" i="7" s="1"/>
  <c r="AT1036" i="7" s="1"/>
  <c r="AU1036" i="7" s="1"/>
  <c r="AD1034" i="7"/>
  <c r="AF1034" i="7" s="1"/>
  <c r="AG1034" i="7" s="1"/>
  <c r="S1034" i="7"/>
  <c r="T1034" i="7" s="1"/>
  <c r="AT1034" i="7" s="1"/>
  <c r="AU1034" i="7" s="1"/>
  <c r="S1032" i="7"/>
  <c r="T1032" i="7" s="1"/>
  <c r="AT1032" i="7" s="1"/>
  <c r="AU1032" i="7" s="1"/>
  <c r="AD1030" i="7"/>
  <c r="AF1030" i="7" s="1"/>
  <c r="AG1030" i="7" s="1"/>
  <c r="S1030" i="7"/>
  <c r="T1030" i="7" s="1"/>
  <c r="AT1030" i="7" s="1"/>
  <c r="AD1028" i="7"/>
  <c r="AF1028" i="7" s="1"/>
  <c r="AG1028" i="7" s="1"/>
  <c r="S1028" i="7"/>
  <c r="T1028" i="7" s="1"/>
  <c r="AT1028" i="7" s="1"/>
  <c r="AU1028" i="7" s="1"/>
  <c r="AD1026" i="7"/>
  <c r="AF1026" i="7" s="1"/>
  <c r="AG1026" i="7" s="1"/>
  <c r="S1026" i="7"/>
  <c r="T1026" i="7" s="1"/>
  <c r="AT1026" i="7" s="1"/>
  <c r="AU1026" i="7" s="1"/>
  <c r="AD1024" i="7"/>
  <c r="AF1024" i="7" s="1"/>
  <c r="AG1024" i="7" s="1"/>
  <c r="S1024" i="7"/>
  <c r="T1024" i="7" s="1"/>
  <c r="AT1024" i="7" s="1"/>
  <c r="AU1024" i="7" s="1"/>
  <c r="AD1022" i="7"/>
  <c r="AF1022" i="7" s="1"/>
  <c r="AG1022" i="7" s="1"/>
  <c r="S1022" i="7"/>
  <c r="T1022" i="7" s="1"/>
  <c r="AT1022" i="7" s="1"/>
  <c r="AU1022" i="7" s="1"/>
  <c r="AD1020" i="7"/>
  <c r="AF1020" i="7" s="1"/>
  <c r="AG1020" i="7" s="1"/>
  <c r="S1020" i="7"/>
  <c r="T1020" i="7" s="1"/>
  <c r="AT1020" i="7" s="1"/>
  <c r="AU1020" i="7" s="1"/>
  <c r="AD1018" i="7"/>
  <c r="AF1018" i="7" s="1"/>
  <c r="AG1018" i="7" s="1"/>
  <c r="S1018" i="7"/>
  <c r="T1018" i="7" s="1"/>
  <c r="AT1018" i="7" s="1"/>
  <c r="AU1018" i="7" s="1"/>
  <c r="AD1016" i="7"/>
  <c r="AF1016" i="7" s="1"/>
  <c r="AG1016" i="7" s="1"/>
  <c r="S1016" i="7"/>
  <c r="T1016" i="7" s="1"/>
  <c r="AT1016" i="7" s="1"/>
  <c r="AU1016" i="7" s="1"/>
  <c r="AD1014" i="7"/>
  <c r="AF1014" i="7" s="1"/>
  <c r="AG1014" i="7" s="1"/>
  <c r="S1014" i="7"/>
  <c r="T1014" i="7" s="1"/>
  <c r="AT1014" i="7" s="1"/>
  <c r="AU1014" i="7" s="1"/>
  <c r="AD1012" i="7"/>
  <c r="AF1012" i="7" s="1"/>
  <c r="AG1012" i="7" s="1"/>
  <c r="S1012" i="7"/>
  <c r="T1012" i="7" s="1"/>
  <c r="AT1012" i="7" s="1"/>
  <c r="AD1010" i="7"/>
  <c r="AF1010" i="7" s="1"/>
  <c r="AG1010" i="7" s="1"/>
  <c r="S1010" i="7"/>
  <c r="T1010" i="7" s="1"/>
  <c r="AT1010" i="7" s="1"/>
  <c r="AU1010" i="7" s="1"/>
  <c r="AD1008" i="7"/>
  <c r="AF1008" i="7" s="1"/>
  <c r="AG1008" i="7" s="1"/>
  <c r="S1008" i="7"/>
  <c r="T1008" i="7" s="1"/>
  <c r="AT1008" i="7" s="1"/>
  <c r="AU1008" i="7" s="1"/>
  <c r="AD1006" i="7"/>
  <c r="AF1006" i="7" s="1"/>
  <c r="AG1006" i="7" s="1"/>
  <c r="S1006" i="7"/>
  <c r="T1006" i="7" s="1"/>
  <c r="AT1006" i="7" s="1"/>
  <c r="AU1006" i="7" s="1"/>
  <c r="AD1004" i="7"/>
  <c r="AF1004" i="7" s="1"/>
  <c r="AG1004" i="7" s="1"/>
  <c r="S1004" i="7"/>
  <c r="T1004" i="7" s="1"/>
  <c r="AT1004" i="7" s="1"/>
  <c r="AD1002" i="7"/>
  <c r="AF1002" i="7" s="1"/>
  <c r="AG1002" i="7" s="1"/>
  <c r="S1002" i="7"/>
  <c r="T1002" i="7" s="1"/>
  <c r="AT1002" i="7" s="1"/>
  <c r="AU1002" i="7" s="1"/>
  <c r="AD1000" i="7"/>
  <c r="AF1000" i="7" s="1"/>
  <c r="AG1000" i="7" s="1"/>
  <c r="S1000" i="7"/>
  <c r="T1000" i="7" s="1"/>
  <c r="AT1000" i="7" s="1"/>
  <c r="AD1227" i="7"/>
  <c r="AF1227" i="7" s="1"/>
  <c r="AG1227" i="7" s="1"/>
  <c r="S1227" i="7"/>
  <c r="T1227" i="7" s="1"/>
  <c r="AT1227" i="7" s="1"/>
  <c r="AD1217" i="7"/>
  <c r="AF1217" i="7" s="1"/>
  <c r="AG1217" i="7" s="1"/>
  <c r="S1217" i="7"/>
  <c r="T1217" i="7" s="1"/>
  <c r="AT1217" i="7" s="1"/>
  <c r="AU1217" i="7" s="1"/>
  <c r="AD1213" i="7"/>
  <c r="AF1213" i="7" s="1"/>
  <c r="AG1213" i="7" s="1"/>
  <c r="S1213" i="7"/>
  <c r="T1213" i="7" s="1"/>
  <c r="AT1213" i="7" s="1"/>
  <c r="AU1213" i="7" s="1"/>
  <c r="AD1135" i="7"/>
  <c r="AF1135" i="7" s="1"/>
  <c r="AG1135" i="7" s="1"/>
  <c r="S1135" i="7"/>
  <c r="T1135" i="7" s="1"/>
  <c r="AT1135" i="7" s="1"/>
  <c r="AD1131" i="7"/>
  <c r="AF1131" i="7" s="1"/>
  <c r="AG1131" i="7" s="1"/>
  <c r="S1131" i="7"/>
  <c r="T1131" i="7" s="1"/>
  <c r="AT1131" i="7" s="1"/>
  <c r="AD1127" i="7"/>
  <c r="AF1127" i="7" s="1"/>
  <c r="AG1127" i="7" s="1"/>
  <c r="S1127" i="7"/>
  <c r="T1127" i="7" s="1"/>
  <c r="AT1127" i="7" s="1"/>
  <c r="AD1123" i="7"/>
  <c r="AF1123" i="7" s="1"/>
  <c r="AG1123" i="7" s="1"/>
  <c r="S1123" i="7"/>
  <c r="T1123" i="7" s="1"/>
  <c r="AT1123" i="7" s="1"/>
  <c r="AD1119" i="7"/>
  <c r="AF1119" i="7" s="1"/>
  <c r="AG1119" i="7" s="1"/>
  <c r="S1119" i="7"/>
  <c r="T1119" i="7" s="1"/>
  <c r="AT1119" i="7" s="1"/>
  <c r="AD1115" i="7"/>
  <c r="AF1115" i="7" s="1"/>
  <c r="AG1115" i="7" s="1"/>
  <c r="S1115" i="7"/>
  <c r="T1115" i="7" s="1"/>
  <c r="AT1115" i="7" s="1"/>
  <c r="AD1111" i="7"/>
  <c r="AF1111" i="7" s="1"/>
  <c r="AG1111" i="7" s="1"/>
  <c r="S1111" i="7"/>
  <c r="T1111" i="7" s="1"/>
  <c r="AT1111" i="7" s="1"/>
  <c r="AD1107" i="7"/>
  <c r="AF1107" i="7" s="1"/>
  <c r="AG1107" i="7" s="1"/>
  <c r="S1107" i="7"/>
  <c r="T1107" i="7" s="1"/>
  <c r="AT1107" i="7" s="1"/>
  <c r="AD1103" i="7"/>
  <c r="AF1103" i="7" s="1"/>
  <c r="AG1103" i="7" s="1"/>
  <c r="S1103" i="7"/>
  <c r="T1103" i="7" s="1"/>
  <c r="AT1103" i="7" s="1"/>
  <c r="AD998" i="7"/>
  <c r="AF998" i="7" s="1"/>
  <c r="AG998" i="7" s="1"/>
  <c r="S998" i="7"/>
  <c r="T998" i="7" s="1"/>
  <c r="AT998" i="7" s="1"/>
  <c r="AU998" i="7" s="1"/>
  <c r="AD996" i="7"/>
  <c r="AF996" i="7" s="1"/>
  <c r="S996" i="7"/>
  <c r="T996" i="7" s="1"/>
  <c r="AT996" i="7" s="1"/>
  <c r="AD994" i="7"/>
  <c r="AF994" i="7" s="1"/>
  <c r="S994" i="7"/>
  <c r="T994" i="7" s="1"/>
  <c r="AT994" i="7" s="1"/>
  <c r="AU994" i="7" s="1"/>
  <c r="AD992" i="7"/>
  <c r="AF992" i="7" s="1"/>
  <c r="AG992" i="7" s="1"/>
  <c r="S992" i="7"/>
  <c r="T992" i="7" s="1"/>
  <c r="AT992" i="7" s="1"/>
  <c r="AU992" i="7" s="1"/>
  <c r="AD990" i="7"/>
  <c r="AF990" i="7" s="1"/>
  <c r="AD988" i="7"/>
  <c r="AF988" i="7" s="1"/>
  <c r="S988" i="7"/>
  <c r="T988" i="7" s="1"/>
  <c r="AT988" i="7" s="1"/>
  <c r="AU988" i="7" s="1"/>
  <c r="AD986" i="7"/>
  <c r="AF986" i="7" s="1"/>
  <c r="S986" i="7"/>
  <c r="T986" i="7" s="1"/>
  <c r="AT986" i="7" s="1"/>
  <c r="AU986" i="7" s="1"/>
  <c r="AD984" i="7"/>
  <c r="AF984" i="7" s="1"/>
  <c r="AG984" i="7" s="1"/>
  <c r="S984" i="7"/>
  <c r="T984" i="7" s="1"/>
  <c r="AT984" i="7" s="1"/>
  <c r="AU984" i="7" s="1"/>
  <c r="AD982" i="7"/>
  <c r="AF982" i="7" s="1"/>
  <c r="AG982" i="7" s="1"/>
  <c r="AD980" i="7"/>
  <c r="AF980" i="7" s="1"/>
  <c r="S980" i="7"/>
  <c r="T980" i="7" s="1"/>
  <c r="AT980" i="7" s="1"/>
  <c r="AD978" i="7"/>
  <c r="AF978" i="7" s="1"/>
  <c r="AG978" i="7" s="1"/>
  <c r="S978" i="7"/>
  <c r="T978" i="7" s="1"/>
  <c r="AT978" i="7" s="1"/>
  <c r="AU978" i="7" s="1"/>
  <c r="AD976" i="7"/>
  <c r="AF976" i="7" s="1"/>
  <c r="S976" i="7"/>
  <c r="T976" i="7" s="1"/>
  <c r="AT976" i="7" s="1"/>
  <c r="AU976" i="7" s="1"/>
  <c r="AD974" i="7"/>
  <c r="AF974" i="7" s="1"/>
  <c r="S974" i="7"/>
  <c r="T974" i="7" s="1"/>
  <c r="AT974" i="7" s="1"/>
  <c r="AU974" i="7" s="1"/>
  <c r="AD972" i="7"/>
  <c r="AF972" i="7" s="1"/>
  <c r="S972" i="7"/>
  <c r="T972" i="7" s="1"/>
  <c r="AT972" i="7" s="1"/>
  <c r="AU972" i="7" s="1"/>
  <c r="AD968" i="7"/>
  <c r="AF968" i="7" s="1"/>
  <c r="AG968" i="7" s="1"/>
  <c r="S968" i="7"/>
  <c r="T968" i="7" s="1"/>
  <c r="AT968" i="7" s="1"/>
  <c r="AU968" i="7" s="1"/>
  <c r="AD926" i="7"/>
  <c r="AF926" i="7" s="1"/>
  <c r="AG926" i="7" s="1"/>
  <c r="AD924" i="7"/>
  <c r="AF924" i="7" s="1"/>
  <c r="S924" i="7"/>
  <c r="T924" i="7" s="1"/>
  <c r="AT924" i="7" s="1"/>
  <c r="AU924" i="7" s="1"/>
  <c r="AD922" i="7"/>
  <c r="AF922" i="7" s="1"/>
  <c r="AG922" i="7" s="1"/>
  <c r="S922" i="7"/>
  <c r="T922" i="7" s="1"/>
  <c r="AT922" i="7" s="1"/>
  <c r="AU922" i="7" s="1"/>
  <c r="AD920" i="7"/>
  <c r="AF920" i="7" s="1"/>
  <c r="AG920" i="7" s="1"/>
  <c r="S920" i="7"/>
  <c r="T920" i="7" s="1"/>
  <c r="AT920" i="7" s="1"/>
  <c r="AU920" i="7" s="1"/>
  <c r="AD914" i="7"/>
  <c r="AF914" i="7" s="1"/>
  <c r="S914" i="7"/>
  <c r="T914" i="7" s="1"/>
  <c r="AT914" i="7" s="1"/>
  <c r="AD912" i="7"/>
  <c r="AF912" i="7" s="1"/>
  <c r="S912" i="7"/>
  <c r="T912" i="7" s="1"/>
  <c r="AT912" i="7" s="1"/>
  <c r="AU912" i="7" s="1"/>
  <c r="AD908" i="7"/>
  <c r="AF908" i="7" s="1"/>
  <c r="AG908" i="7" s="1"/>
  <c r="S908" i="7"/>
  <c r="T908" i="7" s="1"/>
  <c r="AT908" i="7" s="1"/>
  <c r="AU908" i="7" s="1"/>
  <c r="AD906" i="7"/>
  <c r="AF906" i="7" s="1"/>
  <c r="S906" i="7"/>
  <c r="T906" i="7" s="1"/>
  <c r="AT906" i="7" s="1"/>
  <c r="AU906" i="7" s="1"/>
  <c r="AD904" i="7"/>
  <c r="AF904" i="7" s="1"/>
  <c r="AG904" i="7" s="1"/>
  <c r="S904" i="7"/>
  <c r="T904" i="7" s="1"/>
  <c r="AT904" i="7" s="1"/>
  <c r="AD902" i="7"/>
  <c r="AF902" i="7" s="1"/>
  <c r="AG902" i="7" s="1"/>
  <c r="S902" i="7"/>
  <c r="T902" i="7" s="1"/>
  <c r="AT902" i="7" s="1"/>
  <c r="AU902" i="7" s="1"/>
  <c r="AD900" i="7"/>
  <c r="AF900" i="7" s="1"/>
  <c r="S900" i="7"/>
  <c r="T900" i="7" s="1"/>
  <c r="AT900" i="7" s="1"/>
  <c r="AU900" i="7" s="1"/>
  <c r="AD898" i="7"/>
  <c r="AF898" i="7" s="1"/>
  <c r="S898" i="7"/>
  <c r="T898" i="7" s="1"/>
  <c r="AT898" i="7" s="1"/>
  <c r="AD896" i="7"/>
  <c r="AF896" i="7" s="1"/>
  <c r="AG896" i="7" s="1"/>
  <c r="S896" i="7"/>
  <c r="T896" i="7" s="1"/>
  <c r="AT896" i="7" s="1"/>
  <c r="AU896" i="7" s="1"/>
  <c r="AD894" i="7"/>
  <c r="AF894" i="7" s="1"/>
  <c r="AG894" i="7" s="1"/>
  <c r="S894" i="7"/>
  <c r="T894" i="7" s="1"/>
  <c r="AT894" i="7" s="1"/>
  <c r="AU894" i="7" s="1"/>
  <c r="AD892" i="7"/>
  <c r="AF892" i="7" s="1"/>
  <c r="S892" i="7"/>
  <c r="T892" i="7" s="1"/>
  <c r="AT892" i="7" s="1"/>
  <c r="AD888" i="7"/>
  <c r="AF888" i="7" s="1"/>
  <c r="S888" i="7"/>
  <c r="T888" i="7" s="1"/>
  <c r="AT888" i="7" s="1"/>
  <c r="AD886" i="7"/>
  <c r="AF886" i="7" s="1"/>
  <c r="AG886" i="7" s="1"/>
  <c r="S886" i="7"/>
  <c r="T886" i="7" s="1"/>
  <c r="AT886" i="7" s="1"/>
  <c r="AU886" i="7" s="1"/>
  <c r="AD1234" i="7"/>
  <c r="AF1234" i="7" s="1"/>
  <c r="AG1234" i="7" s="1"/>
  <c r="S1234" i="7"/>
  <c r="T1234" i="7" s="1"/>
  <c r="AT1234" i="7" s="1"/>
  <c r="AU1234" i="7" s="1"/>
  <c r="AD1232" i="7"/>
  <c r="AF1232" i="7" s="1"/>
  <c r="S1232" i="7"/>
  <c r="T1232" i="7" s="1"/>
  <c r="AT1232" i="7" s="1"/>
  <c r="AU1232" i="7" s="1"/>
  <c r="AD1202" i="7"/>
  <c r="AF1202" i="7" s="1"/>
  <c r="S1202" i="7"/>
  <c r="T1202" i="7" s="1"/>
  <c r="AT1202" i="7" s="1"/>
  <c r="AU1202" i="7" s="1"/>
  <c r="AD730" i="7"/>
  <c r="AF730" i="7" s="1"/>
  <c r="AH1309" i="7"/>
  <c r="AP1309" i="7"/>
  <c r="AO1309" i="7"/>
  <c r="AU1309" i="7" s="1"/>
  <c r="AP1308" i="7"/>
  <c r="AO1308" i="7"/>
  <c r="AU1308" i="7" s="1"/>
  <c r="AP1307" i="7"/>
  <c r="AO1307" i="7"/>
  <c r="AU1307" i="7" s="1"/>
  <c r="AP1306" i="7"/>
  <c r="AO1306" i="7"/>
  <c r="AU1306" i="7" s="1"/>
  <c r="AP1305" i="7"/>
  <c r="AO1305" i="7"/>
  <c r="AU1305" i="7" s="1"/>
  <c r="AP1304" i="7"/>
  <c r="AO1304" i="7"/>
  <c r="AU1304" i="7" s="1"/>
  <c r="AP1303" i="7"/>
  <c r="AO1303" i="7"/>
  <c r="AU1303" i="7" s="1"/>
  <c r="AP1302" i="7"/>
  <c r="AO1302" i="7"/>
  <c r="AP1301" i="7"/>
  <c r="AO1301" i="7"/>
  <c r="AP1300" i="7"/>
  <c r="AO1300" i="7"/>
  <c r="AP1299" i="7"/>
  <c r="AO1299" i="7"/>
  <c r="AU1299" i="7" s="1"/>
  <c r="AP1298" i="7"/>
  <c r="AO1298" i="7"/>
  <c r="AU1298" i="7" s="1"/>
  <c r="AP1297" i="7"/>
  <c r="AO1297" i="7"/>
  <c r="AP1296" i="7"/>
  <c r="AO1296" i="7"/>
  <c r="AP1295" i="7"/>
  <c r="AO1295" i="7"/>
  <c r="AP1294" i="7"/>
  <c r="AO1294" i="7"/>
  <c r="AP1293" i="7"/>
  <c r="AO1293" i="7"/>
  <c r="AU1293" i="7" s="1"/>
  <c r="AP1292" i="7"/>
  <c r="AO1292" i="7"/>
  <c r="AP1291" i="7"/>
  <c r="AO1291" i="7"/>
  <c r="AP1290" i="7"/>
  <c r="AO1290" i="7"/>
  <c r="AU1290" i="7" s="1"/>
  <c r="AG1280" i="7"/>
  <c r="AG1272" i="7"/>
  <c r="AG1256" i="7"/>
  <c r="AG1248" i="7"/>
  <c r="O1221" i="7"/>
  <c r="Q1221" i="7" s="1"/>
  <c r="O1210" i="7"/>
  <c r="Q1210" i="7" s="1"/>
  <c r="O1201" i="7"/>
  <c r="Q1201" i="7" s="1"/>
  <c r="O1197" i="7"/>
  <c r="Q1197" i="7" s="1"/>
  <c r="O1193" i="7"/>
  <c r="Q1193" i="7" s="1"/>
  <c r="O1189" i="7"/>
  <c r="Q1189" i="7" s="1"/>
  <c r="AH1243" i="7"/>
  <c r="AB1243" i="7"/>
  <c r="AQ1243" i="7"/>
  <c r="AS1243" i="7" s="1"/>
  <c r="AH1241" i="7"/>
  <c r="AB1241" i="7"/>
  <c r="AQ1241" i="7"/>
  <c r="AS1241" i="7" s="1"/>
  <c r="AG1235" i="7"/>
  <c r="AP1226" i="7"/>
  <c r="AO1226" i="7"/>
  <c r="AP1225" i="7"/>
  <c r="AO1225" i="7"/>
  <c r="AU1225" i="7" s="1"/>
  <c r="AP1224" i="7"/>
  <c r="AO1224" i="7"/>
  <c r="AP1223" i="7"/>
  <c r="AO1223" i="7"/>
  <c r="AP1222" i="7"/>
  <c r="AO1222" i="7"/>
  <c r="AG1214" i="7"/>
  <c r="AP1184" i="7"/>
  <c r="AO1184" i="7"/>
  <c r="AP1182" i="7"/>
  <c r="AO1182" i="7"/>
  <c r="AP1180" i="7"/>
  <c r="AO1180" i="7"/>
  <c r="AP1178" i="7"/>
  <c r="AO1178" i="7"/>
  <c r="AP1176" i="7"/>
  <c r="AO1176" i="7"/>
  <c r="AU1176" i="7" s="1"/>
  <c r="AP1174" i="7"/>
  <c r="AO1174" i="7"/>
  <c r="AP1172" i="7"/>
  <c r="AO1172" i="7"/>
  <c r="AU1172" i="7" s="1"/>
  <c r="AP1170" i="7"/>
  <c r="AO1170" i="7"/>
  <c r="AP1168" i="7"/>
  <c r="AO1168" i="7"/>
  <c r="AP1166" i="7"/>
  <c r="AO1166" i="7"/>
  <c r="AP1164" i="7"/>
  <c r="AO1164" i="7"/>
  <c r="AU1164" i="7" s="1"/>
  <c r="AP1162" i="7"/>
  <c r="AO1162" i="7"/>
  <c r="AP1160" i="7"/>
  <c r="AO1160" i="7"/>
  <c r="AU1160" i="7" s="1"/>
  <c r="AP1158" i="7"/>
  <c r="AO1158" i="7"/>
  <c r="AP1156" i="7"/>
  <c r="AO1156" i="7"/>
  <c r="AG1279" i="7"/>
  <c r="AG1263" i="7"/>
  <c r="AG1247" i="7"/>
  <c r="AU1219" i="7"/>
  <c r="AU1215" i="7"/>
  <c r="AO1200" i="7"/>
  <c r="AP1200" i="7"/>
  <c r="O1196" i="7"/>
  <c r="Q1196" i="7" s="1"/>
  <c r="AO1192" i="7"/>
  <c r="AP1192" i="7"/>
  <c r="O1188" i="7"/>
  <c r="Q1188" i="7" s="1"/>
  <c r="O1183" i="7"/>
  <c r="Q1183" i="7" s="1"/>
  <c r="AP1183" i="7"/>
  <c r="AO1183" i="7"/>
  <c r="O1179" i="7"/>
  <c r="Q1179" i="7" s="1"/>
  <c r="AP1179" i="7"/>
  <c r="AO1179" i="7"/>
  <c r="O1175" i="7"/>
  <c r="Q1175" i="7" s="1"/>
  <c r="AP1175" i="7"/>
  <c r="AO1175" i="7"/>
  <c r="O1171" i="7"/>
  <c r="Q1171" i="7" s="1"/>
  <c r="AP1171" i="7"/>
  <c r="AO1171" i="7"/>
  <c r="O1167" i="7"/>
  <c r="Q1167" i="7" s="1"/>
  <c r="AP1167" i="7"/>
  <c r="AO1167" i="7"/>
  <c r="O1163" i="7"/>
  <c r="Q1163" i="7" s="1"/>
  <c r="AP1163" i="7"/>
  <c r="AO1163" i="7"/>
  <c r="O1159" i="7"/>
  <c r="Q1159" i="7" s="1"/>
  <c r="AP1159" i="7"/>
  <c r="AO1159" i="7"/>
  <c r="AH1155" i="7"/>
  <c r="AB1155" i="7"/>
  <c r="AQ1155" i="7"/>
  <c r="AS1155" i="7" s="1"/>
  <c r="AH1153" i="7"/>
  <c r="AB1153" i="7"/>
  <c r="AQ1153" i="7"/>
  <c r="AS1153" i="7" s="1"/>
  <c r="AH1151" i="7"/>
  <c r="AB1151" i="7"/>
  <c r="AQ1151" i="7"/>
  <c r="AS1151" i="7" s="1"/>
  <c r="AH1149" i="7"/>
  <c r="AB1149" i="7"/>
  <c r="AQ1149" i="7"/>
  <c r="AS1149" i="7" s="1"/>
  <c r="AP1145" i="7"/>
  <c r="AO1145" i="7"/>
  <c r="AU1145" i="7" s="1"/>
  <c r="AP1143" i="7"/>
  <c r="AO1143" i="7"/>
  <c r="AP1141" i="7"/>
  <c r="AO1141" i="7"/>
  <c r="AU1141" i="7" s="1"/>
  <c r="AP1139" i="7"/>
  <c r="AO1139" i="7"/>
  <c r="AP1137" i="7"/>
  <c r="AO1137" i="7"/>
  <c r="AP1135" i="7"/>
  <c r="AO1135" i="7"/>
  <c r="AP1133" i="7"/>
  <c r="AO1133" i="7"/>
  <c r="AP1131" i="7"/>
  <c r="AO1131" i="7"/>
  <c r="AP1129" i="7"/>
  <c r="AO1129" i="7"/>
  <c r="AU1129" i="7" s="1"/>
  <c r="AP1127" i="7"/>
  <c r="AO1127" i="7"/>
  <c r="AP1125" i="7"/>
  <c r="AO1125" i="7"/>
  <c r="AU1125" i="7" s="1"/>
  <c r="AP1123" i="7"/>
  <c r="AO1123" i="7"/>
  <c r="AP1121" i="7"/>
  <c r="AO1121" i="7"/>
  <c r="AP1119" i="7"/>
  <c r="AO1119" i="7"/>
  <c r="AP1117" i="7"/>
  <c r="AO1117" i="7"/>
  <c r="AU1117" i="7" s="1"/>
  <c r="AP1115" i="7"/>
  <c r="AO1115" i="7"/>
  <c r="AP1113" i="7"/>
  <c r="AO1113" i="7"/>
  <c r="AU1113" i="7" s="1"/>
  <c r="AP1111" i="7"/>
  <c r="AO1111" i="7"/>
  <c r="AP1109" i="7"/>
  <c r="AO1109" i="7"/>
  <c r="AP1107" i="7"/>
  <c r="AO1107" i="7"/>
  <c r="AP1105" i="7"/>
  <c r="AO1105" i="7"/>
  <c r="AP1103" i="7"/>
  <c r="AO1103" i="7"/>
  <c r="AP1101" i="7"/>
  <c r="AO1101" i="7"/>
  <c r="AU1101" i="7" s="1"/>
  <c r="O1097" i="7"/>
  <c r="Q1097" i="7" s="1"/>
  <c r="AQ1093" i="7"/>
  <c r="AS1093" i="7" s="1"/>
  <c r="AH1093" i="7"/>
  <c r="AB1093" i="7"/>
  <c r="AG1076" i="7"/>
  <c r="AG1072" i="7"/>
  <c r="AG1068" i="7"/>
  <c r="AG1060" i="7"/>
  <c r="AG1052" i="7"/>
  <c r="AG1044" i="7"/>
  <c r="AG1040" i="7"/>
  <c r="AG1036" i="7"/>
  <c r="O999" i="7"/>
  <c r="Q999" i="7" s="1"/>
  <c r="AU1230" i="7"/>
  <c r="Q1243" i="7"/>
  <c r="AU1236" i="7"/>
  <c r="AU1228" i="7"/>
  <c r="AG1215" i="7"/>
  <c r="O1209" i="7"/>
  <c r="Q1209" i="7" s="1"/>
  <c r="AD1198" i="7"/>
  <c r="AF1198" i="7" s="1"/>
  <c r="AG1198" i="7" s="1"/>
  <c r="S1198" i="7"/>
  <c r="T1198" i="7" s="1"/>
  <c r="AT1198" i="7" s="1"/>
  <c r="AU1198" i="7" s="1"/>
  <c r="AD1194" i="7"/>
  <c r="AF1194" i="7" s="1"/>
  <c r="S1194" i="7"/>
  <c r="T1194" i="7" s="1"/>
  <c r="AT1194" i="7" s="1"/>
  <c r="AD1190" i="7"/>
  <c r="AF1190" i="7" s="1"/>
  <c r="AG1190" i="7" s="1"/>
  <c r="S1190" i="7"/>
  <c r="T1190" i="7" s="1"/>
  <c r="AT1190" i="7" s="1"/>
  <c r="AU1190" i="7" s="1"/>
  <c r="AG1182" i="7"/>
  <c r="AG1178" i="7"/>
  <c r="AG1174" i="7"/>
  <c r="AG1170" i="7"/>
  <c r="AG1162" i="7"/>
  <c r="AG1158" i="7"/>
  <c r="Q1155" i="7"/>
  <c r="Q1151" i="7"/>
  <c r="O1144" i="7"/>
  <c r="Q1144" i="7" s="1"/>
  <c r="AP1144" i="7"/>
  <c r="AO1144" i="7"/>
  <c r="O1140" i="7"/>
  <c r="Q1140" i="7" s="1"/>
  <c r="AP1140" i="7"/>
  <c r="AO1140" i="7"/>
  <c r="O1136" i="7"/>
  <c r="Q1136" i="7" s="1"/>
  <c r="AP1136" i="7"/>
  <c r="AO1136" i="7"/>
  <c r="O1177" i="7"/>
  <c r="Q1177" i="7" s="1"/>
  <c r="AP1177" i="7"/>
  <c r="AO1177" i="7"/>
  <c r="O1173" i="7"/>
  <c r="Q1173" i="7" s="1"/>
  <c r="AP1173" i="7"/>
  <c r="AO1173" i="7"/>
  <c r="O1169" i="7"/>
  <c r="Q1169" i="7" s="1"/>
  <c r="AP1169" i="7"/>
  <c r="AO1169" i="7"/>
  <c r="O1165" i="7"/>
  <c r="Q1165" i="7" s="1"/>
  <c r="AP1165" i="7"/>
  <c r="AO1165" i="7"/>
  <c r="O1161" i="7"/>
  <c r="Q1161" i="7" s="1"/>
  <c r="AP1161" i="7"/>
  <c r="AO1161" i="7"/>
  <c r="O1157" i="7"/>
  <c r="Q1157" i="7" s="1"/>
  <c r="AP1157" i="7"/>
  <c r="AO1157" i="7"/>
  <c r="Q1098" i="7"/>
  <c r="AQ1095" i="7"/>
  <c r="AS1095" i="7" s="1"/>
  <c r="AH1095" i="7"/>
  <c r="AB1095" i="7"/>
  <c r="O1095" i="7"/>
  <c r="Q1095" i="7" s="1"/>
  <c r="AO1089" i="7"/>
  <c r="AP1089" i="7"/>
  <c r="O1085" i="7"/>
  <c r="Q1085" i="7" s="1"/>
  <c r="AO1081" i="7"/>
  <c r="AP1081" i="7"/>
  <c r="O1077" i="7"/>
  <c r="Q1077" i="7" s="1"/>
  <c r="AO1073" i="7"/>
  <c r="AP1073" i="7"/>
  <c r="AO1069" i="7"/>
  <c r="AP1069" i="7"/>
  <c r="AO1065" i="7"/>
  <c r="AP1065" i="7"/>
  <c r="AO1061" i="7"/>
  <c r="AP1061" i="7"/>
  <c r="AO1057" i="7"/>
  <c r="AP1057" i="7"/>
  <c r="AO1053" i="7"/>
  <c r="AP1053" i="7"/>
  <c r="AO1049" i="7"/>
  <c r="AP1049" i="7"/>
  <c r="AO1045" i="7"/>
  <c r="AP1045" i="7"/>
  <c r="AU1044" i="7"/>
  <c r="AO1041" i="7"/>
  <c r="AP1041" i="7"/>
  <c r="AO1037" i="7"/>
  <c r="AP1037" i="7"/>
  <c r="AO1033" i="7"/>
  <c r="AP1033" i="7"/>
  <c r="AO1029" i="7"/>
  <c r="AP1029" i="7"/>
  <c r="O1025" i="7"/>
  <c r="Q1025" i="7" s="1"/>
  <c r="AO1021" i="7"/>
  <c r="AP1021" i="7"/>
  <c r="O1126" i="7"/>
  <c r="Q1126" i="7" s="1"/>
  <c r="AP1126" i="7"/>
  <c r="AO1126" i="7"/>
  <c r="AG1125" i="7"/>
  <c r="O1118" i="7"/>
  <c r="Q1118" i="7" s="1"/>
  <c r="AP1118" i="7"/>
  <c r="AO1118" i="7"/>
  <c r="AG1117" i="7"/>
  <c r="O1110" i="7"/>
  <c r="Q1110" i="7" s="1"/>
  <c r="AP1110" i="7"/>
  <c r="AO1110" i="7"/>
  <c r="O1102" i="7"/>
  <c r="Q1102" i="7" s="1"/>
  <c r="AP1102" i="7"/>
  <c r="AO1102" i="7"/>
  <c r="AG1101" i="7"/>
  <c r="AQ1099" i="7"/>
  <c r="AS1099" i="7" s="1"/>
  <c r="AH1099" i="7"/>
  <c r="AB1099" i="7"/>
  <c r="O1099" i="7"/>
  <c r="Q1099" i="7" s="1"/>
  <c r="AN1096" i="7"/>
  <c r="N1096" i="7"/>
  <c r="Q1094" i="7"/>
  <c r="AQ1091" i="7"/>
  <c r="AS1091" i="7" s="1"/>
  <c r="AH1091" i="7"/>
  <c r="AB1091" i="7"/>
  <c r="O1091" i="7"/>
  <c r="Q1091" i="7" s="1"/>
  <c r="O1087" i="7"/>
  <c r="Q1087" i="7" s="1"/>
  <c r="AH1083" i="7"/>
  <c r="AO1083" i="7"/>
  <c r="AP1083" i="7"/>
  <c r="O1079" i="7"/>
  <c r="Q1079" i="7" s="1"/>
  <c r="AH1075" i="7"/>
  <c r="AO1075" i="7"/>
  <c r="AP1075" i="7"/>
  <c r="O1071" i="7"/>
  <c r="Q1071" i="7" s="1"/>
  <c r="AO1067" i="7"/>
  <c r="AP1067" i="7"/>
  <c r="O1063" i="7"/>
  <c r="Q1063" i="7" s="1"/>
  <c r="AO1059" i="7"/>
  <c r="AP1059" i="7"/>
  <c r="O1055" i="7"/>
  <c r="Q1055" i="7" s="1"/>
  <c r="AO1051" i="7"/>
  <c r="AP1051" i="7"/>
  <c r="O1047" i="7"/>
  <c r="Q1047" i="7" s="1"/>
  <c r="AO1043" i="7"/>
  <c r="AP1043" i="7"/>
  <c r="O1039" i="7"/>
  <c r="Q1039" i="7" s="1"/>
  <c r="AO1035" i="7"/>
  <c r="AP1035" i="7"/>
  <c r="O1031" i="7"/>
  <c r="Q1031" i="7" s="1"/>
  <c r="AO1027" i="7"/>
  <c r="AP1027" i="7"/>
  <c r="O1023" i="7"/>
  <c r="Q1023" i="7" s="1"/>
  <c r="AO1019" i="7"/>
  <c r="AP1019" i="7"/>
  <c r="O1017" i="7"/>
  <c r="Q1017" i="7" s="1"/>
  <c r="AO1013" i="7"/>
  <c r="AP1013" i="7"/>
  <c r="AU1012" i="7"/>
  <c r="O1009" i="7"/>
  <c r="Q1009" i="7" s="1"/>
  <c r="AO1005" i="7"/>
  <c r="AP1005" i="7"/>
  <c r="AU1004" i="7"/>
  <c r="O1001" i="7"/>
  <c r="Q1001" i="7" s="1"/>
  <c r="AU996" i="7"/>
  <c r="AU980" i="7"/>
  <c r="AQ962" i="7"/>
  <c r="AS962" i="7" s="1"/>
  <c r="AH962" i="7"/>
  <c r="AB962" i="7"/>
  <c r="AQ954" i="7"/>
  <c r="AS954" i="7" s="1"/>
  <c r="AH954" i="7"/>
  <c r="AB954" i="7"/>
  <c r="AQ946" i="7"/>
  <c r="AS946" i="7" s="1"/>
  <c r="AH946" i="7"/>
  <c r="AB946" i="7"/>
  <c r="AQ938" i="7"/>
  <c r="AS938" i="7" s="1"/>
  <c r="AH938" i="7"/>
  <c r="AB938" i="7"/>
  <c r="AQ930" i="7"/>
  <c r="AS930" i="7" s="1"/>
  <c r="AH930" i="7"/>
  <c r="AB930" i="7"/>
  <c r="AU914" i="7"/>
  <c r="AU898" i="7"/>
  <c r="AH1015" i="7"/>
  <c r="AO1015" i="7"/>
  <c r="AP1015" i="7"/>
  <c r="O1011" i="7"/>
  <c r="Q1011" i="7" s="1"/>
  <c r="AH1007" i="7"/>
  <c r="AO1007" i="7"/>
  <c r="AP1007" i="7"/>
  <c r="O1003" i="7"/>
  <c r="Q1003" i="7" s="1"/>
  <c r="AG996" i="7"/>
  <c r="O995" i="7"/>
  <c r="Q995" i="7" s="1"/>
  <c r="O991" i="7"/>
  <c r="Q991" i="7" s="1"/>
  <c r="AG988" i="7"/>
  <c r="O987" i="7"/>
  <c r="Q987" i="7" s="1"/>
  <c r="O983" i="7"/>
  <c r="Q983" i="7" s="1"/>
  <c r="AG980" i="7"/>
  <c r="O979" i="7"/>
  <c r="Q979" i="7" s="1"/>
  <c r="AG976" i="7"/>
  <c r="O975" i="7"/>
  <c r="Q975" i="7" s="1"/>
  <c r="AG972" i="7"/>
  <c r="O971" i="7"/>
  <c r="Q971" i="7" s="1"/>
  <c r="AQ964" i="7"/>
  <c r="AS964" i="7" s="1"/>
  <c r="AH964" i="7"/>
  <c r="AB964" i="7"/>
  <c r="AQ960" i="7"/>
  <c r="AS960" i="7" s="1"/>
  <c r="AH960" i="7"/>
  <c r="AB960" i="7"/>
  <c r="AQ956" i="7"/>
  <c r="AS956" i="7" s="1"/>
  <c r="AH956" i="7"/>
  <c r="AB956" i="7"/>
  <c r="AQ952" i="7"/>
  <c r="AS952" i="7" s="1"/>
  <c r="AH952" i="7"/>
  <c r="AB952" i="7"/>
  <c r="AQ948" i="7"/>
  <c r="AS948" i="7" s="1"/>
  <c r="AH948" i="7"/>
  <c r="AB948" i="7"/>
  <c r="AQ944" i="7"/>
  <c r="AS944" i="7" s="1"/>
  <c r="AH944" i="7"/>
  <c r="AB944" i="7"/>
  <c r="AQ940" i="7"/>
  <c r="AS940" i="7" s="1"/>
  <c r="AH940" i="7"/>
  <c r="AB940" i="7"/>
  <c r="AQ936" i="7"/>
  <c r="AS936" i="7" s="1"/>
  <c r="AH936" i="7"/>
  <c r="AB936" i="7"/>
  <c r="AQ932" i="7"/>
  <c r="AS932" i="7" s="1"/>
  <c r="AH932" i="7"/>
  <c r="AB932" i="7"/>
  <c r="AO931" i="7"/>
  <c r="AP931" i="7"/>
  <c r="O929" i="7"/>
  <c r="Q929" i="7" s="1"/>
  <c r="O927" i="7"/>
  <c r="Q927" i="7" s="1"/>
  <c r="AG924" i="7"/>
  <c r="O923" i="7"/>
  <c r="Q923" i="7" s="1"/>
  <c r="O919" i="7"/>
  <c r="Q919" i="7" s="1"/>
  <c r="O915" i="7"/>
  <c r="Q915" i="7" s="1"/>
  <c r="AG912" i="7"/>
  <c r="O911" i="7"/>
  <c r="Q911" i="7" s="1"/>
  <c r="O907" i="7"/>
  <c r="Q907" i="7" s="1"/>
  <c r="O903" i="7"/>
  <c r="Q903" i="7" s="1"/>
  <c r="AG900" i="7"/>
  <c r="O899" i="7"/>
  <c r="Q899" i="7" s="1"/>
  <c r="O895" i="7"/>
  <c r="Q895" i="7" s="1"/>
  <c r="O967" i="7"/>
  <c r="Q967" i="7" s="1"/>
  <c r="O963" i="7"/>
  <c r="Q963" i="7" s="1"/>
  <c r="O959" i="7"/>
  <c r="Q959" i="7" s="1"/>
  <c r="O955" i="7"/>
  <c r="Q955" i="7" s="1"/>
  <c r="O951" i="7"/>
  <c r="Q951" i="7" s="1"/>
  <c r="O947" i="7"/>
  <c r="Q947" i="7" s="1"/>
  <c r="O943" i="7"/>
  <c r="Q943" i="7" s="1"/>
  <c r="O939" i="7"/>
  <c r="Q939" i="7" s="1"/>
  <c r="O935" i="7"/>
  <c r="Q935" i="7" s="1"/>
  <c r="AO893" i="7"/>
  <c r="AP893" i="7"/>
  <c r="AU892" i="7"/>
  <c r="O889" i="7"/>
  <c r="Q889" i="7" s="1"/>
  <c r="AO885" i="7"/>
  <c r="AP885" i="7"/>
  <c r="AU875" i="7"/>
  <c r="AU869" i="7"/>
  <c r="AU867" i="7"/>
  <c r="AU861" i="7"/>
  <c r="AU859" i="7"/>
  <c r="AU851" i="7"/>
  <c r="AU845" i="7"/>
  <c r="AU843" i="7"/>
  <c r="AU837" i="7"/>
  <c r="AU835" i="7"/>
  <c r="AU827" i="7"/>
  <c r="AU821" i="7"/>
  <c r="AU819" i="7"/>
  <c r="AU811" i="7"/>
  <c r="AU803" i="7"/>
  <c r="AU797" i="7"/>
  <c r="AU795" i="7"/>
  <c r="AU789" i="7"/>
  <c r="AU773" i="7"/>
  <c r="AU771" i="7"/>
  <c r="AU763" i="7"/>
  <c r="AU757" i="7"/>
  <c r="AU749" i="7"/>
  <c r="AQ726" i="7"/>
  <c r="AS726" i="7" s="1"/>
  <c r="AH726" i="7"/>
  <c r="AB726" i="7"/>
  <c r="AQ687" i="7"/>
  <c r="AS687" i="7" s="1"/>
  <c r="AH687" i="7"/>
  <c r="AB687" i="7"/>
  <c r="AQ679" i="7"/>
  <c r="AS679" i="7" s="1"/>
  <c r="AH679" i="7"/>
  <c r="AB679" i="7"/>
  <c r="AN674" i="7"/>
  <c r="N674" i="7"/>
  <c r="AP999" i="7"/>
  <c r="O891" i="7"/>
  <c r="Q891" i="7" s="1"/>
  <c r="AH887" i="7"/>
  <c r="AO887" i="7"/>
  <c r="AP887" i="7"/>
  <c r="O884" i="7"/>
  <c r="Q884" i="7" s="1"/>
  <c r="AG881" i="7"/>
  <c r="O880" i="7"/>
  <c r="Q880" i="7" s="1"/>
  <c r="O876" i="7"/>
  <c r="Q876" i="7" s="1"/>
  <c r="AG873" i="7"/>
  <c r="O872" i="7"/>
  <c r="Q872" i="7" s="1"/>
  <c r="AG869" i="7"/>
  <c r="O868" i="7"/>
  <c r="Q868" i="7" s="1"/>
  <c r="O864" i="7"/>
  <c r="Q864" i="7" s="1"/>
  <c r="AG861" i="7"/>
  <c r="O860" i="7"/>
  <c r="Q860" i="7" s="1"/>
  <c r="AG857" i="7"/>
  <c r="O856" i="7"/>
  <c r="Q856" i="7" s="1"/>
  <c r="O852" i="7"/>
  <c r="Q852" i="7" s="1"/>
  <c r="AG849" i="7"/>
  <c r="O848" i="7"/>
  <c r="Q848" i="7" s="1"/>
  <c r="AG845" i="7"/>
  <c r="O844" i="7"/>
  <c r="Q844" i="7" s="1"/>
  <c r="O840" i="7"/>
  <c r="Q840" i="7" s="1"/>
  <c r="AG837" i="7"/>
  <c r="O836" i="7"/>
  <c r="Q836" i="7" s="1"/>
  <c r="AG833" i="7"/>
  <c r="O832" i="7"/>
  <c r="Q832" i="7" s="1"/>
  <c r="O828" i="7"/>
  <c r="Q828" i="7" s="1"/>
  <c r="AG825" i="7"/>
  <c r="O824" i="7"/>
  <c r="Q824" i="7" s="1"/>
  <c r="AG821" i="7"/>
  <c r="O820" i="7"/>
  <c r="Q820" i="7" s="1"/>
  <c r="O816" i="7"/>
  <c r="Q816" i="7" s="1"/>
  <c r="O812" i="7"/>
  <c r="Q812" i="7" s="1"/>
  <c r="AG809" i="7"/>
  <c r="O808" i="7"/>
  <c r="Q808" i="7" s="1"/>
  <c r="O804" i="7"/>
  <c r="Q804" i="7" s="1"/>
  <c r="AG801" i="7"/>
  <c r="O800" i="7"/>
  <c r="Q800" i="7" s="1"/>
  <c r="AG797" i="7"/>
  <c r="O796" i="7"/>
  <c r="Q796" i="7" s="1"/>
  <c r="O792" i="7"/>
  <c r="Q792" i="7" s="1"/>
  <c r="AG789" i="7"/>
  <c r="O788" i="7"/>
  <c r="Q788" i="7" s="1"/>
  <c r="AG785" i="7"/>
  <c r="O784" i="7"/>
  <c r="Q784" i="7" s="1"/>
  <c r="O780" i="7"/>
  <c r="Q780" i="7" s="1"/>
  <c r="AG777" i="7"/>
  <c r="O776" i="7"/>
  <c r="Q776" i="7" s="1"/>
  <c r="AG773" i="7"/>
  <c r="O772" i="7"/>
  <c r="Q772" i="7" s="1"/>
  <c r="AG769" i="7"/>
  <c r="O768" i="7"/>
  <c r="Q768" i="7" s="1"/>
  <c r="O764" i="7"/>
  <c r="Q764" i="7" s="1"/>
  <c r="AG761" i="7"/>
  <c r="O760" i="7"/>
  <c r="Q760" i="7" s="1"/>
  <c r="AG757" i="7"/>
  <c r="O756" i="7"/>
  <c r="Q756" i="7" s="1"/>
  <c r="O752" i="7"/>
  <c r="Q752" i="7" s="1"/>
  <c r="AG749" i="7"/>
  <c r="O748" i="7"/>
  <c r="Q748" i="7" s="1"/>
  <c r="AG745" i="7"/>
  <c r="O744" i="7"/>
  <c r="Q744" i="7" s="1"/>
  <c r="O740" i="7"/>
  <c r="Q740" i="7" s="1"/>
  <c r="AQ738" i="7"/>
  <c r="AS738" i="7" s="1"/>
  <c r="AH738" i="7"/>
  <c r="AB738" i="7"/>
  <c r="Q737" i="7"/>
  <c r="O737" i="7"/>
  <c r="AQ736" i="7"/>
  <c r="AS736" i="7" s="1"/>
  <c r="AH736" i="7"/>
  <c r="AB736" i="7"/>
  <c r="Q735" i="7"/>
  <c r="O735" i="7"/>
  <c r="AQ734" i="7"/>
  <c r="AS734" i="7" s="1"/>
  <c r="AH734" i="7"/>
  <c r="AB734" i="7"/>
  <c r="Q733" i="7"/>
  <c r="O733" i="7"/>
  <c r="AQ732" i="7"/>
  <c r="AS732" i="7" s="1"/>
  <c r="AH732" i="7"/>
  <c r="AB732" i="7"/>
  <c r="AQ728" i="7"/>
  <c r="AS728" i="7" s="1"/>
  <c r="AH728" i="7"/>
  <c r="AB728" i="7"/>
  <c r="AQ689" i="7"/>
  <c r="AS689" i="7" s="1"/>
  <c r="AH689" i="7"/>
  <c r="AB689" i="7"/>
  <c r="AQ685" i="7"/>
  <c r="AS685" i="7" s="1"/>
  <c r="AH685" i="7"/>
  <c r="AB685" i="7"/>
  <c r="AQ681" i="7"/>
  <c r="AS681" i="7" s="1"/>
  <c r="AH681" i="7"/>
  <c r="AB681" i="7"/>
  <c r="AQ677" i="7"/>
  <c r="AS677" i="7" s="1"/>
  <c r="AH677" i="7"/>
  <c r="AB677" i="7"/>
  <c r="AQ673" i="7"/>
  <c r="AS673" i="7" s="1"/>
  <c r="O671" i="7"/>
  <c r="Q671" i="7" s="1"/>
  <c r="AQ669" i="7"/>
  <c r="AS669" i="7" s="1"/>
  <c r="O663" i="7"/>
  <c r="Q663" i="7" s="1"/>
  <c r="AO731" i="7"/>
  <c r="AP731" i="7"/>
  <c r="AO727" i="7"/>
  <c r="AP727" i="7"/>
  <c r="Q687" i="7"/>
  <c r="Q679" i="7"/>
  <c r="AP672" i="7"/>
  <c r="AO672" i="7"/>
  <c r="AP670" i="7"/>
  <c r="AO670" i="7"/>
  <c r="AO664" i="7"/>
  <c r="AP664" i="7"/>
  <c r="AQ661" i="7"/>
  <c r="AS661" i="7" s="1"/>
  <c r="AH661" i="7"/>
  <c r="AB661" i="7"/>
  <c r="Q726" i="7"/>
  <c r="O688" i="7"/>
  <c r="Q688" i="7" s="1"/>
  <c r="O684" i="7"/>
  <c r="Q684" i="7" s="1"/>
  <c r="O680" i="7"/>
  <c r="Q680" i="7" s="1"/>
  <c r="O676" i="7"/>
  <c r="Q676" i="7" s="1"/>
  <c r="O668" i="7"/>
  <c r="Q668" i="7" s="1"/>
  <c r="O667" i="7"/>
  <c r="Q667" i="7" s="1"/>
  <c r="AP665" i="7"/>
  <c r="AQ663" i="7"/>
  <c r="AS663" i="7" s="1"/>
  <c r="AH663" i="7"/>
  <c r="AB663" i="7"/>
  <c r="AP661" i="7"/>
  <c r="O660" i="7"/>
  <c r="Q660" i="7" s="1"/>
  <c r="AQ658" i="7"/>
  <c r="AS658" i="7" s="1"/>
  <c r="O656" i="7"/>
  <c r="Q656" i="7" s="1"/>
  <c r="AQ654" i="7"/>
  <c r="AS654" i="7" s="1"/>
  <c r="O652" i="7"/>
  <c r="Q652" i="7" s="1"/>
  <c r="AQ650" i="7"/>
  <c r="AS650" i="7" s="1"/>
  <c r="O648" i="7"/>
  <c r="Q648" i="7" s="1"/>
  <c r="AQ646" i="7"/>
  <c r="AS646" i="7" s="1"/>
  <c r="O644" i="7"/>
  <c r="Q644" i="7" s="1"/>
  <c r="AQ642" i="7"/>
  <c r="AS642" i="7" s="1"/>
  <c r="O640" i="7"/>
  <c r="Q640" i="7" s="1"/>
  <c r="AQ638" i="7"/>
  <c r="AS638" i="7" s="1"/>
  <c r="O636" i="7"/>
  <c r="Q636" i="7" s="1"/>
  <c r="AQ634" i="7"/>
  <c r="AS634" i="7" s="1"/>
  <c r="O632" i="7"/>
  <c r="Q632" i="7" s="1"/>
  <c r="AQ630" i="7"/>
  <c r="AS630" i="7" s="1"/>
  <c r="O628" i="7"/>
  <c r="Q628" i="7" s="1"/>
  <c r="AQ626" i="7"/>
  <c r="AS626" i="7" s="1"/>
  <c r="O624" i="7"/>
  <c r="Q624" i="7" s="1"/>
  <c r="AQ622" i="7"/>
  <c r="AS622" i="7" s="1"/>
  <c r="AQ621" i="7"/>
  <c r="AS621" i="7" s="1"/>
  <c r="AQ620" i="7"/>
  <c r="AS620" i="7" s="1"/>
  <c r="AQ619" i="7"/>
  <c r="AS619" i="7" s="1"/>
  <c r="AQ618" i="7"/>
  <c r="AS618" i="7" s="1"/>
  <c r="AQ617" i="7"/>
  <c r="AS617" i="7" s="1"/>
  <c r="AQ616" i="7"/>
  <c r="AS616" i="7" s="1"/>
  <c r="AQ615" i="7"/>
  <c r="AS615" i="7" s="1"/>
  <c r="AQ614" i="7"/>
  <c r="AS614" i="7" s="1"/>
  <c r="AQ613" i="7"/>
  <c r="AS613" i="7" s="1"/>
  <c r="AQ612" i="7"/>
  <c r="AS612" i="7" s="1"/>
  <c r="AQ611" i="7"/>
  <c r="AS611" i="7" s="1"/>
  <c r="AQ610" i="7"/>
  <c r="AS610" i="7" s="1"/>
  <c r="AQ609" i="7"/>
  <c r="AS609" i="7" s="1"/>
  <c r="AQ608" i="7"/>
  <c r="AS608" i="7" s="1"/>
  <c r="AQ607" i="7"/>
  <c r="AS607" i="7" s="1"/>
  <c r="AQ606" i="7"/>
  <c r="AS606" i="7" s="1"/>
  <c r="AQ605" i="7"/>
  <c r="AS605" i="7" s="1"/>
  <c r="AQ604" i="7"/>
  <c r="AS604" i="7" s="1"/>
  <c r="AQ603" i="7"/>
  <c r="AS603" i="7" s="1"/>
  <c r="AQ602" i="7"/>
  <c r="AS602" i="7" s="1"/>
  <c r="AQ601" i="7"/>
  <c r="AS601" i="7" s="1"/>
  <c r="AQ600" i="7"/>
  <c r="AS600" i="7" s="1"/>
  <c r="AQ599" i="7"/>
  <c r="AS599" i="7" s="1"/>
  <c r="AQ598" i="7"/>
  <c r="AS598" i="7" s="1"/>
  <c r="AQ597" i="7"/>
  <c r="AS597" i="7" s="1"/>
  <c r="AQ596" i="7"/>
  <c r="AS596" i="7" s="1"/>
  <c r="AQ595" i="7"/>
  <c r="AS595" i="7" s="1"/>
  <c r="AQ594" i="7"/>
  <c r="AS594" i="7" s="1"/>
  <c r="AQ593" i="7"/>
  <c r="AS593" i="7" s="1"/>
  <c r="AQ592" i="7"/>
  <c r="AS592" i="7" s="1"/>
  <c r="AQ591" i="7"/>
  <c r="AS591" i="7" s="1"/>
  <c r="AQ590" i="7"/>
  <c r="AS590" i="7" s="1"/>
  <c r="AQ589" i="7"/>
  <c r="AS589" i="7" s="1"/>
  <c r="AQ588" i="7"/>
  <c r="AS588" i="7" s="1"/>
  <c r="AQ587" i="7"/>
  <c r="AS587" i="7" s="1"/>
  <c r="AQ586" i="7"/>
  <c r="AS586" i="7" s="1"/>
  <c r="AQ585" i="7"/>
  <c r="AS585" i="7" s="1"/>
  <c r="AQ584" i="7"/>
  <c r="AS584" i="7" s="1"/>
  <c r="AQ583" i="7"/>
  <c r="AS583" i="7" s="1"/>
  <c r="AQ582" i="7"/>
  <c r="AS582" i="7" s="1"/>
  <c r="AQ581" i="7"/>
  <c r="AS581" i="7" s="1"/>
  <c r="AQ580" i="7"/>
  <c r="AS580" i="7" s="1"/>
  <c r="AQ579" i="7"/>
  <c r="AS579" i="7" s="1"/>
  <c r="AQ578" i="7"/>
  <c r="AS578" i="7" s="1"/>
  <c r="AQ577" i="7"/>
  <c r="AS577" i="7" s="1"/>
  <c r="AQ576" i="7"/>
  <c r="AS576" i="7" s="1"/>
  <c r="AQ575" i="7"/>
  <c r="AS575" i="7" s="1"/>
  <c r="AQ574" i="7"/>
  <c r="AS574" i="7" s="1"/>
  <c r="AQ573" i="7"/>
  <c r="AS573" i="7" s="1"/>
  <c r="AQ572" i="7"/>
  <c r="AS572" i="7" s="1"/>
  <c r="AQ571" i="7"/>
  <c r="AS571" i="7" s="1"/>
  <c r="AQ570" i="7"/>
  <c r="AS570" i="7" s="1"/>
  <c r="AQ569" i="7"/>
  <c r="AS569" i="7" s="1"/>
  <c r="AQ568" i="7"/>
  <c r="AS568" i="7" s="1"/>
  <c r="AQ567" i="7"/>
  <c r="AS567" i="7" s="1"/>
  <c r="AQ566" i="7"/>
  <c r="AS566" i="7" s="1"/>
  <c r="AQ565" i="7"/>
  <c r="AS565" i="7" s="1"/>
  <c r="AQ564" i="7"/>
  <c r="AS564" i="7" s="1"/>
  <c r="AQ563" i="7"/>
  <c r="AS563" i="7" s="1"/>
  <c r="AQ562" i="7"/>
  <c r="AS562" i="7" s="1"/>
  <c r="AQ561" i="7"/>
  <c r="AS561" i="7" s="1"/>
  <c r="AQ560" i="7"/>
  <c r="AS560" i="7" s="1"/>
  <c r="AQ559" i="7"/>
  <c r="AS559" i="7" s="1"/>
  <c r="AQ558" i="7"/>
  <c r="AS558" i="7" s="1"/>
  <c r="AQ557" i="7"/>
  <c r="AS557" i="7" s="1"/>
  <c r="AQ556" i="7"/>
  <c r="AS556" i="7" s="1"/>
  <c r="AQ555" i="7"/>
  <c r="AS555" i="7" s="1"/>
  <c r="AQ554" i="7"/>
  <c r="AS554" i="7" s="1"/>
  <c r="AQ553" i="7"/>
  <c r="AS553" i="7" s="1"/>
  <c r="AQ552" i="7"/>
  <c r="AS552" i="7" s="1"/>
  <c r="AQ551" i="7"/>
  <c r="AS551" i="7" s="1"/>
  <c r="AQ550" i="7"/>
  <c r="AS550" i="7" s="1"/>
  <c r="AQ549" i="7"/>
  <c r="AS549" i="7" s="1"/>
  <c r="AQ548" i="7"/>
  <c r="AS548" i="7" s="1"/>
  <c r="AQ547" i="7"/>
  <c r="AS547" i="7" s="1"/>
  <c r="AQ546" i="7"/>
  <c r="AS546" i="7" s="1"/>
  <c r="AQ545" i="7"/>
  <c r="AS545" i="7" s="1"/>
  <c r="AQ544" i="7"/>
  <c r="AS544" i="7" s="1"/>
  <c r="AQ543" i="7"/>
  <c r="AS543" i="7" s="1"/>
  <c r="AQ542" i="7"/>
  <c r="AS542" i="7" s="1"/>
  <c r="AQ541" i="7"/>
  <c r="AS541" i="7" s="1"/>
  <c r="AQ540" i="7"/>
  <c r="AS540" i="7" s="1"/>
  <c r="AQ539" i="7"/>
  <c r="AS539" i="7" s="1"/>
  <c r="AQ538" i="7"/>
  <c r="AS538" i="7" s="1"/>
  <c r="AQ537" i="7"/>
  <c r="AS537" i="7" s="1"/>
  <c r="AQ536" i="7"/>
  <c r="AS536" i="7" s="1"/>
  <c r="AQ535" i="7"/>
  <c r="AS535" i="7" s="1"/>
  <c r="AQ534" i="7"/>
  <c r="AS534" i="7" s="1"/>
  <c r="AQ533" i="7"/>
  <c r="AS533" i="7" s="1"/>
  <c r="AQ532" i="7"/>
  <c r="AS532" i="7" s="1"/>
  <c r="AQ531" i="7"/>
  <c r="AS531" i="7" s="1"/>
  <c r="AQ530" i="7"/>
  <c r="AS530" i="7" s="1"/>
  <c r="AQ529" i="7"/>
  <c r="AS529" i="7" s="1"/>
  <c r="AQ528" i="7"/>
  <c r="AS528" i="7" s="1"/>
  <c r="AQ527" i="7"/>
  <c r="AS527" i="7" s="1"/>
  <c r="AQ526" i="7"/>
  <c r="AS526" i="7" s="1"/>
  <c r="AQ525" i="7"/>
  <c r="AS525" i="7" s="1"/>
  <c r="AQ524" i="7"/>
  <c r="AS524" i="7" s="1"/>
  <c r="AQ523" i="7"/>
  <c r="AS523" i="7" s="1"/>
  <c r="AQ522" i="7"/>
  <c r="AS522" i="7" s="1"/>
  <c r="AQ521" i="7"/>
  <c r="AS521" i="7" s="1"/>
  <c r="AQ520" i="7"/>
  <c r="AS520" i="7" s="1"/>
  <c r="AQ519" i="7"/>
  <c r="AS519" i="7" s="1"/>
  <c r="AQ518" i="7"/>
  <c r="AS518" i="7" s="1"/>
  <c r="AQ517" i="7"/>
  <c r="AS517" i="7" s="1"/>
  <c r="AQ516" i="7"/>
  <c r="AS516" i="7" s="1"/>
  <c r="AQ515" i="7"/>
  <c r="AS515" i="7" s="1"/>
  <c r="AQ514" i="7"/>
  <c r="AS514" i="7" s="1"/>
  <c r="AQ513" i="7"/>
  <c r="AS513" i="7" s="1"/>
  <c r="AQ512" i="7"/>
  <c r="AS512" i="7" s="1"/>
  <c r="AQ511" i="7"/>
  <c r="AS511" i="7" s="1"/>
  <c r="AQ510" i="7"/>
  <c r="AS510" i="7" s="1"/>
  <c r="AQ509" i="7"/>
  <c r="AS509" i="7" s="1"/>
  <c r="AQ508" i="7"/>
  <c r="AS508" i="7" s="1"/>
  <c r="AQ507" i="7"/>
  <c r="AS507" i="7" s="1"/>
  <c r="AQ506" i="7"/>
  <c r="AS506" i="7" s="1"/>
  <c r="AQ505" i="7"/>
  <c r="AS505" i="7" s="1"/>
  <c r="AQ504" i="7"/>
  <c r="AS504" i="7" s="1"/>
  <c r="AQ503" i="7"/>
  <c r="AS503" i="7" s="1"/>
  <c r="O666" i="7"/>
  <c r="Q666" i="7" s="1"/>
  <c r="O662" i="7"/>
  <c r="Q662" i="7" s="1"/>
  <c r="AP659" i="7"/>
  <c r="AO659" i="7"/>
  <c r="AP657" i="7"/>
  <c r="AO657" i="7"/>
  <c r="AP655" i="7"/>
  <c r="AO655" i="7"/>
  <c r="AP653" i="7"/>
  <c r="AO653" i="7"/>
  <c r="AP651" i="7"/>
  <c r="AO651" i="7"/>
  <c r="AP649" i="7"/>
  <c r="AO649" i="7"/>
  <c r="AP647" i="7"/>
  <c r="AO647" i="7"/>
  <c r="AP645" i="7"/>
  <c r="AO645" i="7"/>
  <c r="AP643" i="7"/>
  <c r="AO643" i="7"/>
  <c r="AP641" i="7"/>
  <c r="AO641" i="7"/>
  <c r="AP639" i="7"/>
  <c r="AO639" i="7"/>
  <c r="AP637" i="7"/>
  <c r="AO637" i="7"/>
  <c r="AP635" i="7"/>
  <c r="AO635" i="7"/>
  <c r="AP633" i="7"/>
  <c r="AO633" i="7"/>
  <c r="AP631" i="7"/>
  <c r="AO631" i="7"/>
  <c r="AP629" i="7"/>
  <c r="AO629" i="7"/>
  <c r="AP627" i="7"/>
  <c r="AO627" i="7"/>
  <c r="AP625" i="7"/>
  <c r="AO625" i="7"/>
  <c r="AP623" i="7"/>
  <c r="AO623" i="7"/>
  <c r="AQ501" i="7"/>
  <c r="AS501" i="7" s="1"/>
  <c r="AH501" i="7"/>
  <c r="AB501" i="7"/>
  <c r="AQ499" i="7"/>
  <c r="AS499" i="7" s="1"/>
  <c r="AH499" i="7"/>
  <c r="AB499" i="7"/>
  <c r="AQ497" i="7"/>
  <c r="AS497" i="7" s="1"/>
  <c r="AH497" i="7"/>
  <c r="AB497" i="7"/>
  <c r="AQ495" i="7"/>
  <c r="AS495" i="7" s="1"/>
  <c r="AH495" i="7"/>
  <c r="AB495" i="7"/>
  <c r="AQ493" i="7"/>
  <c r="AS493" i="7" s="1"/>
  <c r="AH493" i="7"/>
  <c r="AB493" i="7"/>
  <c r="AQ491" i="7"/>
  <c r="AS491" i="7" s="1"/>
  <c r="AH491" i="7"/>
  <c r="AB491" i="7"/>
  <c r="AQ489" i="7"/>
  <c r="AS489" i="7" s="1"/>
  <c r="AH489" i="7"/>
  <c r="AB489" i="7"/>
  <c r="AQ487" i="7"/>
  <c r="AS487" i="7" s="1"/>
  <c r="AH487" i="7"/>
  <c r="AB487" i="7"/>
  <c r="AQ485" i="7"/>
  <c r="AS485" i="7" s="1"/>
  <c r="AH485" i="7"/>
  <c r="AB485" i="7"/>
  <c r="AQ483" i="7"/>
  <c r="AS483" i="7" s="1"/>
  <c r="AH483" i="7"/>
  <c r="AB483" i="7"/>
  <c r="AQ481" i="7"/>
  <c r="AS481" i="7" s="1"/>
  <c r="AH481" i="7"/>
  <c r="AB481" i="7"/>
  <c r="AQ479" i="7"/>
  <c r="AS479" i="7" s="1"/>
  <c r="AH479" i="7"/>
  <c r="AB479" i="7"/>
  <c r="AQ477" i="7"/>
  <c r="AS477" i="7" s="1"/>
  <c r="AH477" i="7"/>
  <c r="AB477" i="7"/>
  <c r="AQ475" i="7"/>
  <c r="AS475" i="7" s="1"/>
  <c r="AH475" i="7"/>
  <c r="AB475" i="7"/>
  <c r="AQ473" i="7"/>
  <c r="AS473" i="7" s="1"/>
  <c r="AH473" i="7"/>
  <c r="AB473" i="7"/>
  <c r="AQ471" i="7"/>
  <c r="AS471" i="7" s="1"/>
  <c r="AH471" i="7"/>
  <c r="AB471" i="7"/>
  <c r="AQ469" i="7"/>
  <c r="AS469" i="7" s="1"/>
  <c r="AH469" i="7"/>
  <c r="AB469" i="7"/>
  <c r="AQ467" i="7"/>
  <c r="AS467" i="7" s="1"/>
  <c r="AH467" i="7"/>
  <c r="AB467" i="7"/>
  <c r="AQ465" i="7"/>
  <c r="AS465" i="7" s="1"/>
  <c r="AH465" i="7"/>
  <c r="AB465" i="7"/>
  <c r="AQ463" i="7"/>
  <c r="AS463" i="7" s="1"/>
  <c r="AH463" i="7"/>
  <c r="AB463" i="7"/>
  <c r="AQ223" i="7"/>
  <c r="AS223" i="7" s="1"/>
  <c r="AQ221" i="7"/>
  <c r="AS221" i="7" s="1"/>
  <c r="AQ219" i="7"/>
  <c r="AS219" i="7" s="1"/>
  <c r="AQ217" i="7"/>
  <c r="AS217" i="7" s="1"/>
  <c r="AQ215" i="7"/>
  <c r="AS215" i="7" s="1"/>
  <c r="AQ213" i="7"/>
  <c r="AS213" i="7" s="1"/>
  <c r="AQ211" i="7"/>
  <c r="AS211" i="7" s="1"/>
  <c r="AQ209" i="7"/>
  <c r="AS209" i="7" s="1"/>
  <c r="AQ207" i="7"/>
  <c r="AS207" i="7" s="1"/>
  <c r="AQ203" i="7"/>
  <c r="AS203" i="7" s="1"/>
  <c r="AQ199" i="7"/>
  <c r="AS199" i="7" s="1"/>
  <c r="AQ195" i="7"/>
  <c r="AS195" i="7" s="1"/>
  <c r="AQ191" i="7"/>
  <c r="AS191" i="7" s="1"/>
  <c r="AQ187" i="7"/>
  <c r="AS187" i="7" s="1"/>
  <c r="AQ109" i="7"/>
  <c r="AS109" i="7" s="1"/>
  <c r="AQ105" i="7"/>
  <c r="AS105" i="7" s="1"/>
  <c r="AQ101" i="7"/>
  <c r="AS101" i="7" s="1"/>
  <c r="AQ98" i="7"/>
  <c r="AS98" i="7" s="1"/>
  <c r="I1360" i="7"/>
  <c r="I1362" i="7"/>
  <c r="AA96" i="7"/>
  <c r="AQ94" i="7"/>
  <c r="AS94" i="7" s="1"/>
  <c r="AQ90" i="7"/>
  <c r="AS90" i="7" s="1"/>
  <c r="AQ86" i="7"/>
  <c r="AS86" i="7" s="1"/>
  <c r="AQ82" i="7"/>
  <c r="AS82" i="7" s="1"/>
  <c r="AQ78" i="7"/>
  <c r="AS78" i="7" s="1"/>
  <c r="AQ74" i="7"/>
  <c r="AS74" i="7" s="1"/>
  <c r="AQ70" i="7"/>
  <c r="AS70" i="7" s="1"/>
  <c r="AQ66" i="7"/>
  <c r="AS66" i="7" s="1"/>
  <c r="AQ62" i="7"/>
  <c r="AS62" i="7" s="1"/>
  <c r="AQ58" i="7"/>
  <c r="AS58" i="7" s="1"/>
  <c r="AQ54" i="7"/>
  <c r="AS54" i="7" s="1"/>
  <c r="AQ50" i="7"/>
  <c r="AS50" i="7" s="1"/>
  <c r="AQ46" i="7"/>
  <c r="AS46" i="7" s="1"/>
  <c r="AQ42" i="7"/>
  <c r="AS42" i="7" s="1"/>
  <c r="AO502" i="7"/>
  <c r="AQ500" i="7"/>
  <c r="AS500" i="7" s="1"/>
  <c r="AH500" i="7"/>
  <c r="AB500" i="7"/>
  <c r="AP498" i="7"/>
  <c r="AQ496" i="7"/>
  <c r="AS496" i="7" s="1"/>
  <c r="AH496" i="7"/>
  <c r="AB496" i="7"/>
  <c r="AP494" i="7"/>
  <c r="AQ492" i="7"/>
  <c r="AS492" i="7" s="1"/>
  <c r="AH492" i="7"/>
  <c r="AB492" i="7"/>
  <c r="AP490" i="7"/>
  <c r="AQ488" i="7"/>
  <c r="AS488" i="7" s="1"/>
  <c r="AH488" i="7"/>
  <c r="AB488" i="7"/>
  <c r="AP486" i="7"/>
  <c r="AQ484" i="7"/>
  <c r="AS484" i="7" s="1"/>
  <c r="AH484" i="7"/>
  <c r="AB484" i="7"/>
  <c r="AP482" i="7"/>
  <c r="AQ480" i="7"/>
  <c r="AS480" i="7" s="1"/>
  <c r="AH480" i="7"/>
  <c r="AB480" i="7"/>
  <c r="AP478" i="7"/>
  <c r="AQ476" i="7"/>
  <c r="AS476" i="7" s="1"/>
  <c r="AH476" i="7"/>
  <c r="AB476" i="7"/>
  <c r="AP474" i="7"/>
  <c r="AQ472" i="7"/>
  <c r="AS472" i="7" s="1"/>
  <c r="AH472" i="7"/>
  <c r="AB472" i="7"/>
  <c r="AP470" i="7"/>
  <c r="AQ468" i="7"/>
  <c r="AS468" i="7" s="1"/>
  <c r="AH468" i="7"/>
  <c r="AB468" i="7"/>
  <c r="AP466" i="7"/>
  <c r="AQ464" i="7"/>
  <c r="AS464" i="7" s="1"/>
  <c r="AH464" i="7"/>
  <c r="AB464" i="7"/>
  <c r="AP462" i="7"/>
  <c r="O461" i="7"/>
  <c r="Q461" i="7" s="1"/>
  <c r="O460" i="7"/>
  <c r="Q460" i="7" s="1"/>
  <c r="O459" i="7"/>
  <c r="Q459" i="7" s="1"/>
  <c r="O458" i="7"/>
  <c r="Q458" i="7" s="1"/>
  <c r="O457" i="7"/>
  <c r="Q457" i="7" s="1"/>
  <c r="O456" i="7"/>
  <c r="Q456" i="7" s="1"/>
  <c r="O455" i="7"/>
  <c r="Q455" i="7" s="1"/>
  <c r="O454" i="7"/>
  <c r="Q454" i="7" s="1"/>
  <c r="O453" i="7"/>
  <c r="Q453" i="7" s="1"/>
  <c r="O452" i="7"/>
  <c r="Q452" i="7" s="1"/>
  <c r="O451" i="7"/>
  <c r="Q451" i="7" s="1"/>
  <c r="O450" i="7"/>
  <c r="Q450" i="7" s="1"/>
  <c r="O449" i="7"/>
  <c r="Q449" i="7" s="1"/>
  <c r="O448" i="7"/>
  <c r="Q448" i="7" s="1"/>
  <c r="O447" i="7"/>
  <c r="Q447" i="7" s="1"/>
  <c r="O446" i="7"/>
  <c r="Q446" i="7" s="1"/>
  <c r="O445" i="7"/>
  <c r="Q445" i="7" s="1"/>
  <c r="O444" i="7"/>
  <c r="Q444" i="7" s="1"/>
  <c r="O443" i="7"/>
  <c r="Q443" i="7" s="1"/>
  <c r="O442" i="7"/>
  <c r="Q442" i="7" s="1"/>
  <c r="O441" i="7"/>
  <c r="Q441" i="7" s="1"/>
  <c r="O440" i="7"/>
  <c r="Q440" i="7" s="1"/>
  <c r="O439" i="7"/>
  <c r="Q439" i="7" s="1"/>
  <c r="O438" i="7"/>
  <c r="Q438" i="7" s="1"/>
  <c r="O437" i="7"/>
  <c r="Q437" i="7" s="1"/>
  <c r="O436" i="7"/>
  <c r="Q436" i="7" s="1"/>
  <c r="O435" i="7"/>
  <c r="Q435" i="7" s="1"/>
  <c r="O434" i="7"/>
  <c r="Q434" i="7" s="1"/>
  <c r="O433" i="7"/>
  <c r="Q433" i="7" s="1"/>
  <c r="O432" i="7"/>
  <c r="Q432" i="7" s="1"/>
  <c r="O431" i="7"/>
  <c r="Q431" i="7" s="1"/>
  <c r="O430" i="7"/>
  <c r="Q430" i="7" s="1"/>
  <c r="O429" i="7"/>
  <c r="Q429" i="7" s="1"/>
  <c r="O428" i="7"/>
  <c r="Q428" i="7" s="1"/>
  <c r="O427" i="7"/>
  <c r="Q427" i="7" s="1"/>
  <c r="O426" i="7"/>
  <c r="Q426" i="7" s="1"/>
  <c r="O425" i="7"/>
  <c r="Q425" i="7" s="1"/>
  <c r="O424" i="7"/>
  <c r="Q424" i="7" s="1"/>
  <c r="O423" i="7"/>
  <c r="Q423" i="7" s="1"/>
  <c r="O422" i="7"/>
  <c r="Q422" i="7" s="1"/>
  <c r="O421" i="7"/>
  <c r="Q421" i="7" s="1"/>
  <c r="O420" i="7"/>
  <c r="Q420" i="7" s="1"/>
  <c r="O419" i="7"/>
  <c r="Q419" i="7" s="1"/>
  <c r="O418" i="7"/>
  <c r="Q418" i="7" s="1"/>
  <c r="O417" i="7"/>
  <c r="Q417" i="7" s="1"/>
  <c r="O416" i="7"/>
  <c r="Q416" i="7" s="1"/>
  <c r="O415" i="7"/>
  <c r="Q415" i="7" s="1"/>
  <c r="O414" i="7"/>
  <c r="Q414" i="7" s="1"/>
  <c r="O413" i="7"/>
  <c r="Q413" i="7" s="1"/>
  <c r="O412" i="7"/>
  <c r="Q412" i="7" s="1"/>
  <c r="O411" i="7"/>
  <c r="Q411" i="7" s="1"/>
  <c r="O410" i="7"/>
  <c r="Q410" i="7" s="1"/>
  <c r="O409" i="7"/>
  <c r="Q409" i="7" s="1"/>
  <c r="O408" i="7"/>
  <c r="Q408" i="7" s="1"/>
  <c r="O407" i="7"/>
  <c r="Q407" i="7" s="1"/>
  <c r="O406" i="7"/>
  <c r="Q406" i="7" s="1"/>
  <c r="O405" i="7"/>
  <c r="Q405" i="7" s="1"/>
  <c r="O404" i="7"/>
  <c r="Q404" i="7" s="1"/>
  <c r="O403" i="7"/>
  <c r="Q403" i="7" s="1"/>
  <c r="O402" i="7"/>
  <c r="Q402" i="7" s="1"/>
  <c r="O400" i="7"/>
  <c r="Q400" i="7" s="1"/>
  <c r="O398" i="7"/>
  <c r="Q398" i="7" s="1"/>
  <c r="O396" i="7"/>
  <c r="Q396" i="7" s="1"/>
  <c r="O394" i="7"/>
  <c r="Q394" i="7" s="1"/>
  <c r="O392" i="7"/>
  <c r="Q392" i="7" s="1"/>
  <c r="O390" i="7"/>
  <c r="Q390" i="7" s="1"/>
  <c r="O388" i="7"/>
  <c r="Q388" i="7" s="1"/>
  <c r="O386" i="7"/>
  <c r="Q386" i="7" s="1"/>
  <c r="O384" i="7"/>
  <c r="Q384" i="7" s="1"/>
  <c r="O382" i="7"/>
  <c r="Q382" i="7" s="1"/>
  <c r="O380" i="7"/>
  <c r="Q380" i="7" s="1"/>
  <c r="O378" i="7"/>
  <c r="Q378" i="7" s="1"/>
  <c r="O376" i="7"/>
  <c r="Q376" i="7" s="1"/>
  <c r="O374" i="7"/>
  <c r="Q374" i="7" s="1"/>
  <c r="O372" i="7"/>
  <c r="Q372" i="7" s="1"/>
  <c r="O370" i="7"/>
  <c r="Q370" i="7" s="1"/>
  <c r="O368" i="7"/>
  <c r="Q368" i="7" s="1"/>
  <c r="O366" i="7"/>
  <c r="Q366" i="7" s="1"/>
  <c r="O364" i="7"/>
  <c r="Q364" i="7" s="1"/>
  <c r="O362" i="7"/>
  <c r="Q362" i="7" s="1"/>
  <c r="O360" i="7"/>
  <c r="Q360" i="7" s="1"/>
  <c r="O358" i="7"/>
  <c r="Q358" i="7" s="1"/>
  <c r="O356" i="7"/>
  <c r="Q356" i="7" s="1"/>
  <c r="O354" i="7"/>
  <c r="Q354" i="7" s="1"/>
  <c r="O352" i="7"/>
  <c r="Q352" i="7" s="1"/>
  <c r="O350" i="7"/>
  <c r="Q350" i="7" s="1"/>
  <c r="O348" i="7"/>
  <c r="Q348" i="7" s="1"/>
  <c r="O346" i="7"/>
  <c r="Q346" i="7" s="1"/>
  <c r="O344" i="7"/>
  <c r="Q344" i="7" s="1"/>
  <c r="O342" i="7"/>
  <c r="Q342" i="7" s="1"/>
  <c r="O340" i="7"/>
  <c r="Q340" i="7" s="1"/>
  <c r="O338" i="7"/>
  <c r="Q338" i="7" s="1"/>
  <c r="O336" i="7"/>
  <c r="Q336" i="7" s="1"/>
  <c r="O334" i="7"/>
  <c r="Q334" i="7" s="1"/>
  <c r="O332" i="7"/>
  <c r="Q332" i="7" s="1"/>
  <c r="O330" i="7"/>
  <c r="Q330" i="7" s="1"/>
  <c r="O328" i="7"/>
  <c r="Q328" i="7" s="1"/>
  <c r="O326" i="7"/>
  <c r="Q326" i="7" s="1"/>
  <c r="O324" i="7"/>
  <c r="Q324" i="7" s="1"/>
  <c r="O322" i="7"/>
  <c r="Q322" i="7" s="1"/>
  <c r="O320" i="7"/>
  <c r="Q320" i="7" s="1"/>
  <c r="O318" i="7"/>
  <c r="Q318" i="7" s="1"/>
  <c r="O316" i="7"/>
  <c r="Q316" i="7" s="1"/>
  <c r="O314" i="7"/>
  <c r="Q314" i="7" s="1"/>
  <c r="O312" i="7"/>
  <c r="Q312" i="7" s="1"/>
  <c r="O310" i="7"/>
  <c r="Q310" i="7" s="1"/>
  <c r="O308" i="7"/>
  <c r="Q308" i="7" s="1"/>
  <c r="O306" i="7"/>
  <c r="Q306" i="7" s="1"/>
  <c r="O304" i="7"/>
  <c r="Q304" i="7" s="1"/>
  <c r="O302" i="7"/>
  <c r="Q302" i="7" s="1"/>
  <c r="O300" i="7"/>
  <c r="Q300" i="7" s="1"/>
  <c r="O298" i="7"/>
  <c r="Q298" i="7" s="1"/>
  <c r="O296" i="7"/>
  <c r="Q296" i="7" s="1"/>
  <c r="O294" i="7"/>
  <c r="Q294" i="7" s="1"/>
  <c r="O292" i="7"/>
  <c r="Q292" i="7" s="1"/>
  <c r="O290" i="7"/>
  <c r="Q290" i="7" s="1"/>
  <c r="O288" i="7"/>
  <c r="Q288" i="7" s="1"/>
  <c r="O286" i="7"/>
  <c r="Q286" i="7" s="1"/>
  <c r="O284" i="7"/>
  <c r="Q284" i="7" s="1"/>
  <c r="O282" i="7"/>
  <c r="Q282" i="7" s="1"/>
  <c r="O280" i="7"/>
  <c r="Q280" i="7" s="1"/>
  <c r="O278" i="7"/>
  <c r="Q278" i="7" s="1"/>
  <c r="O276" i="7"/>
  <c r="Q276" i="7" s="1"/>
  <c r="O274" i="7"/>
  <c r="Q274" i="7" s="1"/>
  <c r="O272" i="7"/>
  <c r="Q272" i="7" s="1"/>
  <c r="O270" i="7"/>
  <c r="Q270" i="7" s="1"/>
  <c r="O268" i="7"/>
  <c r="Q268" i="7" s="1"/>
  <c r="O266" i="7"/>
  <c r="Q266" i="7" s="1"/>
  <c r="O264" i="7"/>
  <c r="Q264" i="7" s="1"/>
  <c r="O262" i="7"/>
  <c r="Q262" i="7" s="1"/>
  <c r="O260" i="7"/>
  <c r="Q260" i="7" s="1"/>
  <c r="O258" i="7"/>
  <c r="Q258" i="7" s="1"/>
  <c r="O256" i="7"/>
  <c r="Q256" i="7" s="1"/>
  <c r="O254" i="7"/>
  <c r="Q254" i="7" s="1"/>
  <c r="O252" i="7"/>
  <c r="Q252" i="7" s="1"/>
  <c r="O250" i="7"/>
  <c r="Q250" i="7" s="1"/>
  <c r="O248" i="7"/>
  <c r="Q248" i="7" s="1"/>
  <c r="O246" i="7"/>
  <c r="Q246" i="7" s="1"/>
  <c r="O244" i="7"/>
  <c r="Q244" i="7" s="1"/>
  <c r="O242" i="7"/>
  <c r="Q242" i="7" s="1"/>
  <c r="O240" i="7"/>
  <c r="Q240" i="7" s="1"/>
  <c r="O238" i="7"/>
  <c r="Q238" i="7" s="1"/>
  <c r="O236" i="7"/>
  <c r="Q236" i="7" s="1"/>
  <c r="O234" i="7"/>
  <c r="Q234" i="7" s="1"/>
  <c r="O232" i="7"/>
  <c r="Q232" i="7" s="1"/>
  <c r="O230" i="7"/>
  <c r="Q230" i="7" s="1"/>
  <c r="O228" i="7"/>
  <c r="Q228" i="7" s="1"/>
  <c r="O226" i="7"/>
  <c r="Q226" i="7" s="1"/>
  <c r="AN206" i="7"/>
  <c r="N206" i="7"/>
  <c r="AN202" i="7"/>
  <c r="N202" i="7"/>
  <c r="AN198" i="7"/>
  <c r="N198" i="7"/>
  <c r="AN194" i="7"/>
  <c r="N194" i="7"/>
  <c r="AN190" i="7"/>
  <c r="N190" i="7"/>
  <c r="AN186" i="7"/>
  <c r="N186" i="7"/>
  <c r="AN184" i="7"/>
  <c r="N184" i="7"/>
  <c r="AN182" i="7"/>
  <c r="N182" i="7"/>
  <c r="AN180" i="7"/>
  <c r="N180" i="7"/>
  <c r="AN178" i="7"/>
  <c r="N178" i="7"/>
  <c r="AN176" i="7"/>
  <c r="N176" i="7"/>
  <c r="AN174" i="7"/>
  <c r="N174" i="7"/>
  <c r="AN172" i="7"/>
  <c r="N172" i="7"/>
  <c r="AN170" i="7"/>
  <c r="N170" i="7"/>
  <c r="AN168" i="7"/>
  <c r="N168" i="7"/>
  <c r="AN166" i="7"/>
  <c r="N166" i="7"/>
  <c r="AN164" i="7"/>
  <c r="N164" i="7"/>
  <c r="AN162" i="7"/>
  <c r="N162" i="7"/>
  <c r="AN160" i="7"/>
  <c r="N160" i="7"/>
  <c r="AN158" i="7"/>
  <c r="N158" i="7"/>
  <c r="AN156" i="7"/>
  <c r="N156" i="7"/>
  <c r="AN154" i="7"/>
  <c r="N154" i="7"/>
  <c r="AN152" i="7"/>
  <c r="N152" i="7"/>
  <c r="AN150" i="7"/>
  <c r="N150" i="7"/>
  <c r="AN148" i="7"/>
  <c r="N148" i="7"/>
  <c r="AN146" i="7"/>
  <c r="N146" i="7"/>
  <c r="AN144" i="7"/>
  <c r="N144" i="7"/>
  <c r="AN142" i="7"/>
  <c r="N142" i="7"/>
  <c r="AN140" i="7"/>
  <c r="N140" i="7"/>
  <c r="AN138" i="7"/>
  <c r="N138" i="7"/>
  <c r="AN136" i="7"/>
  <c r="N136" i="7"/>
  <c r="AN134" i="7"/>
  <c r="N134" i="7"/>
  <c r="AN132" i="7"/>
  <c r="N132" i="7"/>
  <c r="AN130" i="7"/>
  <c r="N130" i="7"/>
  <c r="AN128" i="7"/>
  <c r="N128" i="7"/>
  <c r="AN126" i="7"/>
  <c r="N126" i="7"/>
  <c r="AN124" i="7"/>
  <c r="N124" i="7"/>
  <c r="AN122" i="7"/>
  <c r="N122" i="7"/>
  <c r="AN120" i="7"/>
  <c r="N120" i="7"/>
  <c r="AN118" i="7"/>
  <c r="N118" i="7"/>
  <c r="AN116" i="7"/>
  <c r="N116" i="7"/>
  <c r="AN114" i="7"/>
  <c r="N114" i="7"/>
  <c r="AN112" i="7"/>
  <c r="N112" i="7"/>
  <c r="AN108" i="7"/>
  <c r="N108" i="7"/>
  <c r="AN104" i="7"/>
  <c r="N104" i="7"/>
  <c r="AN100" i="7"/>
  <c r="N100" i="7"/>
  <c r="J96" i="7"/>
  <c r="AN91" i="7"/>
  <c r="N91" i="7"/>
  <c r="AN87" i="7"/>
  <c r="N87" i="7"/>
  <c r="AN83" i="7"/>
  <c r="N83" i="7"/>
  <c r="AN79" i="7"/>
  <c r="N79" i="7"/>
  <c r="AN75" i="7"/>
  <c r="N75" i="7"/>
  <c r="AN71" i="7"/>
  <c r="N71" i="7"/>
  <c r="AN67" i="7"/>
  <c r="N67" i="7"/>
  <c r="AN63" i="7"/>
  <c r="N63" i="7"/>
  <c r="AN59" i="7"/>
  <c r="N59" i="7"/>
  <c r="AN55" i="7"/>
  <c r="N55" i="7"/>
  <c r="AN51" i="7"/>
  <c r="N51" i="7"/>
  <c r="AN47" i="7"/>
  <c r="N47" i="7"/>
  <c r="AN43" i="7"/>
  <c r="N43" i="7"/>
  <c r="AN40" i="7"/>
  <c r="N40" i="7"/>
  <c r="AN38" i="7"/>
  <c r="N38" i="7"/>
  <c r="AN36" i="7"/>
  <c r="N36" i="7"/>
  <c r="AN34" i="7"/>
  <c r="N34" i="7"/>
  <c r="AN32" i="7"/>
  <c r="N32" i="7"/>
  <c r="AN30" i="7"/>
  <c r="N30" i="7"/>
  <c r="AN28" i="7"/>
  <c r="N28" i="7"/>
  <c r="AN26" i="7"/>
  <c r="N26" i="7"/>
  <c r="AN24" i="7"/>
  <c r="N24" i="7"/>
  <c r="AN22" i="7"/>
  <c r="N22" i="7"/>
  <c r="AN20" i="7"/>
  <c r="N20" i="7"/>
  <c r="AN18" i="7"/>
  <c r="N18" i="7"/>
  <c r="AN16" i="7"/>
  <c r="N16" i="7"/>
  <c r="AN14" i="7"/>
  <c r="N14" i="7"/>
  <c r="AN12" i="7"/>
  <c r="N12" i="7"/>
  <c r="Q12" i="7" s="1"/>
  <c r="AN10" i="7"/>
  <c r="N10" i="7"/>
  <c r="AN8" i="7"/>
  <c r="N8" i="7"/>
  <c r="AN6" i="7"/>
  <c r="N6" i="7"/>
  <c r="AN4" i="7"/>
  <c r="N4" i="7"/>
  <c r="AC1362" i="7"/>
  <c r="Y1362" i="7"/>
  <c r="AH3" i="7"/>
  <c r="AB3" i="7"/>
  <c r="J1362" i="7"/>
  <c r="J1360" i="7"/>
  <c r="AQ3" i="7"/>
  <c r="AO499" i="7"/>
  <c r="AO495" i="7"/>
  <c r="AO491" i="7"/>
  <c r="AO487" i="7"/>
  <c r="AO483" i="7"/>
  <c r="AO479" i="7"/>
  <c r="AO475" i="7"/>
  <c r="AO471" i="7"/>
  <c r="AO467" i="7"/>
  <c r="AO463" i="7"/>
  <c r="O205" i="7"/>
  <c r="Q205" i="7" s="1"/>
  <c r="O201" i="7"/>
  <c r="Q201" i="7" s="1"/>
  <c r="O197" i="7"/>
  <c r="Q197" i="7" s="1"/>
  <c r="O193" i="7"/>
  <c r="Q193" i="7" s="1"/>
  <c r="O189" i="7"/>
  <c r="Q189" i="7" s="1"/>
  <c r="O109" i="7"/>
  <c r="Q109" i="7" s="1"/>
  <c r="O105" i="7"/>
  <c r="Q105" i="7" s="1"/>
  <c r="O101" i="7"/>
  <c r="Q101" i="7" s="1"/>
  <c r="Q95" i="7"/>
  <c r="O95" i="7"/>
  <c r="Q94" i="7"/>
  <c r="O94" i="7"/>
  <c r="O90" i="7"/>
  <c r="Q90" i="7" s="1"/>
  <c r="O86" i="7"/>
  <c r="Q86" i="7" s="1"/>
  <c r="O82" i="7"/>
  <c r="Q82" i="7" s="1"/>
  <c r="O78" i="7"/>
  <c r="Q78" i="7" s="1"/>
  <c r="O74" i="7"/>
  <c r="Q74" i="7" s="1"/>
  <c r="O70" i="7"/>
  <c r="Q70" i="7" s="1"/>
  <c r="O66" i="7"/>
  <c r="Q66" i="7" s="1"/>
  <c r="O62" i="7"/>
  <c r="Q62" i="7" s="1"/>
  <c r="O58" i="7"/>
  <c r="Q58" i="7" s="1"/>
  <c r="O54" i="7"/>
  <c r="Q54" i="7" s="1"/>
  <c r="O50" i="7"/>
  <c r="Q50" i="7" s="1"/>
  <c r="O46" i="7"/>
  <c r="Q46" i="7" s="1"/>
  <c r="O42" i="7"/>
  <c r="Q42" i="7" s="1"/>
  <c r="AP72" i="7"/>
  <c r="AP66" i="7"/>
  <c r="AP62" i="7"/>
  <c r="AP58" i="7"/>
  <c r="AP56" i="7"/>
  <c r="AP54" i="7"/>
  <c r="AP50" i="7"/>
  <c r="AP44" i="7"/>
  <c r="Q501" i="7"/>
  <c r="Q497" i="7"/>
  <c r="Q493" i="7"/>
  <c r="Q489" i="7"/>
  <c r="Q485" i="7"/>
  <c r="Q481" i="7"/>
  <c r="Q477" i="7"/>
  <c r="Q473" i="7"/>
  <c r="Q469" i="7"/>
  <c r="AO205" i="7"/>
  <c r="AO203" i="7"/>
  <c r="AO201" i="7"/>
  <c r="AO199" i="7"/>
  <c r="AO197" i="7"/>
  <c r="AO195" i="7"/>
  <c r="AO193" i="7"/>
  <c r="AO191" i="7"/>
  <c r="AO189" i="7"/>
  <c r="AO187" i="7"/>
  <c r="AO110" i="7"/>
  <c r="AO109" i="7"/>
  <c r="AO107" i="7"/>
  <c r="AO105" i="7"/>
  <c r="AO103" i="7"/>
  <c r="AO101" i="7"/>
  <c r="AO99" i="7"/>
  <c r="AO92" i="7"/>
  <c r="AO90" i="7"/>
  <c r="AO88" i="7"/>
  <c r="AO86" i="7"/>
  <c r="AO84" i="7"/>
  <c r="AO82" i="7"/>
  <c r="AO80" i="7"/>
  <c r="AO78" i="7"/>
  <c r="AO76" i="7"/>
  <c r="AO74" i="7"/>
  <c r="AO70" i="7"/>
  <c r="AO68" i="7"/>
  <c r="AO64" i="7"/>
  <c r="AO60" i="7"/>
  <c r="AO52" i="7"/>
  <c r="AO48" i="7"/>
  <c r="AO46" i="7"/>
  <c r="AO42" i="7"/>
  <c r="AP1316" i="7"/>
  <c r="AO1316" i="7"/>
  <c r="AU1316" i="7" s="1"/>
  <c r="AP1315" i="7"/>
  <c r="AO1315" i="7"/>
  <c r="AU1315" i="7" s="1"/>
  <c r="AP1314" i="7"/>
  <c r="AO1314" i="7"/>
  <c r="AU1314" i="7" s="1"/>
  <c r="AP1313" i="7"/>
  <c r="AO1313" i="7"/>
  <c r="AP1312" i="7"/>
  <c r="AO1312" i="7"/>
  <c r="AU1312" i="7" s="1"/>
  <c r="AP1311" i="7"/>
  <c r="AO1311" i="7"/>
  <c r="AU1311" i="7" s="1"/>
  <c r="AP1310" i="7"/>
  <c r="AO1310" i="7"/>
  <c r="AG1282" i="7"/>
  <c r="AG1278" i="7"/>
  <c r="AG1274" i="7"/>
  <c r="AG1266" i="7"/>
  <c r="AG1262" i="7"/>
  <c r="AG1258" i="7"/>
  <c r="AG1250" i="7"/>
  <c r="AG1246" i="7"/>
  <c r="O1208" i="7"/>
  <c r="Q1208" i="7" s="1"/>
  <c r="O1199" i="7"/>
  <c r="Q1199" i="7" s="1"/>
  <c r="O1195" i="7"/>
  <c r="Q1195" i="7" s="1"/>
  <c r="O1191" i="7"/>
  <c r="Q1191" i="7" s="1"/>
  <c r="O1187" i="7"/>
  <c r="Q1187" i="7" s="1"/>
  <c r="AU1287" i="7"/>
  <c r="AU1283" i="7"/>
  <c r="AU1281" i="7"/>
  <c r="AU1279" i="7"/>
  <c r="AU1277" i="7"/>
  <c r="AU1271" i="7"/>
  <c r="AU1267" i="7"/>
  <c r="AU1265" i="7"/>
  <c r="AU1263" i="7"/>
  <c r="AU1259" i="7"/>
  <c r="AU1255" i="7"/>
  <c r="AU1249" i="7"/>
  <c r="AU1247" i="7"/>
  <c r="AQ1245" i="7"/>
  <c r="AS1245" i="7" s="1"/>
  <c r="AH1244" i="7"/>
  <c r="AB1244" i="7"/>
  <c r="AQ1244" i="7"/>
  <c r="AS1244" i="7" s="1"/>
  <c r="AH1242" i="7"/>
  <c r="AB1242" i="7"/>
  <c r="AQ1242" i="7"/>
  <c r="AS1242" i="7" s="1"/>
  <c r="AH1240" i="7"/>
  <c r="AB1240" i="7"/>
  <c r="AQ1240" i="7"/>
  <c r="AS1240" i="7" s="1"/>
  <c r="AG1237" i="7"/>
  <c r="AG1233" i="7"/>
  <c r="AO1227" i="7"/>
  <c r="AP1227" i="7"/>
  <c r="AG1220" i="7"/>
  <c r="AG1216" i="7"/>
  <c r="AP1206" i="7"/>
  <c r="AO1206" i="7"/>
  <c r="AP1205" i="7"/>
  <c r="AO1205" i="7"/>
  <c r="AU1205" i="7" s="1"/>
  <c r="Q1245" i="7"/>
  <c r="Q1242" i="7"/>
  <c r="AG1236" i="7"/>
  <c r="AG1232" i="7"/>
  <c r="AG1228" i="7"/>
  <c r="AD1211" i="7"/>
  <c r="AF1211" i="7" s="1"/>
  <c r="AG1211" i="7" s="1"/>
  <c r="S1211" i="7"/>
  <c r="T1211" i="7" s="1"/>
  <c r="AT1211" i="7" s="1"/>
  <c r="AD1207" i="7"/>
  <c r="AF1207" i="7" s="1"/>
  <c r="AG1207" i="7" s="1"/>
  <c r="S1207" i="7"/>
  <c r="T1207" i="7" s="1"/>
  <c r="AT1207" i="7" s="1"/>
  <c r="AG1202" i="7"/>
  <c r="O1200" i="7"/>
  <c r="Q1200" i="7" s="1"/>
  <c r="AO1196" i="7"/>
  <c r="AP1196" i="7"/>
  <c r="AG1194" i="7"/>
  <c r="O1192" i="7"/>
  <c r="Q1192" i="7" s="1"/>
  <c r="AO1188" i="7"/>
  <c r="AP1188" i="7"/>
  <c r="AH1154" i="7"/>
  <c r="AB1154" i="7"/>
  <c r="AQ1154" i="7"/>
  <c r="AS1154" i="7" s="1"/>
  <c r="AH1152" i="7"/>
  <c r="AB1152" i="7"/>
  <c r="AQ1152" i="7"/>
  <c r="AS1152" i="7" s="1"/>
  <c r="AH1150" i="7"/>
  <c r="AB1150" i="7"/>
  <c r="AQ1150" i="7"/>
  <c r="AS1150" i="7" s="1"/>
  <c r="AH1148" i="7"/>
  <c r="AB1148" i="7"/>
  <c r="AQ1148" i="7"/>
  <c r="AS1148" i="7" s="1"/>
  <c r="AO1147" i="7"/>
  <c r="AP1147" i="7"/>
  <c r="AQ1097" i="7"/>
  <c r="AS1097" i="7" s="1"/>
  <c r="AH1097" i="7"/>
  <c r="AB1097" i="7"/>
  <c r="O1093" i="7"/>
  <c r="Q1093" i="7" s="1"/>
  <c r="O930" i="7"/>
  <c r="Q930" i="7" s="1"/>
  <c r="O928" i="7"/>
  <c r="Q928" i="7" s="1"/>
  <c r="AG1289" i="7"/>
  <c r="AG1281" i="7"/>
  <c r="AG1273" i="7"/>
  <c r="AG1265" i="7"/>
  <c r="AG1257" i="7"/>
  <c r="AG1249" i="7"/>
  <c r="Q1241" i="7"/>
  <c r="AG1277" i="7"/>
  <c r="AG1269" i="7"/>
  <c r="AG1253" i="7"/>
  <c r="AO1209" i="7"/>
  <c r="AP1209" i="7"/>
  <c r="O1185" i="7"/>
  <c r="Q1185" i="7" s="1"/>
  <c r="AP1185" i="7"/>
  <c r="AO1185" i="7"/>
  <c r="O1181" i="7"/>
  <c r="Q1181" i="7" s="1"/>
  <c r="AP1181" i="7"/>
  <c r="AO1181" i="7"/>
  <c r="Q1153" i="7"/>
  <c r="Q1149" i="7"/>
  <c r="AH1179" i="7"/>
  <c r="AH1175" i="7"/>
  <c r="AH1171" i="7"/>
  <c r="AH1167" i="7"/>
  <c r="Q1154" i="7"/>
  <c r="AD1147" i="7"/>
  <c r="AF1147" i="7" s="1"/>
  <c r="AG1147" i="7" s="1"/>
  <c r="S1147" i="7"/>
  <c r="T1147" i="7" s="1"/>
  <c r="AT1147" i="7" s="1"/>
  <c r="O1132" i="7"/>
  <c r="Q1132" i="7" s="1"/>
  <c r="AP1132" i="7"/>
  <c r="AO1132" i="7"/>
  <c r="O1128" i="7"/>
  <c r="Q1128" i="7" s="1"/>
  <c r="AP1128" i="7"/>
  <c r="AO1128" i="7"/>
  <c r="O1124" i="7"/>
  <c r="Q1124" i="7" s="1"/>
  <c r="AP1124" i="7"/>
  <c r="AO1124" i="7"/>
  <c r="O1120" i="7"/>
  <c r="Q1120" i="7" s="1"/>
  <c r="AP1120" i="7"/>
  <c r="AO1120" i="7"/>
  <c r="O1116" i="7"/>
  <c r="Q1116" i="7" s="1"/>
  <c r="AP1116" i="7"/>
  <c r="AO1116" i="7"/>
  <c r="O1112" i="7"/>
  <c r="Q1112" i="7" s="1"/>
  <c r="AP1112" i="7"/>
  <c r="AO1112" i="7"/>
  <c r="O1108" i="7"/>
  <c r="Q1108" i="7" s="1"/>
  <c r="AP1108" i="7"/>
  <c r="AO1108" i="7"/>
  <c r="O1104" i="7"/>
  <c r="Q1104" i="7" s="1"/>
  <c r="AP1104" i="7"/>
  <c r="AO1104" i="7"/>
  <c r="O1100" i="7"/>
  <c r="Q1100" i="7" s="1"/>
  <c r="AP1100" i="7"/>
  <c r="AO1100" i="7"/>
  <c r="AN1092" i="7"/>
  <c r="N1092" i="7"/>
  <c r="O1089" i="7"/>
  <c r="Q1089" i="7" s="1"/>
  <c r="AO1085" i="7"/>
  <c r="AP1085" i="7"/>
  <c r="O1081" i="7"/>
  <c r="Q1081" i="7" s="1"/>
  <c r="AO1077" i="7"/>
  <c r="AP1077" i="7"/>
  <c r="AU1076" i="7"/>
  <c r="O1073" i="7"/>
  <c r="Q1073" i="7" s="1"/>
  <c r="O1069" i="7"/>
  <c r="Q1069" i="7" s="1"/>
  <c r="O1065" i="7"/>
  <c r="Q1065" i="7" s="1"/>
  <c r="O1061" i="7"/>
  <c r="Q1061" i="7" s="1"/>
  <c r="O1057" i="7"/>
  <c r="Q1057" i="7" s="1"/>
  <c r="O1053" i="7"/>
  <c r="Q1053" i="7" s="1"/>
  <c r="O1049" i="7"/>
  <c r="Q1049" i="7" s="1"/>
  <c r="O1045" i="7"/>
  <c r="Q1045" i="7" s="1"/>
  <c r="O1041" i="7"/>
  <c r="Q1041" i="7" s="1"/>
  <c r="O1037" i="7"/>
  <c r="Q1037" i="7" s="1"/>
  <c r="O1033" i="7"/>
  <c r="Q1033" i="7" s="1"/>
  <c r="O1029" i="7"/>
  <c r="Q1029" i="7" s="1"/>
  <c r="AO1025" i="7"/>
  <c r="AP1025" i="7"/>
  <c r="O1021" i="7"/>
  <c r="Q1021" i="7" s="1"/>
  <c r="Q1152" i="7"/>
  <c r="O1146" i="7"/>
  <c r="Q1146" i="7" s="1"/>
  <c r="AP1146" i="7"/>
  <c r="AO1146" i="7"/>
  <c r="O1142" i="7"/>
  <c r="Q1142" i="7" s="1"/>
  <c r="AP1142" i="7"/>
  <c r="AO1142" i="7"/>
  <c r="O1138" i="7"/>
  <c r="Q1138" i="7" s="1"/>
  <c r="AP1138" i="7"/>
  <c r="AO1138" i="7"/>
  <c r="O1134" i="7"/>
  <c r="Q1134" i="7" s="1"/>
  <c r="AP1134" i="7"/>
  <c r="AO1134" i="7"/>
  <c r="O1130" i="7"/>
  <c r="Q1130" i="7" s="1"/>
  <c r="AP1130" i="7"/>
  <c r="AO1130" i="7"/>
  <c r="AG1129" i="7"/>
  <c r="O1122" i="7"/>
  <c r="Q1122" i="7" s="1"/>
  <c r="AP1122" i="7"/>
  <c r="AO1122" i="7"/>
  <c r="AG1121" i="7"/>
  <c r="O1114" i="7"/>
  <c r="Q1114" i="7" s="1"/>
  <c r="AP1114" i="7"/>
  <c r="AO1114" i="7"/>
  <c r="AG1113" i="7"/>
  <c r="O1106" i="7"/>
  <c r="Q1106" i="7" s="1"/>
  <c r="AP1106" i="7"/>
  <c r="AO1106" i="7"/>
  <c r="AG1105" i="7"/>
  <c r="AO1098" i="7"/>
  <c r="AP1098" i="7"/>
  <c r="AH1087" i="7"/>
  <c r="AO1087" i="7"/>
  <c r="AP1087" i="7"/>
  <c r="O1083" i="7"/>
  <c r="Q1083" i="7" s="1"/>
  <c r="AH1079" i="7"/>
  <c r="AO1079" i="7"/>
  <c r="AP1079" i="7"/>
  <c r="AU1078" i="7"/>
  <c r="O1075" i="7"/>
  <c r="Q1075" i="7" s="1"/>
  <c r="AH1071" i="7"/>
  <c r="AO1071" i="7"/>
  <c r="AP1071" i="7"/>
  <c r="O1067" i="7"/>
  <c r="Q1067" i="7" s="1"/>
  <c r="AH1063" i="7"/>
  <c r="AO1063" i="7"/>
  <c r="AP1063" i="7"/>
  <c r="AU1062" i="7"/>
  <c r="O1059" i="7"/>
  <c r="Q1059" i="7" s="1"/>
  <c r="AH1055" i="7"/>
  <c r="AO1055" i="7"/>
  <c r="AP1055" i="7"/>
  <c r="AU1054" i="7"/>
  <c r="O1051" i="7"/>
  <c r="Q1051" i="7" s="1"/>
  <c r="AH1047" i="7"/>
  <c r="AO1047" i="7"/>
  <c r="AP1047" i="7"/>
  <c r="O1043" i="7"/>
  <c r="Q1043" i="7" s="1"/>
  <c r="AH1039" i="7"/>
  <c r="AO1039" i="7"/>
  <c r="AP1039" i="7"/>
  <c r="AU1038" i="7"/>
  <c r="O1035" i="7"/>
  <c r="Q1035" i="7" s="1"/>
  <c r="AH1031" i="7"/>
  <c r="AO1031" i="7"/>
  <c r="AP1031" i="7"/>
  <c r="AU1030" i="7"/>
  <c r="O1027" i="7"/>
  <c r="Q1027" i="7" s="1"/>
  <c r="AH1023" i="7"/>
  <c r="AO1023" i="7"/>
  <c r="AP1023" i="7"/>
  <c r="O1019" i="7"/>
  <c r="Q1019" i="7" s="1"/>
  <c r="AO1017" i="7"/>
  <c r="AP1017" i="7"/>
  <c r="Q1013" i="7"/>
  <c r="O1013" i="7"/>
  <c r="AO1009" i="7"/>
  <c r="AP1009" i="7"/>
  <c r="O1005" i="7"/>
  <c r="Q1005" i="7" s="1"/>
  <c r="AO1001" i="7"/>
  <c r="AP1001" i="7"/>
  <c r="AU1000" i="7"/>
  <c r="AQ966" i="7"/>
  <c r="AS966" i="7" s="1"/>
  <c r="AH966" i="7"/>
  <c r="AB966" i="7"/>
  <c r="AQ958" i="7"/>
  <c r="AS958" i="7" s="1"/>
  <c r="AH958" i="7"/>
  <c r="AB958" i="7"/>
  <c r="AQ950" i="7"/>
  <c r="AS950" i="7" s="1"/>
  <c r="AH950" i="7"/>
  <c r="AB950" i="7"/>
  <c r="AQ942" i="7"/>
  <c r="AS942" i="7" s="1"/>
  <c r="AH942" i="7"/>
  <c r="AB942" i="7"/>
  <c r="AQ934" i="7"/>
  <c r="AS934" i="7" s="1"/>
  <c r="AH934" i="7"/>
  <c r="AB934" i="7"/>
  <c r="AO929" i="7"/>
  <c r="AP929" i="7"/>
  <c r="O1015" i="7"/>
  <c r="Q1015" i="7" s="1"/>
  <c r="AH1011" i="7"/>
  <c r="AO1011" i="7"/>
  <c r="AP1011" i="7"/>
  <c r="O1007" i="7"/>
  <c r="Q1007" i="7" s="1"/>
  <c r="AH1003" i="7"/>
  <c r="AO1003" i="7"/>
  <c r="AP1003" i="7"/>
  <c r="O997" i="7"/>
  <c r="Q997" i="7" s="1"/>
  <c r="AG994" i="7"/>
  <c r="O993" i="7"/>
  <c r="Q993" i="7" s="1"/>
  <c r="AG990" i="7"/>
  <c r="O989" i="7"/>
  <c r="Q989" i="7" s="1"/>
  <c r="AG986" i="7"/>
  <c r="O985" i="7"/>
  <c r="Q985" i="7" s="1"/>
  <c r="O981" i="7"/>
  <c r="Q981" i="7" s="1"/>
  <c r="O977" i="7"/>
  <c r="Q977" i="7" s="1"/>
  <c r="AG974" i="7"/>
  <c r="O973" i="7"/>
  <c r="Q973" i="7" s="1"/>
  <c r="O969" i="7"/>
  <c r="Q969" i="7" s="1"/>
  <c r="AP966" i="7"/>
  <c r="O965" i="7"/>
  <c r="Q965" i="7" s="1"/>
  <c r="O964" i="7"/>
  <c r="Q964" i="7" s="1"/>
  <c r="AP962" i="7"/>
  <c r="O961" i="7"/>
  <c r="Q961" i="7" s="1"/>
  <c r="O960" i="7"/>
  <c r="Q960" i="7" s="1"/>
  <c r="AP958" i="7"/>
  <c r="O957" i="7"/>
  <c r="Q957" i="7" s="1"/>
  <c r="O956" i="7"/>
  <c r="Q956" i="7" s="1"/>
  <c r="AP954" i="7"/>
  <c r="O953" i="7"/>
  <c r="Q953" i="7" s="1"/>
  <c r="O952" i="7"/>
  <c r="Q952" i="7" s="1"/>
  <c r="AP950" i="7"/>
  <c r="O949" i="7"/>
  <c r="Q949" i="7" s="1"/>
  <c r="O948" i="7"/>
  <c r="Q948" i="7" s="1"/>
  <c r="AP946" i="7"/>
  <c r="O945" i="7"/>
  <c r="Q945" i="7" s="1"/>
  <c r="O944" i="7"/>
  <c r="Q944" i="7" s="1"/>
  <c r="AP942" i="7"/>
  <c r="O941" i="7"/>
  <c r="Q941" i="7" s="1"/>
  <c r="O940" i="7"/>
  <c r="Q940" i="7" s="1"/>
  <c r="AP938" i="7"/>
  <c r="O937" i="7"/>
  <c r="Q937" i="7" s="1"/>
  <c r="O936" i="7"/>
  <c r="Q936" i="7" s="1"/>
  <c r="AP934" i="7"/>
  <c r="O933" i="7"/>
  <c r="Q933" i="7" s="1"/>
  <c r="O932" i="7"/>
  <c r="Q932" i="7" s="1"/>
  <c r="AQ928" i="7"/>
  <c r="AS928" i="7" s="1"/>
  <c r="AH928" i="7"/>
  <c r="AB928" i="7"/>
  <c r="O925" i="7"/>
  <c r="Q925" i="7" s="1"/>
  <c r="O921" i="7"/>
  <c r="Q921" i="7" s="1"/>
  <c r="O917" i="7"/>
  <c r="Q917" i="7" s="1"/>
  <c r="AG914" i="7"/>
  <c r="O913" i="7"/>
  <c r="Q913" i="7" s="1"/>
  <c r="O909" i="7"/>
  <c r="Q909" i="7" s="1"/>
  <c r="AG906" i="7"/>
  <c r="O905" i="7"/>
  <c r="Q905" i="7" s="1"/>
  <c r="O901" i="7"/>
  <c r="Q901" i="7" s="1"/>
  <c r="AG898" i="7"/>
  <c r="O897" i="7"/>
  <c r="Q897" i="7" s="1"/>
  <c r="AG892" i="7"/>
  <c r="AG888" i="7"/>
  <c r="AO967" i="7"/>
  <c r="AP967" i="7"/>
  <c r="AO963" i="7"/>
  <c r="AP963" i="7"/>
  <c r="AO959" i="7"/>
  <c r="AP959" i="7"/>
  <c r="AO955" i="7"/>
  <c r="AP955" i="7"/>
  <c r="AO951" i="7"/>
  <c r="AP951" i="7"/>
  <c r="AO947" i="7"/>
  <c r="AP947" i="7"/>
  <c r="AO943" i="7"/>
  <c r="AP943" i="7"/>
  <c r="AO939" i="7"/>
  <c r="AP939" i="7"/>
  <c r="AO935" i="7"/>
  <c r="AP935" i="7"/>
  <c r="O893" i="7"/>
  <c r="Q893" i="7" s="1"/>
  <c r="AO889" i="7"/>
  <c r="AP889" i="7"/>
  <c r="AU888" i="7"/>
  <c r="O885" i="7"/>
  <c r="Q885" i="7" s="1"/>
  <c r="AQ730" i="7"/>
  <c r="AS730" i="7" s="1"/>
  <c r="AH730" i="7"/>
  <c r="AB730" i="7"/>
  <c r="AQ683" i="7"/>
  <c r="AS683" i="7" s="1"/>
  <c r="AH683" i="7"/>
  <c r="AB683" i="7"/>
  <c r="AG683" i="7" s="1"/>
  <c r="AQ675" i="7"/>
  <c r="AS675" i="7" s="1"/>
  <c r="AH675" i="7"/>
  <c r="AB675" i="7"/>
  <c r="Q966" i="7"/>
  <c r="Q962" i="7"/>
  <c r="Q954" i="7"/>
  <c r="Q946" i="7"/>
  <c r="Q942" i="7"/>
  <c r="Q938" i="7"/>
  <c r="Q934" i="7"/>
  <c r="AH891" i="7"/>
  <c r="AO891" i="7"/>
  <c r="AP891" i="7"/>
  <c r="O887" i="7"/>
  <c r="Q887" i="7" s="1"/>
  <c r="AG883" i="7"/>
  <c r="O882" i="7"/>
  <c r="Q882" i="7" s="1"/>
  <c r="AG879" i="7"/>
  <c r="O878" i="7"/>
  <c r="Q878" i="7" s="1"/>
  <c r="AG875" i="7"/>
  <c r="O874" i="7"/>
  <c r="Q874" i="7" s="1"/>
  <c r="AG871" i="7"/>
  <c r="O870" i="7"/>
  <c r="Q870" i="7" s="1"/>
  <c r="AG867" i="7"/>
  <c r="O866" i="7"/>
  <c r="Q866" i="7" s="1"/>
  <c r="O862" i="7"/>
  <c r="Q862" i="7" s="1"/>
  <c r="AG859" i="7"/>
  <c r="O858" i="7"/>
  <c r="Q858" i="7" s="1"/>
  <c r="AG855" i="7"/>
  <c r="O854" i="7"/>
  <c r="Q854" i="7" s="1"/>
  <c r="AG851" i="7"/>
  <c r="O850" i="7"/>
  <c r="Q850" i="7" s="1"/>
  <c r="AG847" i="7"/>
  <c r="O846" i="7"/>
  <c r="Q846" i="7" s="1"/>
  <c r="AG843" i="7"/>
  <c r="O842" i="7"/>
  <c r="Q842" i="7" s="1"/>
  <c r="AG839" i="7"/>
  <c r="O838" i="7"/>
  <c r="Q838" i="7" s="1"/>
  <c r="AG835" i="7"/>
  <c r="O834" i="7"/>
  <c r="Q834" i="7" s="1"/>
  <c r="AG831" i="7"/>
  <c r="O830" i="7"/>
  <c r="Q830" i="7" s="1"/>
  <c r="AG827" i="7"/>
  <c r="O826" i="7"/>
  <c r="Q826" i="7" s="1"/>
  <c r="AG823" i="7"/>
  <c r="O822" i="7"/>
  <c r="Q822" i="7" s="1"/>
  <c r="AG819" i="7"/>
  <c r="O818" i="7"/>
  <c r="Q818" i="7" s="1"/>
  <c r="AG815" i="7"/>
  <c r="O814" i="7"/>
  <c r="Q814" i="7" s="1"/>
  <c r="AG811" i="7"/>
  <c r="O810" i="7"/>
  <c r="Q810" i="7" s="1"/>
  <c r="AG807" i="7"/>
  <c r="O806" i="7"/>
  <c r="Q806" i="7" s="1"/>
  <c r="AG803" i="7"/>
  <c r="O802" i="7"/>
  <c r="Q802" i="7" s="1"/>
  <c r="AG799" i="7"/>
  <c r="O798" i="7"/>
  <c r="Q798" i="7" s="1"/>
  <c r="AG795" i="7"/>
  <c r="O794" i="7"/>
  <c r="Q794" i="7" s="1"/>
  <c r="AG791" i="7"/>
  <c r="O790" i="7"/>
  <c r="Q790" i="7" s="1"/>
  <c r="O786" i="7"/>
  <c r="Q786" i="7" s="1"/>
  <c r="AG783" i="7"/>
  <c r="O782" i="7"/>
  <c r="Q782" i="7" s="1"/>
  <c r="O778" i="7"/>
  <c r="Q778" i="7" s="1"/>
  <c r="AG775" i="7"/>
  <c r="O774" i="7"/>
  <c r="Q774" i="7" s="1"/>
  <c r="AG771" i="7"/>
  <c r="O770" i="7"/>
  <c r="Q770" i="7" s="1"/>
  <c r="AG767" i="7"/>
  <c r="O766" i="7"/>
  <c r="Q766" i="7" s="1"/>
  <c r="AG763" i="7"/>
  <c r="O762" i="7"/>
  <c r="Q762" i="7" s="1"/>
  <c r="AG759" i="7"/>
  <c r="O758" i="7"/>
  <c r="Q758" i="7" s="1"/>
  <c r="O754" i="7"/>
  <c r="Q754" i="7" s="1"/>
  <c r="AG751" i="7"/>
  <c r="O750" i="7"/>
  <c r="Q750" i="7" s="1"/>
  <c r="AG747" i="7"/>
  <c r="O746" i="7"/>
  <c r="Q746" i="7" s="1"/>
  <c r="AG743" i="7"/>
  <c r="O742" i="7"/>
  <c r="Q742" i="7" s="1"/>
  <c r="Q738" i="7"/>
  <c r="O738" i="7"/>
  <c r="AQ737" i="7"/>
  <c r="AS737" i="7" s="1"/>
  <c r="AH737" i="7"/>
  <c r="AB737" i="7"/>
  <c r="Q736" i="7"/>
  <c r="O736" i="7"/>
  <c r="AQ735" i="7"/>
  <c r="AS735" i="7" s="1"/>
  <c r="AH735" i="7"/>
  <c r="AB735" i="7"/>
  <c r="Q734" i="7"/>
  <c r="O734" i="7"/>
  <c r="AQ733" i="7"/>
  <c r="AS733" i="7" s="1"/>
  <c r="AH733" i="7"/>
  <c r="AB733" i="7"/>
  <c r="Q732" i="7"/>
  <c r="O732" i="7"/>
  <c r="AP730" i="7"/>
  <c r="O729" i="7"/>
  <c r="Q729" i="7" s="1"/>
  <c r="O728" i="7"/>
  <c r="Q728" i="7" s="1"/>
  <c r="AP726" i="7"/>
  <c r="O725" i="7"/>
  <c r="Q725" i="7" s="1"/>
  <c r="Q724" i="7"/>
  <c r="O724" i="7"/>
  <c r="Q723" i="7"/>
  <c r="O723" i="7"/>
  <c r="Q722" i="7"/>
  <c r="O722" i="7"/>
  <c r="Q721" i="7"/>
  <c r="O721" i="7"/>
  <c r="Q720" i="7"/>
  <c r="O720" i="7"/>
  <c r="Q719" i="7"/>
  <c r="O719" i="7"/>
  <c r="Q718" i="7"/>
  <c r="O718" i="7"/>
  <c r="Q717" i="7"/>
  <c r="O717" i="7"/>
  <c r="Q716" i="7"/>
  <c r="O716" i="7"/>
  <c r="Q715" i="7"/>
  <c r="O715" i="7"/>
  <c r="Q714" i="7"/>
  <c r="O714" i="7"/>
  <c r="Q713" i="7"/>
  <c r="O713" i="7"/>
  <c r="Q712" i="7"/>
  <c r="O712" i="7"/>
  <c r="Q711" i="7"/>
  <c r="O711" i="7"/>
  <c r="Q710" i="7"/>
  <c r="O710" i="7"/>
  <c r="Q709" i="7"/>
  <c r="O709" i="7"/>
  <c r="Q708" i="7"/>
  <c r="O708" i="7"/>
  <c r="Q707" i="7"/>
  <c r="O707" i="7"/>
  <c r="Q706" i="7"/>
  <c r="O706" i="7"/>
  <c r="Q705" i="7"/>
  <c r="O705" i="7"/>
  <c r="Q704" i="7"/>
  <c r="O704" i="7"/>
  <c r="Q703" i="7"/>
  <c r="O703" i="7"/>
  <c r="Q702" i="7"/>
  <c r="O702" i="7"/>
  <c r="Q701" i="7"/>
  <c r="O701" i="7"/>
  <c r="Q700" i="7"/>
  <c r="O700" i="7"/>
  <c r="Q699" i="7"/>
  <c r="O699" i="7"/>
  <c r="Q698" i="7"/>
  <c r="O698" i="7"/>
  <c r="Q697" i="7"/>
  <c r="O697" i="7"/>
  <c r="Q696" i="7"/>
  <c r="O696" i="7"/>
  <c r="Q695" i="7"/>
  <c r="O695" i="7"/>
  <c r="Q694" i="7"/>
  <c r="O694" i="7"/>
  <c r="Q693" i="7"/>
  <c r="O693" i="7"/>
  <c r="Q692" i="7"/>
  <c r="O692" i="7"/>
  <c r="Q691" i="7"/>
  <c r="O691" i="7"/>
  <c r="Q690" i="7"/>
  <c r="O690" i="7"/>
  <c r="O689" i="7"/>
  <c r="Q689" i="7" s="1"/>
  <c r="AP687" i="7"/>
  <c r="O686" i="7"/>
  <c r="Q686" i="7" s="1"/>
  <c r="O685" i="7"/>
  <c r="Q685" i="7" s="1"/>
  <c r="AP683" i="7"/>
  <c r="O682" i="7"/>
  <c r="Q682" i="7" s="1"/>
  <c r="O681" i="7"/>
  <c r="Q681" i="7" s="1"/>
  <c r="AP679" i="7"/>
  <c r="O678" i="7"/>
  <c r="Q678" i="7" s="1"/>
  <c r="O677" i="7"/>
  <c r="Q677" i="7" s="1"/>
  <c r="AP675" i="7"/>
  <c r="M674" i="7"/>
  <c r="M1362" i="7" s="1"/>
  <c r="O673" i="7"/>
  <c r="Q673" i="7" s="1"/>
  <c r="AQ671" i="7"/>
  <c r="AS671" i="7" s="1"/>
  <c r="O669" i="7"/>
  <c r="Q669" i="7" s="1"/>
  <c r="AU883" i="7"/>
  <c r="O731" i="7"/>
  <c r="Q731" i="7" s="1"/>
  <c r="O727" i="7"/>
  <c r="Q727" i="7" s="1"/>
  <c r="O672" i="7"/>
  <c r="Q672" i="7" s="1"/>
  <c r="O670" i="7"/>
  <c r="Q670" i="7" s="1"/>
  <c r="AQ665" i="7"/>
  <c r="AS665" i="7" s="1"/>
  <c r="AH665" i="7"/>
  <c r="AB665" i="7"/>
  <c r="AO688" i="7"/>
  <c r="AP688" i="7"/>
  <c r="AO684" i="7"/>
  <c r="AP684" i="7"/>
  <c r="AO680" i="7"/>
  <c r="AP680" i="7"/>
  <c r="AO676" i="7"/>
  <c r="AP676" i="7"/>
  <c r="AQ667" i="7"/>
  <c r="AS667" i="7" s="1"/>
  <c r="AH667" i="7"/>
  <c r="AB667" i="7"/>
  <c r="O664" i="7"/>
  <c r="Q664" i="7" s="1"/>
  <c r="O658" i="7"/>
  <c r="Q658" i="7" s="1"/>
  <c r="AQ656" i="7"/>
  <c r="AS656" i="7" s="1"/>
  <c r="O654" i="7"/>
  <c r="Q654" i="7" s="1"/>
  <c r="AQ652" i="7"/>
  <c r="AS652" i="7" s="1"/>
  <c r="O650" i="7"/>
  <c r="Q650" i="7" s="1"/>
  <c r="AQ648" i="7"/>
  <c r="AS648" i="7" s="1"/>
  <c r="O646" i="7"/>
  <c r="Q646" i="7" s="1"/>
  <c r="AQ644" i="7"/>
  <c r="AS644" i="7" s="1"/>
  <c r="O642" i="7"/>
  <c r="Q642" i="7" s="1"/>
  <c r="AQ640" i="7"/>
  <c r="AS640" i="7" s="1"/>
  <c r="O638" i="7"/>
  <c r="Q638" i="7" s="1"/>
  <c r="AQ636" i="7"/>
  <c r="AS636" i="7" s="1"/>
  <c r="O634" i="7"/>
  <c r="Q634" i="7" s="1"/>
  <c r="AQ632" i="7"/>
  <c r="AS632" i="7" s="1"/>
  <c r="O630" i="7"/>
  <c r="Q630" i="7" s="1"/>
  <c r="AQ628" i="7"/>
  <c r="AS628" i="7" s="1"/>
  <c r="O626" i="7"/>
  <c r="Q626" i="7" s="1"/>
  <c r="AQ624" i="7"/>
  <c r="AS624" i="7" s="1"/>
  <c r="O622" i="7"/>
  <c r="Q622" i="7" s="1"/>
  <c r="O621" i="7"/>
  <c r="Q621" i="7" s="1"/>
  <c r="O620" i="7"/>
  <c r="Q620" i="7" s="1"/>
  <c r="O619" i="7"/>
  <c r="Q619" i="7" s="1"/>
  <c r="O618" i="7"/>
  <c r="Q618" i="7" s="1"/>
  <c r="O617" i="7"/>
  <c r="Q617" i="7" s="1"/>
  <c r="O616" i="7"/>
  <c r="Q616" i="7" s="1"/>
  <c r="O615" i="7"/>
  <c r="Q615" i="7" s="1"/>
  <c r="O614" i="7"/>
  <c r="Q614" i="7" s="1"/>
  <c r="O613" i="7"/>
  <c r="Q613" i="7" s="1"/>
  <c r="O612" i="7"/>
  <c r="Q612" i="7" s="1"/>
  <c r="O611" i="7"/>
  <c r="Q611" i="7" s="1"/>
  <c r="O610" i="7"/>
  <c r="Q610" i="7" s="1"/>
  <c r="O609" i="7"/>
  <c r="Q609" i="7" s="1"/>
  <c r="O608" i="7"/>
  <c r="Q608" i="7" s="1"/>
  <c r="O607" i="7"/>
  <c r="Q607" i="7" s="1"/>
  <c r="O606" i="7"/>
  <c r="Q606" i="7" s="1"/>
  <c r="O605" i="7"/>
  <c r="Q605" i="7" s="1"/>
  <c r="O604" i="7"/>
  <c r="Q604" i="7" s="1"/>
  <c r="O603" i="7"/>
  <c r="Q603" i="7" s="1"/>
  <c r="O602" i="7"/>
  <c r="Q602" i="7" s="1"/>
  <c r="O601" i="7"/>
  <c r="Q601" i="7" s="1"/>
  <c r="O600" i="7"/>
  <c r="Q600" i="7" s="1"/>
  <c r="O599" i="7"/>
  <c r="Q599" i="7" s="1"/>
  <c r="O598" i="7"/>
  <c r="Q598" i="7" s="1"/>
  <c r="O597" i="7"/>
  <c r="Q597" i="7" s="1"/>
  <c r="O596" i="7"/>
  <c r="Q596" i="7" s="1"/>
  <c r="O595" i="7"/>
  <c r="Q595" i="7" s="1"/>
  <c r="O594" i="7"/>
  <c r="Q594" i="7" s="1"/>
  <c r="O593" i="7"/>
  <c r="Q593" i="7" s="1"/>
  <c r="O592" i="7"/>
  <c r="Q592" i="7" s="1"/>
  <c r="O591" i="7"/>
  <c r="Q591" i="7" s="1"/>
  <c r="O590" i="7"/>
  <c r="Q590" i="7" s="1"/>
  <c r="O589" i="7"/>
  <c r="Q589" i="7" s="1"/>
  <c r="O588" i="7"/>
  <c r="Q588" i="7" s="1"/>
  <c r="O587" i="7"/>
  <c r="Q587" i="7" s="1"/>
  <c r="O586" i="7"/>
  <c r="Q586" i="7" s="1"/>
  <c r="O585" i="7"/>
  <c r="Q585" i="7" s="1"/>
  <c r="O584" i="7"/>
  <c r="Q584" i="7" s="1"/>
  <c r="O583" i="7"/>
  <c r="Q583" i="7" s="1"/>
  <c r="O582" i="7"/>
  <c r="Q582" i="7" s="1"/>
  <c r="O581" i="7"/>
  <c r="Q581" i="7" s="1"/>
  <c r="O580" i="7"/>
  <c r="Q580" i="7" s="1"/>
  <c r="O579" i="7"/>
  <c r="Q579" i="7" s="1"/>
  <c r="O578" i="7"/>
  <c r="Q578" i="7" s="1"/>
  <c r="O577" i="7"/>
  <c r="Q577" i="7" s="1"/>
  <c r="O576" i="7"/>
  <c r="Q576" i="7" s="1"/>
  <c r="O575" i="7"/>
  <c r="Q575" i="7" s="1"/>
  <c r="O574" i="7"/>
  <c r="Q574" i="7" s="1"/>
  <c r="O573" i="7"/>
  <c r="Q573" i="7" s="1"/>
  <c r="O572" i="7"/>
  <c r="Q572" i="7" s="1"/>
  <c r="O571" i="7"/>
  <c r="Q571" i="7" s="1"/>
  <c r="O570" i="7"/>
  <c r="Q570" i="7" s="1"/>
  <c r="O569" i="7"/>
  <c r="Q569" i="7" s="1"/>
  <c r="O568" i="7"/>
  <c r="Q568" i="7" s="1"/>
  <c r="O567" i="7"/>
  <c r="Q567" i="7" s="1"/>
  <c r="O566" i="7"/>
  <c r="Q566" i="7" s="1"/>
  <c r="O565" i="7"/>
  <c r="Q565" i="7" s="1"/>
  <c r="O564" i="7"/>
  <c r="Q564" i="7" s="1"/>
  <c r="O563" i="7"/>
  <c r="Q563" i="7" s="1"/>
  <c r="O562" i="7"/>
  <c r="Q562" i="7" s="1"/>
  <c r="O561" i="7"/>
  <c r="Q561" i="7" s="1"/>
  <c r="O560" i="7"/>
  <c r="Q560" i="7" s="1"/>
  <c r="O559" i="7"/>
  <c r="Q559" i="7" s="1"/>
  <c r="O558" i="7"/>
  <c r="Q558" i="7" s="1"/>
  <c r="O557" i="7"/>
  <c r="Q557" i="7" s="1"/>
  <c r="O556" i="7"/>
  <c r="Q556" i="7" s="1"/>
  <c r="O555" i="7"/>
  <c r="Q555" i="7" s="1"/>
  <c r="O554" i="7"/>
  <c r="Q554" i="7" s="1"/>
  <c r="O553" i="7"/>
  <c r="Q553" i="7" s="1"/>
  <c r="O552" i="7"/>
  <c r="Q552" i="7" s="1"/>
  <c r="O551" i="7"/>
  <c r="Q551" i="7" s="1"/>
  <c r="O550" i="7"/>
  <c r="Q550" i="7" s="1"/>
  <c r="O549" i="7"/>
  <c r="Q549" i="7" s="1"/>
  <c r="O548" i="7"/>
  <c r="Q548" i="7" s="1"/>
  <c r="O547" i="7"/>
  <c r="Q547" i="7" s="1"/>
  <c r="O546" i="7"/>
  <c r="Q546" i="7" s="1"/>
  <c r="O545" i="7"/>
  <c r="Q545" i="7" s="1"/>
  <c r="O544" i="7"/>
  <c r="Q544" i="7" s="1"/>
  <c r="O543" i="7"/>
  <c r="Q543" i="7" s="1"/>
  <c r="O542" i="7"/>
  <c r="Q542" i="7" s="1"/>
  <c r="O541" i="7"/>
  <c r="Q541" i="7" s="1"/>
  <c r="O540" i="7"/>
  <c r="Q540" i="7" s="1"/>
  <c r="O539" i="7"/>
  <c r="Q539" i="7" s="1"/>
  <c r="O538" i="7"/>
  <c r="Q538" i="7" s="1"/>
  <c r="O537" i="7"/>
  <c r="Q537" i="7" s="1"/>
  <c r="O536" i="7"/>
  <c r="Q536" i="7" s="1"/>
  <c r="O535" i="7"/>
  <c r="Q535" i="7" s="1"/>
  <c r="O534" i="7"/>
  <c r="Q534" i="7" s="1"/>
  <c r="O533" i="7"/>
  <c r="Q533" i="7" s="1"/>
  <c r="O532" i="7"/>
  <c r="Q532" i="7" s="1"/>
  <c r="O531" i="7"/>
  <c r="Q531" i="7" s="1"/>
  <c r="O530" i="7"/>
  <c r="Q530" i="7" s="1"/>
  <c r="O529" i="7"/>
  <c r="Q529" i="7" s="1"/>
  <c r="O528" i="7"/>
  <c r="Q528" i="7" s="1"/>
  <c r="O527" i="7"/>
  <c r="Q527" i="7" s="1"/>
  <c r="O526" i="7"/>
  <c r="Q526" i="7" s="1"/>
  <c r="O525" i="7"/>
  <c r="Q525" i="7" s="1"/>
  <c r="O524" i="7"/>
  <c r="Q524" i="7" s="1"/>
  <c r="O523" i="7"/>
  <c r="Q523" i="7" s="1"/>
  <c r="O522" i="7"/>
  <c r="Q522" i="7" s="1"/>
  <c r="O521" i="7"/>
  <c r="Q521" i="7" s="1"/>
  <c r="O520" i="7"/>
  <c r="Q520" i="7" s="1"/>
  <c r="O519" i="7"/>
  <c r="Q519" i="7" s="1"/>
  <c r="O518" i="7"/>
  <c r="Q518" i="7" s="1"/>
  <c r="O517" i="7"/>
  <c r="Q517" i="7" s="1"/>
  <c r="O516" i="7"/>
  <c r="Q516" i="7" s="1"/>
  <c r="O515" i="7"/>
  <c r="Q515" i="7" s="1"/>
  <c r="O514" i="7"/>
  <c r="Q514" i="7" s="1"/>
  <c r="O513" i="7"/>
  <c r="Q513" i="7" s="1"/>
  <c r="O512" i="7"/>
  <c r="Q512" i="7" s="1"/>
  <c r="O511" i="7"/>
  <c r="Q511" i="7" s="1"/>
  <c r="O510" i="7"/>
  <c r="Q510" i="7" s="1"/>
  <c r="O509" i="7"/>
  <c r="Q509" i="7" s="1"/>
  <c r="O508" i="7"/>
  <c r="Q508" i="7" s="1"/>
  <c r="O507" i="7"/>
  <c r="Q507" i="7" s="1"/>
  <c r="O506" i="7"/>
  <c r="Q506" i="7" s="1"/>
  <c r="O505" i="7"/>
  <c r="Q505" i="7" s="1"/>
  <c r="O504" i="7"/>
  <c r="Q504" i="7" s="1"/>
  <c r="O503" i="7"/>
  <c r="Q503" i="7" s="1"/>
  <c r="AO666" i="7"/>
  <c r="AP666" i="7"/>
  <c r="AO662" i="7"/>
  <c r="AP662" i="7"/>
  <c r="O659" i="7"/>
  <c r="Q659" i="7" s="1"/>
  <c r="O657" i="7"/>
  <c r="Q657" i="7" s="1"/>
  <c r="O655" i="7"/>
  <c r="Q655" i="7" s="1"/>
  <c r="O653" i="7"/>
  <c r="Q653" i="7" s="1"/>
  <c r="O651" i="7"/>
  <c r="Q651" i="7" s="1"/>
  <c r="O649" i="7"/>
  <c r="Q649" i="7" s="1"/>
  <c r="O647" i="7"/>
  <c r="Q647" i="7" s="1"/>
  <c r="O645" i="7"/>
  <c r="Q645" i="7" s="1"/>
  <c r="O643" i="7"/>
  <c r="Q643" i="7" s="1"/>
  <c r="O641" i="7"/>
  <c r="Q641" i="7" s="1"/>
  <c r="O639" i="7"/>
  <c r="Q639" i="7" s="1"/>
  <c r="O637" i="7"/>
  <c r="Q637" i="7" s="1"/>
  <c r="O635" i="7"/>
  <c r="Q635" i="7" s="1"/>
  <c r="O633" i="7"/>
  <c r="Q633" i="7" s="1"/>
  <c r="O631" i="7"/>
  <c r="Q631" i="7" s="1"/>
  <c r="O629" i="7"/>
  <c r="Q629" i="7" s="1"/>
  <c r="O627" i="7"/>
  <c r="Q627" i="7" s="1"/>
  <c r="O625" i="7"/>
  <c r="Q625" i="7" s="1"/>
  <c r="O623" i="7"/>
  <c r="Q623" i="7" s="1"/>
  <c r="AP501" i="7"/>
  <c r="AP497" i="7"/>
  <c r="AP493" i="7"/>
  <c r="AP489" i="7"/>
  <c r="AP485" i="7"/>
  <c r="AP481" i="7"/>
  <c r="AP477" i="7"/>
  <c r="AP473" i="7"/>
  <c r="AP469" i="7"/>
  <c r="AP465" i="7"/>
  <c r="AQ224" i="7"/>
  <c r="AS224" i="7" s="1"/>
  <c r="AQ222" i="7"/>
  <c r="AS222" i="7" s="1"/>
  <c r="AQ220" i="7"/>
  <c r="AS220" i="7" s="1"/>
  <c r="AQ218" i="7"/>
  <c r="AS218" i="7" s="1"/>
  <c r="AQ216" i="7"/>
  <c r="AS216" i="7" s="1"/>
  <c r="AQ214" i="7"/>
  <c r="AS214" i="7" s="1"/>
  <c r="AQ212" i="7"/>
  <c r="AS212" i="7" s="1"/>
  <c r="AQ210" i="7"/>
  <c r="AS210" i="7" s="1"/>
  <c r="AQ208" i="7"/>
  <c r="AS208" i="7" s="1"/>
  <c r="AQ205" i="7"/>
  <c r="AS205" i="7" s="1"/>
  <c r="AQ201" i="7"/>
  <c r="AS201" i="7" s="1"/>
  <c r="AQ197" i="7"/>
  <c r="AS197" i="7" s="1"/>
  <c r="AQ193" i="7"/>
  <c r="AS193" i="7" s="1"/>
  <c r="AQ189" i="7"/>
  <c r="AS189" i="7" s="1"/>
  <c r="AQ110" i="7"/>
  <c r="AS110" i="7" s="1"/>
  <c r="AQ107" i="7"/>
  <c r="AS107" i="7" s="1"/>
  <c r="AQ103" i="7"/>
  <c r="AS103" i="7" s="1"/>
  <c r="AQ99" i="7"/>
  <c r="AS99" i="7" s="1"/>
  <c r="AQ97" i="7"/>
  <c r="AS97" i="7" s="1"/>
  <c r="AQ95" i="7"/>
  <c r="AS95" i="7" s="1"/>
  <c r="AQ92" i="7"/>
  <c r="AS92" i="7" s="1"/>
  <c r="AQ88" i="7"/>
  <c r="AS88" i="7" s="1"/>
  <c r="AQ84" i="7"/>
  <c r="AS84" i="7" s="1"/>
  <c r="AQ80" i="7"/>
  <c r="AS80" i="7" s="1"/>
  <c r="AQ76" i="7"/>
  <c r="AS76" i="7" s="1"/>
  <c r="AQ72" i="7"/>
  <c r="AS72" i="7" s="1"/>
  <c r="AQ68" i="7"/>
  <c r="AS68" i="7" s="1"/>
  <c r="AQ64" i="7"/>
  <c r="AS64" i="7" s="1"/>
  <c r="AQ60" i="7"/>
  <c r="AS60" i="7" s="1"/>
  <c r="AQ56" i="7"/>
  <c r="AS56" i="7" s="1"/>
  <c r="AQ52" i="7"/>
  <c r="AS52" i="7" s="1"/>
  <c r="AQ48" i="7"/>
  <c r="AS48" i="7" s="1"/>
  <c r="AQ44" i="7"/>
  <c r="AS44" i="7" s="1"/>
  <c r="Q661" i="7"/>
  <c r="AQ502" i="7"/>
  <c r="AS502" i="7" s="1"/>
  <c r="T502" i="7"/>
  <c r="AT502" i="7" s="1"/>
  <c r="AH502" i="7"/>
  <c r="AB502" i="7"/>
  <c r="AG502" i="7" s="1"/>
  <c r="AP500" i="7"/>
  <c r="T498" i="7"/>
  <c r="AT498" i="7" s="1"/>
  <c r="AQ498" i="7"/>
  <c r="AS498" i="7" s="1"/>
  <c r="AH498" i="7"/>
  <c r="AB498" i="7"/>
  <c r="AG498" i="7" s="1"/>
  <c r="AP496" i="7"/>
  <c r="T494" i="7"/>
  <c r="AT494" i="7" s="1"/>
  <c r="AQ494" i="7"/>
  <c r="AS494" i="7" s="1"/>
  <c r="AH494" i="7"/>
  <c r="AB494" i="7"/>
  <c r="AG494" i="7" s="1"/>
  <c r="AP492" i="7"/>
  <c r="AQ490" i="7"/>
  <c r="AS490" i="7" s="1"/>
  <c r="AH490" i="7"/>
  <c r="AB490" i="7"/>
  <c r="AP488" i="7"/>
  <c r="AQ486" i="7"/>
  <c r="AS486" i="7" s="1"/>
  <c r="AH486" i="7"/>
  <c r="AB486" i="7"/>
  <c r="AP484" i="7"/>
  <c r="T482" i="7"/>
  <c r="AT482" i="7" s="1"/>
  <c r="AQ482" i="7"/>
  <c r="AS482" i="7" s="1"/>
  <c r="AH482" i="7"/>
  <c r="AB482" i="7"/>
  <c r="AG482" i="7" s="1"/>
  <c r="AP480" i="7"/>
  <c r="T478" i="7"/>
  <c r="AT478" i="7" s="1"/>
  <c r="AQ478" i="7"/>
  <c r="AS478" i="7" s="1"/>
  <c r="AH478" i="7"/>
  <c r="AB478" i="7"/>
  <c r="AP476" i="7"/>
  <c r="AQ474" i="7"/>
  <c r="AS474" i="7" s="1"/>
  <c r="AH474" i="7"/>
  <c r="AB474" i="7"/>
  <c r="AP472" i="7"/>
  <c r="T470" i="7"/>
  <c r="AT470" i="7" s="1"/>
  <c r="AQ470" i="7"/>
  <c r="AS470" i="7" s="1"/>
  <c r="AH470" i="7"/>
  <c r="AB470" i="7"/>
  <c r="AG470" i="7" s="1"/>
  <c r="AP468" i="7"/>
  <c r="T466" i="7"/>
  <c r="AT466" i="7" s="1"/>
  <c r="AQ466" i="7"/>
  <c r="AS466" i="7" s="1"/>
  <c r="AH466" i="7"/>
  <c r="AB466" i="7"/>
  <c r="AG466" i="7" s="1"/>
  <c r="AP464" i="7"/>
  <c r="O462" i="7"/>
  <c r="Q462" i="7" s="1"/>
  <c r="AQ462" i="7"/>
  <c r="AS462" i="7" s="1"/>
  <c r="AQ461" i="7"/>
  <c r="AS461" i="7" s="1"/>
  <c r="AQ460" i="7"/>
  <c r="AS460" i="7" s="1"/>
  <c r="AQ459" i="7"/>
  <c r="AS459" i="7" s="1"/>
  <c r="AQ458" i="7"/>
  <c r="AS458" i="7" s="1"/>
  <c r="AQ457" i="7"/>
  <c r="AS457" i="7" s="1"/>
  <c r="AQ456" i="7"/>
  <c r="AS456" i="7" s="1"/>
  <c r="AQ455" i="7"/>
  <c r="AS455" i="7" s="1"/>
  <c r="AQ454" i="7"/>
  <c r="AS454" i="7" s="1"/>
  <c r="AQ453" i="7"/>
  <c r="AS453" i="7" s="1"/>
  <c r="AQ452" i="7"/>
  <c r="AS452" i="7" s="1"/>
  <c r="AQ451" i="7"/>
  <c r="AS451" i="7" s="1"/>
  <c r="AQ450" i="7"/>
  <c r="AS450" i="7" s="1"/>
  <c r="AQ449" i="7"/>
  <c r="AS449" i="7" s="1"/>
  <c r="AQ448" i="7"/>
  <c r="AS448" i="7" s="1"/>
  <c r="AQ447" i="7"/>
  <c r="AS447" i="7" s="1"/>
  <c r="AQ446" i="7"/>
  <c r="AS446" i="7" s="1"/>
  <c r="AQ445" i="7"/>
  <c r="AS445" i="7" s="1"/>
  <c r="AQ444" i="7"/>
  <c r="AS444" i="7" s="1"/>
  <c r="AQ443" i="7"/>
  <c r="AS443" i="7" s="1"/>
  <c r="AQ442" i="7"/>
  <c r="AS442" i="7" s="1"/>
  <c r="AQ441" i="7"/>
  <c r="AS441" i="7" s="1"/>
  <c r="AQ440" i="7"/>
  <c r="AS440" i="7" s="1"/>
  <c r="AQ439" i="7"/>
  <c r="AS439" i="7" s="1"/>
  <c r="AQ438" i="7"/>
  <c r="AS438" i="7" s="1"/>
  <c r="AQ437" i="7"/>
  <c r="AS437" i="7" s="1"/>
  <c r="AQ436" i="7"/>
  <c r="AS436" i="7" s="1"/>
  <c r="AQ435" i="7"/>
  <c r="AS435" i="7" s="1"/>
  <c r="AQ434" i="7"/>
  <c r="AS434" i="7" s="1"/>
  <c r="AQ433" i="7"/>
  <c r="AS433" i="7" s="1"/>
  <c r="AQ432" i="7"/>
  <c r="AS432" i="7" s="1"/>
  <c r="AQ431" i="7"/>
  <c r="AS431" i="7" s="1"/>
  <c r="AQ430" i="7"/>
  <c r="AS430" i="7" s="1"/>
  <c r="AQ429" i="7"/>
  <c r="AS429" i="7" s="1"/>
  <c r="AQ428" i="7"/>
  <c r="AS428" i="7" s="1"/>
  <c r="AQ427" i="7"/>
  <c r="AS427" i="7" s="1"/>
  <c r="AQ426" i="7"/>
  <c r="AS426" i="7" s="1"/>
  <c r="AQ425" i="7"/>
  <c r="AS425" i="7" s="1"/>
  <c r="AQ424" i="7"/>
  <c r="AS424" i="7" s="1"/>
  <c r="AQ423" i="7"/>
  <c r="AS423" i="7" s="1"/>
  <c r="AQ422" i="7"/>
  <c r="AS422" i="7" s="1"/>
  <c r="AQ421" i="7"/>
  <c r="AS421" i="7" s="1"/>
  <c r="AQ420" i="7"/>
  <c r="AS420" i="7" s="1"/>
  <c r="AQ419" i="7"/>
  <c r="AS419" i="7" s="1"/>
  <c r="AQ418" i="7"/>
  <c r="AS418" i="7" s="1"/>
  <c r="AQ417" i="7"/>
  <c r="AS417" i="7" s="1"/>
  <c r="AQ416" i="7"/>
  <c r="AS416" i="7" s="1"/>
  <c r="AQ415" i="7"/>
  <c r="AS415" i="7" s="1"/>
  <c r="AQ414" i="7"/>
  <c r="AS414" i="7" s="1"/>
  <c r="AQ413" i="7"/>
  <c r="AS413" i="7" s="1"/>
  <c r="AQ412" i="7"/>
  <c r="AS412" i="7" s="1"/>
  <c r="AQ411" i="7"/>
  <c r="AS411" i="7" s="1"/>
  <c r="AQ410" i="7"/>
  <c r="AS410" i="7" s="1"/>
  <c r="AQ409" i="7"/>
  <c r="AS409" i="7" s="1"/>
  <c r="AQ408" i="7"/>
  <c r="AS408" i="7" s="1"/>
  <c r="AQ407" i="7"/>
  <c r="AS407" i="7" s="1"/>
  <c r="AQ406" i="7"/>
  <c r="AS406" i="7" s="1"/>
  <c r="AQ405" i="7"/>
  <c r="AS405" i="7" s="1"/>
  <c r="AQ404" i="7"/>
  <c r="AS404" i="7" s="1"/>
  <c r="AQ403" i="7"/>
  <c r="AS403" i="7" s="1"/>
  <c r="O401" i="7"/>
  <c r="Q401" i="7" s="1"/>
  <c r="O399" i="7"/>
  <c r="Q399" i="7" s="1"/>
  <c r="O397" i="7"/>
  <c r="Q397" i="7" s="1"/>
  <c r="O395" i="7"/>
  <c r="Q395" i="7" s="1"/>
  <c r="O393" i="7"/>
  <c r="Q393" i="7" s="1"/>
  <c r="O391" i="7"/>
  <c r="Q391" i="7" s="1"/>
  <c r="O389" i="7"/>
  <c r="Q389" i="7" s="1"/>
  <c r="O387" i="7"/>
  <c r="Q387" i="7" s="1"/>
  <c r="O385" i="7"/>
  <c r="Q385" i="7" s="1"/>
  <c r="O383" i="7"/>
  <c r="Q383" i="7" s="1"/>
  <c r="O381" i="7"/>
  <c r="Q381" i="7" s="1"/>
  <c r="O379" i="7"/>
  <c r="Q379" i="7" s="1"/>
  <c r="O377" i="7"/>
  <c r="Q377" i="7" s="1"/>
  <c r="O375" i="7"/>
  <c r="Q375" i="7" s="1"/>
  <c r="O373" i="7"/>
  <c r="Q373" i="7" s="1"/>
  <c r="O371" i="7"/>
  <c r="Q371" i="7" s="1"/>
  <c r="O369" i="7"/>
  <c r="Q369" i="7" s="1"/>
  <c r="O367" i="7"/>
  <c r="Q367" i="7" s="1"/>
  <c r="O365" i="7"/>
  <c r="Q365" i="7" s="1"/>
  <c r="O363" i="7"/>
  <c r="Q363" i="7" s="1"/>
  <c r="O361" i="7"/>
  <c r="Q361" i="7" s="1"/>
  <c r="O359" i="7"/>
  <c r="Q359" i="7" s="1"/>
  <c r="O357" i="7"/>
  <c r="Q357" i="7" s="1"/>
  <c r="O355" i="7"/>
  <c r="Q355" i="7" s="1"/>
  <c r="O353" i="7"/>
  <c r="Q353" i="7" s="1"/>
  <c r="O351" i="7"/>
  <c r="Q351" i="7" s="1"/>
  <c r="O349" i="7"/>
  <c r="Q349" i="7" s="1"/>
  <c r="O347" i="7"/>
  <c r="Q347" i="7" s="1"/>
  <c r="O345" i="7"/>
  <c r="Q345" i="7" s="1"/>
  <c r="O343" i="7"/>
  <c r="Q343" i="7" s="1"/>
  <c r="O341" i="7"/>
  <c r="Q341" i="7" s="1"/>
  <c r="O339" i="7"/>
  <c r="Q339" i="7" s="1"/>
  <c r="O337" i="7"/>
  <c r="Q337" i="7" s="1"/>
  <c r="O335" i="7"/>
  <c r="Q335" i="7" s="1"/>
  <c r="O333" i="7"/>
  <c r="Q333" i="7" s="1"/>
  <c r="O331" i="7"/>
  <c r="Q331" i="7" s="1"/>
  <c r="O329" i="7"/>
  <c r="Q329" i="7" s="1"/>
  <c r="O327" i="7"/>
  <c r="Q327" i="7" s="1"/>
  <c r="O325" i="7"/>
  <c r="Q325" i="7" s="1"/>
  <c r="O323" i="7"/>
  <c r="Q323" i="7" s="1"/>
  <c r="O321" i="7"/>
  <c r="Q321" i="7" s="1"/>
  <c r="O319" i="7"/>
  <c r="Q319" i="7" s="1"/>
  <c r="O317" i="7"/>
  <c r="Q317" i="7" s="1"/>
  <c r="O315" i="7"/>
  <c r="Q315" i="7" s="1"/>
  <c r="O313" i="7"/>
  <c r="Q313" i="7" s="1"/>
  <c r="O311" i="7"/>
  <c r="Q311" i="7" s="1"/>
  <c r="O309" i="7"/>
  <c r="Q309" i="7" s="1"/>
  <c r="O307" i="7"/>
  <c r="Q307" i="7" s="1"/>
  <c r="O305" i="7"/>
  <c r="Q305" i="7" s="1"/>
  <c r="O303" i="7"/>
  <c r="Q303" i="7" s="1"/>
  <c r="O301" i="7"/>
  <c r="Q301" i="7" s="1"/>
  <c r="O299" i="7"/>
  <c r="Q299" i="7" s="1"/>
  <c r="O297" i="7"/>
  <c r="Q297" i="7" s="1"/>
  <c r="O295" i="7"/>
  <c r="Q295" i="7" s="1"/>
  <c r="O293" i="7"/>
  <c r="Q293" i="7" s="1"/>
  <c r="O291" i="7"/>
  <c r="Q291" i="7" s="1"/>
  <c r="O289" i="7"/>
  <c r="Q289" i="7" s="1"/>
  <c r="O287" i="7"/>
  <c r="Q287" i="7" s="1"/>
  <c r="O285" i="7"/>
  <c r="Q285" i="7" s="1"/>
  <c r="O283" i="7"/>
  <c r="Q283" i="7" s="1"/>
  <c r="O281" i="7"/>
  <c r="Q281" i="7" s="1"/>
  <c r="O279" i="7"/>
  <c r="Q279" i="7" s="1"/>
  <c r="O277" i="7"/>
  <c r="Q277" i="7" s="1"/>
  <c r="O275" i="7"/>
  <c r="Q275" i="7" s="1"/>
  <c r="O273" i="7"/>
  <c r="Q273" i="7" s="1"/>
  <c r="O271" i="7"/>
  <c r="Q271" i="7" s="1"/>
  <c r="O269" i="7"/>
  <c r="Q269" i="7" s="1"/>
  <c r="O267" i="7"/>
  <c r="Q267" i="7" s="1"/>
  <c r="O265" i="7"/>
  <c r="Q265" i="7" s="1"/>
  <c r="O263" i="7"/>
  <c r="Q263" i="7" s="1"/>
  <c r="O261" i="7"/>
  <c r="Q261" i="7" s="1"/>
  <c r="O259" i="7"/>
  <c r="Q259" i="7" s="1"/>
  <c r="O257" i="7"/>
  <c r="Q257" i="7" s="1"/>
  <c r="O255" i="7"/>
  <c r="Q255" i="7" s="1"/>
  <c r="O253" i="7"/>
  <c r="Q253" i="7" s="1"/>
  <c r="O251" i="7"/>
  <c r="Q251" i="7" s="1"/>
  <c r="O249" i="7"/>
  <c r="Q249" i="7" s="1"/>
  <c r="O247" i="7"/>
  <c r="Q247" i="7" s="1"/>
  <c r="O245" i="7"/>
  <c r="Q245" i="7" s="1"/>
  <c r="O243" i="7"/>
  <c r="Q243" i="7" s="1"/>
  <c r="O241" i="7"/>
  <c r="Q241" i="7" s="1"/>
  <c r="O239" i="7"/>
  <c r="Q239" i="7" s="1"/>
  <c r="O237" i="7"/>
  <c r="Q237" i="7" s="1"/>
  <c r="O235" i="7"/>
  <c r="Q235" i="7" s="1"/>
  <c r="O233" i="7"/>
  <c r="Q233" i="7" s="1"/>
  <c r="O231" i="7"/>
  <c r="Q231" i="7" s="1"/>
  <c r="O229" i="7"/>
  <c r="Q229" i="7" s="1"/>
  <c r="O227" i="7"/>
  <c r="Q227" i="7" s="1"/>
  <c r="O225" i="7"/>
  <c r="Q225" i="7" s="1"/>
  <c r="AN204" i="7"/>
  <c r="N204" i="7"/>
  <c r="AN200" i="7"/>
  <c r="N200" i="7"/>
  <c r="AN196" i="7"/>
  <c r="N196" i="7"/>
  <c r="AN192" i="7"/>
  <c r="N192" i="7"/>
  <c r="AN188" i="7"/>
  <c r="N188" i="7"/>
  <c r="AN185" i="7"/>
  <c r="N185" i="7"/>
  <c r="AN183" i="7"/>
  <c r="N183" i="7"/>
  <c r="AN181" i="7"/>
  <c r="N181" i="7"/>
  <c r="AN179" i="7"/>
  <c r="N179" i="7"/>
  <c r="AN177" i="7"/>
  <c r="N177" i="7"/>
  <c r="AN175" i="7"/>
  <c r="N175" i="7"/>
  <c r="AN173" i="7"/>
  <c r="N173" i="7"/>
  <c r="AN171" i="7"/>
  <c r="N171" i="7"/>
  <c r="AN169" i="7"/>
  <c r="N169" i="7"/>
  <c r="AN167" i="7"/>
  <c r="N167" i="7"/>
  <c r="AN165" i="7"/>
  <c r="N165" i="7"/>
  <c r="AN163" i="7"/>
  <c r="N163" i="7"/>
  <c r="AN161" i="7"/>
  <c r="N161" i="7"/>
  <c r="AN159" i="7"/>
  <c r="N159" i="7"/>
  <c r="AN157" i="7"/>
  <c r="N157" i="7"/>
  <c r="AN155" i="7"/>
  <c r="N155" i="7"/>
  <c r="AN153" i="7"/>
  <c r="N153" i="7"/>
  <c r="AN151" i="7"/>
  <c r="N151" i="7"/>
  <c r="AN149" i="7"/>
  <c r="N149" i="7"/>
  <c r="AN147" i="7"/>
  <c r="N147" i="7"/>
  <c r="AN145" i="7"/>
  <c r="N145" i="7"/>
  <c r="AN143" i="7"/>
  <c r="N143" i="7"/>
  <c r="AN141" i="7"/>
  <c r="N141" i="7"/>
  <c r="AN139" i="7"/>
  <c r="N139" i="7"/>
  <c r="AN137" i="7"/>
  <c r="N137" i="7"/>
  <c r="AN135" i="7"/>
  <c r="N135" i="7"/>
  <c r="AN133" i="7"/>
  <c r="N133" i="7"/>
  <c r="AN131" i="7"/>
  <c r="N131" i="7"/>
  <c r="AN129" i="7"/>
  <c r="N129" i="7"/>
  <c r="AN127" i="7"/>
  <c r="N127" i="7"/>
  <c r="AN125" i="7"/>
  <c r="N125" i="7"/>
  <c r="AN123" i="7"/>
  <c r="N123" i="7"/>
  <c r="AN121" i="7"/>
  <c r="N121" i="7"/>
  <c r="AN119" i="7"/>
  <c r="N119" i="7"/>
  <c r="AN117" i="7"/>
  <c r="N117" i="7"/>
  <c r="AN115" i="7"/>
  <c r="N115" i="7"/>
  <c r="AN113" i="7"/>
  <c r="N113" i="7"/>
  <c r="AN111" i="7"/>
  <c r="N111" i="7"/>
  <c r="AN106" i="7"/>
  <c r="N106" i="7"/>
  <c r="AN102" i="7"/>
  <c r="N102" i="7"/>
  <c r="O96" i="7"/>
  <c r="Q96" i="7" s="1"/>
  <c r="AN93" i="7"/>
  <c r="N93" i="7"/>
  <c r="AN89" i="7"/>
  <c r="N89" i="7"/>
  <c r="AN85" i="7"/>
  <c r="N85" i="7"/>
  <c r="AN81" i="7"/>
  <c r="N81" i="7"/>
  <c r="AN77" i="7"/>
  <c r="N77" i="7"/>
  <c r="AN73" i="7"/>
  <c r="N73" i="7"/>
  <c r="AN69" i="7"/>
  <c r="N69" i="7"/>
  <c r="AN65" i="7"/>
  <c r="N65" i="7"/>
  <c r="AN61" i="7"/>
  <c r="N61" i="7"/>
  <c r="AN57" i="7"/>
  <c r="N57" i="7"/>
  <c r="AN53" i="7"/>
  <c r="N53" i="7"/>
  <c r="AN49" i="7"/>
  <c r="N49" i="7"/>
  <c r="AN45" i="7"/>
  <c r="N45" i="7"/>
  <c r="AN41" i="7"/>
  <c r="AO41" i="7" s="1"/>
  <c r="N41" i="7"/>
  <c r="AN39" i="7"/>
  <c r="N39" i="7"/>
  <c r="AN37" i="7"/>
  <c r="N37" i="7"/>
  <c r="AN35" i="7"/>
  <c r="N35" i="7"/>
  <c r="AN33" i="7"/>
  <c r="N33" i="7"/>
  <c r="AN31" i="7"/>
  <c r="N31" i="7"/>
  <c r="AN29" i="7"/>
  <c r="N29" i="7"/>
  <c r="AN27" i="7"/>
  <c r="N27" i="7"/>
  <c r="AN25" i="7"/>
  <c r="N25" i="7"/>
  <c r="AN23" i="7"/>
  <c r="N23" i="7"/>
  <c r="AN21" i="7"/>
  <c r="N21" i="7"/>
  <c r="AN19" i="7"/>
  <c r="N19" i="7"/>
  <c r="AN17" i="7"/>
  <c r="N17" i="7"/>
  <c r="AN15" i="7"/>
  <c r="N15" i="7"/>
  <c r="AN13" i="7"/>
  <c r="N13" i="7"/>
  <c r="AN11" i="7"/>
  <c r="N11" i="7"/>
  <c r="AN9" i="7"/>
  <c r="N9" i="7"/>
  <c r="AN7" i="7"/>
  <c r="N7" i="7"/>
  <c r="AN5" i="7"/>
  <c r="N5" i="7"/>
  <c r="U1362" i="7"/>
  <c r="U1360" i="7"/>
  <c r="Q3" i="7"/>
  <c r="O3" i="7"/>
  <c r="X1362" i="7"/>
  <c r="K1362" i="7"/>
  <c r="Q500" i="7"/>
  <c r="Q499" i="7"/>
  <c r="Q496" i="7"/>
  <c r="Q495" i="7"/>
  <c r="Q492" i="7"/>
  <c r="Q491" i="7"/>
  <c r="Q488" i="7"/>
  <c r="Q487" i="7"/>
  <c r="Q484" i="7"/>
  <c r="Q483" i="7"/>
  <c r="Q480" i="7"/>
  <c r="Q479" i="7"/>
  <c r="Q476" i="7"/>
  <c r="Q475" i="7"/>
  <c r="Q472" i="7"/>
  <c r="Q471" i="7"/>
  <c r="Q468" i="7"/>
  <c r="Q467" i="7"/>
  <c r="Q464" i="7"/>
  <c r="Q463" i="7"/>
  <c r="Q224" i="7"/>
  <c r="O224" i="7"/>
  <c r="Q223" i="7"/>
  <c r="O223" i="7"/>
  <c r="Q222" i="7"/>
  <c r="O222" i="7"/>
  <c r="Q221" i="7"/>
  <c r="O221" i="7"/>
  <c r="Q220" i="7"/>
  <c r="O220" i="7"/>
  <c r="Q219" i="7"/>
  <c r="O219" i="7"/>
  <c r="Q218" i="7"/>
  <c r="O218" i="7"/>
  <c r="Q217" i="7"/>
  <c r="O217" i="7"/>
  <c r="Q216" i="7"/>
  <c r="O216" i="7"/>
  <c r="Q215" i="7"/>
  <c r="O215" i="7"/>
  <c r="Q214" i="7"/>
  <c r="O214" i="7"/>
  <c r="Q213" i="7"/>
  <c r="O213" i="7"/>
  <c r="Q212" i="7"/>
  <c r="O212" i="7"/>
  <c r="Q211" i="7"/>
  <c r="O211" i="7"/>
  <c r="Q210" i="7"/>
  <c r="O210" i="7"/>
  <c r="Q209" i="7"/>
  <c r="O209" i="7"/>
  <c r="Q208" i="7"/>
  <c r="O208" i="7"/>
  <c r="Q207" i="7"/>
  <c r="O207" i="7"/>
  <c r="O203" i="7"/>
  <c r="Q203" i="7" s="1"/>
  <c r="O199" i="7"/>
  <c r="Q199" i="7" s="1"/>
  <c r="O195" i="7"/>
  <c r="Q195" i="7" s="1"/>
  <c r="O191" i="7"/>
  <c r="Q191" i="7" s="1"/>
  <c r="O187" i="7"/>
  <c r="Q187" i="7" s="1"/>
  <c r="O107" i="7"/>
  <c r="Q107" i="7" s="1"/>
  <c r="O103" i="7"/>
  <c r="Q103" i="7" s="1"/>
  <c r="O99" i="7"/>
  <c r="Q99" i="7" s="1"/>
  <c r="Q98" i="7"/>
  <c r="O98" i="7"/>
  <c r="Q97" i="7"/>
  <c r="O97" i="7"/>
  <c r="O92" i="7"/>
  <c r="Q92" i="7" s="1"/>
  <c r="O88" i="7"/>
  <c r="Q88" i="7" s="1"/>
  <c r="O84" i="7"/>
  <c r="Q84" i="7" s="1"/>
  <c r="O80" i="7"/>
  <c r="Q80" i="7" s="1"/>
  <c r="O76" i="7"/>
  <c r="Q76" i="7" s="1"/>
  <c r="O72" i="7"/>
  <c r="Q72" i="7" s="1"/>
  <c r="O68" i="7"/>
  <c r="Q68" i="7" s="1"/>
  <c r="O64" i="7"/>
  <c r="Q64" i="7" s="1"/>
  <c r="O60" i="7"/>
  <c r="Q60" i="7" s="1"/>
  <c r="O56" i="7"/>
  <c r="Q56" i="7" s="1"/>
  <c r="O52" i="7"/>
  <c r="Q52" i="7" s="1"/>
  <c r="O48" i="7"/>
  <c r="Q48" i="7" s="1"/>
  <c r="O44" i="7"/>
  <c r="Q44" i="7" s="1"/>
  <c r="L1362" i="7"/>
  <c r="S1186" i="7" l="1"/>
  <c r="T1186" i="7" s="1"/>
  <c r="AT1186" i="7" s="1"/>
  <c r="AU1156" i="7"/>
  <c r="AU1180" i="7"/>
  <c r="AU1296" i="7"/>
  <c r="S910" i="7"/>
  <c r="T910" i="7" s="1"/>
  <c r="AT910" i="7" s="1"/>
  <c r="AU910" i="7" s="1"/>
  <c r="S1139" i="7"/>
  <c r="T1139" i="7" s="1"/>
  <c r="AT1139" i="7" s="1"/>
  <c r="S1086" i="7"/>
  <c r="T1086" i="7" s="1"/>
  <c r="AT1086" i="7" s="1"/>
  <c r="AU1086" i="7" s="1"/>
  <c r="S490" i="7"/>
  <c r="T490" i="7" s="1"/>
  <c r="AT490" i="7" s="1"/>
  <c r="AG486" i="7"/>
  <c r="AU1109" i="7"/>
  <c r="AU1133" i="7"/>
  <c r="AU1297" i="7"/>
  <c r="S1143" i="7"/>
  <c r="T1143" i="7" s="1"/>
  <c r="AT1143" i="7" s="1"/>
  <c r="S890" i="7"/>
  <c r="T890" i="7" s="1"/>
  <c r="AT890" i="7" s="1"/>
  <c r="AU890" i="7" s="1"/>
  <c r="S1148" i="7"/>
  <c r="T1148" i="7" s="1"/>
  <c r="AT1148" i="7" s="1"/>
  <c r="S787" i="7"/>
  <c r="T787" i="7" s="1"/>
  <c r="AT787" i="7" s="1"/>
  <c r="AU787" i="7" s="1"/>
  <c r="AU1227" i="7"/>
  <c r="AG490" i="7"/>
  <c r="AU1313" i="7"/>
  <c r="AD918" i="7"/>
  <c r="AF918" i="7" s="1"/>
  <c r="AG918" i="7" s="1"/>
  <c r="S1150" i="7"/>
  <c r="T1150" i="7" s="1"/>
  <c r="AT1150" i="7" s="1"/>
  <c r="S1066" i="7"/>
  <c r="T1066" i="7" s="1"/>
  <c r="AT1066" i="7" s="1"/>
  <c r="AU1066" i="7" s="1"/>
  <c r="S813" i="7"/>
  <c r="T813" i="7" s="1"/>
  <c r="AT813" i="7" s="1"/>
  <c r="AU813" i="7" s="1"/>
  <c r="AU931" i="7"/>
  <c r="AV931" i="7" s="1"/>
  <c r="S739" i="7"/>
  <c r="T739" i="7" s="1"/>
  <c r="AT739" i="7" s="1"/>
  <c r="AU739" i="7" s="1"/>
  <c r="S765" i="7"/>
  <c r="T765" i="7" s="1"/>
  <c r="AT765" i="7" s="1"/>
  <c r="AU765" i="7" s="1"/>
  <c r="AU815" i="7"/>
  <c r="S863" i="7"/>
  <c r="T863" i="7" s="1"/>
  <c r="AT863" i="7" s="1"/>
  <c r="AU863" i="7" s="1"/>
  <c r="AU747" i="7"/>
  <c r="AU918" i="7"/>
  <c r="AU793" i="7"/>
  <c r="AG753" i="7"/>
  <c r="AU1223" i="7"/>
  <c r="AU1292" i="7"/>
  <c r="AU1300" i="7"/>
  <c r="AV1300" i="7" s="1"/>
  <c r="AU904" i="7"/>
  <c r="AV904" i="7" s="1"/>
  <c r="AG478" i="7"/>
  <c r="AU1301" i="7"/>
  <c r="S970" i="7"/>
  <c r="T970" i="7" s="1"/>
  <c r="AT970" i="7" s="1"/>
  <c r="AU970" i="7" s="1"/>
  <c r="AG1148" i="7"/>
  <c r="AU1206" i="7"/>
  <c r="AU1168" i="7"/>
  <c r="AU1184" i="7"/>
  <c r="AD1244" i="7"/>
  <c r="AF1244" i="7" s="1"/>
  <c r="AG1244" i="7" s="1"/>
  <c r="AU1294" i="7"/>
  <c r="AU1302" i="7"/>
  <c r="S916" i="7"/>
  <c r="T916" i="7" s="1"/>
  <c r="AT916" i="7" s="1"/>
  <c r="AU916" i="7" s="1"/>
  <c r="AG730" i="7"/>
  <c r="AU1310" i="7"/>
  <c r="AU1105" i="7"/>
  <c r="AU1121" i="7"/>
  <c r="AU1137" i="7"/>
  <c r="S1070" i="7"/>
  <c r="T1070" i="7" s="1"/>
  <c r="AT1070" i="7" s="1"/>
  <c r="AU1070" i="7" s="1"/>
  <c r="S741" i="7"/>
  <c r="T741" i="7" s="1"/>
  <c r="AT741" i="7" s="1"/>
  <c r="AU741" i="7" s="1"/>
  <c r="S781" i="7"/>
  <c r="T781" i="7" s="1"/>
  <c r="AT781" i="7" s="1"/>
  <c r="AU781" i="7" s="1"/>
  <c r="AG474" i="7"/>
  <c r="AG665" i="7"/>
  <c r="AU1291" i="7"/>
  <c r="AU1295" i="7"/>
  <c r="AU1158" i="7"/>
  <c r="AV1158" i="7" s="1"/>
  <c r="AU1162" i="7"/>
  <c r="AU1166" i="7"/>
  <c r="AU1170" i="7"/>
  <c r="AU1174" i="7"/>
  <c r="AU1178" i="7"/>
  <c r="AU1182" i="7"/>
  <c r="AG1150" i="7"/>
  <c r="N1362" i="7"/>
  <c r="S675" i="7"/>
  <c r="T675" i="7" s="1"/>
  <c r="AT675" i="7" s="1"/>
  <c r="AU675" i="7" s="1"/>
  <c r="S1240" i="7"/>
  <c r="T1240" i="7" s="1"/>
  <c r="AT1240" i="7" s="1"/>
  <c r="AG675" i="7"/>
  <c r="AG1240" i="7"/>
  <c r="AU1103" i="7"/>
  <c r="AU1107" i="7"/>
  <c r="AU1111" i="7"/>
  <c r="AU1115" i="7"/>
  <c r="AU1119" i="7"/>
  <c r="AU1123" i="7"/>
  <c r="AU1127" i="7"/>
  <c r="AU1131" i="7"/>
  <c r="AU1135" i="7"/>
  <c r="AU1139" i="7"/>
  <c r="AU1143" i="7"/>
  <c r="AV1143" i="7" s="1"/>
  <c r="AU1222" i="7"/>
  <c r="AV1222" i="7" s="1"/>
  <c r="AU1224" i="7"/>
  <c r="AU1226" i="7"/>
  <c r="AD742" i="7"/>
  <c r="AF742" i="7" s="1"/>
  <c r="AG742" i="7" s="1"/>
  <c r="S742" i="7"/>
  <c r="T742" i="7" s="1"/>
  <c r="AT742" i="7" s="1"/>
  <c r="AD746" i="7"/>
  <c r="AF746" i="7" s="1"/>
  <c r="AG746" i="7" s="1"/>
  <c r="S746" i="7"/>
  <c r="T746" i="7" s="1"/>
  <c r="AT746" i="7" s="1"/>
  <c r="AD750" i="7"/>
  <c r="AF750" i="7" s="1"/>
  <c r="AG750" i="7" s="1"/>
  <c r="S750" i="7"/>
  <c r="T750" i="7" s="1"/>
  <c r="AT750" i="7" s="1"/>
  <c r="AD754" i="7"/>
  <c r="AF754" i="7" s="1"/>
  <c r="AG754" i="7" s="1"/>
  <c r="S754" i="7"/>
  <c r="T754" i="7" s="1"/>
  <c r="AT754" i="7" s="1"/>
  <c r="AD758" i="7"/>
  <c r="AF758" i="7" s="1"/>
  <c r="AG758" i="7" s="1"/>
  <c r="S758" i="7"/>
  <c r="T758" i="7" s="1"/>
  <c r="AT758" i="7" s="1"/>
  <c r="AD762" i="7"/>
  <c r="AF762" i="7" s="1"/>
  <c r="AG762" i="7" s="1"/>
  <c r="S762" i="7"/>
  <c r="T762" i="7" s="1"/>
  <c r="AT762" i="7" s="1"/>
  <c r="AD766" i="7"/>
  <c r="AF766" i="7" s="1"/>
  <c r="AG766" i="7" s="1"/>
  <c r="S766" i="7"/>
  <c r="T766" i="7" s="1"/>
  <c r="AT766" i="7" s="1"/>
  <c r="AD770" i="7"/>
  <c r="AF770" i="7" s="1"/>
  <c r="AG770" i="7" s="1"/>
  <c r="S770" i="7"/>
  <c r="T770" i="7" s="1"/>
  <c r="AT770" i="7" s="1"/>
  <c r="AD774" i="7"/>
  <c r="AF774" i="7" s="1"/>
  <c r="AG774" i="7" s="1"/>
  <c r="S774" i="7"/>
  <c r="T774" i="7" s="1"/>
  <c r="AT774" i="7" s="1"/>
  <c r="AD778" i="7"/>
  <c r="AF778" i="7" s="1"/>
  <c r="AG778" i="7" s="1"/>
  <c r="S778" i="7"/>
  <c r="T778" i="7" s="1"/>
  <c r="AT778" i="7" s="1"/>
  <c r="AD782" i="7"/>
  <c r="AF782" i="7" s="1"/>
  <c r="AG782" i="7" s="1"/>
  <c r="S782" i="7"/>
  <c r="T782" i="7" s="1"/>
  <c r="AT782" i="7" s="1"/>
  <c r="AD786" i="7"/>
  <c r="AF786" i="7" s="1"/>
  <c r="AG786" i="7" s="1"/>
  <c r="S786" i="7"/>
  <c r="T786" i="7" s="1"/>
  <c r="AT786" i="7" s="1"/>
  <c r="AD790" i="7"/>
  <c r="AF790" i="7" s="1"/>
  <c r="AG790" i="7" s="1"/>
  <c r="S790" i="7"/>
  <c r="T790" i="7" s="1"/>
  <c r="AT790" i="7" s="1"/>
  <c r="AD794" i="7"/>
  <c r="AF794" i="7" s="1"/>
  <c r="AG794" i="7" s="1"/>
  <c r="S794" i="7"/>
  <c r="T794" i="7" s="1"/>
  <c r="AT794" i="7" s="1"/>
  <c r="AD798" i="7"/>
  <c r="AF798" i="7" s="1"/>
  <c r="AG798" i="7" s="1"/>
  <c r="S798" i="7"/>
  <c r="T798" i="7" s="1"/>
  <c r="AT798" i="7" s="1"/>
  <c r="AD802" i="7"/>
  <c r="AF802" i="7" s="1"/>
  <c r="AG802" i="7" s="1"/>
  <c r="S802" i="7"/>
  <c r="T802" i="7" s="1"/>
  <c r="AT802" i="7" s="1"/>
  <c r="AD806" i="7"/>
  <c r="AF806" i="7" s="1"/>
  <c r="AG806" i="7" s="1"/>
  <c r="S806" i="7"/>
  <c r="T806" i="7" s="1"/>
  <c r="AT806" i="7" s="1"/>
  <c r="AD810" i="7"/>
  <c r="AF810" i="7" s="1"/>
  <c r="AG810" i="7" s="1"/>
  <c r="S810" i="7"/>
  <c r="T810" i="7" s="1"/>
  <c r="AT810" i="7" s="1"/>
  <c r="AD814" i="7"/>
  <c r="AF814" i="7" s="1"/>
  <c r="AG814" i="7" s="1"/>
  <c r="S814" i="7"/>
  <c r="T814" i="7" s="1"/>
  <c r="AT814" i="7" s="1"/>
  <c r="AD818" i="7"/>
  <c r="AF818" i="7" s="1"/>
  <c r="AG818" i="7" s="1"/>
  <c r="S818" i="7"/>
  <c r="T818" i="7" s="1"/>
  <c r="AT818" i="7" s="1"/>
  <c r="AD822" i="7"/>
  <c r="AF822" i="7" s="1"/>
  <c r="AG822" i="7" s="1"/>
  <c r="S822" i="7"/>
  <c r="T822" i="7" s="1"/>
  <c r="AT822" i="7" s="1"/>
  <c r="AD826" i="7"/>
  <c r="AF826" i="7" s="1"/>
  <c r="AG826" i="7" s="1"/>
  <c r="S826" i="7"/>
  <c r="T826" i="7" s="1"/>
  <c r="AT826" i="7" s="1"/>
  <c r="AD830" i="7"/>
  <c r="AF830" i="7" s="1"/>
  <c r="AG830" i="7" s="1"/>
  <c r="S830" i="7"/>
  <c r="T830" i="7" s="1"/>
  <c r="AT830" i="7" s="1"/>
  <c r="AD834" i="7"/>
  <c r="AF834" i="7" s="1"/>
  <c r="AG834" i="7" s="1"/>
  <c r="S834" i="7"/>
  <c r="T834" i="7" s="1"/>
  <c r="AT834" i="7" s="1"/>
  <c r="AD838" i="7"/>
  <c r="AF838" i="7" s="1"/>
  <c r="AG838" i="7" s="1"/>
  <c r="S838" i="7"/>
  <c r="T838" i="7" s="1"/>
  <c r="AT838" i="7" s="1"/>
  <c r="AD842" i="7"/>
  <c r="AF842" i="7" s="1"/>
  <c r="AG842" i="7" s="1"/>
  <c r="S842" i="7"/>
  <c r="T842" i="7" s="1"/>
  <c r="AT842" i="7" s="1"/>
  <c r="AD846" i="7"/>
  <c r="AF846" i="7" s="1"/>
  <c r="AG846" i="7" s="1"/>
  <c r="S846" i="7"/>
  <c r="T846" i="7" s="1"/>
  <c r="AT846" i="7" s="1"/>
  <c r="AD850" i="7"/>
  <c r="AF850" i="7" s="1"/>
  <c r="AG850" i="7" s="1"/>
  <c r="S850" i="7"/>
  <c r="T850" i="7" s="1"/>
  <c r="AT850" i="7" s="1"/>
  <c r="AD854" i="7"/>
  <c r="AF854" i="7" s="1"/>
  <c r="AG854" i="7" s="1"/>
  <c r="S854" i="7"/>
  <c r="T854" i="7" s="1"/>
  <c r="AT854" i="7" s="1"/>
  <c r="AD858" i="7"/>
  <c r="AF858" i="7" s="1"/>
  <c r="AG858" i="7" s="1"/>
  <c r="S858" i="7"/>
  <c r="T858" i="7" s="1"/>
  <c r="AT858" i="7" s="1"/>
  <c r="AD862" i="7"/>
  <c r="AF862" i="7" s="1"/>
  <c r="AG862" i="7" s="1"/>
  <c r="S862" i="7"/>
  <c r="T862" i="7" s="1"/>
  <c r="AT862" i="7" s="1"/>
  <c r="AD866" i="7"/>
  <c r="AF866" i="7" s="1"/>
  <c r="AG866" i="7" s="1"/>
  <c r="S866" i="7"/>
  <c r="T866" i="7" s="1"/>
  <c r="AT866" i="7" s="1"/>
  <c r="AD870" i="7"/>
  <c r="AF870" i="7" s="1"/>
  <c r="AG870" i="7" s="1"/>
  <c r="S870" i="7"/>
  <c r="T870" i="7" s="1"/>
  <c r="AT870" i="7" s="1"/>
  <c r="AD874" i="7"/>
  <c r="AF874" i="7" s="1"/>
  <c r="AG874" i="7" s="1"/>
  <c r="S874" i="7"/>
  <c r="T874" i="7" s="1"/>
  <c r="AT874" i="7" s="1"/>
  <c r="AD878" i="7"/>
  <c r="AF878" i="7" s="1"/>
  <c r="AG878" i="7" s="1"/>
  <c r="S878" i="7"/>
  <c r="T878" i="7" s="1"/>
  <c r="AT878" i="7" s="1"/>
  <c r="AD882" i="7"/>
  <c r="AF882" i="7" s="1"/>
  <c r="AG882" i="7" s="1"/>
  <c r="S882" i="7"/>
  <c r="T882" i="7" s="1"/>
  <c r="AT882" i="7" s="1"/>
  <c r="AD1015" i="7"/>
  <c r="AF1015" i="7" s="1"/>
  <c r="AG1015" i="7" s="1"/>
  <c r="S1015" i="7"/>
  <c r="T1015" i="7" s="1"/>
  <c r="AT1015" i="7" s="1"/>
  <c r="AD1134" i="7"/>
  <c r="AF1134" i="7" s="1"/>
  <c r="AG1134" i="7" s="1"/>
  <c r="S1134" i="7"/>
  <c r="T1134" i="7" s="1"/>
  <c r="AT1134" i="7" s="1"/>
  <c r="AD1029" i="7"/>
  <c r="AF1029" i="7" s="1"/>
  <c r="AG1029" i="7" s="1"/>
  <c r="S1029" i="7"/>
  <c r="T1029" i="7" s="1"/>
  <c r="AT1029" i="7" s="1"/>
  <c r="AU1029" i="7" s="1"/>
  <c r="AD1045" i="7"/>
  <c r="AF1045" i="7" s="1"/>
  <c r="AG1045" i="7" s="1"/>
  <c r="S1045" i="7"/>
  <c r="T1045" i="7" s="1"/>
  <c r="AT1045" i="7" s="1"/>
  <c r="AD1061" i="7"/>
  <c r="AF1061" i="7" s="1"/>
  <c r="AG1061" i="7" s="1"/>
  <c r="S1061" i="7"/>
  <c r="T1061" i="7" s="1"/>
  <c r="AT1061" i="7" s="1"/>
  <c r="AU1061" i="7" s="1"/>
  <c r="AD1108" i="7"/>
  <c r="AF1108" i="7" s="1"/>
  <c r="AG1108" i="7" s="1"/>
  <c r="S1108" i="7"/>
  <c r="T1108" i="7" s="1"/>
  <c r="AT1108" i="7" s="1"/>
  <c r="AD1124" i="7"/>
  <c r="AF1124" i="7" s="1"/>
  <c r="AG1124" i="7" s="1"/>
  <c r="S1124" i="7"/>
  <c r="T1124" i="7" s="1"/>
  <c r="AT1124" i="7" s="1"/>
  <c r="AU1124" i="7" s="1"/>
  <c r="AD1192" i="7"/>
  <c r="AF1192" i="7" s="1"/>
  <c r="AG1192" i="7" s="1"/>
  <c r="S1192" i="7"/>
  <c r="T1192" i="7" s="1"/>
  <c r="AT1192" i="7" s="1"/>
  <c r="AD1200" i="7"/>
  <c r="AF1200" i="7" s="1"/>
  <c r="AG1200" i="7" s="1"/>
  <c r="S1200" i="7"/>
  <c r="T1200" i="7" s="1"/>
  <c r="AT1200" i="7" s="1"/>
  <c r="AU1200" i="7" s="1"/>
  <c r="AD54" i="7"/>
  <c r="AF54" i="7" s="1"/>
  <c r="AG54" i="7" s="1"/>
  <c r="S54" i="7"/>
  <c r="T54" i="7" s="1"/>
  <c r="AT54" i="7" s="1"/>
  <c r="AD70" i="7"/>
  <c r="AF70" i="7" s="1"/>
  <c r="AG70" i="7" s="1"/>
  <c r="S70" i="7"/>
  <c r="T70" i="7" s="1"/>
  <c r="AT70" i="7" s="1"/>
  <c r="AU70" i="7" s="1"/>
  <c r="AD86" i="7"/>
  <c r="AF86" i="7" s="1"/>
  <c r="AG86" i="7" s="1"/>
  <c r="S86" i="7"/>
  <c r="T86" i="7" s="1"/>
  <c r="AT86" i="7" s="1"/>
  <c r="AD109" i="7"/>
  <c r="AF109" i="7" s="1"/>
  <c r="AG109" i="7" s="1"/>
  <c r="S109" i="7"/>
  <c r="T109" i="7" s="1"/>
  <c r="AT109" i="7" s="1"/>
  <c r="AD201" i="7"/>
  <c r="AF201" i="7" s="1"/>
  <c r="AG201" i="7" s="1"/>
  <c r="S201" i="7"/>
  <c r="T201" i="7" s="1"/>
  <c r="AT201" i="7" s="1"/>
  <c r="AU201" i="7" s="1"/>
  <c r="AD456" i="7"/>
  <c r="AF456" i="7" s="1"/>
  <c r="AG456" i="7" s="1"/>
  <c r="S456" i="7"/>
  <c r="T456" i="7" s="1"/>
  <c r="AT456" i="7" s="1"/>
  <c r="AD458" i="7"/>
  <c r="AF458" i="7" s="1"/>
  <c r="AG458" i="7" s="1"/>
  <c r="S458" i="7"/>
  <c r="T458" i="7" s="1"/>
  <c r="AT458" i="7" s="1"/>
  <c r="AD460" i="7"/>
  <c r="AF460" i="7" s="1"/>
  <c r="AG460" i="7" s="1"/>
  <c r="S460" i="7"/>
  <c r="T460" i="7" s="1"/>
  <c r="AT460" i="7" s="1"/>
  <c r="AD636" i="7"/>
  <c r="AF636" i="7" s="1"/>
  <c r="AG636" i="7" s="1"/>
  <c r="S636" i="7"/>
  <c r="T636" i="7" s="1"/>
  <c r="AT636" i="7" s="1"/>
  <c r="AD652" i="7"/>
  <c r="AF652" i="7" s="1"/>
  <c r="AG652" i="7" s="1"/>
  <c r="S652" i="7"/>
  <c r="T652" i="7" s="1"/>
  <c r="AT652" i="7" s="1"/>
  <c r="AD676" i="7"/>
  <c r="AF676" i="7" s="1"/>
  <c r="AG676" i="7" s="1"/>
  <c r="S676" i="7"/>
  <c r="T676" i="7" s="1"/>
  <c r="AT676" i="7" s="1"/>
  <c r="AD663" i="7"/>
  <c r="AF663" i="7" s="1"/>
  <c r="AG663" i="7" s="1"/>
  <c r="S663" i="7"/>
  <c r="T663" i="7" s="1"/>
  <c r="AT663" i="7" s="1"/>
  <c r="AD740" i="7"/>
  <c r="AF740" i="7" s="1"/>
  <c r="AG740" i="7" s="1"/>
  <c r="S740" i="7"/>
  <c r="T740" i="7" s="1"/>
  <c r="AT740" i="7" s="1"/>
  <c r="AD744" i="7"/>
  <c r="AF744" i="7" s="1"/>
  <c r="AG744" i="7" s="1"/>
  <c r="S744" i="7"/>
  <c r="T744" i="7" s="1"/>
  <c r="AT744" i="7" s="1"/>
  <c r="AD748" i="7"/>
  <c r="AF748" i="7" s="1"/>
  <c r="AG748" i="7" s="1"/>
  <c r="S748" i="7"/>
  <c r="T748" i="7" s="1"/>
  <c r="AT748" i="7" s="1"/>
  <c r="AD752" i="7"/>
  <c r="AF752" i="7" s="1"/>
  <c r="AG752" i="7" s="1"/>
  <c r="S752" i="7"/>
  <c r="T752" i="7" s="1"/>
  <c r="AT752" i="7" s="1"/>
  <c r="AD756" i="7"/>
  <c r="AF756" i="7" s="1"/>
  <c r="AG756" i="7" s="1"/>
  <c r="S756" i="7"/>
  <c r="T756" i="7" s="1"/>
  <c r="AT756" i="7" s="1"/>
  <c r="AD760" i="7"/>
  <c r="AF760" i="7" s="1"/>
  <c r="AG760" i="7" s="1"/>
  <c r="S760" i="7"/>
  <c r="T760" i="7" s="1"/>
  <c r="AT760" i="7" s="1"/>
  <c r="AD764" i="7"/>
  <c r="AF764" i="7" s="1"/>
  <c r="AG764" i="7" s="1"/>
  <c r="S764" i="7"/>
  <c r="T764" i="7" s="1"/>
  <c r="AT764" i="7" s="1"/>
  <c r="AD768" i="7"/>
  <c r="AF768" i="7" s="1"/>
  <c r="AG768" i="7" s="1"/>
  <c r="S768" i="7"/>
  <c r="T768" i="7" s="1"/>
  <c r="AT768" i="7" s="1"/>
  <c r="AD772" i="7"/>
  <c r="AF772" i="7" s="1"/>
  <c r="AG772" i="7" s="1"/>
  <c r="S772" i="7"/>
  <c r="T772" i="7" s="1"/>
  <c r="AT772" i="7" s="1"/>
  <c r="AD776" i="7"/>
  <c r="AF776" i="7" s="1"/>
  <c r="AG776" i="7" s="1"/>
  <c r="S776" i="7"/>
  <c r="T776" i="7" s="1"/>
  <c r="AT776" i="7" s="1"/>
  <c r="AD780" i="7"/>
  <c r="AF780" i="7" s="1"/>
  <c r="AG780" i="7" s="1"/>
  <c r="S780" i="7"/>
  <c r="T780" i="7" s="1"/>
  <c r="AT780" i="7" s="1"/>
  <c r="AD784" i="7"/>
  <c r="AF784" i="7" s="1"/>
  <c r="AG784" i="7" s="1"/>
  <c r="S784" i="7"/>
  <c r="T784" i="7" s="1"/>
  <c r="AT784" i="7" s="1"/>
  <c r="AD788" i="7"/>
  <c r="AF788" i="7" s="1"/>
  <c r="AG788" i="7" s="1"/>
  <c r="S788" i="7"/>
  <c r="T788" i="7" s="1"/>
  <c r="AT788" i="7" s="1"/>
  <c r="AD792" i="7"/>
  <c r="AF792" i="7" s="1"/>
  <c r="AG792" i="7" s="1"/>
  <c r="S792" i="7"/>
  <c r="T792" i="7" s="1"/>
  <c r="AT792" i="7" s="1"/>
  <c r="AD796" i="7"/>
  <c r="AF796" i="7" s="1"/>
  <c r="AG796" i="7" s="1"/>
  <c r="S796" i="7"/>
  <c r="T796" i="7" s="1"/>
  <c r="AT796" i="7" s="1"/>
  <c r="AD800" i="7"/>
  <c r="AF800" i="7" s="1"/>
  <c r="AG800" i="7" s="1"/>
  <c r="S800" i="7"/>
  <c r="T800" i="7" s="1"/>
  <c r="AT800" i="7" s="1"/>
  <c r="AD804" i="7"/>
  <c r="AF804" i="7" s="1"/>
  <c r="AG804" i="7" s="1"/>
  <c r="S804" i="7"/>
  <c r="T804" i="7" s="1"/>
  <c r="AT804" i="7" s="1"/>
  <c r="AD808" i="7"/>
  <c r="AF808" i="7" s="1"/>
  <c r="AG808" i="7" s="1"/>
  <c r="S808" i="7"/>
  <c r="T808" i="7" s="1"/>
  <c r="AT808" i="7" s="1"/>
  <c r="AD812" i="7"/>
  <c r="AF812" i="7" s="1"/>
  <c r="AG812" i="7" s="1"/>
  <c r="S812" i="7"/>
  <c r="T812" i="7" s="1"/>
  <c r="AT812" i="7" s="1"/>
  <c r="AD816" i="7"/>
  <c r="AF816" i="7" s="1"/>
  <c r="AG816" i="7" s="1"/>
  <c r="S816" i="7"/>
  <c r="T816" i="7" s="1"/>
  <c r="AT816" i="7" s="1"/>
  <c r="AD820" i="7"/>
  <c r="AF820" i="7" s="1"/>
  <c r="AG820" i="7" s="1"/>
  <c r="S820" i="7"/>
  <c r="T820" i="7" s="1"/>
  <c r="AT820" i="7" s="1"/>
  <c r="AD824" i="7"/>
  <c r="AF824" i="7" s="1"/>
  <c r="AG824" i="7" s="1"/>
  <c r="S824" i="7"/>
  <c r="T824" i="7" s="1"/>
  <c r="AT824" i="7" s="1"/>
  <c r="AD828" i="7"/>
  <c r="AF828" i="7" s="1"/>
  <c r="AG828" i="7" s="1"/>
  <c r="S828" i="7"/>
  <c r="T828" i="7" s="1"/>
  <c r="AT828" i="7" s="1"/>
  <c r="AD832" i="7"/>
  <c r="AF832" i="7" s="1"/>
  <c r="AG832" i="7" s="1"/>
  <c r="S832" i="7"/>
  <c r="T832" i="7" s="1"/>
  <c r="AT832" i="7" s="1"/>
  <c r="AD836" i="7"/>
  <c r="AF836" i="7" s="1"/>
  <c r="AG836" i="7" s="1"/>
  <c r="S836" i="7"/>
  <c r="T836" i="7" s="1"/>
  <c r="AT836" i="7" s="1"/>
  <c r="AD840" i="7"/>
  <c r="AF840" i="7" s="1"/>
  <c r="AG840" i="7" s="1"/>
  <c r="S840" i="7"/>
  <c r="T840" i="7" s="1"/>
  <c r="AT840" i="7" s="1"/>
  <c r="AD844" i="7"/>
  <c r="AF844" i="7" s="1"/>
  <c r="AG844" i="7" s="1"/>
  <c r="S844" i="7"/>
  <c r="T844" i="7" s="1"/>
  <c r="AT844" i="7" s="1"/>
  <c r="AD848" i="7"/>
  <c r="AF848" i="7" s="1"/>
  <c r="AG848" i="7" s="1"/>
  <c r="S848" i="7"/>
  <c r="T848" i="7" s="1"/>
  <c r="AT848" i="7" s="1"/>
  <c r="AD852" i="7"/>
  <c r="AF852" i="7" s="1"/>
  <c r="AG852" i="7" s="1"/>
  <c r="S852" i="7"/>
  <c r="T852" i="7" s="1"/>
  <c r="AT852" i="7" s="1"/>
  <c r="AD856" i="7"/>
  <c r="AF856" i="7" s="1"/>
  <c r="AG856" i="7" s="1"/>
  <c r="S856" i="7"/>
  <c r="T856" i="7" s="1"/>
  <c r="AT856" i="7" s="1"/>
  <c r="AD860" i="7"/>
  <c r="AF860" i="7" s="1"/>
  <c r="AG860" i="7" s="1"/>
  <c r="S860" i="7"/>
  <c r="T860" i="7" s="1"/>
  <c r="AT860" i="7" s="1"/>
  <c r="AD864" i="7"/>
  <c r="AF864" i="7" s="1"/>
  <c r="AG864" i="7" s="1"/>
  <c r="S864" i="7"/>
  <c r="T864" i="7" s="1"/>
  <c r="AT864" i="7" s="1"/>
  <c r="AD868" i="7"/>
  <c r="AF868" i="7" s="1"/>
  <c r="AG868" i="7" s="1"/>
  <c r="S868" i="7"/>
  <c r="T868" i="7" s="1"/>
  <c r="AT868" i="7" s="1"/>
  <c r="AD872" i="7"/>
  <c r="AF872" i="7" s="1"/>
  <c r="AG872" i="7" s="1"/>
  <c r="S872" i="7"/>
  <c r="T872" i="7" s="1"/>
  <c r="AT872" i="7" s="1"/>
  <c r="AD876" i="7"/>
  <c r="AF876" i="7" s="1"/>
  <c r="AG876" i="7" s="1"/>
  <c r="S876" i="7"/>
  <c r="T876" i="7" s="1"/>
  <c r="AT876" i="7" s="1"/>
  <c r="AD880" i="7"/>
  <c r="AF880" i="7" s="1"/>
  <c r="AG880" i="7" s="1"/>
  <c r="S880" i="7"/>
  <c r="T880" i="7" s="1"/>
  <c r="AT880" i="7" s="1"/>
  <c r="AD884" i="7"/>
  <c r="AF884" i="7" s="1"/>
  <c r="AG884" i="7" s="1"/>
  <c r="S884" i="7"/>
  <c r="T884" i="7" s="1"/>
  <c r="AT884" i="7" s="1"/>
  <c r="AD947" i="7"/>
  <c r="AF947" i="7" s="1"/>
  <c r="AG947" i="7" s="1"/>
  <c r="S947" i="7"/>
  <c r="T947" i="7" s="1"/>
  <c r="AT947" i="7" s="1"/>
  <c r="AU947" i="7" s="1"/>
  <c r="AD963" i="7"/>
  <c r="AF963" i="7" s="1"/>
  <c r="AG963" i="7" s="1"/>
  <c r="S963" i="7"/>
  <c r="T963" i="7" s="1"/>
  <c r="AT963" i="7" s="1"/>
  <c r="AU963" i="7" s="1"/>
  <c r="AD971" i="7"/>
  <c r="AF971" i="7" s="1"/>
  <c r="AG971" i="7" s="1"/>
  <c r="S971" i="7"/>
  <c r="T971" i="7" s="1"/>
  <c r="AT971" i="7" s="1"/>
  <c r="AD975" i="7"/>
  <c r="AF975" i="7" s="1"/>
  <c r="AG975" i="7" s="1"/>
  <c r="S975" i="7"/>
  <c r="T975" i="7" s="1"/>
  <c r="AT975" i="7" s="1"/>
  <c r="AD979" i="7"/>
  <c r="AF979" i="7" s="1"/>
  <c r="AG979" i="7" s="1"/>
  <c r="S979" i="7"/>
  <c r="T979" i="7" s="1"/>
  <c r="AT979" i="7" s="1"/>
  <c r="AD983" i="7"/>
  <c r="AF983" i="7" s="1"/>
  <c r="AG983" i="7" s="1"/>
  <c r="S983" i="7"/>
  <c r="T983" i="7" s="1"/>
  <c r="AT983" i="7" s="1"/>
  <c r="AD987" i="7"/>
  <c r="AF987" i="7" s="1"/>
  <c r="AG987" i="7" s="1"/>
  <c r="S987" i="7"/>
  <c r="T987" i="7" s="1"/>
  <c r="AT987" i="7" s="1"/>
  <c r="AD991" i="7"/>
  <c r="AF991" i="7" s="1"/>
  <c r="AG991" i="7" s="1"/>
  <c r="S991" i="7"/>
  <c r="T991" i="7" s="1"/>
  <c r="AT991" i="7" s="1"/>
  <c r="AD995" i="7"/>
  <c r="AF995" i="7" s="1"/>
  <c r="AG995" i="7" s="1"/>
  <c r="S995" i="7"/>
  <c r="T995" i="7" s="1"/>
  <c r="AT995" i="7" s="1"/>
  <c r="AD1003" i="7"/>
  <c r="AF1003" i="7" s="1"/>
  <c r="AG1003" i="7" s="1"/>
  <c r="S1003" i="7"/>
  <c r="T1003" i="7" s="1"/>
  <c r="AT1003" i="7" s="1"/>
  <c r="AD1023" i="7"/>
  <c r="AF1023" i="7" s="1"/>
  <c r="AG1023" i="7" s="1"/>
  <c r="S1023" i="7"/>
  <c r="T1023" i="7" s="1"/>
  <c r="AT1023" i="7" s="1"/>
  <c r="AD1055" i="7"/>
  <c r="AF1055" i="7" s="1"/>
  <c r="AG1055" i="7" s="1"/>
  <c r="S1055" i="7"/>
  <c r="T1055" i="7" s="1"/>
  <c r="AT1055" i="7" s="1"/>
  <c r="AD1079" i="7"/>
  <c r="AF1079" i="7" s="1"/>
  <c r="AG1079" i="7" s="1"/>
  <c r="S1079" i="7"/>
  <c r="T1079" i="7" s="1"/>
  <c r="AT1079" i="7" s="1"/>
  <c r="AU1079" i="7" s="1"/>
  <c r="AD1102" i="7"/>
  <c r="AF1102" i="7" s="1"/>
  <c r="AG1102" i="7" s="1"/>
  <c r="S1102" i="7"/>
  <c r="T1102" i="7" s="1"/>
  <c r="AT1102" i="7" s="1"/>
  <c r="AD1110" i="7"/>
  <c r="AF1110" i="7" s="1"/>
  <c r="AG1110" i="7" s="1"/>
  <c r="S1110" i="7"/>
  <c r="T1110" i="7" s="1"/>
  <c r="AT1110" i="7" s="1"/>
  <c r="AD1118" i="7"/>
  <c r="AF1118" i="7" s="1"/>
  <c r="AG1118" i="7" s="1"/>
  <c r="S1118" i="7"/>
  <c r="T1118" i="7" s="1"/>
  <c r="AT1118" i="7" s="1"/>
  <c r="AD1126" i="7"/>
  <c r="AF1126" i="7" s="1"/>
  <c r="AG1126" i="7" s="1"/>
  <c r="S1126" i="7"/>
  <c r="T1126" i="7" s="1"/>
  <c r="AT1126" i="7" s="1"/>
  <c r="AU1126" i="7" s="1"/>
  <c r="AD1077" i="7"/>
  <c r="AF1077" i="7" s="1"/>
  <c r="AG1077" i="7" s="1"/>
  <c r="S1077" i="7"/>
  <c r="T1077" i="7" s="1"/>
  <c r="AT1077" i="7" s="1"/>
  <c r="AD1161" i="7"/>
  <c r="AF1161" i="7" s="1"/>
  <c r="AG1161" i="7" s="1"/>
  <c r="S1161" i="7"/>
  <c r="T1161" i="7" s="1"/>
  <c r="AT1161" i="7" s="1"/>
  <c r="AU1161" i="7" s="1"/>
  <c r="AD1177" i="7"/>
  <c r="AF1177" i="7" s="1"/>
  <c r="AG1177" i="7" s="1"/>
  <c r="S1177" i="7"/>
  <c r="T1177" i="7" s="1"/>
  <c r="AT1177" i="7" s="1"/>
  <c r="AD1144" i="7"/>
  <c r="AF1144" i="7" s="1"/>
  <c r="AG1144" i="7" s="1"/>
  <c r="S1144" i="7"/>
  <c r="T1144" i="7" s="1"/>
  <c r="AT1144" i="7" s="1"/>
  <c r="AU1144" i="7" s="1"/>
  <c r="AD1171" i="7"/>
  <c r="AF1171" i="7" s="1"/>
  <c r="AG1171" i="7" s="1"/>
  <c r="S1171" i="7"/>
  <c r="T1171" i="7" s="1"/>
  <c r="AT1171" i="7" s="1"/>
  <c r="AD52" i="7"/>
  <c r="AF52" i="7" s="1"/>
  <c r="AG52" i="7" s="1"/>
  <c r="S52" i="7"/>
  <c r="T52" i="7" s="1"/>
  <c r="AT52" i="7" s="1"/>
  <c r="AU52" i="7" s="1"/>
  <c r="AD68" i="7"/>
  <c r="AF68" i="7" s="1"/>
  <c r="AG68" i="7" s="1"/>
  <c r="S68" i="7"/>
  <c r="T68" i="7" s="1"/>
  <c r="AT68" i="7" s="1"/>
  <c r="AD84" i="7"/>
  <c r="AF84" i="7" s="1"/>
  <c r="AG84" i="7" s="1"/>
  <c r="S84" i="7"/>
  <c r="T84" i="7" s="1"/>
  <c r="AT84" i="7" s="1"/>
  <c r="AU84" i="7" s="1"/>
  <c r="AD103" i="7"/>
  <c r="AF103" i="7" s="1"/>
  <c r="AG103" i="7" s="1"/>
  <c r="S103" i="7"/>
  <c r="T103" i="7" s="1"/>
  <c r="AT103" i="7" s="1"/>
  <c r="AD195" i="7"/>
  <c r="AF195" i="7" s="1"/>
  <c r="AG195" i="7" s="1"/>
  <c r="S195" i="7"/>
  <c r="T195" i="7" s="1"/>
  <c r="AT195" i="7" s="1"/>
  <c r="AD259" i="7"/>
  <c r="AF259" i="7" s="1"/>
  <c r="AG259" i="7" s="1"/>
  <c r="S259" i="7"/>
  <c r="T259" i="7" s="1"/>
  <c r="AT259" i="7" s="1"/>
  <c r="AD263" i="7"/>
  <c r="AF263" i="7" s="1"/>
  <c r="AG263" i="7" s="1"/>
  <c r="S263" i="7"/>
  <c r="T263" i="7" s="1"/>
  <c r="AT263" i="7" s="1"/>
  <c r="AD267" i="7"/>
  <c r="AF267" i="7" s="1"/>
  <c r="AG267" i="7" s="1"/>
  <c r="S267" i="7"/>
  <c r="T267" i="7" s="1"/>
  <c r="AT267" i="7" s="1"/>
  <c r="AD271" i="7"/>
  <c r="AF271" i="7" s="1"/>
  <c r="AG271" i="7" s="1"/>
  <c r="S271" i="7"/>
  <c r="T271" i="7" s="1"/>
  <c r="AT271" i="7" s="1"/>
  <c r="AD275" i="7"/>
  <c r="AF275" i="7" s="1"/>
  <c r="AG275" i="7" s="1"/>
  <c r="S275" i="7"/>
  <c r="T275" i="7" s="1"/>
  <c r="AT275" i="7" s="1"/>
  <c r="AD279" i="7"/>
  <c r="AF279" i="7" s="1"/>
  <c r="AG279" i="7" s="1"/>
  <c r="S279" i="7"/>
  <c r="T279" i="7" s="1"/>
  <c r="AT279" i="7" s="1"/>
  <c r="AD283" i="7"/>
  <c r="AF283" i="7" s="1"/>
  <c r="AG283" i="7" s="1"/>
  <c r="S283" i="7"/>
  <c r="T283" i="7" s="1"/>
  <c r="AT283" i="7" s="1"/>
  <c r="AD287" i="7"/>
  <c r="AF287" i="7" s="1"/>
  <c r="AG287" i="7" s="1"/>
  <c r="S287" i="7"/>
  <c r="T287" i="7" s="1"/>
  <c r="AT287" i="7" s="1"/>
  <c r="AD291" i="7"/>
  <c r="AF291" i="7" s="1"/>
  <c r="AG291" i="7" s="1"/>
  <c r="S291" i="7"/>
  <c r="T291" i="7" s="1"/>
  <c r="AT291" i="7" s="1"/>
  <c r="AD295" i="7"/>
  <c r="AF295" i="7" s="1"/>
  <c r="AG295" i="7" s="1"/>
  <c r="S295" i="7"/>
  <c r="T295" i="7" s="1"/>
  <c r="AT295" i="7" s="1"/>
  <c r="AD299" i="7"/>
  <c r="AF299" i="7" s="1"/>
  <c r="AG299" i="7" s="1"/>
  <c r="S299" i="7"/>
  <c r="T299" i="7" s="1"/>
  <c r="AT299" i="7" s="1"/>
  <c r="AD303" i="7"/>
  <c r="AF303" i="7" s="1"/>
  <c r="AG303" i="7" s="1"/>
  <c r="S303" i="7"/>
  <c r="T303" i="7" s="1"/>
  <c r="AT303" i="7" s="1"/>
  <c r="AD307" i="7"/>
  <c r="AF307" i="7" s="1"/>
  <c r="AG307" i="7" s="1"/>
  <c r="S307" i="7"/>
  <c r="T307" i="7" s="1"/>
  <c r="AT307" i="7" s="1"/>
  <c r="AD311" i="7"/>
  <c r="AF311" i="7" s="1"/>
  <c r="AG311" i="7" s="1"/>
  <c r="S311" i="7"/>
  <c r="T311" i="7" s="1"/>
  <c r="AT311" i="7" s="1"/>
  <c r="AD315" i="7"/>
  <c r="AF315" i="7" s="1"/>
  <c r="AG315" i="7" s="1"/>
  <c r="S315" i="7"/>
  <c r="T315" i="7" s="1"/>
  <c r="AT315" i="7" s="1"/>
  <c r="AD319" i="7"/>
  <c r="AF319" i="7" s="1"/>
  <c r="AG319" i="7" s="1"/>
  <c r="S319" i="7"/>
  <c r="T319" i="7" s="1"/>
  <c r="AT319" i="7" s="1"/>
  <c r="AD323" i="7"/>
  <c r="AF323" i="7" s="1"/>
  <c r="AG323" i="7" s="1"/>
  <c r="S323" i="7"/>
  <c r="T323" i="7" s="1"/>
  <c r="AT323" i="7" s="1"/>
  <c r="AD327" i="7"/>
  <c r="AF327" i="7" s="1"/>
  <c r="AG327" i="7" s="1"/>
  <c r="S327" i="7"/>
  <c r="T327" i="7" s="1"/>
  <c r="AT327" i="7" s="1"/>
  <c r="AD331" i="7"/>
  <c r="AF331" i="7" s="1"/>
  <c r="AG331" i="7" s="1"/>
  <c r="S331" i="7"/>
  <c r="T331" i="7" s="1"/>
  <c r="AT331" i="7" s="1"/>
  <c r="AD335" i="7"/>
  <c r="AF335" i="7" s="1"/>
  <c r="AG335" i="7" s="1"/>
  <c r="S335" i="7"/>
  <c r="T335" i="7" s="1"/>
  <c r="AT335" i="7" s="1"/>
  <c r="AD339" i="7"/>
  <c r="AF339" i="7" s="1"/>
  <c r="AG339" i="7" s="1"/>
  <c r="S339" i="7"/>
  <c r="T339" i="7" s="1"/>
  <c r="AT339" i="7" s="1"/>
  <c r="AD343" i="7"/>
  <c r="AF343" i="7" s="1"/>
  <c r="AG343" i="7" s="1"/>
  <c r="S343" i="7"/>
  <c r="T343" i="7" s="1"/>
  <c r="AT343" i="7" s="1"/>
  <c r="AD347" i="7"/>
  <c r="AF347" i="7" s="1"/>
  <c r="AG347" i="7" s="1"/>
  <c r="S347" i="7"/>
  <c r="T347" i="7" s="1"/>
  <c r="AT347" i="7" s="1"/>
  <c r="AD351" i="7"/>
  <c r="AF351" i="7" s="1"/>
  <c r="AG351" i="7" s="1"/>
  <c r="S351" i="7"/>
  <c r="T351" i="7" s="1"/>
  <c r="AT351" i="7" s="1"/>
  <c r="AD355" i="7"/>
  <c r="AF355" i="7" s="1"/>
  <c r="AG355" i="7" s="1"/>
  <c r="S355" i="7"/>
  <c r="T355" i="7" s="1"/>
  <c r="AT355" i="7" s="1"/>
  <c r="AD359" i="7"/>
  <c r="AF359" i="7" s="1"/>
  <c r="AG359" i="7" s="1"/>
  <c r="S359" i="7"/>
  <c r="T359" i="7" s="1"/>
  <c r="AT359" i="7" s="1"/>
  <c r="AD363" i="7"/>
  <c r="AF363" i="7" s="1"/>
  <c r="AG363" i="7" s="1"/>
  <c r="S363" i="7"/>
  <c r="T363" i="7" s="1"/>
  <c r="AT363" i="7" s="1"/>
  <c r="AD367" i="7"/>
  <c r="AF367" i="7" s="1"/>
  <c r="AG367" i="7" s="1"/>
  <c r="S367" i="7"/>
  <c r="T367" i="7" s="1"/>
  <c r="AT367" i="7" s="1"/>
  <c r="AD371" i="7"/>
  <c r="AF371" i="7" s="1"/>
  <c r="AG371" i="7" s="1"/>
  <c r="S371" i="7"/>
  <c r="T371" i="7" s="1"/>
  <c r="AT371" i="7" s="1"/>
  <c r="AD375" i="7"/>
  <c r="AF375" i="7" s="1"/>
  <c r="AG375" i="7" s="1"/>
  <c r="S375" i="7"/>
  <c r="T375" i="7" s="1"/>
  <c r="AT375" i="7" s="1"/>
  <c r="AD379" i="7"/>
  <c r="AF379" i="7" s="1"/>
  <c r="AG379" i="7" s="1"/>
  <c r="S379" i="7"/>
  <c r="T379" i="7" s="1"/>
  <c r="AT379" i="7" s="1"/>
  <c r="AD383" i="7"/>
  <c r="AF383" i="7" s="1"/>
  <c r="AG383" i="7" s="1"/>
  <c r="S383" i="7"/>
  <c r="T383" i="7" s="1"/>
  <c r="AT383" i="7" s="1"/>
  <c r="AD387" i="7"/>
  <c r="AF387" i="7" s="1"/>
  <c r="AG387" i="7" s="1"/>
  <c r="S387" i="7"/>
  <c r="T387" i="7" s="1"/>
  <c r="AT387" i="7" s="1"/>
  <c r="AD391" i="7"/>
  <c r="AF391" i="7" s="1"/>
  <c r="AG391" i="7" s="1"/>
  <c r="S391" i="7"/>
  <c r="T391" i="7" s="1"/>
  <c r="AT391" i="7" s="1"/>
  <c r="AD395" i="7"/>
  <c r="AF395" i="7" s="1"/>
  <c r="AG395" i="7" s="1"/>
  <c r="S395" i="7"/>
  <c r="T395" i="7" s="1"/>
  <c r="AT395" i="7" s="1"/>
  <c r="AD399" i="7"/>
  <c r="AF399" i="7" s="1"/>
  <c r="AG399" i="7" s="1"/>
  <c r="S399" i="7"/>
  <c r="T399" i="7" s="1"/>
  <c r="AT399" i="7" s="1"/>
  <c r="AD462" i="7"/>
  <c r="AF462" i="7" s="1"/>
  <c r="AG462" i="7" s="1"/>
  <c r="S462" i="7"/>
  <c r="T462" i="7" s="1"/>
  <c r="AT462" i="7" s="1"/>
  <c r="AD625" i="7"/>
  <c r="AF625" i="7" s="1"/>
  <c r="AG625" i="7" s="1"/>
  <c r="S625" i="7"/>
  <c r="T625" i="7" s="1"/>
  <c r="AT625" i="7" s="1"/>
  <c r="AD629" i="7"/>
  <c r="AF629" i="7" s="1"/>
  <c r="AG629" i="7" s="1"/>
  <c r="S629" i="7"/>
  <c r="T629" i="7" s="1"/>
  <c r="AT629" i="7" s="1"/>
  <c r="AD633" i="7"/>
  <c r="AF633" i="7" s="1"/>
  <c r="AG633" i="7" s="1"/>
  <c r="S633" i="7"/>
  <c r="T633" i="7" s="1"/>
  <c r="AT633" i="7" s="1"/>
  <c r="AU633" i="7" s="1"/>
  <c r="AD637" i="7"/>
  <c r="AF637" i="7" s="1"/>
  <c r="AG637" i="7" s="1"/>
  <c r="S637" i="7"/>
  <c r="T637" i="7" s="1"/>
  <c r="AT637" i="7" s="1"/>
  <c r="AD641" i="7"/>
  <c r="AF641" i="7" s="1"/>
  <c r="AG641" i="7" s="1"/>
  <c r="S641" i="7"/>
  <c r="T641" i="7" s="1"/>
  <c r="AT641" i="7" s="1"/>
  <c r="AU641" i="7" s="1"/>
  <c r="AD645" i="7"/>
  <c r="AF645" i="7" s="1"/>
  <c r="AG645" i="7" s="1"/>
  <c r="S645" i="7"/>
  <c r="T645" i="7" s="1"/>
  <c r="AT645" i="7" s="1"/>
  <c r="AD649" i="7"/>
  <c r="AF649" i="7" s="1"/>
  <c r="AG649" i="7" s="1"/>
  <c r="S649" i="7"/>
  <c r="T649" i="7" s="1"/>
  <c r="AT649" i="7" s="1"/>
  <c r="AU649" i="7" s="1"/>
  <c r="AD653" i="7"/>
  <c r="AF653" i="7" s="1"/>
  <c r="AG653" i="7" s="1"/>
  <c r="S653" i="7"/>
  <c r="T653" i="7" s="1"/>
  <c r="AT653" i="7" s="1"/>
  <c r="AD657" i="7"/>
  <c r="AF657" i="7" s="1"/>
  <c r="AG657" i="7" s="1"/>
  <c r="S657" i="7"/>
  <c r="T657" i="7" s="1"/>
  <c r="AT657" i="7" s="1"/>
  <c r="AU657" i="7" s="1"/>
  <c r="AD503" i="7"/>
  <c r="AF503" i="7" s="1"/>
  <c r="AG503" i="7" s="1"/>
  <c r="S503" i="7"/>
  <c r="T503" i="7" s="1"/>
  <c r="AT503" i="7" s="1"/>
  <c r="AD505" i="7"/>
  <c r="AF505" i="7" s="1"/>
  <c r="AG505" i="7" s="1"/>
  <c r="S505" i="7"/>
  <c r="T505" i="7" s="1"/>
  <c r="AT505" i="7" s="1"/>
  <c r="AD507" i="7"/>
  <c r="AF507" i="7" s="1"/>
  <c r="AG507" i="7" s="1"/>
  <c r="S507" i="7"/>
  <c r="T507" i="7" s="1"/>
  <c r="AT507" i="7" s="1"/>
  <c r="AD509" i="7"/>
  <c r="AF509" i="7" s="1"/>
  <c r="AG509" i="7" s="1"/>
  <c r="S509" i="7"/>
  <c r="T509" i="7" s="1"/>
  <c r="AT509" i="7" s="1"/>
  <c r="AD511" i="7"/>
  <c r="AF511" i="7" s="1"/>
  <c r="AG511" i="7" s="1"/>
  <c r="S511" i="7"/>
  <c r="T511" i="7" s="1"/>
  <c r="AT511" i="7" s="1"/>
  <c r="AD513" i="7"/>
  <c r="AF513" i="7" s="1"/>
  <c r="AG513" i="7" s="1"/>
  <c r="S513" i="7"/>
  <c r="T513" i="7" s="1"/>
  <c r="AT513" i="7" s="1"/>
  <c r="AD515" i="7"/>
  <c r="AF515" i="7" s="1"/>
  <c r="AG515" i="7" s="1"/>
  <c r="S515" i="7"/>
  <c r="T515" i="7" s="1"/>
  <c r="AT515" i="7" s="1"/>
  <c r="AD517" i="7"/>
  <c r="AF517" i="7" s="1"/>
  <c r="AG517" i="7" s="1"/>
  <c r="S517" i="7"/>
  <c r="T517" i="7" s="1"/>
  <c r="AT517" i="7" s="1"/>
  <c r="AD519" i="7"/>
  <c r="AF519" i="7" s="1"/>
  <c r="AG519" i="7" s="1"/>
  <c r="S519" i="7"/>
  <c r="T519" i="7" s="1"/>
  <c r="AT519" i="7" s="1"/>
  <c r="AD521" i="7"/>
  <c r="AF521" i="7" s="1"/>
  <c r="AG521" i="7" s="1"/>
  <c r="S521" i="7"/>
  <c r="T521" i="7" s="1"/>
  <c r="AT521" i="7" s="1"/>
  <c r="AD523" i="7"/>
  <c r="AF523" i="7" s="1"/>
  <c r="AG523" i="7" s="1"/>
  <c r="S523" i="7"/>
  <c r="T523" i="7" s="1"/>
  <c r="AT523" i="7" s="1"/>
  <c r="AD525" i="7"/>
  <c r="AF525" i="7" s="1"/>
  <c r="AG525" i="7" s="1"/>
  <c r="S525" i="7"/>
  <c r="T525" i="7" s="1"/>
  <c r="AT525" i="7" s="1"/>
  <c r="AD527" i="7"/>
  <c r="AF527" i="7" s="1"/>
  <c r="AG527" i="7" s="1"/>
  <c r="S527" i="7"/>
  <c r="T527" i="7" s="1"/>
  <c r="AT527" i="7" s="1"/>
  <c r="AD529" i="7"/>
  <c r="AF529" i="7" s="1"/>
  <c r="AG529" i="7" s="1"/>
  <c r="S529" i="7"/>
  <c r="T529" i="7" s="1"/>
  <c r="AT529" i="7" s="1"/>
  <c r="AD531" i="7"/>
  <c r="AF531" i="7" s="1"/>
  <c r="AG531" i="7" s="1"/>
  <c r="S531" i="7"/>
  <c r="T531" i="7" s="1"/>
  <c r="AT531" i="7" s="1"/>
  <c r="AD533" i="7"/>
  <c r="AF533" i="7" s="1"/>
  <c r="AG533" i="7" s="1"/>
  <c r="S533" i="7"/>
  <c r="T533" i="7" s="1"/>
  <c r="AT533" i="7" s="1"/>
  <c r="AD535" i="7"/>
  <c r="AF535" i="7" s="1"/>
  <c r="AG535" i="7" s="1"/>
  <c r="S535" i="7"/>
  <c r="T535" i="7" s="1"/>
  <c r="AT535" i="7" s="1"/>
  <c r="AD537" i="7"/>
  <c r="AF537" i="7" s="1"/>
  <c r="AG537" i="7" s="1"/>
  <c r="S537" i="7"/>
  <c r="T537" i="7" s="1"/>
  <c r="AT537" i="7" s="1"/>
  <c r="AD539" i="7"/>
  <c r="AF539" i="7" s="1"/>
  <c r="AG539" i="7" s="1"/>
  <c r="S539" i="7"/>
  <c r="T539" i="7" s="1"/>
  <c r="AT539" i="7" s="1"/>
  <c r="AD541" i="7"/>
  <c r="AF541" i="7" s="1"/>
  <c r="AG541" i="7" s="1"/>
  <c r="S541" i="7"/>
  <c r="T541" i="7" s="1"/>
  <c r="AT541" i="7" s="1"/>
  <c r="AD543" i="7"/>
  <c r="AF543" i="7" s="1"/>
  <c r="AG543" i="7" s="1"/>
  <c r="S543" i="7"/>
  <c r="T543" i="7" s="1"/>
  <c r="AT543" i="7" s="1"/>
  <c r="AD545" i="7"/>
  <c r="AF545" i="7" s="1"/>
  <c r="AG545" i="7" s="1"/>
  <c r="S545" i="7"/>
  <c r="T545" i="7" s="1"/>
  <c r="AT545" i="7" s="1"/>
  <c r="AD547" i="7"/>
  <c r="AF547" i="7" s="1"/>
  <c r="AG547" i="7" s="1"/>
  <c r="S547" i="7"/>
  <c r="T547" i="7" s="1"/>
  <c r="AT547" i="7" s="1"/>
  <c r="AD549" i="7"/>
  <c r="AF549" i="7" s="1"/>
  <c r="AG549" i="7" s="1"/>
  <c r="S549" i="7"/>
  <c r="T549" i="7" s="1"/>
  <c r="AT549" i="7" s="1"/>
  <c r="AD551" i="7"/>
  <c r="AF551" i="7" s="1"/>
  <c r="AG551" i="7" s="1"/>
  <c r="S551" i="7"/>
  <c r="T551" i="7" s="1"/>
  <c r="AT551" i="7" s="1"/>
  <c r="AD553" i="7"/>
  <c r="AF553" i="7" s="1"/>
  <c r="AG553" i="7" s="1"/>
  <c r="S553" i="7"/>
  <c r="T553" i="7" s="1"/>
  <c r="AT553" i="7" s="1"/>
  <c r="AD555" i="7"/>
  <c r="AF555" i="7" s="1"/>
  <c r="AG555" i="7" s="1"/>
  <c r="S555" i="7"/>
  <c r="T555" i="7" s="1"/>
  <c r="AT555" i="7" s="1"/>
  <c r="AD557" i="7"/>
  <c r="AF557" i="7" s="1"/>
  <c r="AG557" i="7" s="1"/>
  <c r="S557" i="7"/>
  <c r="T557" i="7" s="1"/>
  <c r="AT557" i="7" s="1"/>
  <c r="AD559" i="7"/>
  <c r="AF559" i="7" s="1"/>
  <c r="AG559" i="7" s="1"/>
  <c r="S559" i="7"/>
  <c r="T559" i="7" s="1"/>
  <c r="AT559" i="7" s="1"/>
  <c r="AD561" i="7"/>
  <c r="AF561" i="7" s="1"/>
  <c r="AG561" i="7" s="1"/>
  <c r="S561" i="7"/>
  <c r="T561" i="7" s="1"/>
  <c r="AT561" i="7" s="1"/>
  <c r="AD563" i="7"/>
  <c r="AF563" i="7" s="1"/>
  <c r="AG563" i="7" s="1"/>
  <c r="S563" i="7"/>
  <c r="T563" i="7" s="1"/>
  <c r="AT563" i="7" s="1"/>
  <c r="AD565" i="7"/>
  <c r="AF565" i="7" s="1"/>
  <c r="AG565" i="7" s="1"/>
  <c r="S565" i="7"/>
  <c r="T565" i="7" s="1"/>
  <c r="AT565" i="7" s="1"/>
  <c r="AD567" i="7"/>
  <c r="AF567" i="7" s="1"/>
  <c r="AG567" i="7" s="1"/>
  <c r="S567" i="7"/>
  <c r="T567" i="7" s="1"/>
  <c r="AT567" i="7" s="1"/>
  <c r="AD569" i="7"/>
  <c r="AF569" i="7" s="1"/>
  <c r="AG569" i="7" s="1"/>
  <c r="S569" i="7"/>
  <c r="T569" i="7" s="1"/>
  <c r="AT569" i="7" s="1"/>
  <c r="AD571" i="7"/>
  <c r="AF571" i="7" s="1"/>
  <c r="AG571" i="7" s="1"/>
  <c r="S571" i="7"/>
  <c r="T571" i="7" s="1"/>
  <c r="AT571" i="7" s="1"/>
  <c r="AD573" i="7"/>
  <c r="AF573" i="7" s="1"/>
  <c r="AG573" i="7" s="1"/>
  <c r="S573" i="7"/>
  <c r="T573" i="7" s="1"/>
  <c r="AT573" i="7" s="1"/>
  <c r="AD575" i="7"/>
  <c r="AF575" i="7" s="1"/>
  <c r="AG575" i="7" s="1"/>
  <c r="S575" i="7"/>
  <c r="T575" i="7" s="1"/>
  <c r="AT575" i="7" s="1"/>
  <c r="AD577" i="7"/>
  <c r="AF577" i="7" s="1"/>
  <c r="AG577" i="7" s="1"/>
  <c r="S577" i="7"/>
  <c r="T577" i="7" s="1"/>
  <c r="AT577" i="7" s="1"/>
  <c r="AD579" i="7"/>
  <c r="AF579" i="7" s="1"/>
  <c r="AG579" i="7" s="1"/>
  <c r="S579" i="7"/>
  <c r="T579" i="7" s="1"/>
  <c r="AT579" i="7" s="1"/>
  <c r="AD581" i="7"/>
  <c r="AF581" i="7" s="1"/>
  <c r="AG581" i="7" s="1"/>
  <c r="S581" i="7"/>
  <c r="T581" i="7" s="1"/>
  <c r="AT581" i="7" s="1"/>
  <c r="AD583" i="7"/>
  <c r="AF583" i="7" s="1"/>
  <c r="AG583" i="7" s="1"/>
  <c r="S583" i="7"/>
  <c r="T583" i="7" s="1"/>
  <c r="AT583" i="7" s="1"/>
  <c r="AD585" i="7"/>
  <c r="AF585" i="7" s="1"/>
  <c r="AG585" i="7" s="1"/>
  <c r="S585" i="7"/>
  <c r="T585" i="7" s="1"/>
  <c r="AT585" i="7" s="1"/>
  <c r="AD587" i="7"/>
  <c r="AF587" i="7" s="1"/>
  <c r="AG587" i="7" s="1"/>
  <c r="S587" i="7"/>
  <c r="T587" i="7" s="1"/>
  <c r="AT587" i="7" s="1"/>
  <c r="AD589" i="7"/>
  <c r="AF589" i="7" s="1"/>
  <c r="AG589" i="7" s="1"/>
  <c r="S589" i="7"/>
  <c r="T589" i="7" s="1"/>
  <c r="AT589" i="7" s="1"/>
  <c r="AD591" i="7"/>
  <c r="AF591" i="7" s="1"/>
  <c r="AG591" i="7" s="1"/>
  <c r="S591" i="7"/>
  <c r="T591" i="7" s="1"/>
  <c r="AT591" i="7" s="1"/>
  <c r="AD593" i="7"/>
  <c r="AF593" i="7" s="1"/>
  <c r="AG593" i="7" s="1"/>
  <c r="S593" i="7"/>
  <c r="T593" i="7" s="1"/>
  <c r="AT593" i="7" s="1"/>
  <c r="AD595" i="7"/>
  <c r="AF595" i="7" s="1"/>
  <c r="AG595" i="7" s="1"/>
  <c r="S595" i="7"/>
  <c r="T595" i="7" s="1"/>
  <c r="AT595" i="7" s="1"/>
  <c r="AD597" i="7"/>
  <c r="AF597" i="7" s="1"/>
  <c r="AG597" i="7" s="1"/>
  <c r="S597" i="7"/>
  <c r="T597" i="7" s="1"/>
  <c r="AT597" i="7" s="1"/>
  <c r="AD599" i="7"/>
  <c r="AF599" i="7" s="1"/>
  <c r="AG599" i="7" s="1"/>
  <c r="S599" i="7"/>
  <c r="T599" i="7" s="1"/>
  <c r="AT599" i="7" s="1"/>
  <c r="AD601" i="7"/>
  <c r="AF601" i="7" s="1"/>
  <c r="AG601" i="7" s="1"/>
  <c r="S601" i="7"/>
  <c r="T601" i="7" s="1"/>
  <c r="AT601" i="7" s="1"/>
  <c r="AD603" i="7"/>
  <c r="AF603" i="7" s="1"/>
  <c r="AG603" i="7" s="1"/>
  <c r="S603" i="7"/>
  <c r="T603" i="7" s="1"/>
  <c r="AT603" i="7" s="1"/>
  <c r="AD605" i="7"/>
  <c r="AF605" i="7" s="1"/>
  <c r="AG605" i="7" s="1"/>
  <c r="S605" i="7"/>
  <c r="T605" i="7" s="1"/>
  <c r="AT605" i="7" s="1"/>
  <c r="AD607" i="7"/>
  <c r="AF607" i="7" s="1"/>
  <c r="AG607" i="7" s="1"/>
  <c r="S607" i="7"/>
  <c r="T607" i="7" s="1"/>
  <c r="AT607" i="7" s="1"/>
  <c r="AD609" i="7"/>
  <c r="AF609" i="7" s="1"/>
  <c r="AG609" i="7" s="1"/>
  <c r="S609" i="7"/>
  <c r="T609" i="7" s="1"/>
  <c r="AT609" i="7" s="1"/>
  <c r="AD611" i="7"/>
  <c r="AF611" i="7" s="1"/>
  <c r="AG611" i="7" s="1"/>
  <c r="S611" i="7"/>
  <c r="T611" i="7" s="1"/>
  <c r="AT611" i="7" s="1"/>
  <c r="AD613" i="7"/>
  <c r="AF613" i="7" s="1"/>
  <c r="AG613" i="7" s="1"/>
  <c r="S613" i="7"/>
  <c r="T613" i="7" s="1"/>
  <c r="AT613" i="7" s="1"/>
  <c r="AD615" i="7"/>
  <c r="AF615" i="7" s="1"/>
  <c r="AG615" i="7" s="1"/>
  <c r="S615" i="7"/>
  <c r="T615" i="7" s="1"/>
  <c r="AT615" i="7" s="1"/>
  <c r="AD617" i="7"/>
  <c r="AF617" i="7" s="1"/>
  <c r="AG617" i="7" s="1"/>
  <c r="S617" i="7"/>
  <c r="T617" i="7" s="1"/>
  <c r="AT617" i="7" s="1"/>
  <c r="AD619" i="7"/>
  <c r="AF619" i="7" s="1"/>
  <c r="AG619" i="7" s="1"/>
  <c r="S619" i="7"/>
  <c r="T619" i="7" s="1"/>
  <c r="AT619" i="7" s="1"/>
  <c r="AD621" i="7"/>
  <c r="AF621" i="7" s="1"/>
  <c r="AG621" i="7" s="1"/>
  <c r="S621" i="7"/>
  <c r="T621" i="7" s="1"/>
  <c r="AT621" i="7" s="1"/>
  <c r="AD630" i="7"/>
  <c r="AF630" i="7" s="1"/>
  <c r="AG630" i="7" s="1"/>
  <c r="S630" i="7"/>
  <c r="T630" i="7" s="1"/>
  <c r="AT630" i="7" s="1"/>
  <c r="AD646" i="7"/>
  <c r="AF646" i="7" s="1"/>
  <c r="AG646" i="7" s="1"/>
  <c r="S646" i="7"/>
  <c r="T646" i="7" s="1"/>
  <c r="AT646" i="7" s="1"/>
  <c r="AD727" i="7"/>
  <c r="AF727" i="7" s="1"/>
  <c r="AG727" i="7" s="1"/>
  <c r="S727" i="7"/>
  <c r="T727" i="7" s="1"/>
  <c r="AT727" i="7" s="1"/>
  <c r="AD44" i="7"/>
  <c r="AF44" i="7" s="1"/>
  <c r="AG44" i="7" s="1"/>
  <c r="S44" i="7"/>
  <c r="T44" i="7" s="1"/>
  <c r="AT44" i="7" s="1"/>
  <c r="AD60" i="7"/>
  <c r="AF60" i="7" s="1"/>
  <c r="AG60" i="7" s="1"/>
  <c r="S60" i="7"/>
  <c r="T60" i="7" s="1"/>
  <c r="AT60" i="7" s="1"/>
  <c r="AD76" i="7"/>
  <c r="AF76" i="7" s="1"/>
  <c r="AG76" i="7" s="1"/>
  <c r="S76" i="7"/>
  <c r="T76" i="7" s="1"/>
  <c r="AT76" i="7" s="1"/>
  <c r="AU76" i="7" s="1"/>
  <c r="AD92" i="7"/>
  <c r="AF92" i="7" s="1"/>
  <c r="AG92" i="7" s="1"/>
  <c r="S92" i="7"/>
  <c r="T92" i="7" s="1"/>
  <c r="AT92" i="7" s="1"/>
  <c r="AU92" i="7" s="1"/>
  <c r="AD187" i="7"/>
  <c r="AF187" i="7" s="1"/>
  <c r="AG187" i="7" s="1"/>
  <c r="S187" i="7"/>
  <c r="T187" i="7" s="1"/>
  <c r="AT187" i="7" s="1"/>
  <c r="AU187" i="7" s="1"/>
  <c r="AD203" i="7"/>
  <c r="AF203" i="7" s="1"/>
  <c r="AG203" i="7" s="1"/>
  <c r="S203" i="7"/>
  <c r="T203" i="7" s="1"/>
  <c r="AT203" i="7" s="1"/>
  <c r="AD96" i="7"/>
  <c r="R96" i="7"/>
  <c r="S96" i="7" s="1"/>
  <c r="T96" i="7" s="1"/>
  <c r="AT96" i="7" s="1"/>
  <c r="AV96" i="7" s="1"/>
  <c r="AD261" i="7"/>
  <c r="AF261" i="7" s="1"/>
  <c r="AG261" i="7" s="1"/>
  <c r="S261" i="7"/>
  <c r="T261" i="7" s="1"/>
  <c r="AT261" i="7" s="1"/>
  <c r="AD265" i="7"/>
  <c r="AF265" i="7" s="1"/>
  <c r="AG265" i="7" s="1"/>
  <c r="S265" i="7"/>
  <c r="T265" i="7" s="1"/>
  <c r="AT265" i="7" s="1"/>
  <c r="AD269" i="7"/>
  <c r="AF269" i="7" s="1"/>
  <c r="AG269" i="7" s="1"/>
  <c r="S269" i="7"/>
  <c r="T269" i="7" s="1"/>
  <c r="AT269" i="7" s="1"/>
  <c r="AD273" i="7"/>
  <c r="AF273" i="7" s="1"/>
  <c r="AG273" i="7" s="1"/>
  <c r="S273" i="7"/>
  <c r="T273" i="7" s="1"/>
  <c r="AT273" i="7" s="1"/>
  <c r="AD277" i="7"/>
  <c r="AF277" i="7" s="1"/>
  <c r="AG277" i="7" s="1"/>
  <c r="S277" i="7"/>
  <c r="T277" i="7" s="1"/>
  <c r="AT277" i="7" s="1"/>
  <c r="AD281" i="7"/>
  <c r="AF281" i="7" s="1"/>
  <c r="AG281" i="7" s="1"/>
  <c r="S281" i="7"/>
  <c r="T281" i="7" s="1"/>
  <c r="AT281" i="7" s="1"/>
  <c r="AD285" i="7"/>
  <c r="AF285" i="7" s="1"/>
  <c r="AG285" i="7" s="1"/>
  <c r="S285" i="7"/>
  <c r="T285" i="7" s="1"/>
  <c r="AT285" i="7" s="1"/>
  <c r="AD289" i="7"/>
  <c r="AF289" i="7" s="1"/>
  <c r="AG289" i="7" s="1"/>
  <c r="S289" i="7"/>
  <c r="T289" i="7" s="1"/>
  <c r="AT289" i="7" s="1"/>
  <c r="AD293" i="7"/>
  <c r="AF293" i="7" s="1"/>
  <c r="AG293" i="7" s="1"/>
  <c r="S293" i="7"/>
  <c r="T293" i="7" s="1"/>
  <c r="AT293" i="7" s="1"/>
  <c r="AD297" i="7"/>
  <c r="AF297" i="7" s="1"/>
  <c r="AG297" i="7" s="1"/>
  <c r="S297" i="7"/>
  <c r="T297" i="7" s="1"/>
  <c r="AT297" i="7" s="1"/>
  <c r="AD301" i="7"/>
  <c r="AF301" i="7" s="1"/>
  <c r="AG301" i="7" s="1"/>
  <c r="S301" i="7"/>
  <c r="T301" i="7" s="1"/>
  <c r="AT301" i="7" s="1"/>
  <c r="AD305" i="7"/>
  <c r="AF305" i="7" s="1"/>
  <c r="AG305" i="7" s="1"/>
  <c r="S305" i="7"/>
  <c r="T305" i="7" s="1"/>
  <c r="AT305" i="7" s="1"/>
  <c r="AD309" i="7"/>
  <c r="AF309" i="7" s="1"/>
  <c r="AG309" i="7" s="1"/>
  <c r="S309" i="7"/>
  <c r="T309" i="7" s="1"/>
  <c r="AT309" i="7" s="1"/>
  <c r="AD313" i="7"/>
  <c r="AF313" i="7" s="1"/>
  <c r="AG313" i="7" s="1"/>
  <c r="S313" i="7"/>
  <c r="T313" i="7" s="1"/>
  <c r="AT313" i="7" s="1"/>
  <c r="AD317" i="7"/>
  <c r="AF317" i="7" s="1"/>
  <c r="AG317" i="7" s="1"/>
  <c r="S317" i="7"/>
  <c r="T317" i="7" s="1"/>
  <c r="AT317" i="7" s="1"/>
  <c r="AD321" i="7"/>
  <c r="AF321" i="7" s="1"/>
  <c r="AG321" i="7" s="1"/>
  <c r="S321" i="7"/>
  <c r="T321" i="7" s="1"/>
  <c r="AT321" i="7" s="1"/>
  <c r="AD325" i="7"/>
  <c r="AF325" i="7" s="1"/>
  <c r="AG325" i="7" s="1"/>
  <c r="S325" i="7"/>
  <c r="T325" i="7" s="1"/>
  <c r="AT325" i="7" s="1"/>
  <c r="AD329" i="7"/>
  <c r="AF329" i="7" s="1"/>
  <c r="AG329" i="7" s="1"/>
  <c r="S329" i="7"/>
  <c r="T329" i="7" s="1"/>
  <c r="AT329" i="7" s="1"/>
  <c r="AD333" i="7"/>
  <c r="AF333" i="7" s="1"/>
  <c r="AG333" i="7" s="1"/>
  <c r="S333" i="7"/>
  <c r="T333" i="7" s="1"/>
  <c r="AT333" i="7" s="1"/>
  <c r="AD337" i="7"/>
  <c r="AF337" i="7" s="1"/>
  <c r="AG337" i="7" s="1"/>
  <c r="S337" i="7"/>
  <c r="T337" i="7" s="1"/>
  <c r="AT337" i="7" s="1"/>
  <c r="AD341" i="7"/>
  <c r="AF341" i="7" s="1"/>
  <c r="AG341" i="7" s="1"/>
  <c r="S341" i="7"/>
  <c r="T341" i="7" s="1"/>
  <c r="AT341" i="7" s="1"/>
  <c r="AD345" i="7"/>
  <c r="AF345" i="7" s="1"/>
  <c r="AG345" i="7" s="1"/>
  <c r="S345" i="7"/>
  <c r="T345" i="7" s="1"/>
  <c r="AT345" i="7" s="1"/>
  <c r="AD349" i="7"/>
  <c r="AF349" i="7" s="1"/>
  <c r="AG349" i="7" s="1"/>
  <c r="S349" i="7"/>
  <c r="T349" i="7" s="1"/>
  <c r="AT349" i="7" s="1"/>
  <c r="AD353" i="7"/>
  <c r="AF353" i="7" s="1"/>
  <c r="AG353" i="7" s="1"/>
  <c r="S353" i="7"/>
  <c r="T353" i="7" s="1"/>
  <c r="AT353" i="7" s="1"/>
  <c r="AD357" i="7"/>
  <c r="AF357" i="7" s="1"/>
  <c r="AG357" i="7" s="1"/>
  <c r="S357" i="7"/>
  <c r="T357" i="7" s="1"/>
  <c r="AT357" i="7" s="1"/>
  <c r="AD361" i="7"/>
  <c r="AF361" i="7" s="1"/>
  <c r="AG361" i="7" s="1"/>
  <c r="S361" i="7"/>
  <c r="T361" i="7" s="1"/>
  <c r="AT361" i="7" s="1"/>
  <c r="AD365" i="7"/>
  <c r="AF365" i="7" s="1"/>
  <c r="AG365" i="7" s="1"/>
  <c r="S365" i="7"/>
  <c r="T365" i="7" s="1"/>
  <c r="AT365" i="7" s="1"/>
  <c r="AD369" i="7"/>
  <c r="AF369" i="7" s="1"/>
  <c r="AG369" i="7" s="1"/>
  <c r="S369" i="7"/>
  <c r="T369" i="7" s="1"/>
  <c r="AT369" i="7" s="1"/>
  <c r="AD373" i="7"/>
  <c r="AF373" i="7" s="1"/>
  <c r="AG373" i="7" s="1"/>
  <c r="S373" i="7"/>
  <c r="T373" i="7" s="1"/>
  <c r="AT373" i="7" s="1"/>
  <c r="AD377" i="7"/>
  <c r="AF377" i="7" s="1"/>
  <c r="AG377" i="7" s="1"/>
  <c r="S377" i="7"/>
  <c r="T377" i="7" s="1"/>
  <c r="AT377" i="7" s="1"/>
  <c r="AD381" i="7"/>
  <c r="AF381" i="7" s="1"/>
  <c r="AG381" i="7" s="1"/>
  <c r="S381" i="7"/>
  <c r="T381" i="7" s="1"/>
  <c r="AT381" i="7" s="1"/>
  <c r="AD385" i="7"/>
  <c r="AF385" i="7" s="1"/>
  <c r="AG385" i="7" s="1"/>
  <c r="S385" i="7"/>
  <c r="T385" i="7" s="1"/>
  <c r="AT385" i="7" s="1"/>
  <c r="AD389" i="7"/>
  <c r="AF389" i="7" s="1"/>
  <c r="AG389" i="7" s="1"/>
  <c r="S389" i="7"/>
  <c r="T389" i="7" s="1"/>
  <c r="AT389" i="7" s="1"/>
  <c r="AD393" i="7"/>
  <c r="AF393" i="7" s="1"/>
  <c r="AG393" i="7" s="1"/>
  <c r="S393" i="7"/>
  <c r="T393" i="7" s="1"/>
  <c r="AT393" i="7" s="1"/>
  <c r="AD397" i="7"/>
  <c r="AF397" i="7" s="1"/>
  <c r="AG397" i="7" s="1"/>
  <c r="S397" i="7"/>
  <c r="T397" i="7" s="1"/>
  <c r="AT397" i="7" s="1"/>
  <c r="AD401" i="7"/>
  <c r="AF401" i="7" s="1"/>
  <c r="AG401" i="7" s="1"/>
  <c r="S401" i="7"/>
  <c r="T401" i="7" s="1"/>
  <c r="AT401" i="7" s="1"/>
  <c r="AD623" i="7"/>
  <c r="AF623" i="7" s="1"/>
  <c r="AG623" i="7" s="1"/>
  <c r="S623" i="7"/>
  <c r="T623" i="7" s="1"/>
  <c r="AT623" i="7" s="1"/>
  <c r="AD627" i="7"/>
  <c r="AF627" i="7" s="1"/>
  <c r="AG627" i="7" s="1"/>
  <c r="S627" i="7"/>
  <c r="T627" i="7" s="1"/>
  <c r="AT627" i="7" s="1"/>
  <c r="AU627" i="7" s="1"/>
  <c r="AD631" i="7"/>
  <c r="AF631" i="7" s="1"/>
  <c r="AG631" i="7" s="1"/>
  <c r="S631" i="7"/>
  <c r="T631" i="7" s="1"/>
  <c r="AT631" i="7" s="1"/>
  <c r="AD635" i="7"/>
  <c r="AF635" i="7" s="1"/>
  <c r="AG635" i="7" s="1"/>
  <c r="S635" i="7"/>
  <c r="T635" i="7" s="1"/>
  <c r="AT635" i="7" s="1"/>
  <c r="AU635" i="7" s="1"/>
  <c r="AD639" i="7"/>
  <c r="AF639" i="7" s="1"/>
  <c r="AG639" i="7" s="1"/>
  <c r="S639" i="7"/>
  <c r="T639" i="7" s="1"/>
  <c r="AT639" i="7" s="1"/>
  <c r="AD643" i="7"/>
  <c r="AF643" i="7" s="1"/>
  <c r="AG643" i="7" s="1"/>
  <c r="S643" i="7"/>
  <c r="T643" i="7" s="1"/>
  <c r="AT643" i="7" s="1"/>
  <c r="AU643" i="7" s="1"/>
  <c r="AD647" i="7"/>
  <c r="AF647" i="7" s="1"/>
  <c r="AG647" i="7" s="1"/>
  <c r="S647" i="7"/>
  <c r="T647" i="7" s="1"/>
  <c r="AT647" i="7" s="1"/>
  <c r="AD651" i="7"/>
  <c r="AF651" i="7" s="1"/>
  <c r="AG651" i="7" s="1"/>
  <c r="S651" i="7"/>
  <c r="T651" i="7" s="1"/>
  <c r="AT651" i="7" s="1"/>
  <c r="AU651" i="7" s="1"/>
  <c r="AD655" i="7"/>
  <c r="AF655" i="7" s="1"/>
  <c r="AG655" i="7" s="1"/>
  <c r="S655" i="7"/>
  <c r="T655" i="7" s="1"/>
  <c r="AT655" i="7" s="1"/>
  <c r="AD659" i="7"/>
  <c r="AF659" i="7" s="1"/>
  <c r="AG659" i="7" s="1"/>
  <c r="S659" i="7"/>
  <c r="T659" i="7" s="1"/>
  <c r="AT659" i="7" s="1"/>
  <c r="AU659" i="7" s="1"/>
  <c r="AD504" i="7"/>
  <c r="AF504" i="7" s="1"/>
  <c r="AG504" i="7" s="1"/>
  <c r="S504" i="7"/>
  <c r="T504" i="7" s="1"/>
  <c r="AT504" i="7" s="1"/>
  <c r="AD506" i="7"/>
  <c r="AF506" i="7" s="1"/>
  <c r="AG506" i="7" s="1"/>
  <c r="S506" i="7"/>
  <c r="T506" i="7" s="1"/>
  <c r="AT506" i="7" s="1"/>
  <c r="AD508" i="7"/>
  <c r="AF508" i="7" s="1"/>
  <c r="AG508" i="7" s="1"/>
  <c r="S508" i="7"/>
  <c r="T508" i="7" s="1"/>
  <c r="AT508" i="7" s="1"/>
  <c r="AD510" i="7"/>
  <c r="AF510" i="7" s="1"/>
  <c r="AG510" i="7" s="1"/>
  <c r="S510" i="7"/>
  <c r="T510" i="7" s="1"/>
  <c r="AT510" i="7" s="1"/>
  <c r="AD512" i="7"/>
  <c r="AF512" i="7" s="1"/>
  <c r="AG512" i="7" s="1"/>
  <c r="S512" i="7"/>
  <c r="T512" i="7" s="1"/>
  <c r="AT512" i="7" s="1"/>
  <c r="AD514" i="7"/>
  <c r="AF514" i="7" s="1"/>
  <c r="AG514" i="7" s="1"/>
  <c r="S514" i="7"/>
  <c r="T514" i="7" s="1"/>
  <c r="AT514" i="7" s="1"/>
  <c r="AD516" i="7"/>
  <c r="AF516" i="7" s="1"/>
  <c r="AG516" i="7" s="1"/>
  <c r="S516" i="7"/>
  <c r="T516" i="7" s="1"/>
  <c r="AT516" i="7" s="1"/>
  <c r="AD518" i="7"/>
  <c r="AF518" i="7" s="1"/>
  <c r="AG518" i="7" s="1"/>
  <c r="S518" i="7"/>
  <c r="T518" i="7" s="1"/>
  <c r="AT518" i="7" s="1"/>
  <c r="AD520" i="7"/>
  <c r="AF520" i="7" s="1"/>
  <c r="AG520" i="7" s="1"/>
  <c r="S520" i="7"/>
  <c r="T520" i="7" s="1"/>
  <c r="AT520" i="7" s="1"/>
  <c r="AD522" i="7"/>
  <c r="AF522" i="7" s="1"/>
  <c r="AG522" i="7" s="1"/>
  <c r="S522" i="7"/>
  <c r="T522" i="7" s="1"/>
  <c r="AT522" i="7" s="1"/>
  <c r="AD524" i="7"/>
  <c r="AF524" i="7" s="1"/>
  <c r="AG524" i="7" s="1"/>
  <c r="S524" i="7"/>
  <c r="T524" i="7" s="1"/>
  <c r="AT524" i="7" s="1"/>
  <c r="AD526" i="7"/>
  <c r="AF526" i="7" s="1"/>
  <c r="AG526" i="7" s="1"/>
  <c r="S526" i="7"/>
  <c r="T526" i="7" s="1"/>
  <c r="AT526" i="7" s="1"/>
  <c r="AD528" i="7"/>
  <c r="AF528" i="7" s="1"/>
  <c r="AG528" i="7" s="1"/>
  <c r="S528" i="7"/>
  <c r="T528" i="7" s="1"/>
  <c r="AT528" i="7" s="1"/>
  <c r="AD530" i="7"/>
  <c r="AF530" i="7" s="1"/>
  <c r="AG530" i="7" s="1"/>
  <c r="S530" i="7"/>
  <c r="T530" i="7" s="1"/>
  <c r="AT530" i="7" s="1"/>
  <c r="AD532" i="7"/>
  <c r="AF532" i="7" s="1"/>
  <c r="AG532" i="7" s="1"/>
  <c r="S532" i="7"/>
  <c r="T532" i="7" s="1"/>
  <c r="AT532" i="7" s="1"/>
  <c r="AD534" i="7"/>
  <c r="AF534" i="7" s="1"/>
  <c r="AG534" i="7" s="1"/>
  <c r="S534" i="7"/>
  <c r="T534" i="7" s="1"/>
  <c r="AT534" i="7" s="1"/>
  <c r="AD536" i="7"/>
  <c r="AF536" i="7" s="1"/>
  <c r="AG536" i="7" s="1"/>
  <c r="S536" i="7"/>
  <c r="T536" i="7" s="1"/>
  <c r="AT536" i="7" s="1"/>
  <c r="AD538" i="7"/>
  <c r="AF538" i="7" s="1"/>
  <c r="AG538" i="7" s="1"/>
  <c r="S538" i="7"/>
  <c r="T538" i="7" s="1"/>
  <c r="AT538" i="7" s="1"/>
  <c r="AD540" i="7"/>
  <c r="AF540" i="7" s="1"/>
  <c r="AG540" i="7" s="1"/>
  <c r="S540" i="7"/>
  <c r="T540" i="7" s="1"/>
  <c r="AT540" i="7" s="1"/>
  <c r="AD542" i="7"/>
  <c r="AF542" i="7" s="1"/>
  <c r="AG542" i="7" s="1"/>
  <c r="S542" i="7"/>
  <c r="T542" i="7" s="1"/>
  <c r="AT542" i="7" s="1"/>
  <c r="AD544" i="7"/>
  <c r="AF544" i="7" s="1"/>
  <c r="AG544" i="7" s="1"/>
  <c r="S544" i="7"/>
  <c r="T544" i="7" s="1"/>
  <c r="AT544" i="7" s="1"/>
  <c r="AD546" i="7"/>
  <c r="AF546" i="7" s="1"/>
  <c r="AG546" i="7" s="1"/>
  <c r="S546" i="7"/>
  <c r="T546" i="7" s="1"/>
  <c r="AT546" i="7" s="1"/>
  <c r="AD548" i="7"/>
  <c r="AF548" i="7" s="1"/>
  <c r="AG548" i="7" s="1"/>
  <c r="S548" i="7"/>
  <c r="T548" i="7" s="1"/>
  <c r="AT548" i="7" s="1"/>
  <c r="AD550" i="7"/>
  <c r="AF550" i="7" s="1"/>
  <c r="AG550" i="7" s="1"/>
  <c r="S550" i="7"/>
  <c r="T550" i="7" s="1"/>
  <c r="AT550" i="7" s="1"/>
  <c r="AD552" i="7"/>
  <c r="AF552" i="7" s="1"/>
  <c r="AG552" i="7" s="1"/>
  <c r="S552" i="7"/>
  <c r="T552" i="7" s="1"/>
  <c r="AT552" i="7" s="1"/>
  <c r="AD554" i="7"/>
  <c r="AF554" i="7" s="1"/>
  <c r="AG554" i="7" s="1"/>
  <c r="S554" i="7"/>
  <c r="T554" i="7" s="1"/>
  <c r="AT554" i="7" s="1"/>
  <c r="AD556" i="7"/>
  <c r="AF556" i="7" s="1"/>
  <c r="AG556" i="7" s="1"/>
  <c r="S556" i="7"/>
  <c r="T556" i="7" s="1"/>
  <c r="AT556" i="7" s="1"/>
  <c r="AD558" i="7"/>
  <c r="AF558" i="7" s="1"/>
  <c r="AG558" i="7" s="1"/>
  <c r="S558" i="7"/>
  <c r="T558" i="7" s="1"/>
  <c r="AT558" i="7" s="1"/>
  <c r="AD560" i="7"/>
  <c r="AF560" i="7" s="1"/>
  <c r="AG560" i="7" s="1"/>
  <c r="S560" i="7"/>
  <c r="T560" i="7" s="1"/>
  <c r="AT560" i="7" s="1"/>
  <c r="AD562" i="7"/>
  <c r="AF562" i="7" s="1"/>
  <c r="AG562" i="7" s="1"/>
  <c r="S562" i="7"/>
  <c r="T562" i="7" s="1"/>
  <c r="AT562" i="7" s="1"/>
  <c r="AD564" i="7"/>
  <c r="AF564" i="7" s="1"/>
  <c r="AG564" i="7" s="1"/>
  <c r="S564" i="7"/>
  <c r="T564" i="7" s="1"/>
  <c r="AT564" i="7" s="1"/>
  <c r="AD566" i="7"/>
  <c r="AF566" i="7" s="1"/>
  <c r="AG566" i="7" s="1"/>
  <c r="S566" i="7"/>
  <c r="T566" i="7" s="1"/>
  <c r="AT566" i="7" s="1"/>
  <c r="AD568" i="7"/>
  <c r="AF568" i="7" s="1"/>
  <c r="AG568" i="7" s="1"/>
  <c r="S568" i="7"/>
  <c r="T568" i="7" s="1"/>
  <c r="AT568" i="7" s="1"/>
  <c r="AD570" i="7"/>
  <c r="AF570" i="7" s="1"/>
  <c r="AG570" i="7" s="1"/>
  <c r="S570" i="7"/>
  <c r="T570" i="7" s="1"/>
  <c r="AT570" i="7" s="1"/>
  <c r="AD572" i="7"/>
  <c r="AF572" i="7" s="1"/>
  <c r="AG572" i="7" s="1"/>
  <c r="S572" i="7"/>
  <c r="T572" i="7" s="1"/>
  <c r="AT572" i="7" s="1"/>
  <c r="AD574" i="7"/>
  <c r="AF574" i="7" s="1"/>
  <c r="AG574" i="7" s="1"/>
  <c r="S574" i="7"/>
  <c r="T574" i="7" s="1"/>
  <c r="AT574" i="7" s="1"/>
  <c r="AD576" i="7"/>
  <c r="AF576" i="7" s="1"/>
  <c r="AG576" i="7" s="1"/>
  <c r="S576" i="7"/>
  <c r="T576" i="7" s="1"/>
  <c r="AT576" i="7" s="1"/>
  <c r="AD578" i="7"/>
  <c r="AF578" i="7" s="1"/>
  <c r="AG578" i="7" s="1"/>
  <c r="S578" i="7"/>
  <c r="T578" i="7" s="1"/>
  <c r="AT578" i="7" s="1"/>
  <c r="AD580" i="7"/>
  <c r="AF580" i="7" s="1"/>
  <c r="AG580" i="7" s="1"/>
  <c r="S580" i="7"/>
  <c r="T580" i="7" s="1"/>
  <c r="AT580" i="7" s="1"/>
  <c r="AD582" i="7"/>
  <c r="AF582" i="7" s="1"/>
  <c r="AG582" i="7" s="1"/>
  <c r="S582" i="7"/>
  <c r="T582" i="7" s="1"/>
  <c r="AT582" i="7" s="1"/>
  <c r="AD584" i="7"/>
  <c r="AF584" i="7" s="1"/>
  <c r="AG584" i="7" s="1"/>
  <c r="S584" i="7"/>
  <c r="T584" i="7" s="1"/>
  <c r="AT584" i="7" s="1"/>
  <c r="AD586" i="7"/>
  <c r="AF586" i="7" s="1"/>
  <c r="AG586" i="7" s="1"/>
  <c r="S586" i="7"/>
  <c r="T586" i="7" s="1"/>
  <c r="AT586" i="7" s="1"/>
  <c r="AD588" i="7"/>
  <c r="AF588" i="7" s="1"/>
  <c r="AG588" i="7" s="1"/>
  <c r="S588" i="7"/>
  <c r="T588" i="7" s="1"/>
  <c r="AT588" i="7" s="1"/>
  <c r="AD590" i="7"/>
  <c r="AF590" i="7" s="1"/>
  <c r="AG590" i="7" s="1"/>
  <c r="S590" i="7"/>
  <c r="T590" i="7" s="1"/>
  <c r="AT590" i="7" s="1"/>
  <c r="AD592" i="7"/>
  <c r="AF592" i="7" s="1"/>
  <c r="AG592" i="7" s="1"/>
  <c r="S592" i="7"/>
  <c r="T592" i="7" s="1"/>
  <c r="AT592" i="7" s="1"/>
  <c r="AD594" i="7"/>
  <c r="AF594" i="7" s="1"/>
  <c r="AG594" i="7" s="1"/>
  <c r="S594" i="7"/>
  <c r="T594" i="7" s="1"/>
  <c r="AT594" i="7" s="1"/>
  <c r="AD596" i="7"/>
  <c r="AF596" i="7" s="1"/>
  <c r="AG596" i="7" s="1"/>
  <c r="S596" i="7"/>
  <c r="T596" i="7" s="1"/>
  <c r="AT596" i="7" s="1"/>
  <c r="AD598" i="7"/>
  <c r="AF598" i="7" s="1"/>
  <c r="AG598" i="7" s="1"/>
  <c r="S598" i="7"/>
  <c r="T598" i="7" s="1"/>
  <c r="AT598" i="7" s="1"/>
  <c r="AD600" i="7"/>
  <c r="AF600" i="7" s="1"/>
  <c r="AG600" i="7" s="1"/>
  <c r="S600" i="7"/>
  <c r="T600" i="7" s="1"/>
  <c r="AT600" i="7" s="1"/>
  <c r="AD602" i="7"/>
  <c r="AF602" i="7" s="1"/>
  <c r="AG602" i="7" s="1"/>
  <c r="S602" i="7"/>
  <c r="T602" i="7" s="1"/>
  <c r="AT602" i="7" s="1"/>
  <c r="AD604" i="7"/>
  <c r="AF604" i="7" s="1"/>
  <c r="AG604" i="7" s="1"/>
  <c r="S604" i="7"/>
  <c r="T604" i="7" s="1"/>
  <c r="AT604" i="7" s="1"/>
  <c r="AD606" i="7"/>
  <c r="AF606" i="7" s="1"/>
  <c r="AG606" i="7" s="1"/>
  <c r="S606" i="7"/>
  <c r="T606" i="7" s="1"/>
  <c r="AT606" i="7" s="1"/>
  <c r="AD608" i="7"/>
  <c r="AF608" i="7" s="1"/>
  <c r="AG608" i="7" s="1"/>
  <c r="S608" i="7"/>
  <c r="T608" i="7" s="1"/>
  <c r="AT608" i="7" s="1"/>
  <c r="AD610" i="7"/>
  <c r="AF610" i="7" s="1"/>
  <c r="AG610" i="7" s="1"/>
  <c r="S610" i="7"/>
  <c r="T610" i="7" s="1"/>
  <c r="AT610" i="7" s="1"/>
  <c r="AD612" i="7"/>
  <c r="AF612" i="7" s="1"/>
  <c r="AG612" i="7" s="1"/>
  <c r="S612" i="7"/>
  <c r="T612" i="7" s="1"/>
  <c r="AT612" i="7" s="1"/>
  <c r="AD614" i="7"/>
  <c r="AF614" i="7" s="1"/>
  <c r="AG614" i="7" s="1"/>
  <c r="S614" i="7"/>
  <c r="T614" i="7" s="1"/>
  <c r="AT614" i="7" s="1"/>
  <c r="AD616" i="7"/>
  <c r="AF616" i="7" s="1"/>
  <c r="AG616" i="7" s="1"/>
  <c r="S616" i="7"/>
  <c r="T616" i="7" s="1"/>
  <c r="AT616" i="7" s="1"/>
  <c r="AD618" i="7"/>
  <c r="AF618" i="7" s="1"/>
  <c r="AG618" i="7" s="1"/>
  <c r="S618" i="7"/>
  <c r="T618" i="7" s="1"/>
  <c r="AT618" i="7" s="1"/>
  <c r="AD620" i="7"/>
  <c r="AF620" i="7" s="1"/>
  <c r="AG620" i="7" s="1"/>
  <c r="S620" i="7"/>
  <c r="T620" i="7" s="1"/>
  <c r="AT620" i="7" s="1"/>
  <c r="AD622" i="7"/>
  <c r="AF622" i="7" s="1"/>
  <c r="AG622" i="7" s="1"/>
  <c r="S622" i="7"/>
  <c r="T622" i="7" s="1"/>
  <c r="AT622" i="7" s="1"/>
  <c r="AD638" i="7"/>
  <c r="AF638" i="7" s="1"/>
  <c r="AG638" i="7" s="1"/>
  <c r="S638" i="7"/>
  <c r="T638" i="7" s="1"/>
  <c r="AT638" i="7" s="1"/>
  <c r="AD654" i="7"/>
  <c r="AF654" i="7" s="1"/>
  <c r="AG654" i="7" s="1"/>
  <c r="S654" i="7"/>
  <c r="T654" i="7" s="1"/>
  <c r="AT654" i="7" s="1"/>
  <c r="AD673" i="7"/>
  <c r="AF673" i="7" s="1"/>
  <c r="AG673" i="7" s="1"/>
  <c r="S673" i="7"/>
  <c r="T673" i="7" s="1"/>
  <c r="AT673" i="7" s="1"/>
  <c r="AD885" i="7"/>
  <c r="AF885" i="7" s="1"/>
  <c r="AG885" i="7" s="1"/>
  <c r="S885" i="7"/>
  <c r="T885" i="7" s="1"/>
  <c r="AT885" i="7" s="1"/>
  <c r="AU885" i="7" s="1"/>
  <c r="AD1007" i="7"/>
  <c r="AF1007" i="7" s="1"/>
  <c r="AG1007" i="7" s="1"/>
  <c r="S1007" i="7"/>
  <c r="T1007" i="7" s="1"/>
  <c r="AT1007" i="7" s="1"/>
  <c r="AU1007" i="7" s="1"/>
  <c r="AD1005" i="7"/>
  <c r="AF1005" i="7" s="1"/>
  <c r="AG1005" i="7" s="1"/>
  <c r="S1005" i="7"/>
  <c r="T1005" i="7" s="1"/>
  <c r="AT1005" i="7" s="1"/>
  <c r="AD1142" i="7"/>
  <c r="AF1142" i="7" s="1"/>
  <c r="AG1142" i="7" s="1"/>
  <c r="S1142" i="7"/>
  <c r="T1142" i="7" s="1"/>
  <c r="AT1142" i="7" s="1"/>
  <c r="AD1037" i="7"/>
  <c r="AF1037" i="7" s="1"/>
  <c r="AG1037" i="7" s="1"/>
  <c r="S1037" i="7"/>
  <c r="T1037" i="7" s="1"/>
  <c r="AT1037" i="7" s="1"/>
  <c r="AU1037" i="7" s="1"/>
  <c r="AD1053" i="7"/>
  <c r="AF1053" i="7" s="1"/>
  <c r="AG1053" i="7" s="1"/>
  <c r="S1053" i="7"/>
  <c r="T1053" i="7" s="1"/>
  <c r="AT1053" i="7" s="1"/>
  <c r="AD1069" i="7"/>
  <c r="AF1069" i="7" s="1"/>
  <c r="AG1069" i="7" s="1"/>
  <c r="S1069" i="7"/>
  <c r="T1069" i="7" s="1"/>
  <c r="AT1069" i="7" s="1"/>
  <c r="AU1069" i="7" s="1"/>
  <c r="AD1081" i="7"/>
  <c r="AF1081" i="7" s="1"/>
  <c r="AG1081" i="7" s="1"/>
  <c r="S1081" i="7"/>
  <c r="T1081" i="7" s="1"/>
  <c r="AT1081" i="7" s="1"/>
  <c r="AU1081" i="7" s="1"/>
  <c r="AD1100" i="7"/>
  <c r="AF1100" i="7" s="1"/>
  <c r="AG1100" i="7" s="1"/>
  <c r="S1100" i="7"/>
  <c r="T1100" i="7" s="1"/>
  <c r="AT1100" i="7" s="1"/>
  <c r="AU1100" i="7" s="1"/>
  <c r="AD1116" i="7"/>
  <c r="AF1116" i="7" s="1"/>
  <c r="AG1116" i="7" s="1"/>
  <c r="S1116" i="7"/>
  <c r="T1116" i="7" s="1"/>
  <c r="AT1116" i="7" s="1"/>
  <c r="AU1116" i="7" s="1"/>
  <c r="AD1132" i="7"/>
  <c r="AF1132" i="7" s="1"/>
  <c r="AG1132" i="7" s="1"/>
  <c r="S1132" i="7"/>
  <c r="T1132" i="7" s="1"/>
  <c r="AT1132" i="7" s="1"/>
  <c r="AU1132" i="7" s="1"/>
  <c r="AD1185" i="7"/>
  <c r="AF1185" i="7" s="1"/>
  <c r="AG1185" i="7" s="1"/>
  <c r="S1185" i="7"/>
  <c r="T1185" i="7" s="1"/>
  <c r="AT1185" i="7" s="1"/>
  <c r="AU1185" i="7" s="1"/>
  <c r="AD46" i="7"/>
  <c r="AF46" i="7" s="1"/>
  <c r="AG46" i="7" s="1"/>
  <c r="S46" i="7"/>
  <c r="T46" i="7" s="1"/>
  <c r="AT46" i="7" s="1"/>
  <c r="AU46" i="7" s="1"/>
  <c r="AD62" i="7"/>
  <c r="AF62" i="7" s="1"/>
  <c r="AG62" i="7" s="1"/>
  <c r="S62" i="7"/>
  <c r="T62" i="7" s="1"/>
  <c r="AT62" i="7" s="1"/>
  <c r="AD78" i="7"/>
  <c r="AF78" i="7" s="1"/>
  <c r="AG78" i="7" s="1"/>
  <c r="S78" i="7"/>
  <c r="T78" i="7" s="1"/>
  <c r="AT78" i="7" s="1"/>
  <c r="AD101" i="7"/>
  <c r="AF101" i="7" s="1"/>
  <c r="AG101" i="7" s="1"/>
  <c r="S101" i="7"/>
  <c r="T101" i="7" s="1"/>
  <c r="AT101" i="7" s="1"/>
  <c r="AU101" i="7" s="1"/>
  <c r="AD193" i="7"/>
  <c r="AF193" i="7" s="1"/>
  <c r="AG193" i="7" s="1"/>
  <c r="S193" i="7"/>
  <c r="T193" i="7" s="1"/>
  <c r="AT193" i="7" s="1"/>
  <c r="AU193" i="7" s="1"/>
  <c r="AD455" i="7"/>
  <c r="AF455" i="7" s="1"/>
  <c r="AG455" i="7" s="1"/>
  <c r="S455" i="7"/>
  <c r="T455" i="7" s="1"/>
  <c r="AT455" i="7" s="1"/>
  <c r="AD457" i="7"/>
  <c r="AF457" i="7" s="1"/>
  <c r="AG457" i="7" s="1"/>
  <c r="S457" i="7"/>
  <c r="T457" i="7" s="1"/>
  <c r="AT457" i="7" s="1"/>
  <c r="AD459" i="7"/>
  <c r="AF459" i="7" s="1"/>
  <c r="AG459" i="7" s="1"/>
  <c r="S459" i="7"/>
  <c r="T459" i="7" s="1"/>
  <c r="AT459" i="7" s="1"/>
  <c r="AD461" i="7"/>
  <c r="AF461" i="7" s="1"/>
  <c r="AG461" i="7" s="1"/>
  <c r="S461" i="7"/>
  <c r="T461" i="7" s="1"/>
  <c r="AT461" i="7" s="1"/>
  <c r="AD628" i="7"/>
  <c r="AF628" i="7" s="1"/>
  <c r="AG628" i="7" s="1"/>
  <c r="S628" i="7"/>
  <c r="T628" i="7" s="1"/>
  <c r="AT628" i="7" s="1"/>
  <c r="AD644" i="7"/>
  <c r="AF644" i="7" s="1"/>
  <c r="AG644" i="7" s="1"/>
  <c r="S644" i="7"/>
  <c r="T644" i="7" s="1"/>
  <c r="AT644" i="7" s="1"/>
  <c r="AD684" i="7"/>
  <c r="AF684" i="7" s="1"/>
  <c r="AG684" i="7" s="1"/>
  <c r="S684" i="7"/>
  <c r="T684" i="7" s="1"/>
  <c r="AT684" i="7" s="1"/>
  <c r="AU684" i="7" s="1"/>
  <c r="AD891" i="7"/>
  <c r="AF891" i="7" s="1"/>
  <c r="AG891" i="7" s="1"/>
  <c r="S891" i="7"/>
  <c r="T891" i="7" s="1"/>
  <c r="AT891" i="7" s="1"/>
  <c r="AU891" i="7" s="1"/>
  <c r="AD939" i="7"/>
  <c r="AF939" i="7" s="1"/>
  <c r="AG939" i="7" s="1"/>
  <c r="S939" i="7"/>
  <c r="T939" i="7" s="1"/>
  <c r="AT939" i="7" s="1"/>
  <c r="AU939" i="7" s="1"/>
  <c r="AD955" i="7"/>
  <c r="AF955" i="7" s="1"/>
  <c r="AG955" i="7" s="1"/>
  <c r="S955" i="7"/>
  <c r="T955" i="7" s="1"/>
  <c r="AT955" i="7" s="1"/>
  <c r="AU955" i="7" s="1"/>
  <c r="AD929" i="7"/>
  <c r="AF929" i="7" s="1"/>
  <c r="AG929" i="7" s="1"/>
  <c r="S929" i="7"/>
  <c r="T929" i="7" s="1"/>
  <c r="AT929" i="7" s="1"/>
  <c r="AU929" i="7" s="1"/>
  <c r="AD1011" i="7"/>
  <c r="AF1011" i="7" s="1"/>
  <c r="AG1011" i="7" s="1"/>
  <c r="S1011" i="7"/>
  <c r="T1011" i="7" s="1"/>
  <c r="AT1011" i="7" s="1"/>
  <c r="AU1011" i="7" s="1"/>
  <c r="AD1009" i="7"/>
  <c r="AF1009" i="7" s="1"/>
  <c r="AG1009" i="7" s="1"/>
  <c r="S1009" i="7"/>
  <c r="T1009" i="7" s="1"/>
  <c r="AT1009" i="7" s="1"/>
  <c r="AU1009" i="7" s="1"/>
  <c r="AD1039" i="7"/>
  <c r="AF1039" i="7" s="1"/>
  <c r="AG1039" i="7" s="1"/>
  <c r="S1039" i="7"/>
  <c r="T1039" i="7" s="1"/>
  <c r="AT1039" i="7" s="1"/>
  <c r="AU1039" i="7" s="1"/>
  <c r="AD1071" i="7"/>
  <c r="AF1071" i="7" s="1"/>
  <c r="AG1071" i="7" s="1"/>
  <c r="S1071" i="7"/>
  <c r="T1071" i="7" s="1"/>
  <c r="AT1071" i="7" s="1"/>
  <c r="AD1087" i="7"/>
  <c r="AF1087" i="7" s="1"/>
  <c r="AG1087" i="7" s="1"/>
  <c r="S1087" i="7"/>
  <c r="T1087" i="7" s="1"/>
  <c r="AT1087" i="7" s="1"/>
  <c r="AU1087" i="7" s="1"/>
  <c r="AD1091" i="7"/>
  <c r="AF1091" i="7" s="1"/>
  <c r="S1091" i="7"/>
  <c r="T1091" i="7" s="1"/>
  <c r="AT1091" i="7" s="1"/>
  <c r="AD1169" i="7"/>
  <c r="AF1169" i="7" s="1"/>
  <c r="AG1169" i="7" s="1"/>
  <c r="S1169" i="7"/>
  <c r="T1169" i="7" s="1"/>
  <c r="AT1169" i="7" s="1"/>
  <c r="AU1169" i="7" s="1"/>
  <c r="AD1136" i="7"/>
  <c r="AF1136" i="7" s="1"/>
  <c r="AG1136" i="7" s="1"/>
  <c r="S1136" i="7"/>
  <c r="T1136" i="7" s="1"/>
  <c r="AT1136" i="7" s="1"/>
  <c r="AD1163" i="7"/>
  <c r="AF1163" i="7" s="1"/>
  <c r="AG1163" i="7" s="1"/>
  <c r="S1163" i="7"/>
  <c r="T1163" i="7" s="1"/>
  <c r="AT1163" i="7" s="1"/>
  <c r="AU1163" i="7" s="1"/>
  <c r="AD1179" i="7"/>
  <c r="AF1179" i="7" s="1"/>
  <c r="AG1179" i="7" s="1"/>
  <c r="S1179" i="7"/>
  <c r="T1179" i="7" s="1"/>
  <c r="AT1179" i="7" s="1"/>
  <c r="AO45" i="7"/>
  <c r="AP45" i="7"/>
  <c r="AO49" i="7"/>
  <c r="AP49" i="7"/>
  <c r="AO53" i="7"/>
  <c r="AP53" i="7"/>
  <c r="AO57" i="7"/>
  <c r="AP57" i="7"/>
  <c r="AO61" i="7"/>
  <c r="AP61" i="7"/>
  <c r="AO65" i="7"/>
  <c r="AP65" i="7"/>
  <c r="AO69" i="7"/>
  <c r="AP69" i="7"/>
  <c r="AO73" i="7"/>
  <c r="AP73" i="7"/>
  <c r="AO77" i="7"/>
  <c r="AP77" i="7"/>
  <c r="AO81" i="7"/>
  <c r="AP81" i="7"/>
  <c r="AO85" i="7"/>
  <c r="AP85" i="7"/>
  <c r="AO89" i="7"/>
  <c r="AP89" i="7"/>
  <c r="AO93" i="7"/>
  <c r="AP93" i="7"/>
  <c r="AO102" i="7"/>
  <c r="AP102" i="7"/>
  <c r="AO106" i="7"/>
  <c r="AP106" i="7"/>
  <c r="AO188" i="7"/>
  <c r="AP188" i="7"/>
  <c r="AO192" i="7"/>
  <c r="AP192" i="7"/>
  <c r="AO196" i="7"/>
  <c r="AP196" i="7"/>
  <c r="AO200" i="7"/>
  <c r="AP200" i="7"/>
  <c r="AO204" i="7"/>
  <c r="AP204" i="7"/>
  <c r="AD225" i="7"/>
  <c r="AF225" i="7" s="1"/>
  <c r="AG225" i="7" s="1"/>
  <c r="S225" i="7"/>
  <c r="T225" i="7" s="1"/>
  <c r="AT225" i="7" s="1"/>
  <c r="AD227" i="7"/>
  <c r="AF227" i="7" s="1"/>
  <c r="AG227" i="7" s="1"/>
  <c r="S227" i="7"/>
  <c r="T227" i="7" s="1"/>
  <c r="AT227" i="7" s="1"/>
  <c r="AD229" i="7"/>
  <c r="AF229" i="7" s="1"/>
  <c r="AG229" i="7" s="1"/>
  <c r="S229" i="7"/>
  <c r="T229" i="7" s="1"/>
  <c r="AT229" i="7" s="1"/>
  <c r="AD231" i="7"/>
  <c r="AF231" i="7" s="1"/>
  <c r="AG231" i="7" s="1"/>
  <c r="S231" i="7"/>
  <c r="T231" i="7" s="1"/>
  <c r="AT231" i="7" s="1"/>
  <c r="AD233" i="7"/>
  <c r="AF233" i="7" s="1"/>
  <c r="AG233" i="7" s="1"/>
  <c r="S233" i="7"/>
  <c r="T233" i="7" s="1"/>
  <c r="AT233" i="7" s="1"/>
  <c r="AD235" i="7"/>
  <c r="AF235" i="7" s="1"/>
  <c r="AG235" i="7" s="1"/>
  <c r="S235" i="7"/>
  <c r="T235" i="7" s="1"/>
  <c r="AT235" i="7" s="1"/>
  <c r="AD237" i="7"/>
  <c r="AF237" i="7" s="1"/>
  <c r="AG237" i="7" s="1"/>
  <c r="S237" i="7"/>
  <c r="T237" i="7" s="1"/>
  <c r="AT237" i="7" s="1"/>
  <c r="AD239" i="7"/>
  <c r="AF239" i="7" s="1"/>
  <c r="AG239" i="7" s="1"/>
  <c r="S239" i="7"/>
  <c r="T239" i="7" s="1"/>
  <c r="AT239" i="7" s="1"/>
  <c r="AD241" i="7"/>
  <c r="AF241" i="7" s="1"/>
  <c r="AG241" i="7" s="1"/>
  <c r="S241" i="7"/>
  <c r="T241" i="7" s="1"/>
  <c r="AT241" i="7" s="1"/>
  <c r="AD243" i="7"/>
  <c r="AF243" i="7" s="1"/>
  <c r="AG243" i="7" s="1"/>
  <c r="S243" i="7"/>
  <c r="T243" i="7" s="1"/>
  <c r="AT243" i="7" s="1"/>
  <c r="AD245" i="7"/>
  <c r="AF245" i="7" s="1"/>
  <c r="AG245" i="7" s="1"/>
  <c r="S245" i="7"/>
  <c r="T245" i="7" s="1"/>
  <c r="AT245" i="7" s="1"/>
  <c r="AD247" i="7"/>
  <c r="AF247" i="7" s="1"/>
  <c r="AG247" i="7" s="1"/>
  <c r="S247" i="7"/>
  <c r="T247" i="7" s="1"/>
  <c r="AT247" i="7" s="1"/>
  <c r="AD249" i="7"/>
  <c r="AF249" i="7" s="1"/>
  <c r="AG249" i="7" s="1"/>
  <c r="S249" i="7"/>
  <c r="T249" i="7" s="1"/>
  <c r="AT249" i="7" s="1"/>
  <c r="AD251" i="7"/>
  <c r="AF251" i="7" s="1"/>
  <c r="AG251" i="7" s="1"/>
  <c r="S251" i="7"/>
  <c r="T251" i="7" s="1"/>
  <c r="AT251" i="7" s="1"/>
  <c r="AD253" i="7"/>
  <c r="AF253" i="7" s="1"/>
  <c r="AG253" i="7" s="1"/>
  <c r="S253" i="7"/>
  <c r="T253" i="7" s="1"/>
  <c r="AT253" i="7" s="1"/>
  <c r="AD255" i="7"/>
  <c r="AF255" i="7" s="1"/>
  <c r="AG255" i="7" s="1"/>
  <c r="S255" i="7"/>
  <c r="T255" i="7" s="1"/>
  <c r="AT255" i="7" s="1"/>
  <c r="AD257" i="7"/>
  <c r="AF257" i="7" s="1"/>
  <c r="AG257" i="7" s="1"/>
  <c r="S257" i="7"/>
  <c r="T257" i="7" s="1"/>
  <c r="AT257" i="7" s="1"/>
  <c r="AD934" i="7"/>
  <c r="AF934" i="7" s="1"/>
  <c r="AG934" i="7" s="1"/>
  <c r="S934" i="7"/>
  <c r="T934" i="7" s="1"/>
  <c r="AT934" i="7" s="1"/>
  <c r="AD942" i="7"/>
  <c r="AF942" i="7" s="1"/>
  <c r="S942" i="7"/>
  <c r="T942" i="7" s="1"/>
  <c r="AT942" i="7" s="1"/>
  <c r="AD950" i="7"/>
  <c r="AF950" i="7" s="1"/>
  <c r="AG950" i="7" s="1"/>
  <c r="S950" i="7"/>
  <c r="T950" i="7" s="1"/>
  <c r="AT950" i="7" s="1"/>
  <c r="AD958" i="7"/>
  <c r="AF958" i="7" s="1"/>
  <c r="AG958" i="7" s="1"/>
  <c r="S958" i="7"/>
  <c r="T958" i="7" s="1"/>
  <c r="AT958" i="7" s="1"/>
  <c r="AD966" i="7"/>
  <c r="AF966" i="7" s="1"/>
  <c r="AG966" i="7" s="1"/>
  <c r="S966" i="7"/>
  <c r="T966" i="7" s="1"/>
  <c r="AT966" i="7" s="1"/>
  <c r="AV675" i="7"/>
  <c r="AU1003" i="7"/>
  <c r="AD1152" i="7"/>
  <c r="AF1152" i="7" s="1"/>
  <c r="AG1152" i="7" s="1"/>
  <c r="S1152" i="7"/>
  <c r="T1152" i="7" s="1"/>
  <c r="AT1152" i="7" s="1"/>
  <c r="AO1092" i="7"/>
  <c r="AP1092" i="7"/>
  <c r="AD1149" i="7"/>
  <c r="AF1149" i="7" s="1"/>
  <c r="AG1149" i="7" s="1"/>
  <c r="S1149" i="7"/>
  <c r="T1149" i="7" s="1"/>
  <c r="AT1149" i="7" s="1"/>
  <c r="AU1147" i="7"/>
  <c r="AV1147" i="7" s="1"/>
  <c r="AD1242" i="7"/>
  <c r="AF1242" i="7" s="1"/>
  <c r="S1242" i="7"/>
  <c r="T1242" i="7" s="1"/>
  <c r="AT1242" i="7" s="1"/>
  <c r="AU109" i="7"/>
  <c r="AD465" i="7"/>
  <c r="AF465" i="7" s="1"/>
  <c r="S465" i="7"/>
  <c r="T465" i="7" s="1"/>
  <c r="AT465" i="7" s="1"/>
  <c r="AD473" i="7"/>
  <c r="AF473" i="7" s="1"/>
  <c r="AG473" i="7" s="1"/>
  <c r="S473" i="7"/>
  <c r="T473" i="7" s="1"/>
  <c r="AT473" i="7" s="1"/>
  <c r="AD481" i="7"/>
  <c r="AF481" i="7" s="1"/>
  <c r="AG481" i="7" s="1"/>
  <c r="S481" i="7"/>
  <c r="T481" i="7" s="1"/>
  <c r="AT481" i="7" s="1"/>
  <c r="AD489" i="7"/>
  <c r="AF489" i="7" s="1"/>
  <c r="AG489" i="7" s="1"/>
  <c r="S489" i="7"/>
  <c r="T489" i="7" s="1"/>
  <c r="AT489" i="7" s="1"/>
  <c r="AD497" i="7"/>
  <c r="AF497" i="7" s="1"/>
  <c r="AG497" i="7" s="1"/>
  <c r="S497" i="7"/>
  <c r="T497" i="7" s="1"/>
  <c r="AT497" i="7" s="1"/>
  <c r="AD94" i="7"/>
  <c r="AF94" i="7" s="1"/>
  <c r="AG94" i="7" s="1"/>
  <c r="S94" i="7"/>
  <c r="T94" i="7" s="1"/>
  <c r="AT94" i="7" s="1"/>
  <c r="AV94" i="7" s="1"/>
  <c r="AO43" i="7"/>
  <c r="AP43" i="7"/>
  <c r="AO47" i="7"/>
  <c r="AP47" i="7"/>
  <c r="AO51" i="7"/>
  <c r="AP51" i="7"/>
  <c r="AO55" i="7"/>
  <c r="AP55" i="7"/>
  <c r="AO59" i="7"/>
  <c r="AP59" i="7"/>
  <c r="AO63" i="7"/>
  <c r="AP63" i="7"/>
  <c r="AO67" i="7"/>
  <c r="AP67" i="7"/>
  <c r="AO71" i="7"/>
  <c r="AP71" i="7"/>
  <c r="AO75" i="7"/>
  <c r="AP75" i="7"/>
  <c r="AO79" i="7"/>
  <c r="AP79" i="7"/>
  <c r="AO83" i="7"/>
  <c r="AP83" i="7"/>
  <c r="AO87" i="7"/>
  <c r="AP87" i="7"/>
  <c r="AO91" i="7"/>
  <c r="AP91" i="7"/>
  <c r="O100" i="7"/>
  <c r="Q100" i="7" s="1"/>
  <c r="O104" i="7"/>
  <c r="Q104" i="7" s="1"/>
  <c r="O108" i="7"/>
  <c r="Q108" i="7" s="1"/>
  <c r="Q112" i="7"/>
  <c r="O112" i="7"/>
  <c r="Q114" i="7"/>
  <c r="O114" i="7"/>
  <c r="Q116" i="7"/>
  <c r="O116" i="7"/>
  <c r="Q118" i="7"/>
  <c r="O118" i="7"/>
  <c r="Q120" i="7"/>
  <c r="O120" i="7"/>
  <c r="Q122" i="7"/>
  <c r="O122" i="7"/>
  <c r="Q124" i="7"/>
  <c r="O124" i="7"/>
  <c r="Q126" i="7"/>
  <c r="O126" i="7"/>
  <c r="Q128" i="7"/>
  <c r="O128" i="7"/>
  <c r="Q130" i="7"/>
  <c r="O130" i="7"/>
  <c r="Q132" i="7"/>
  <c r="O132" i="7"/>
  <c r="Q134" i="7"/>
  <c r="O134" i="7"/>
  <c r="Q136" i="7"/>
  <c r="O136" i="7"/>
  <c r="Q138" i="7"/>
  <c r="O138" i="7"/>
  <c r="Q140" i="7"/>
  <c r="O140" i="7"/>
  <c r="Q142" i="7"/>
  <c r="O142" i="7"/>
  <c r="Q144" i="7"/>
  <c r="O144" i="7"/>
  <c r="Q146" i="7"/>
  <c r="O146" i="7"/>
  <c r="Q148" i="7"/>
  <c r="O148" i="7"/>
  <c r="Q150" i="7"/>
  <c r="O150" i="7"/>
  <c r="Q152" i="7"/>
  <c r="O152" i="7"/>
  <c r="Q154" i="7"/>
  <c r="O154" i="7"/>
  <c r="Q156" i="7"/>
  <c r="O156" i="7"/>
  <c r="Q158" i="7"/>
  <c r="O158" i="7"/>
  <c r="Q160" i="7"/>
  <c r="O160" i="7"/>
  <c r="Q162" i="7"/>
  <c r="O162" i="7"/>
  <c r="Q164" i="7"/>
  <c r="O164" i="7"/>
  <c r="Q166" i="7"/>
  <c r="O166" i="7"/>
  <c r="Q168" i="7"/>
  <c r="O168" i="7"/>
  <c r="Q170" i="7"/>
  <c r="O170" i="7"/>
  <c r="Q172" i="7"/>
  <c r="O172" i="7"/>
  <c r="Q174" i="7"/>
  <c r="O174" i="7"/>
  <c r="Q176" i="7"/>
  <c r="O176" i="7"/>
  <c r="Q178" i="7"/>
  <c r="O178" i="7"/>
  <c r="Q180" i="7"/>
  <c r="O180" i="7"/>
  <c r="Q182" i="7"/>
  <c r="O182" i="7"/>
  <c r="Q184" i="7"/>
  <c r="O184" i="7"/>
  <c r="O186" i="7"/>
  <c r="Q186" i="7" s="1"/>
  <c r="O190" i="7"/>
  <c r="Q190" i="7" s="1"/>
  <c r="O194" i="7"/>
  <c r="Q194" i="7" s="1"/>
  <c r="O198" i="7"/>
  <c r="Q198" i="7" s="1"/>
  <c r="O202" i="7"/>
  <c r="Q202" i="7" s="1"/>
  <c r="O206" i="7"/>
  <c r="Q206" i="7" s="1"/>
  <c r="AU502" i="7"/>
  <c r="AV502" i="7" s="1"/>
  <c r="AB96" i="7"/>
  <c r="AB1362" i="7" s="1"/>
  <c r="AA1362" i="7"/>
  <c r="AU625" i="7"/>
  <c r="AU629" i="7"/>
  <c r="AU637" i="7"/>
  <c r="AU645" i="7"/>
  <c r="AU653" i="7"/>
  <c r="AD726" i="7"/>
  <c r="AF726" i="7" s="1"/>
  <c r="AG726" i="7" s="1"/>
  <c r="S726" i="7"/>
  <c r="T726" i="7" s="1"/>
  <c r="AT726" i="7" s="1"/>
  <c r="AD687" i="7"/>
  <c r="AF687" i="7" s="1"/>
  <c r="AG687" i="7" s="1"/>
  <c r="S687" i="7"/>
  <c r="T687" i="7" s="1"/>
  <c r="AT687" i="7" s="1"/>
  <c r="AU727" i="7"/>
  <c r="AD733" i="7"/>
  <c r="AF733" i="7" s="1"/>
  <c r="AG733" i="7" s="1"/>
  <c r="S733" i="7"/>
  <c r="T733" i="7" s="1"/>
  <c r="AT733" i="7" s="1"/>
  <c r="AV733" i="7" s="1"/>
  <c r="AD735" i="7"/>
  <c r="AF735" i="7" s="1"/>
  <c r="AG735" i="7" s="1"/>
  <c r="S735" i="7"/>
  <c r="T735" i="7" s="1"/>
  <c r="AT735" i="7" s="1"/>
  <c r="AV735" i="7" s="1"/>
  <c r="AD737" i="7"/>
  <c r="AF737" i="7" s="1"/>
  <c r="AG737" i="7" s="1"/>
  <c r="S737" i="7"/>
  <c r="T737" i="7" s="1"/>
  <c r="AT737" i="7" s="1"/>
  <c r="AV737" i="7" s="1"/>
  <c r="O674" i="7"/>
  <c r="Q674" i="7" s="1"/>
  <c r="AU1015" i="7"/>
  <c r="O1096" i="7"/>
  <c r="Q1096" i="7" s="1"/>
  <c r="AD1098" i="7"/>
  <c r="AF1098" i="7" s="1"/>
  <c r="AG1098" i="7" s="1"/>
  <c r="S1098" i="7"/>
  <c r="T1098" i="7" s="1"/>
  <c r="AT1098" i="7" s="1"/>
  <c r="AD1151" i="7"/>
  <c r="AF1151" i="7" s="1"/>
  <c r="AG1151" i="7" s="1"/>
  <c r="S1151" i="7"/>
  <c r="T1151" i="7" s="1"/>
  <c r="AT1151" i="7" s="1"/>
  <c r="AD1243" i="7"/>
  <c r="AF1243" i="7" s="1"/>
  <c r="AG1243" i="7" s="1"/>
  <c r="S1243" i="7"/>
  <c r="T1243" i="7" s="1"/>
  <c r="AT1243" i="7" s="1"/>
  <c r="AU1192" i="7"/>
  <c r="AU1211" i="7"/>
  <c r="AV1211" i="7" s="1"/>
  <c r="AV1101" i="7"/>
  <c r="AV1105" i="7"/>
  <c r="AV1109" i="7"/>
  <c r="AV1113" i="7"/>
  <c r="AV1117" i="7"/>
  <c r="AV1121" i="7"/>
  <c r="AV1125" i="7"/>
  <c r="AV1129" i="7"/>
  <c r="AV1133" i="7"/>
  <c r="AV1137" i="7"/>
  <c r="AV1141" i="7"/>
  <c r="AV1145" i="7"/>
  <c r="AV1215" i="7"/>
  <c r="AV1219" i="7"/>
  <c r="AV1156" i="7"/>
  <c r="AV1160" i="7"/>
  <c r="AV1164" i="7"/>
  <c r="AV1168" i="7"/>
  <c r="AV1172" i="7"/>
  <c r="AV1176" i="7"/>
  <c r="AV1180" i="7"/>
  <c r="AV1184" i="7"/>
  <c r="AU1203" i="7"/>
  <c r="AV1203" i="7" s="1"/>
  <c r="AV1205" i="7"/>
  <c r="AU1214" i="7"/>
  <c r="AV1214" i="7" s="1"/>
  <c r="AU1218" i="7"/>
  <c r="AV1218" i="7" s="1"/>
  <c r="AV1223" i="7"/>
  <c r="AV1225" i="7"/>
  <c r="AU1231" i="7"/>
  <c r="AV1231" i="7" s="1"/>
  <c r="AU1235" i="7"/>
  <c r="AV1235" i="7" s="1"/>
  <c r="AU1239" i="7"/>
  <c r="AV1239" i="7" s="1"/>
  <c r="AV1247" i="7"/>
  <c r="AV1251" i="7"/>
  <c r="AV1255" i="7"/>
  <c r="AV1259" i="7"/>
  <c r="AV1263" i="7"/>
  <c r="AV1267" i="7"/>
  <c r="AV1271" i="7"/>
  <c r="AV1275" i="7"/>
  <c r="AV1279" i="7"/>
  <c r="AV1283" i="7"/>
  <c r="AV1287" i="7"/>
  <c r="AU1246" i="7"/>
  <c r="AV1246" i="7" s="1"/>
  <c r="AU1250" i="7"/>
  <c r="AV1250" i="7" s="1"/>
  <c r="AU1254" i="7"/>
  <c r="AV1254" i="7" s="1"/>
  <c r="AU1258" i="7"/>
  <c r="AV1258" i="7" s="1"/>
  <c r="AU1262" i="7"/>
  <c r="AV1262" i="7" s="1"/>
  <c r="AU1266" i="7"/>
  <c r="AV1266" i="7" s="1"/>
  <c r="AU1270" i="7"/>
  <c r="AV1270" i="7" s="1"/>
  <c r="AU1274" i="7"/>
  <c r="AV1274" i="7" s="1"/>
  <c r="AU1278" i="7"/>
  <c r="AV1278" i="7" s="1"/>
  <c r="AU1282" i="7"/>
  <c r="AV1282" i="7" s="1"/>
  <c r="AU1286" i="7"/>
  <c r="AV1286" i="7" s="1"/>
  <c r="AV1291" i="7"/>
  <c r="AV1299" i="7"/>
  <c r="AV1293" i="7"/>
  <c r="AV1297" i="7"/>
  <c r="AV1301" i="7"/>
  <c r="AV1305" i="7"/>
  <c r="AV1307" i="7"/>
  <c r="AV1309" i="7"/>
  <c r="AV1311" i="7"/>
  <c r="AV1313" i="7"/>
  <c r="AV1315" i="7"/>
  <c r="AV1308" i="7"/>
  <c r="AV1312" i="7"/>
  <c r="AV1316" i="7"/>
  <c r="AD48" i="7"/>
  <c r="AF48" i="7" s="1"/>
  <c r="AG48" i="7" s="1"/>
  <c r="S48" i="7"/>
  <c r="T48" i="7" s="1"/>
  <c r="AT48" i="7" s="1"/>
  <c r="AU48" i="7" s="1"/>
  <c r="AD56" i="7"/>
  <c r="AF56" i="7" s="1"/>
  <c r="AG56" i="7" s="1"/>
  <c r="S56" i="7"/>
  <c r="T56" i="7" s="1"/>
  <c r="AT56" i="7" s="1"/>
  <c r="AD64" i="7"/>
  <c r="AF64" i="7" s="1"/>
  <c r="AG64" i="7" s="1"/>
  <c r="S64" i="7"/>
  <c r="T64" i="7" s="1"/>
  <c r="AT64" i="7" s="1"/>
  <c r="AU64" i="7" s="1"/>
  <c r="AD72" i="7"/>
  <c r="AF72" i="7" s="1"/>
  <c r="AG72" i="7" s="1"/>
  <c r="S72" i="7"/>
  <c r="T72" i="7" s="1"/>
  <c r="AT72" i="7" s="1"/>
  <c r="AD80" i="7"/>
  <c r="AF80" i="7" s="1"/>
  <c r="AG80" i="7" s="1"/>
  <c r="S80" i="7"/>
  <c r="T80" i="7" s="1"/>
  <c r="AT80" i="7" s="1"/>
  <c r="AD88" i="7"/>
  <c r="AF88" i="7" s="1"/>
  <c r="AG88" i="7" s="1"/>
  <c r="S88" i="7"/>
  <c r="T88" i="7" s="1"/>
  <c r="AT88" i="7" s="1"/>
  <c r="AD97" i="7"/>
  <c r="AF97" i="7" s="1"/>
  <c r="AG97" i="7" s="1"/>
  <c r="S97" i="7"/>
  <c r="T97" i="7" s="1"/>
  <c r="AT97" i="7" s="1"/>
  <c r="AV97" i="7" s="1"/>
  <c r="AD99" i="7"/>
  <c r="AF99" i="7" s="1"/>
  <c r="AG99" i="7" s="1"/>
  <c r="S99" i="7"/>
  <c r="T99" i="7" s="1"/>
  <c r="AT99" i="7" s="1"/>
  <c r="AU99" i="7" s="1"/>
  <c r="AD107" i="7"/>
  <c r="AF107" i="7" s="1"/>
  <c r="AG107" i="7" s="1"/>
  <c r="S107" i="7"/>
  <c r="T107" i="7" s="1"/>
  <c r="AT107" i="7" s="1"/>
  <c r="AU107" i="7" s="1"/>
  <c r="AD191" i="7"/>
  <c r="AF191" i="7" s="1"/>
  <c r="AG191" i="7" s="1"/>
  <c r="S191" i="7"/>
  <c r="T191" i="7" s="1"/>
  <c r="AT191" i="7" s="1"/>
  <c r="AU191" i="7" s="1"/>
  <c r="AD199" i="7"/>
  <c r="AF199" i="7" s="1"/>
  <c r="AG199" i="7" s="1"/>
  <c r="S199" i="7"/>
  <c r="T199" i="7" s="1"/>
  <c r="AT199" i="7" s="1"/>
  <c r="AU199" i="7" s="1"/>
  <c r="AD207" i="7"/>
  <c r="AF207" i="7" s="1"/>
  <c r="AG207" i="7" s="1"/>
  <c r="S207" i="7"/>
  <c r="T207" i="7" s="1"/>
  <c r="AT207" i="7" s="1"/>
  <c r="AV207" i="7" s="1"/>
  <c r="AD209" i="7"/>
  <c r="AF209" i="7" s="1"/>
  <c r="AG209" i="7" s="1"/>
  <c r="S209" i="7"/>
  <c r="T209" i="7" s="1"/>
  <c r="AT209" i="7" s="1"/>
  <c r="AV209" i="7" s="1"/>
  <c r="AD211" i="7"/>
  <c r="AF211" i="7" s="1"/>
  <c r="AG211" i="7" s="1"/>
  <c r="S211" i="7"/>
  <c r="T211" i="7" s="1"/>
  <c r="AT211" i="7" s="1"/>
  <c r="AV211" i="7" s="1"/>
  <c r="AD213" i="7"/>
  <c r="AF213" i="7" s="1"/>
  <c r="AG213" i="7" s="1"/>
  <c r="S213" i="7"/>
  <c r="T213" i="7" s="1"/>
  <c r="AT213" i="7" s="1"/>
  <c r="AV213" i="7" s="1"/>
  <c r="AD215" i="7"/>
  <c r="AF215" i="7" s="1"/>
  <c r="AG215" i="7" s="1"/>
  <c r="S215" i="7"/>
  <c r="T215" i="7" s="1"/>
  <c r="AT215" i="7" s="1"/>
  <c r="AV215" i="7" s="1"/>
  <c r="AD217" i="7"/>
  <c r="AF217" i="7" s="1"/>
  <c r="AG217" i="7" s="1"/>
  <c r="S217" i="7"/>
  <c r="T217" i="7" s="1"/>
  <c r="AT217" i="7" s="1"/>
  <c r="AV217" i="7" s="1"/>
  <c r="AD219" i="7"/>
  <c r="AF219" i="7" s="1"/>
  <c r="AG219" i="7" s="1"/>
  <c r="S219" i="7"/>
  <c r="T219" i="7" s="1"/>
  <c r="AT219" i="7" s="1"/>
  <c r="AV219" i="7" s="1"/>
  <c r="AD221" i="7"/>
  <c r="AF221" i="7" s="1"/>
  <c r="AG221" i="7" s="1"/>
  <c r="S221" i="7"/>
  <c r="T221" i="7" s="1"/>
  <c r="AT221" i="7" s="1"/>
  <c r="AV221" i="7" s="1"/>
  <c r="AD223" i="7"/>
  <c r="AF223" i="7" s="1"/>
  <c r="AG223" i="7" s="1"/>
  <c r="S223" i="7"/>
  <c r="T223" i="7" s="1"/>
  <c r="AT223" i="7" s="1"/>
  <c r="AV223" i="7" s="1"/>
  <c r="AD463" i="7"/>
  <c r="AF463" i="7" s="1"/>
  <c r="AG463" i="7" s="1"/>
  <c r="S463" i="7"/>
  <c r="T463" i="7" s="1"/>
  <c r="AT463" i="7" s="1"/>
  <c r="AU463" i="7" s="1"/>
  <c r="AD467" i="7"/>
  <c r="AF467" i="7" s="1"/>
  <c r="AG467" i="7" s="1"/>
  <c r="S467" i="7"/>
  <c r="T467" i="7" s="1"/>
  <c r="AT467" i="7" s="1"/>
  <c r="AU467" i="7" s="1"/>
  <c r="AD471" i="7"/>
  <c r="AF471" i="7" s="1"/>
  <c r="AG471" i="7" s="1"/>
  <c r="S471" i="7"/>
  <c r="T471" i="7" s="1"/>
  <c r="AT471" i="7" s="1"/>
  <c r="AU471" i="7" s="1"/>
  <c r="AD475" i="7"/>
  <c r="AF475" i="7" s="1"/>
  <c r="S475" i="7"/>
  <c r="T475" i="7" s="1"/>
  <c r="AT475" i="7" s="1"/>
  <c r="AD479" i="7"/>
  <c r="AF479" i="7" s="1"/>
  <c r="AG479" i="7" s="1"/>
  <c r="S479" i="7"/>
  <c r="T479" i="7" s="1"/>
  <c r="AT479" i="7" s="1"/>
  <c r="AU479" i="7" s="1"/>
  <c r="AD483" i="7"/>
  <c r="AF483" i="7" s="1"/>
  <c r="AG483" i="7" s="1"/>
  <c r="S483" i="7"/>
  <c r="T483" i="7" s="1"/>
  <c r="AT483" i="7" s="1"/>
  <c r="AU483" i="7" s="1"/>
  <c r="AD487" i="7"/>
  <c r="AF487" i="7" s="1"/>
  <c r="S487" i="7"/>
  <c r="T487" i="7" s="1"/>
  <c r="AT487" i="7" s="1"/>
  <c r="AD491" i="7"/>
  <c r="AF491" i="7" s="1"/>
  <c r="S491" i="7"/>
  <c r="T491" i="7" s="1"/>
  <c r="AT491" i="7" s="1"/>
  <c r="AD495" i="7"/>
  <c r="AF495" i="7" s="1"/>
  <c r="AG495" i="7" s="1"/>
  <c r="S495" i="7"/>
  <c r="T495" i="7" s="1"/>
  <c r="AT495" i="7" s="1"/>
  <c r="AU495" i="7" s="1"/>
  <c r="AD499" i="7"/>
  <c r="AF499" i="7" s="1"/>
  <c r="AG499" i="7" s="1"/>
  <c r="S499" i="7"/>
  <c r="T499" i="7" s="1"/>
  <c r="AT499" i="7" s="1"/>
  <c r="AU499" i="7" s="1"/>
  <c r="AD110" i="7"/>
  <c r="AF110" i="7" s="1"/>
  <c r="AG110" i="7" s="1"/>
  <c r="S110" i="7"/>
  <c r="T110" i="7" s="1"/>
  <c r="AT110" i="7" s="1"/>
  <c r="AU110" i="7" s="1"/>
  <c r="AD98" i="7"/>
  <c r="AF98" i="7" s="1"/>
  <c r="AG98" i="7" s="1"/>
  <c r="S98" i="7"/>
  <c r="T98" i="7" s="1"/>
  <c r="AT98" i="7" s="1"/>
  <c r="AV98" i="7" s="1"/>
  <c r="AD208" i="7"/>
  <c r="AF208" i="7" s="1"/>
  <c r="AG208" i="7" s="1"/>
  <c r="S208" i="7"/>
  <c r="T208" i="7" s="1"/>
  <c r="AT208" i="7" s="1"/>
  <c r="AV208" i="7" s="1"/>
  <c r="AD210" i="7"/>
  <c r="AF210" i="7" s="1"/>
  <c r="AG210" i="7" s="1"/>
  <c r="S210" i="7"/>
  <c r="T210" i="7" s="1"/>
  <c r="AT210" i="7" s="1"/>
  <c r="AV210" i="7" s="1"/>
  <c r="AD212" i="7"/>
  <c r="AF212" i="7" s="1"/>
  <c r="AG212" i="7" s="1"/>
  <c r="S212" i="7"/>
  <c r="T212" i="7" s="1"/>
  <c r="AT212" i="7" s="1"/>
  <c r="AV212" i="7" s="1"/>
  <c r="AD214" i="7"/>
  <c r="AF214" i="7" s="1"/>
  <c r="AG214" i="7" s="1"/>
  <c r="S214" i="7"/>
  <c r="T214" i="7" s="1"/>
  <c r="AT214" i="7" s="1"/>
  <c r="AV214" i="7" s="1"/>
  <c r="AD216" i="7"/>
  <c r="AF216" i="7" s="1"/>
  <c r="AG216" i="7" s="1"/>
  <c r="S216" i="7"/>
  <c r="T216" i="7" s="1"/>
  <c r="AT216" i="7" s="1"/>
  <c r="AV216" i="7" s="1"/>
  <c r="AD218" i="7"/>
  <c r="AF218" i="7" s="1"/>
  <c r="AG218" i="7" s="1"/>
  <c r="S218" i="7"/>
  <c r="T218" i="7" s="1"/>
  <c r="AT218" i="7" s="1"/>
  <c r="AV218" i="7" s="1"/>
  <c r="AD220" i="7"/>
  <c r="AF220" i="7" s="1"/>
  <c r="AG220" i="7" s="1"/>
  <c r="S220" i="7"/>
  <c r="T220" i="7" s="1"/>
  <c r="AT220" i="7" s="1"/>
  <c r="AV220" i="7" s="1"/>
  <c r="AD222" i="7"/>
  <c r="AF222" i="7" s="1"/>
  <c r="AG222" i="7" s="1"/>
  <c r="S222" i="7"/>
  <c r="T222" i="7" s="1"/>
  <c r="AT222" i="7" s="1"/>
  <c r="AV222" i="7" s="1"/>
  <c r="AD224" i="7"/>
  <c r="AF224" i="7" s="1"/>
  <c r="AG224" i="7" s="1"/>
  <c r="S224" i="7"/>
  <c r="T224" i="7" s="1"/>
  <c r="AT224" i="7" s="1"/>
  <c r="AV224" i="7" s="1"/>
  <c r="AD464" i="7"/>
  <c r="AF464" i="7" s="1"/>
  <c r="AG464" i="7" s="1"/>
  <c r="S464" i="7"/>
  <c r="T464" i="7" s="1"/>
  <c r="AT464" i="7" s="1"/>
  <c r="AD468" i="7"/>
  <c r="AF468" i="7" s="1"/>
  <c r="AG468" i="7" s="1"/>
  <c r="S468" i="7"/>
  <c r="T468" i="7" s="1"/>
  <c r="AT468" i="7" s="1"/>
  <c r="AD472" i="7"/>
  <c r="AF472" i="7" s="1"/>
  <c r="AG472" i="7" s="1"/>
  <c r="S472" i="7"/>
  <c r="T472" i="7" s="1"/>
  <c r="AT472" i="7" s="1"/>
  <c r="AD476" i="7"/>
  <c r="AF476" i="7" s="1"/>
  <c r="AG476" i="7" s="1"/>
  <c r="S476" i="7"/>
  <c r="T476" i="7" s="1"/>
  <c r="AT476" i="7" s="1"/>
  <c r="AD480" i="7"/>
  <c r="AF480" i="7" s="1"/>
  <c r="AG480" i="7" s="1"/>
  <c r="S480" i="7"/>
  <c r="T480" i="7" s="1"/>
  <c r="AT480" i="7" s="1"/>
  <c r="AD484" i="7"/>
  <c r="AF484" i="7" s="1"/>
  <c r="AG484" i="7" s="1"/>
  <c r="S484" i="7"/>
  <c r="T484" i="7" s="1"/>
  <c r="AT484" i="7" s="1"/>
  <c r="AD488" i="7"/>
  <c r="AF488" i="7" s="1"/>
  <c r="AG488" i="7" s="1"/>
  <c r="S488" i="7"/>
  <c r="T488" i="7" s="1"/>
  <c r="AT488" i="7" s="1"/>
  <c r="AD492" i="7"/>
  <c r="AF492" i="7" s="1"/>
  <c r="AG492" i="7" s="1"/>
  <c r="S492" i="7"/>
  <c r="T492" i="7" s="1"/>
  <c r="AT492" i="7" s="1"/>
  <c r="AD496" i="7"/>
  <c r="AF496" i="7" s="1"/>
  <c r="AG496" i="7" s="1"/>
  <c r="S496" i="7"/>
  <c r="T496" i="7" s="1"/>
  <c r="AT496" i="7" s="1"/>
  <c r="AD500" i="7"/>
  <c r="AF500" i="7" s="1"/>
  <c r="AG500" i="7" s="1"/>
  <c r="S500" i="7"/>
  <c r="T500" i="7" s="1"/>
  <c r="AT500" i="7" s="1"/>
  <c r="AD3" i="7"/>
  <c r="S3" i="7"/>
  <c r="Q5" i="7"/>
  <c r="O5" i="7"/>
  <c r="Q7" i="7"/>
  <c r="O7" i="7"/>
  <c r="Q9" i="7"/>
  <c r="O9" i="7"/>
  <c r="Q11" i="7"/>
  <c r="O11" i="7"/>
  <c r="Q13" i="7"/>
  <c r="O13" i="7"/>
  <c r="Q15" i="7"/>
  <c r="O15" i="7"/>
  <c r="Q17" i="7"/>
  <c r="O17" i="7"/>
  <c r="Q19" i="7"/>
  <c r="O19" i="7"/>
  <c r="Q21" i="7"/>
  <c r="O21" i="7"/>
  <c r="Q23" i="7"/>
  <c r="O23" i="7"/>
  <c r="Q25" i="7"/>
  <c r="O25" i="7"/>
  <c r="Q27" i="7"/>
  <c r="O27" i="7"/>
  <c r="Q29" i="7"/>
  <c r="O29" i="7"/>
  <c r="Q31" i="7"/>
  <c r="O31" i="7"/>
  <c r="Q33" i="7"/>
  <c r="O33" i="7"/>
  <c r="Q35" i="7"/>
  <c r="O35" i="7"/>
  <c r="Q37" i="7"/>
  <c r="O37" i="7"/>
  <c r="Q39" i="7"/>
  <c r="O39" i="7"/>
  <c r="O41" i="7"/>
  <c r="Q41" i="7" s="1"/>
  <c r="O45" i="7"/>
  <c r="Q45" i="7" s="1"/>
  <c r="O49" i="7"/>
  <c r="Q49" i="7" s="1"/>
  <c r="O53" i="7"/>
  <c r="Q53" i="7" s="1"/>
  <c r="O57" i="7"/>
  <c r="Q57" i="7" s="1"/>
  <c r="O61" i="7"/>
  <c r="Q61" i="7" s="1"/>
  <c r="O65" i="7"/>
  <c r="Q65" i="7" s="1"/>
  <c r="O69" i="7"/>
  <c r="Q69" i="7" s="1"/>
  <c r="O73" i="7"/>
  <c r="Q73" i="7" s="1"/>
  <c r="O77" i="7"/>
  <c r="Q77" i="7" s="1"/>
  <c r="O81" i="7"/>
  <c r="Q81" i="7" s="1"/>
  <c r="O85" i="7"/>
  <c r="Q85" i="7" s="1"/>
  <c r="O89" i="7"/>
  <c r="Q89" i="7" s="1"/>
  <c r="O93" i="7"/>
  <c r="Q93" i="7" s="1"/>
  <c r="O102" i="7"/>
  <c r="Q102" i="7" s="1"/>
  <c r="O106" i="7"/>
  <c r="Q106" i="7" s="1"/>
  <c r="Q111" i="7"/>
  <c r="O111" i="7"/>
  <c r="Q113" i="7"/>
  <c r="O113" i="7"/>
  <c r="Q115" i="7"/>
  <c r="O115" i="7"/>
  <c r="Q117" i="7"/>
  <c r="O117" i="7"/>
  <c r="Q119" i="7"/>
  <c r="O119" i="7"/>
  <c r="Q121" i="7"/>
  <c r="O121" i="7"/>
  <c r="Q123" i="7"/>
  <c r="O123" i="7"/>
  <c r="Q125" i="7"/>
  <c r="O125" i="7"/>
  <c r="Q127" i="7"/>
  <c r="O127" i="7"/>
  <c r="Q129" i="7"/>
  <c r="O129" i="7"/>
  <c r="Q131" i="7"/>
  <c r="O131" i="7"/>
  <c r="Q133" i="7"/>
  <c r="O133" i="7"/>
  <c r="Q135" i="7"/>
  <c r="O135" i="7"/>
  <c r="Q137" i="7"/>
  <c r="O137" i="7"/>
  <c r="Q139" i="7"/>
  <c r="O139" i="7"/>
  <c r="Q141" i="7"/>
  <c r="O141" i="7"/>
  <c r="Q143" i="7"/>
  <c r="O143" i="7"/>
  <c r="Q145" i="7"/>
  <c r="O145" i="7"/>
  <c r="Q147" i="7"/>
  <c r="O147" i="7"/>
  <c r="Q149" i="7"/>
  <c r="O149" i="7"/>
  <c r="Q151" i="7"/>
  <c r="O151" i="7"/>
  <c r="Q153" i="7"/>
  <c r="O153" i="7"/>
  <c r="Q155" i="7"/>
  <c r="O155" i="7"/>
  <c r="Q157" i="7"/>
  <c r="O157" i="7"/>
  <c r="Q159" i="7"/>
  <c r="O159" i="7"/>
  <c r="Q161" i="7"/>
  <c r="O161" i="7"/>
  <c r="Q163" i="7"/>
  <c r="O163" i="7"/>
  <c r="Q165" i="7"/>
  <c r="O165" i="7"/>
  <c r="Q167" i="7"/>
  <c r="O167" i="7"/>
  <c r="Q169" i="7"/>
  <c r="O169" i="7"/>
  <c r="Q171" i="7"/>
  <c r="O171" i="7"/>
  <c r="Q173" i="7"/>
  <c r="O173" i="7"/>
  <c r="Q175" i="7"/>
  <c r="O175" i="7"/>
  <c r="Q177" i="7"/>
  <c r="O177" i="7"/>
  <c r="Q179" i="7"/>
  <c r="O179" i="7"/>
  <c r="Q181" i="7"/>
  <c r="O181" i="7"/>
  <c r="Q183" i="7"/>
  <c r="O183" i="7"/>
  <c r="Q185" i="7"/>
  <c r="O185" i="7"/>
  <c r="O188" i="7"/>
  <c r="Q188" i="7" s="1"/>
  <c r="O192" i="7"/>
  <c r="Q192" i="7" s="1"/>
  <c r="O196" i="7"/>
  <c r="Q196" i="7" s="1"/>
  <c r="O200" i="7"/>
  <c r="Q200" i="7" s="1"/>
  <c r="O204" i="7"/>
  <c r="Q204" i="7" s="1"/>
  <c r="AD661" i="7"/>
  <c r="AF661" i="7" s="1"/>
  <c r="AG661" i="7" s="1"/>
  <c r="S661" i="7"/>
  <c r="T661" i="7" s="1"/>
  <c r="AT661" i="7" s="1"/>
  <c r="AD626" i="7"/>
  <c r="AF626" i="7" s="1"/>
  <c r="AG626" i="7" s="1"/>
  <c r="S626" i="7"/>
  <c r="T626" i="7" s="1"/>
  <c r="AT626" i="7" s="1"/>
  <c r="AD634" i="7"/>
  <c r="AF634" i="7" s="1"/>
  <c r="AG634" i="7" s="1"/>
  <c r="S634" i="7"/>
  <c r="T634" i="7" s="1"/>
  <c r="AT634" i="7" s="1"/>
  <c r="AD642" i="7"/>
  <c r="AF642" i="7" s="1"/>
  <c r="AG642" i="7" s="1"/>
  <c r="S642" i="7"/>
  <c r="T642" i="7" s="1"/>
  <c r="AT642" i="7" s="1"/>
  <c r="AD650" i="7"/>
  <c r="AF650" i="7" s="1"/>
  <c r="AG650" i="7" s="1"/>
  <c r="S650" i="7"/>
  <c r="T650" i="7" s="1"/>
  <c r="AT650" i="7" s="1"/>
  <c r="AD658" i="7"/>
  <c r="AF658" i="7" s="1"/>
  <c r="AG658" i="7" s="1"/>
  <c r="S658" i="7"/>
  <c r="T658" i="7" s="1"/>
  <c r="AT658" i="7" s="1"/>
  <c r="AD664" i="7"/>
  <c r="AF664" i="7" s="1"/>
  <c r="AG664" i="7" s="1"/>
  <c r="S664" i="7"/>
  <c r="T664" i="7" s="1"/>
  <c r="AT664" i="7" s="1"/>
  <c r="AU676" i="7"/>
  <c r="AD670" i="7"/>
  <c r="AF670" i="7" s="1"/>
  <c r="AG670" i="7" s="1"/>
  <c r="S670" i="7"/>
  <c r="T670" i="7" s="1"/>
  <c r="AT670" i="7" s="1"/>
  <c r="AU670" i="7" s="1"/>
  <c r="AD672" i="7"/>
  <c r="AF672" i="7" s="1"/>
  <c r="AG672" i="7" s="1"/>
  <c r="S672" i="7"/>
  <c r="T672" i="7" s="1"/>
  <c r="AT672" i="7" s="1"/>
  <c r="AU672" i="7" s="1"/>
  <c r="AD731" i="7"/>
  <c r="AF731" i="7" s="1"/>
  <c r="AG731" i="7" s="1"/>
  <c r="S731" i="7"/>
  <c r="T731" i="7" s="1"/>
  <c r="AT731" i="7" s="1"/>
  <c r="AU731" i="7" s="1"/>
  <c r="AD669" i="7"/>
  <c r="AF669" i="7" s="1"/>
  <c r="AG669" i="7" s="1"/>
  <c r="S669" i="7"/>
  <c r="T669" i="7" s="1"/>
  <c r="AT669" i="7" s="1"/>
  <c r="AD677" i="7"/>
  <c r="AF677" i="7" s="1"/>
  <c r="AG677" i="7" s="1"/>
  <c r="S677" i="7"/>
  <c r="T677" i="7" s="1"/>
  <c r="AT677" i="7" s="1"/>
  <c r="AD678" i="7"/>
  <c r="AF678" i="7" s="1"/>
  <c r="AG678" i="7" s="1"/>
  <c r="S678" i="7"/>
  <c r="T678" i="7" s="1"/>
  <c r="AT678" i="7" s="1"/>
  <c r="AD681" i="7"/>
  <c r="AF681" i="7" s="1"/>
  <c r="AG681" i="7" s="1"/>
  <c r="S681" i="7"/>
  <c r="T681" i="7" s="1"/>
  <c r="AT681" i="7" s="1"/>
  <c r="AD682" i="7"/>
  <c r="AF682" i="7" s="1"/>
  <c r="AG682" i="7" s="1"/>
  <c r="S682" i="7"/>
  <c r="T682" i="7" s="1"/>
  <c r="AT682" i="7" s="1"/>
  <c r="AD685" i="7"/>
  <c r="AF685" i="7" s="1"/>
  <c r="AG685" i="7" s="1"/>
  <c r="S685" i="7"/>
  <c r="T685" i="7" s="1"/>
  <c r="AT685" i="7" s="1"/>
  <c r="AD686" i="7"/>
  <c r="AF686" i="7" s="1"/>
  <c r="AG686" i="7" s="1"/>
  <c r="S686" i="7"/>
  <c r="T686" i="7" s="1"/>
  <c r="AT686" i="7" s="1"/>
  <c r="AD689" i="7"/>
  <c r="AF689" i="7" s="1"/>
  <c r="AG689" i="7" s="1"/>
  <c r="S689" i="7"/>
  <c r="T689" i="7" s="1"/>
  <c r="AT689" i="7" s="1"/>
  <c r="AD690" i="7"/>
  <c r="AF690" i="7" s="1"/>
  <c r="AG690" i="7" s="1"/>
  <c r="S690" i="7"/>
  <c r="T690" i="7" s="1"/>
  <c r="AT690" i="7" s="1"/>
  <c r="AV690" i="7" s="1"/>
  <c r="AD691" i="7"/>
  <c r="AF691" i="7" s="1"/>
  <c r="AG691" i="7" s="1"/>
  <c r="S691" i="7"/>
  <c r="T691" i="7" s="1"/>
  <c r="AT691" i="7" s="1"/>
  <c r="AV691" i="7" s="1"/>
  <c r="AD692" i="7"/>
  <c r="AF692" i="7" s="1"/>
  <c r="AG692" i="7" s="1"/>
  <c r="S692" i="7"/>
  <c r="T692" i="7" s="1"/>
  <c r="AT692" i="7" s="1"/>
  <c r="AV692" i="7" s="1"/>
  <c r="AD693" i="7"/>
  <c r="AF693" i="7" s="1"/>
  <c r="AG693" i="7" s="1"/>
  <c r="S693" i="7"/>
  <c r="T693" i="7" s="1"/>
  <c r="AT693" i="7" s="1"/>
  <c r="AV693" i="7" s="1"/>
  <c r="AD694" i="7"/>
  <c r="AF694" i="7" s="1"/>
  <c r="AG694" i="7" s="1"/>
  <c r="S694" i="7"/>
  <c r="T694" i="7" s="1"/>
  <c r="AT694" i="7" s="1"/>
  <c r="AV694" i="7" s="1"/>
  <c r="AD695" i="7"/>
  <c r="AF695" i="7" s="1"/>
  <c r="AG695" i="7" s="1"/>
  <c r="S695" i="7"/>
  <c r="T695" i="7" s="1"/>
  <c r="AT695" i="7" s="1"/>
  <c r="AV695" i="7" s="1"/>
  <c r="AD696" i="7"/>
  <c r="AF696" i="7" s="1"/>
  <c r="AG696" i="7" s="1"/>
  <c r="S696" i="7"/>
  <c r="T696" i="7" s="1"/>
  <c r="AT696" i="7" s="1"/>
  <c r="AV696" i="7" s="1"/>
  <c r="AD697" i="7"/>
  <c r="AF697" i="7" s="1"/>
  <c r="AG697" i="7" s="1"/>
  <c r="S697" i="7"/>
  <c r="T697" i="7" s="1"/>
  <c r="AT697" i="7" s="1"/>
  <c r="AV697" i="7" s="1"/>
  <c r="AD698" i="7"/>
  <c r="AF698" i="7" s="1"/>
  <c r="AG698" i="7" s="1"/>
  <c r="S698" i="7"/>
  <c r="T698" i="7" s="1"/>
  <c r="AT698" i="7" s="1"/>
  <c r="AV698" i="7" s="1"/>
  <c r="AD699" i="7"/>
  <c r="AF699" i="7" s="1"/>
  <c r="AG699" i="7" s="1"/>
  <c r="S699" i="7"/>
  <c r="T699" i="7" s="1"/>
  <c r="AT699" i="7" s="1"/>
  <c r="AV699" i="7" s="1"/>
  <c r="AD700" i="7"/>
  <c r="AF700" i="7" s="1"/>
  <c r="AG700" i="7" s="1"/>
  <c r="S700" i="7"/>
  <c r="T700" i="7" s="1"/>
  <c r="AT700" i="7" s="1"/>
  <c r="AV700" i="7" s="1"/>
  <c r="AD701" i="7"/>
  <c r="AF701" i="7" s="1"/>
  <c r="AG701" i="7" s="1"/>
  <c r="S701" i="7"/>
  <c r="T701" i="7" s="1"/>
  <c r="AT701" i="7" s="1"/>
  <c r="AV701" i="7" s="1"/>
  <c r="AD702" i="7"/>
  <c r="AF702" i="7" s="1"/>
  <c r="AG702" i="7" s="1"/>
  <c r="S702" i="7"/>
  <c r="T702" i="7" s="1"/>
  <c r="AT702" i="7" s="1"/>
  <c r="AV702" i="7" s="1"/>
  <c r="AD703" i="7"/>
  <c r="AF703" i="7" s="1"/>
  <c r="AG703" i="7" s="1"/>
  <c r="S703" i="7"/>
  <c r="T703" i="7" s="1"/>
  <c r="AT703" i="7" s="1"/>
  <c r="AV703" i="7" s="1"/>
  <c r="AD704" i="7"/>
  <c r="AF704" i="7" s="1"/>
  <c r="AG704" i="7" s="1"/>
  <c r="S704" i="7"/>
  <c r="T704" i="7" s="1"/>
  <c r="AT704" i="7" s="1"/>
  <c r="AV704" i="7" s="1"/>
  <c r="AD705" i="7"/>
  <c r="AF705" i="7" s="1"/>
  <c r="AG705" i="7" s="1"/>
  <c r="S705" i="7"/>
  <c r="T705" i="7" s="1"/>
  <c r="AT705" i="7" s="1"/>
  <c r="AV705" i="7" s="1"/>
  <c r="AD706" i="7"/>
  <c r="AF706" i="7" s="1"/>
  <c r="AG706" i="7" s="1"/>
  <c r="S706" i="7"/>
  <c r="T706" i="7" s="1"/>
  <c r="AT706" i="7" s="1"/>
  <c r="AV706" i="7" s="1"/>
  <c r="AD707" i="7"/>
  <c r="AF707" i="7" s="1"/>
  <c r="AG707" i="7" s="1"/>
  <c r="S707" i="7"/>
  <c r="T707" i="7" s="1"/>
  <c r="AT707" i="7" s="1"/>
  <c r="AV707" i="7" s="1"/>
  <c r="AD708" i="7"/>
  <c r="AF708" i="7" s="1"/>
  <c r="AG708" i="7" s="1"/>
  <c r="S708" i="7"/>
  <c r="T708" i="7" s="1"/>
  <c r="AT708" i="7" s="1"/>
  <c r="AV708" i="7" s="1"/>
  <c r="AD709" i="7"/>
  <c r="AF709" i="7" s="1"/>
  <c r="AG709" i="7" s="1"/>
  <c r="S709" i="7"/>
  <c r="T709" i="7" s="1"/>
  <c r="AT709" i="7" s="1"/>
  <c r="AV709" i="7" s="1"/>
  <c r="AD710" i="7"/>
  <c r="AF710" i="7" s="1"/>
  <c r="AG710" i="7" s="1"/>
  <c r="S710" i="7"/>
  <c r="T710" i="7" s="1"/>
  <c r="AT710" i="7" s="1"/>
  <c r="AV710" i="7" s="1"/>
  <c r="AD711" i="7"/>
  <c r="AF711" i="7" s="1"/>
  <c r="AG711" i="7" s="1"/>
  <c r="S711" i="7"/>
  <c r="T711" i="7" s="1"/>
  <c r="AT711" i="7" s="1"/>
  <c r="AV711" i="7" s="1"/>
  <c r="AD712" i="7"/>
  <c r="AF712" i="7" s="1"/>
  <c r="AG712" i="7" s="1"/>
  <c r="S712" i="7"/>
  <c r="T712" i="7" s="1"/>
  <c r="AT712" i="7" s="1"/>
  <c r="AV712" i="7" s="1"/>
  <c r="AD713" i="7"/>
  <c r="AF713" i="7" s="1"/>
  <c r="AG713" i="7" s="1"/>
  <c r="S713" i="7"/>
  <c r="T713" i="7" s="1"/>
  <c r="AT713" i="7" s="1"/>
  <c r="AV713" i="7" s="1"/>
  <c r="AD714" i="7"/>
  <c r="AF714" i="7" s="1"/>
  <c r="AG714" i="7" s="1"/>
  <c r="S714" i="7"/>
  <c r="T714" i="7" s="1"/>
  <c r="AT714" i="7" s="1"/>
  <c r="AV714" i="7" s="1"/>
  <c r="AD715" i="7"/>
  <c r="AF715" i="7" s="1"/>
  <c r="AG715" i="7" s="1"/>
  <c r="S715" i="7"/>
  <c r="T715" i="7" s="1"/>
  <c r="AT715" i="7" s="1"/>
  <c r="AV715" i="7" s="1"/>
  <c r="AD716" i="7"/>
  <c r="AF716" i="7" s="1"/>
  <c r="AG716" i="7" s="1"/>
  <c r="S716" i="7"/>
  <c r="T716" i="7" s="1"/>
  <c r="AT716" i="7" s="1"/>
  <c r="AV716" i="7" s="1"/>
  <c r="AD717" i="7"/>
  <c r="AF717" i="7" s="1"/>
  <c r="AG717" i="7" s="1"/>
  <c r="S717" i="7"/>
  <c r="T717" i="7" s="1"/>
  <c r="AT717" i="7" s="1"/>
  <c r="AV717" i="7" s="1"/>
  <c r="AD718" i="7"/>
  <c r="AF718" i="7" s="1"/>
  <c r="AG718" i="7" s="1"/>
  <c r="S718" i="7"/>
  <c r="T718" i="7" s="1"/>
  <c r="AT718" i="7" s="1"/>
  <c r="AV718" i="7" s="1"/>
  <c r="AD719" i="7"/>
  <c r="AF719" i="7" s="1"/>
  <c r="AG719" i="7" s="1"/>
  <c r="S719" i="7"/>
  <c r="T719" i="7" s="1"/>
  <c r="AT719" i="7" s="1"/>
  <c r="AV719" i="7" s="1"/>
  <c r="AD720" i="7"/>
  <c r="AF720" i="7" s="1"/>
  <c r="AG720" i="7" s="1"/>
  <c r="S720" i="7"/>
  <c r="T720" i="7" s="1"/>
  <c r="AT720" i="7" s="1"/>
  <c r="AV720" i="7" s="1"/>
  <c r="AD721" i="7"/>
  <c r="AF721" i="7" s="1"/>
  <c r="AG721" i="7" s="1"/>
  <c r="S721" i="7"/>
  <c r="T721" i="7" s="1"/>
  <c r="AT721" i="7" s="1"/>
  <c r="AV721" i="7" s="1"/>
  <c r="AD722" i="7"/>
  <c r="AF722" i="7" s="1"/>
  <c r="AG722" i="7" s="1"/>
  <c r="S722" i="7"/>
  <c r="T722" i="7" s="1"/>
  <c r="AT722" i="7" s="1"/>
  <c r="AV722" i="7" s="1"/>
  <c r="AD723" i="7"/>
  <c r="AF723" i="7" s="1"/>
  <c r="AG723" i="7" s="1"/>
  <c r="S723" i="7"/>
  <c r="T723" i="7" s="1"/>
  <c r="AT723" i="7" s="1"/>
  <c r="AV723" i="7" s="1"/>
  <c r="AD724" i="7"/>
  <c r="AF724" i="7" s="1"/>
  <c r="AG724" i="7" s="1"/>
  <c r="S724" i="7"/>
  <c r="T724" i="7" s="1"/>
  <c r="AT724" i="7" s="1"/>
  <c r="AV724" i="7" s="1"/>
  <c r="AD725" i="7"/>
  <c r="AF725" i="7" s="1"/>
  <c r="AG725" i="7" s="1"/>
  <c r="S725" i="7"/>
  <c r="T725" i="7" s="1"/>
  <c r="AT725" i="7" s="1"/>
  <c r="AD728" i="7"/>
  <c r="AF728" i="7" s="1"/>
  <c r="AG728" i="7" s="1"/>
  <c r="S728" i="7"/>
  <c r="T728" i="7" s="1"/>
  <c r="AT728" i="7" s="1"/>
  <c r="AD729" i="7"/>
  <c r="AF729" i="7" s="1"/>
  <c r="AG729" i="7" s="1"/>
  <c r="S729" i="7"/>
  <c r="T729" i="7" s="1"/>
  <c r="AT729" i="7" s="1"/>
  <c r="AD732" i="7"/>
  <c r="AF732" i="7" s="1"/>
  <c r="AG732" i="7" s="1"/>
  <c r="S732" i="7"/>
  <c r="T732" i="7" s="1"/>
  <c r="AT732" i="7" s="1"/>
  <c r="AV732" i="7" s="1"/>
  <c r="AD734" i="7"/>
  <c r="AF734" i="7" s="1"/>
  <c r="AG734" i="7" s="1"/>
  <c r="S734" i="7"/>
  <c r="T734" i="7" s="1"/>
  <c r="AT734" i="7" s="1"/>
  <c r="AV734" i="7" s="1"/>
  <c r="AD736" i="7"/>
  <c r="AF736" i="7" s="1"/>
  <c r="S736" i="7"/>
  <c r="T736" i="7" s="1"/>
  <c r="AT736" i="7" s="1"/>
  <c r="AV736" i="7" s="1"/>
  <c r="AD738" i="7"/>
  <c r="AF738" i="7" s="1"/>
  <c r="AG738" i="7" s="1"/>
  <c r="S738" i="7"/>
  <c r="T738" i="7" s="1"/>
  <c r="AT738" i="7" s="1"/>
  <c r="AV738" i="7" s="1"/>
  <c r="AD887" i="7"/>
  <c r="AF887" i="7" s="1"/>
  <c r="AG887" i="7" s="1"/>
  <c r="S887" i="7"/>
  <c r="T887" i="7" s="1"/>
  <c r="AT887" i="7" s="1"/>
  <c r="AD938" i="7"/>
  <c r="AF938" i="7" s="1"/>
  <c r="AG938" i="7" s="1"/>
  <c r="S938" i="7"/>
  <c r="T938" i="7" s="1"/>
  <c r="AT938" i="7" s="1"/>
  <c r="AD946" i="7"/>
  <c r="AF946" i="7" s="1"/>
  <c r="AG946" i="7" s="1"/>
  <c r="S946" i="7"/>
  <c r="T946" i="7" s="1"/>
  <c r="AT946" i="7" s="1"/>
  <c r="AD954" i="7"/>
  <c r="AF954" i="7" s="1"/>
  <c r="AG954" i="7" s="1"/>
  <c r="S954" i="7"/>
  <c r="T954" i="7" s="1"/>
  <c r="AT954" i="7" s="1"/>
  <c r="AD962" i="7"/>
  <c r="AF962" i="7" s="1"/>
  <c r="AG962" i="7" s="1"/>
  <c r="S962" i="7"/>
  <c r="T962" i="7" s="1"/>
  <c r="AT962" i="7" s="1"/>
  <c r="AV683" i="7"/>
  <c r="AV730" i="7"/>
  <c r="AD893" i="7"/>
  <c r="AF893" i="7" s="1"/>
  <c r="AG893" i="7" s="1"/>
  <c r="S893" i="7"/>
  <c r="T893" i="7" s="1"/>
  <c r="AT893" i="7" s="1"/>
  <c r="AU893" i="7" s="1"/>
  <c r="AD897" i="7"/>
  <c r="AF897" i="7" s="1"/>
  <c r="AG897" i="7" s="1"/>
  <c r="S897" i="7"/>
  <c r="T897" i="7" s="1"/>
  <c r="AT897" i="7" s="1"/>
  <c r="AD901" i="7"/>
  <c r="AF901" i="7" s="1"/>
  <c r="AG901" i="7" s="1"/>
  <c r="S901" i="7"/>
  <c r="T901" i="7" s="1"/>
  <c r="AT901" i="7" s="1"/>
  <c r="AD905" i="7"/>
  <c r="AF905" i="7" s="1"/>
  <c r="AG905" i="7" s="1"/>
  <c r="S905" i="7"/>
  <c r="T905" i="7" s="1"/>
  <c r="AT905" i="7" s="1"/>
  <c r="AD909" i="7"/>
  <c r="AF909" i="7" s="1"/>
  <c r="AG909" i="7" s="1"/>
  <c r="S909" i="7"/>
  <c r="T909" i="7" s="1"/>
  <c r="AT909" i="7" s="1"/>
  <c r="AD913" i="7"/>
  <c r="AF913" i="7" s="1"/>
  <c r="AG913" i="7" s="1"/>
  <c r="S913" i="7"/>
  <c r="T913" i="7" s="1"/>
  <c r="AT913" i="7" s="1"/>
  <c r="AD917" i="7"/>
  <c r="AF917" i="7" s="1"/>
  <c r="AG917" i="7" s="1"/>
  <c r="S917" i="7"/>
  <c r="T917" i="7" s="1"/>
  <c r="AT917" i="7" s="1"/>
  <c r="AD921" i="7"/>
  <c r="AF921" i="7" s="1"/>
  <c r="AG921" i="7" s="1"/>
  <c r="S921" i="7"/>
  <c r="T921" i="7" s="1"/>
  <c r="AT921" i="7" s="1"/>
  <c r="AD925" i="7"/>
  <c r="AF925" i="7" s="1"/>
  <c r="AG925" i="7" s="1"/>
  <c r="S925" i="7"/>
  <c r="T925" i="7" s="1"/>
  <c r="AT925" i="7" s="1"/>
  <c r="AD932" i="7"/>
  <c r="AF932" i="7" s="1"/>
  <c r="AG932" i="7" s="1"/>
  <c r="S932" i="7"/>
  <c r="T932" i="7" s="1"/>
  <c r="AT932" i="7" s="1"/>
  <c r="AD933" i="7"/>
  <c r="AF933" i="7" s="1"/>
  <c r="AG933" i="7" s="1"/>
  <c r="S933" i="7"/>
  <c r="T933" i="7" s="1"/>
  <c r="AT933" i="7" s="1"/>
  <c r="AD936" i="7"/>
  <c r="AF936" i="7" s="1"/>
  <c r="AG936" i="7" s="1"/>
  <c r="S936" i="7"/>
  <c r="T936" i="7" s="1"/>
  <c r="AT936" i="7" s="1"/>
  <c r="AD937" i="7"/>
  <c r="AF937" i="7" s="1"/>
  <c r="AG937" i="7" s="1"/>
  <c r="S937" i="7"/>
  <c r="T937" i="7" s="1"/>
  <c r="AT937" i="7" s="1"/>
  <c r="AD940" i="7"/>
  <c r="AF940" i="7" s="1"/>
  <c r="AG940" i="7" s="1"/>
  <c r="S940" i="7"/>
  <c r="T940" i="7" s="1"/>
  <c r="AT940" i="7" s="1"/>
  <c r="AD941" i="7"/>
  <c r="AF941" i="7" s="1"/>
  <c r="AG941" i="7" s="1"/>
  <c r="S941" i="7"/>
  <c r="T941" i="7" s="1"/>
  <c r="AT941" i="7" s="1"/>
  <c r="AD944" i="7"/>
  <c r="AF944" i="7" s="1"/>
  <c r="AG944" i="7" s="1"/>
  <c r="S944" i="7"/>
  <c r="T944" i="7" s="1"/>
  <c r="AT944" i="7" s="1"/>
  <c r="AD945" i="7"/>
  <c r="AF945" i="7" s="1"/>
  <c r="AG945" i="7" s="1"/>
  <c r="S945" i="7"/>
  <c r="T945" i="7" s="1"/>
  <c r="AT945" i="7" s="1"/>
  <c r="AD948" i="7"/>
  <c r="AF948" i="7" s="1"/>
  <c r="AG948" i="7" s="1"/>
  <c r="S948" i="7"/>
  <c r="T948" i="7" s="1"/>
  <c r="AT948" i="7" s="1"/>
  <c r="AD949" i="7"/>
  <c r="AF949" i="7" s="1"/>
  <c r="AG949" i="7" s="1"/>
  <c r="S949" i="7"/>
  <c r="T949" i="7" s="1"/>
  <c r="AT949" i="7" s="1"/>
  <c r="AD952" i="7"/>
  <c r="AF952" i="7" s="1"/>
  <c r="AG952" i="7" s="1"/>
  <c r="S952" i="7"/>
  <c r="T952" i="7" s="1"/>
  <c r="AT952" i="7" s="1"/>
  <c r="AD953" i="7"/>
  <c r="AF953" i="7" s="1"/>
  <c r="AG953" i="7" s="1"/>
  <c r="S953" i="7"/>
  <c r="T953" i="7" s="1"/>
  <c r="AT953" i="7" s="1"/>
  <c r="AD956" i="7"/>
  <c r="AF956" i="7" s="1"/>
  <c r="AG956" i="7" s="1"/>
  <c r="S956" i="7"/>
  <c r="T956" i="7" s="1"/>
  <c r="AT956" i="7" s="1"/>
  <c r="AD957" i="7"/>
  <c r="AF957" i="7" s="1"/>
  <c r="AG957" i="7" s="1"/>
  <c r="S957" i="7"/>
  <c r="T957" i="7" s="1"/>
  <c r="AT957" i="7" s="1"/>
  <c r="AD960" i="7"/>
  <c r="AF960" i="7" s="1"/>
  <c r="AG960" i="7" s="1"/>
  <c r="S960" i="7"/>
  <c r="T960" i="7" s="1"/>
  <c r="AT960" i="7" s="1"/>
  <c r="AD961" i="7"/>
  <c r="AF961" i="7" s="1"/>
  <c r="AG961" i="7" s="1"/>
  <c r="S961" i="7"/>
  <c r="T961" i="7" s="1"/>
  <c r="AT961" i="7" s="1"/>
  <c r="AD964" i="7"/>
  <c r="AF964" i="7" s="1"/>
  <c r="AG964" i="7" s="1"/>
  <c r="S964" i="7"/>
  <c r="T964" i="7" s="1"/>
  <c r="AT964" i="7" s="1"/>
  <c r="AD965" i="7"/>
  <c r="AF965" i="7" s="1"/>
  <c r="AG965" i="7" s="1"/>
  <c r="S965" i="7"/>
  <c r="T965" i="7" s="1"/>
  <c r="AT965" i="7" s="1"/>
  <c r="AD969" i="7"/>
  <c r="AF969" i="7" s="1"/>
  <c r="AG969" i="7" s="1"/>
  <c r="S969" i="7"/>
  <c r="T969" i="7" s="1"/>
  <c r="AT969" i="7" s="1"/>
  <c r="AD973" i="7"/>
  <c r="AF973" i="7" s="1"/>
  <c r="AG973" i="7" s="1"/>
  <c r="S973" i="7"/>
  <c r="T973" i="7" s="1"/>
  <c r="AT973" i="7" s="1"/>
  <c r="AD977" i="7"/>
  <c r="AF977" i="7" s="1"/>
  <c r="AG977" i="7" s="1"/>
  <c r="S977" i="7"/>
  <c r="T977" i="7" s="1"/>
  <c r="AT977" i="7" s="1"/>
  <c r="AD981" i="7"/>
  <c r="AF981" i="7" s="1"/>
  <c r="AG981" i="7" s="1"/>
  <c r="S981" i="7"/>
  <c r="T981" i="7" s="1"/>
  <c r="AT981" i="7" s="1"/>
  <c r="AD985" i="7"/>
  <c r="AF985" i="7" s="1"/>
  <c r="AG985" i="7" s="1"/>
  <c r="S985" i="7"/>
  <c r="T985" i="7" s="1"/>
  <c r="AT985" i="7" s="1"/>
  <c r="AD989" i="7"/>
  <c r="AF989" i="7" s="1"/>
  <c r="AG989" i="7" s="1"/>
  <c r="S989" i="7"/>
  <c r="T989" i="7" s="1"/>
  <c r="AT989" i="7" s="1"/>
  <c r="AD993" i="7"/>
  <c r="AF993" i="7" s="1"/>
  <c r="AG993" i="7" s="1"/>
  <c r="S993" i="7"/>
  <c r="T993" i="7" s="1"/>
  <c r="AT993" i="7" s="1"/>
  <c r="AD997" i="7"/>
  <c r="AF997" i="7" s="1"/>
  <c r="AG997" i="7" s="1"/>
  <c r="S997" i="7"/>
  <c r="T997" i="7" s="1"/>
  <c r="AT997" i="7" s="1"/>
  <c r="AG942" i="7"/>
  <c r="AD1013" i="7"/>
  <c r="AF1013" i="7" s="1"/>
  <c r="AG1013" i="7" s="1"/>
  <c r="S1013" i="7"/>
  <c r="T1013" i="7" s="1"/>
  <c r="AT1013" i="7" s="1"/>
  <c r="AU1013" i="7" s="1"/>
  <c r="AD1019" i="7"/>
  <c r="AF1019" i="7" s="1"/>
  <c r="AG1019" i="7" s="1"/>
  <c r="S1019" i="7"/>
  <c r="T1019" i="7" s="1"/>
  <c r="AT1019" i="7" s="1"/>
  <c r="AU1019" i="7" s="1"/>
  <c r="AU1023" i="7"/>
  <c r="AD1027" i="7"/>
  <c r="AF1027" i="7" s="1"/>
  <c r="AG1027" i="7" s="1"/>
  <c r="S1027" i="7"/>
  <c r="T1027" i="7" s="1"/>
  <c r="AT1027" i="7" s="1"/>
  <c r="AD1035" i="7"/>
  <c r="AF1035" i="7" s="1"/>
  <c r="AG1035" i="7" s="1"/>
  <c r="S1035" i="7"/>
  <c r="T1035" i="7" s="1"/>
  <c r="AT1035" i="7" s="1"/>
  <c r="AD1043" i="7"/>
  <c r="AF1043" i="7" s="1"/>
  <c r="AG1043" i="7" s="1"/>
  <c r="S1043" i="7"/>
  <c r="T1043" i="7" s="1"/>
  <c r="AT1043" i="7" s="1"/>
  <c r="AU1043" i="7" s="1"/>
  <c r="AD1051" i="7"/>
  <c r="AF1051" i="7" s="1"/>
  <c r="AG1051" i="7" s="1"/>
  <c r="S1051" i="7"/>
  <c r="T1051" i="7" s="1"/>
  <c r="AT1051" i="7" s="1"/>
  <c r="AU1051" i="7" s="1"/>
  <c r="AU1055" i="7"/>
  <c r="AD1059" i="7"/>
  <c r="AF1059" i="7" s="1"/>
  <c r="AG1059" i="7" s="1"/>
  <c r="S1059" i="7"/>
  <c r="T1059" i="7" s="1"/>
  <c r="AT1059" i="7" s="1"/>
  <c r="AD1067" i="7"/>
  <c r="AF1067" i="7" s="1"/>
  <c r="AG1067" i="7" s="1"/>
  <c r="S1067" i="7"/>
  <c r="T1067" i="7" s="1"/>
  <c r="AT1067" i="7" s="1"/>
  <c r="AU1067" i="7" s="1"/>
  <c r="AU1071" i="7"/>
  <c r="AD1075" i="7"/>
  <c r="AF1075" i="7" s="1"/>
  <c r="AG1075" i="7" s="1"/>
  <c r="S1075" i="7"/>
  <c r="T1075" i="7" s="1"/>
  <c r="AT1075" i="7" s="1"/>
  <c r="AU1075" i="7" s="1"/>
  <c r="AD1083" i="7"/>
  <c r="AF1083" i="7" s="1"/>
  <c r="AG1083" i="7" s="1"/>
  <c r="S1083" i="7"/>
  <c r="T1083" i="7" s="1"/>
  <c r="AT1083" i="7" s="1"/>
  <c r="AU1083" i="7" s="1"/>
  <c r="AD1106" i="7"/>
  <c r="AF1106" i="7" s="1"/>
  <c r="AG1106" i="7" s="1"/>
  <c r="S1106" i="7"/>
  <c r="T1106" i="7" s="1"/>
  <c r="AT1106" i="7" s="1"/>
  <c r="AU1106" i="7" s="1"/>
  <c r="AD1114" i="7"/>
  <c r="AF1114" i="7" s="1"/>
  <c r="AG1114" i="7" s="1"/>
  <c r="S1114" i="7"/>
  <c r="T1114" i="7" s="1"/>
  <c r="AT1114" i="7" s="1"/>
  <c r="AD1122" i="7"/>
  <c r="AF1122" i="7" s="1"/>
  <c r="AG1122" i="7" s="1"/>
  <c r="S1122" i="7"/>
  <c r="T1122" i="7" s="1"/>
  <c r="AT1122" i="7" s="1"/>
  <c r="AU1122" i="7" s="1"/>
  <c r="AD1130" i="7"/>
  <c r="AF1130" i="7" s="1"/>
  <c r="AG1130" i="7" s="1"/>
  <c r="S1130" i="7"/>
  <c r="T1130" i="7" s="1"/>
  <c r="AT1130" i="7" s="1"/>
  <c r="AU1134" i="7"/>
  <c r="AD1138" i="7"/>
  <c r="AF1138" i="7" s="1"/>
  <c r="AG1138" i="7" s="1"/>
  <c r="S1138" i="7"/>
  <c r="T1138" i="7" s="1"/>
  <c r="AT1138" i="7" s="1"/>
  <c r="AU1142" i="7"/>
  <c r="AD1146" i="7"/>
  <c r="AF1146" i="7" s="1"/>
  <c r="AG1146" i="7" s="1"/>
  <c r="S1146" i="7"/>
  <c r="T1146" i="7" s="1"/>
  <c r="AT1146" i="7" s="1"/>
  <c r="AD1021" i="7"/>
  <c r="AF1021" i="7" s="1"/>
  <c r="AG1021" i="7" s="1"/>
  <c r="S1021" i="7"/>
  <c r="T1021" i="7" s="1"/>
  <c r="AT1021" i="7" s="1"/>
  <c r="AD1033" i="7"/>
  <c r="AF1033" i="7" s="1"/>
  <c r="AG1033" i="7" s="1"/>
  <c r="S1033" i="7"/>
  <c r="T1033" i="7" s="1"/>
  <c r="AT1033" i="7" s="1"/>
  <c r="AU1033" i="7" s="1"/>
  <c r="AD1041" i="7"/>
  <c r="AF1041" i="7" s="1"/>
  <c r="AG1041" i="7" s="1"/>
  <c r="S1041" i="7"/>
  <c r="T1041" i="7" s="1"/>
  <c r="AT1041" i="7" s="1"/>
  <c r="AU1041" i="7" s="1"/>
  <c r="AD1049" i="7"/>
  <c r="AF1049" i="7" s="1"/>
  <c r="AG1049" i="7" s="1"/>
  <c r="S1049" i="7"/>
  <c r="T1049" i="7" s="1"/>
  <c r="AT1049" i="7" s="1"/>
  <c r="AU1049" i="7" s="1"/>
  <c r="AD1057" i="7"/>
  <c r="AF1057" i="7" s="1"/>
  <c r="AG1057" i="7" s="1"/>
  <c r="S1057" i="7"/>
  <c r="T1057" i="7" s="1"/>
  <c r="AT1057" i="7" s="1"/>
  <c r="AU1057" i="7" s="1"/>
  <c r="AD1065" i="7"/>
  <c r="AF1065" i="7" s="1"/>
  <c r="AG1065" i="7" s="1"/>
  <c r="S1065" i="7"/>
  <c r="T1065" i="7" s="1"/>
  <c r="AT1065" i="7" s="1"/>
  <c r="AU1065" i="7" s="1"/>
  <c r="AD1073" i="7"/>
  <c r="AF1073" i="7" s="1"/>
  <c r="AG1073" i="7" s="1"/>
  <c r="S1073" i="7"/>
  <c r="T1073" i="7" s="1"/>
  <c r="AT1073" i="7" s="1"/>
  <c r="AU1073" i="7" s="1"/>
  <c r="AU1077" i="7"/>
  <c r="AD1089" i="7"/>
  <c r="AF1089" i="7" s="1"/>
  <c r="AG1089" i="7" s="1"/>
  <c r="S1089" i="7"/>
  <c r="T1089" i="7" s="1"/>
  <c r="AT1089" i="7" s="1"/>
  <c r="O1092" i="7"/>
  <c r="Q1092" i="7" s="1"/>
  <c r="AD1104" i="7"/>
  <c r="AF1104" i="7" s="1"/>
  <c r="AG1104" i="7" s="1"/>
  <c r="S1104" i="7"/>
  <c r="T1104" i="7" s="1"/>
  <c r="AT1104" i="7" s="1"/>
  <c r="AU1104" i="7" s="1"/>
  <c r="AU1108" i="7"/>
  <c r="AD1112" i="7"/>
  <c r="AF1112" i="7" s="1"/>
  <c r="AG1112" i="7" s="1"/>
  <c r="S1112" i="7"/>
  <c r="T1112" i="7" s="1"/>
  <c r="AT1112" i="7" s="1"/>
  <c r="AU1112" i="7" s="1"/>
  <c r="AD1120" i="7"/>
  <c r="AF1120" i="7" s="1"/>
  <c r="AG1120" i="7" s="1"/>
  <c r="S1120" i="7"/>
  <c r="T1120" i="7" s="1"/>
  <c r="AT1120" i="7" s="1"/>
  <c r="AU1120" i="7" s="1"/>
  <c r="AD1128" i="7"/>
  <c r="AF1128" i="7" s="1"/>
  <c r="AG1128" i="7" s="1"/>
  <c r="S1128" i="7"/>
  <c r="T1128" i="7" s="1"/>
  <c r="AT1128" i="7" s="1"/>
  <c r="AD1154" i="7"/>
  <c r="AF1154" i="7" s="1"/>
  <c r="AG1154" i="7" s="1"/>
  <c r="S1154" i="7"/>
  <c r="T1154" i="7" s="1"/>
  <c r="AT1154" i="7" s="1"/>
  <c r="AD1153" i="7"/>
  <c r="AF1153" i="7" s="1"/>
  <c r="AG1153" i="7" s="1"/>
  <c r="S1153" i="7"/>
  <c r="T1153" i="7" s="1"/>
  <c r="AT1153" i="7" s="1"/>
  <c r="AD1181" i="7"/>
  <c r="AF1181" i="7" s="1"/>
  <c r="AG1181" i="7" s="1"/>
  <c r="S1181" i="7"/>
  <c r="T1181" i="7" s="1"/>
  <c r="AT1181" i="7" s="1"/>
  <c r="AD1241" i="7"/>
  <c r="AF1241" i="7" s="1"/>
  <c r="AG1241" i="7" s="1"/>
  <c r="S1241" i="7"/>
  <c r="T1241" i="7" s="1"/>
  <c r="AT1241" i="7" s="1"/>
  <c r="AD928" i="7"/>
  <c r="AF928" i="7" s="1"/>
  <c r="AG928" i="7" s="1"/>
  <c r="S928" i="7"/>
  <c r="T928" i="7" s="1"/>
  <c r="AT928" i="7" s="1"/>
  <c r="AD930" i="7"/>
  <c r="AF930" i="7" s="1"/>
  <c r="AG930" i="7" s="1"/>
  <c r="S930" i="7"/>
  <c r="T930" i="7" s="1"/>
  <c r="AT930" i="7" s="1"/>
  <c r="AD1093" i="7"/>
  <c r="AF1093" i="7" s="1"/>
  <c r="AG1093" i="7" s="1"/>
  <c r="S1093" i="7"/>
  <c r="T1093" i="7" s="1"/>
  <c r="AT1093" i="7" s="1"/>
  <c r="AU1148" i="7"/>
  <c r="AV1148" i="7" s="1"/>
  <c r="AU1150" i="7"/>
  <c r="AV1150" i="7" s="1"/>
  <c r="AD1245" i="7"/>
  <c r="AF1245" i="7" s="1"/>
  <c r="AG1245" i="7" s="1"/>
  <c r="S1245" i="7"/>
  <c r="T1245" i="7" s="1"/>
  <c r="AT1245" i="7" s="1"/>
  <c r="AU1240" i="7"/>
  <c r="AV1240" i="7" s="1"/>
  <c r="AG1242" i="7"/>
  <c r="AD1187" i="7"/>
  <c r="AF1187" i="7" s="1"/>
  <c r="AG1187" i="7" s="1"/>
  <c r="S1187" i="7"/>
  <c r="T1187" i="7" s="1"/>
  <c r="AT1187" i="7" s="1"/>
  <c r="AD1191" i="7"/>
  <c r="AF1191" i="7" s="1"/>
  <c r="AG1191" i="7" s="1"/>
  <c r="S1191" i="7"/>
  <c r="T1191" i="7" s="1"/>
  <c r="AT1191" i="7" s="1"/>
  <c r="AD1195" i="7"/>
  <c r="AF1195" i="7" s="1"/>
  <c r="AG1195" i="7" s="1"/>
  <c r="S1195" i="7"/>
  <c r="T1195" i="7" s="1"/>
  <c r="AT1195" i="7" s="1"/>
  <c r="AD1199" i="7"/>
  <c r="AF1199" i="7" s="1"/>
  <c r="AG1199" i="7" s="1"/>
  <c r="S1199" i="7"/>
  <c r="T1199" i="7" s="1"/>
  <c r="AT1199" i="7" s="1"/>
  <c r="AD1208" i="7"/>
  <c r="AF1208" i="7" s="1"/>
  <c r="AG1208" i="7" s="1"/>
  <c r="S1208" i="7"/>
  <c r="T1208" i="7" s="1"/>
  <c r="AT1208" i="7" s="1"/>
  <c r="AU60" i="7"/>
  <c r="AU68" i="7"/>
  <c r="AU78" i="7"/>
  <c r="AU86" i="7"/>
  <c r="AU103" i="7"/>
  <c r="AU195" i="7"/>
  <c r="AU203" i="7"/>
  <c r="AD469" i="7"/>
  <c r="AF469" i="7" s="1"/>
  <c r="AG469" i="7" s="1"/>
  <c r="S469" i="7"/>
  <c r="T469" i="7" s="1"/>
  <c r="AT469" i="7" s="1"/>
  <c r="AD477" i="7"/>
  <c r="AF477" i="7" s="1"/>
  <c r="AG477" i="7" s="1"/>
  <c r="S477" i="7"/>
  <c r="T477" i="7" s="1"/>
  <c r="AT477" i="7" s="1"/>
  <c r="AD485" i="7"/>
  <c r="AF485" i="7" s="1"/>
  <c r="AG485" i="7" s="1"/>
  <c r="S485" i="7"/>
  <c r="T485" i="7" s="1"/>
  <c r="AT485" i="7" s="1"/>
  <c r="AD493" i="7"/>
  <c r="AF493" i="7" s="1"/>
  <c r="AG493" i="7" s="1"/>
  <c r="S493" i="7"/>
  <c r="T493" i="7" s="1"/>
  <c r="AT493" i="7" s="1"/>
  <c r="AD501" i="7"/>
  <c r="AF501" i="7" s="1"/>
  <c r="AG501" i="7" s="1"/>
  <c r="S501" i="7"/>
  <c r="T501" i="7" s="1"/>
  <c r="AT501" i="7" s="1"/>
  <c r="AD42" i="7"/>
  <c r="AF42" i="7" s="1"/>
  <c r="AG42" i="7" s="1"/>
  <c r="S42" i="7"/>
  <c r="T42" i="7" s="1"/>
  <c r="AT42" i="7" s="1"/>
  <c r="AD50" i="7"/>
  <c r="AF50" i="7" s="1"/>
  <c r="AG50" i="7" s="1"/>
  <c r="S50" i="7"/>
  <c r="T50" i="7" s="1"/>
  <c r="AT50" i="7" s="1"/>
  <c r="AU50" i="7" s="1"/>
  <c r="AD58" i="7"/>
  <c r="AF58" i="7" s="1"/>
  <c r="AG58" i="7" s="1"/>
  <c r="S58" i="7"/>
  <c r="T58" i="7" s="1"/>
  <c r="AT58" i="7" s="1"/>
  <c r="AD66" i="7"/>
  <c r="AF66" i="7" s="1"/>
  <c r="AG66" i="7" s="1"/>
  <c r="S66" i="7"/>
  <c r="T66" i="7" s="1"/>
  <c r="AT66" i="7" s="1"/>
  <c r="AD74" i="7"/>
  <c r="AF74" i="7" s="1"/>
  <c r="AG74" i="7" s="1"/>
  <c r="S74" i="7"/>
  <c r="T74" i="7" s="1"/>
  <c r="AT74" i="7" s="1"/>
  <c r="AD82" i="7"/>
  <c r="AF82" i="7" s="1"/>
  <c r="AG82" i="7" s="1"/>
  <c r="S82" i="7"/>
  <c r="T82" i="7" s="1"/>
  <c r="AT82" i="7" s="1"/>
  <c r="AU82" i="7" s="1"/>
  <c r="AD90" i="7"/>
  <c r="AF90" i="7" s="1"/>
  <c r="AG90" i="7" s="1"/>
  <c r="S90" i="7"/>
  <c r="T90" i="7" s="1"/>
  <c r="AT90" i="7" s="1"/>
  <c r="AD95" i="7"/>
  <c r="AF95" i="7" s="1"/>
  <c r="AG95" i="7" s="1"/>
  <c r="S95" i="7"/>
  <c r="T95" i="7" s="1"/>
  <c r="AT95" i="7" s="1"/>
  <c r="AV95" i="7" s="1"/>
  <c r="AD105" i="7"/>
  <c r="AF105" i="7" s="1"/>
  <c r="AG105" i="7" s="1"/>
  <c r="S105" i="7"/>
  <c r="T105" i="7" s="1"/>
  <c r="AT105" i="7" s="1"/>
  <c r="AD189" i="7"/>
  <c r="AF189" i="7" s="1"/>
  <c r="AG189" i="7" s="1"/>
  <c r="S189" i="7"/>
  <c r="T189" i="7" s="1"/>
  <c r="AT189" i="7" s="1"/>
  <c r="AD197" i="7"/>
  <c r="AF197" i="7" s="1"/>
  <c r="AG197" i="7" s="1"/>
  <c r="S197" i="7"/>
  <c r="T197" i="7" s="1"/>
  <c r="AT197" i="7" s="1"/>
  <c r="AD205" i="7"/>
  <c r="AF205" i="7" s="1"/>
  <c r="AG205" i="7" s="1"/>
  <c r="S205" i="7"/>
  <c r="T205" i="7" s="1"/>
  <c r="AT205" i="7" s="1"/>
  <c r="AU487" i="7"/>
  <c r="AS3" i="7"/>
  <c r="AH1362" i="7"/>
  <c r="Q4" i="7"/>
  <c r="O4" i="7"/>
  <c r="Q6" i="7"/>
  <c r="O6" i="7"/>
  <c r="Q8" i="7"/>
  <c r="O8" i="7"/>
  <c r="Q10" i="7"/>
  <c r="O10" i="7"/>
  <c r="O12" i="7"/>
  <c r="Q14" i="7"/>
  <c r="O14" i="7"/>
  <c r="Q16" i="7"/>
  <c r="O16" i="7"/>
  <c r="Q18" i="7"/>
  <c r="O18" i="7"/>
  <c r="Q20" i="7"/>
  <c r="O20" i="7"/>
  <c r="Q22" i="7"/>
  <c r="O22" i="7"/>
  <c r="Q24" i="7"/>
  <c r="O24" i="7"/>
  <c r="Q26" i="7"/>
  <c r="O26" i="7"/>
  <c r="Q28" i="7"/>
  <c r="O28" i="7"/>
  <c r="Q30" i="7"/>
  <c r="O30" i="7"/>
  <c r="Q32" i="7"/>
  <c r="O32" i="7"/>
  <c r="Q34" i="7"/>
  <c r="O34" i="7"/>
  <c r="Q36" i="7"/>
  <c r="O36" i="7"/>
  <c r="Q38" i="7"/>
  <c r="O38" i="7"/>
  <c r="Q40" i="7"/>
  <c r="O40" i="7"/>
  <c r="O43" i="7"/>
  <c r="Q43" i="7" s="1"/>
  <c r="O47" i="7"/>
  <c r="Q47" i="7" s="1"/>
  <c r="O51" i="7"/>
  <c r="Q51" i="7" s="1"/>
  <c r="O55" i="7"/>
  <c r="Q55" i="7" s="1"/>
  <c r="O59" i="7"/>
  <c r="Q59" i="7" s="1"/>
  <c r="O63" i="7"/>
  <c r="Q63" i="7" s="1"/>
  <c r="O67" i="7"/>
  <c r="Q67" i="7" s="1"/>
  <c r="O71" i="7"/>
  <c r="Q71" i="7" s="1"/>
  <c r="O75" i="7"/>
  <c r="Q75" i="7" s="1"/>
  <c r="O79" i="7"/>
  <c r="Q79" i="7" s="1"/>
  <c r="O83" i="7"/>
  <c r="Q83" i="7" s="1"/>
  <c r="O87" i="7"/>
  <c r="Q87" i="7" s="1"/>
  <c r="O91" i="7"/>
  <c r="Q91" i="7" s="1"/>
  <c r="AQ96" i="7"/>
  <c r="AS96" i="7" s="1"/>
  <c r="AO100" i="7"/>
  <c r="AP100" i="7"/>
  <c r="AO104" i="7"/>
  <c r="AP104" i="7"/>
  <c r="AO108" i="7"/>
  <c r="AP108" i="7"/>
  <c r="AO186" i="7"/>
  <c r="AP186" i="7"/>
  <c r="AO190" i="7"/>
  <c r="AP190" i="7"/>
  <c r="AO194" i="7"/>
  <c r="AP194" i="7"/>
  <c r="AO198" i="7"/>
  <c r="AP198" i="7"/>
  <c r="AO202" i="7"/>
  <c r="AP202" i="7"/>
  <c r="AO206" i="7"/>
  <c r="AP206" i="7"/>
  <c r="AD226" i="7"/>
  <c r="AF226" i="7" s="1"/>
  <c r="AG226" i="7" s="1"/>
  <c r="S226" i="7"/>
  <c r="T226" i="7" s="1"/>
  <c r="AT226" i="7" s="1"/>
  <c r="AD228" i="7"/>
  <c r="AF228" i="7" s="1"/>
  <c r="AG228" i="7" s="1"/>
  <c r="S228" i="7"/>
  <c r="T228" i="7" s="1"/>
  <c r="AT228" i="7" s="1"/>
  <c r="AD230" i="7"/>
  <c r="AF230" i="7" s="1"/>
  <c r="AG230" i="7" s="1"/>
  <c r="S230" i="7"/>
  <c r="T230" i="7" s="1"/>
  <c r="AT230" i="7" s="1"/>
  <c r="AD232" i="7"/>
  <c r="AF232" i="7" s="1"/>
  <c r="AG232" i="7" s="1"/>
  <c r="S232" i="7"/>
  <c r="T232" i="7" s="1"/>
  <c r="AT232" i="7" s="1"/>
  <c r="AD234" i="7"/>
  <c r="AF234" i="7" s="1"/>
  <c r="AG234" i="7" s="1"/>
  <c r="S234" i="7"/>
  <c r="T234" i="7" s="1"/>
  <c r="AT234" i="7" s="1"/>
  <c r="AD236" i="7"/>
  <c r="AF236" i="7" s="1"/>
  <c r="AG236" i="7" s="1"/>
  <c r="S236" i="7"/>
  <c r="T236" i="7" s="1"/>
  <c r="AT236" i="7" s="1"/>
  <c r="AD238" i="7"/>
  <c r="AF238" i="7" s="1"/>
  <c r="AG238" i="7" s="1"/>
  <c r="S238" i="7"/>
  <c r="T238" i="7" s="1"/>
  <c r="AT238" i="7" s="1"/>
  <c r="AD240" i="7"/>
  <c r="AF240" i="7" s="1"/>
  <c r="AG240" i="7" s="1"/>
  <c r="S240" i="7"/>
  <c r="T240" i="7" s="1"/>
  <c r="AT240" i="7" s="1"/>
  <c r="AD242" i="7"/>
  <c r="AF242" i="7" s="1"/>
  <c r="AG242" i="7" s="1"/>
  <c r="S242" i="7"/>
  <c r="T242" i="7" s="1"/>
  <c r="AT242" i="7" s="1"/>
  <c r="AD244" i="7"/>
  <c r="AF244" i="7" s="1"/>
  <c r="AG244" i="7" s="1"/>
  <c r="S244" i="7"/>
  <c r="T244" i="7" s="1"/>
  <c r="AT244" i="7" s="1"/>
  <c r="AD246" i="7"/>
  <c r="AF246" i="7" s="1"/>
  <c r="AG246" i="7" s="1"/>
  <c r="S246" i="7"/>
  <c r="T246" i="7" s="1"/>
  <c r="AT246" i="7" s="1"/>
  <c r="AD248" i="7"/>
  <c r="AF248" i="7" s="1"/>
  <c r="AG248" i="7" s="1"/>
  <c r="S248" i="7"/>
  <c r="T248" i="7" s="1"/>
  <c r="AT248" i="7" s="1"/>
  <c r="AD250" i="7"/>
  <c r="AF250" i="7" s="1"/>
  <c r="AG250" i="7" s="1"/>
  <c r="S250" i="7"/>
  <c r="T250" i="7" s="1"/>
  <c r="AT250" i="7" s="1"/>
  <c r="AD252" i="7"/>
  <c r="AF252" i="7" s="1"/>
  <c r="AG252" i="7" s="1"/>
  <c r="S252" i="7"/>
  <c r="T252" i="7" s="1"/>
  <c r="AT252" i="7" s="1"/>
  <c r="AD254" i="7"/>
  <c r="AF254" i="7" s="1"/>
  <c r="AG254" i="7" s="1"/>
  <c r="S254" i="7"/>
  <c r="T254" i="7" s="1"/>
  <c r="AT254" i="7" s="1"/>
  <c r="AD256" i="7"/>
  <c r="AF256" i="7" s="1"/>
  <c r="AG256" i="7" s="1"/>
  <c r="S256" i="7"/>
  <c r="T256" i="7" s="1"/>
  <c r="AT256" i="7" s="1"/>
  <c r="AD258" i="7"/>
  <c r="AF258" i="7" s="1"/>
  <c r="AG258" i="7" s="1"/>
  <c r="S258" i="7"/>
  <c r="T258" i="7" s="1"/>
  <c r="AT258" i="7" s="1"/>
  <c r="AD260" i="7"/>
  <c r="AF260" i="7" s="1"/>
  <c r="AG260" i="7" s="1"/>
  <c r="S260" i="7"/>
  <c r="T260" i="7" s="1"/>
  <c r="AT260" i="7" s="1"/>
  <c r="AD262" i="7"/>
  <c r="AF262" i="7" s="1"/>
  <c r="AG262" i="7" s="1"/>
  <c r="S262" i="7"/>
  <c r="T262" i="7" s="1"/>
  <c r="AT262" i="7" s="1"/>
  <c r="AD264" i="7"/>
  <c r="AF264" i="7" s="1"/>
  <c r="AG264" i="7" s="1"/>
  <c r="S264" i="7"/>
  <c r="T264" i="7" s="1"/>
  <c r="AT264" i="7" s="1"/>
  <c r="AD266" i="7"/>
  <c r="AF266" i="7" s="1"/>
  <c r="AG266" i="7" s="1"/>
  <c r="S266" i="7"/>
  <c r="T266" i="7" s="1"/>
  <c r="AT266" i="7" s="1"/>
  <c r="AD268" i="7"/>
  <c r="AF268" i="7" s="1"/>
  <c r="AG268" i="7" s="1"/>
  <c r="S268" i="7"/>
  <c r="T268" i="7" s="1"/>
  <c r="AT268" i="7" s="1"/>
  <c r="AD270" i="7"/>
  <c r="AF270" i="7" s="1"/>
  <c r="AG270" i="7" s="1"/>
  <c r="S270" i="7"/>
  <c r="T270" i="7" s="1"/>
  <c r="AT270" i="7" s="1"/>
  <c r="AD272" i="7"/>
  <c r="AF272" i="7" s="1"/>
  <c r="AG272" i="7" s="1"/>
  <c r="S272" i="7"/>
  <c r="T272" i="7" s="1"/>
  <c r="AT272" i="7" s="1"/>
  <c r="AD274" i="7"/>
  <c r="AF274" i="7" s="1"/>
  <c r="AG274" i="7" s="1"/>
  <c r="S274" i="7"/>
  <c r="T274" i="7" s="1"/>
  <c r="AT274" i="7" s="1"/>
  <c r="AD276" i="7"/>
  <c r="AF276" i="7" s="1"/>
  <c r="AG276" i="7" s="1"/>
  <c r="S276" i="7"/>
  <c r="T276" i="7" s="1"/>
  <c r="AT276" i="7" s="1"/>
  <c r="AD278" i="7"/>
  <c r="AF278" i="7" s="1"/>
  <c r="AG278" i="7" s="1"/>
  <c r="S278" i="7"/>
  <c r="T278" i="7" s="1"/>
  <c r="AT278" i="7" s="1"/>
  <c r="AD280" i="7"/>
  <c r="AF280" i="7" s="1"/>
  <c r="AG280" i="7" s="1"/>
  <c r="S280" i="7"/>
  <c r="T280" i="7" s="1"/>
  <c r="AT280" i="7" s="1"/>
  <c r="AD282" i="7"/>
  <c r="AF282" i="7" s="1"/>
  <c r="AG282" i="7" s="1"/>
  <c r="S282" i="7"/>
  <c r="T282" i="7" s="1"/>
  <c r="AT282" i="7" s="1"/>
  <c r="AD284" i="7"/>
  <c r="AF284" i="7" s="1"/>
  <c r="AG284" i="7" s="1"/>
  <c r="S284" i="7"/>
  <c r="T284" i="7" s="1"/>
  <c r="AT284" i="7" s="1"/>
  <c r="AD286" i="7"/>
  <c r="AF286" i="7" s="1"/>
  <c r="AG286" i="7" s="1"/>
  <c r="S286" i="7"/>
  <c r="T286" i="7" s="1"/>
  <c r="AT286" i="7" s="1"/>
  <c r="AD288" i="7"/>
  <c r="AF288" i="7" s="1"/>
  <c r="AG288" i="7" s="1"/>
  <c r="S288" i="7"/>
  <c r="T288" i="7" s="1"/>
  <c r="AT288" i="7" s="1"/>
  <c r="AD290" i="7"/>
  <c r="AF290" i="7" s="1"/>
  <c r="AG290" i="7" s="1"/>
  <c r="S290" i="7"/>
  <c r="T290" i="7" s="1"/>
  <c r="AT290" i="7" s="1"/>
  <c r="AD292" i="7"/>
  <c r="AF292" i="7" s="1"/>
  <c r="AG292" i="7" s="1"/>
  <c r="S292" i="7"/>
  <c r="T292" i="7" s="1"/>
  <c r="AT292" i="7" s="1"/>
  <c r="AD294" i="7"/>
  <c r="AF294" i="7" s="1"/>
  <c r="AG294" i="7" s="1"/>
  <c r="S294" i="7"/>
  <c r="T294" i="7" s="1"/>
  <c r="AT294" i="7" s="1"/>
  <c r="AD296" i="7"/>
  <c r="AF296" i="7" s="1"/>
  <c r="AG296" i="7" s="1"/>
  <c r="S296" i="7"/>
  <c r="T296" i="7" s="1"/>
  <c r="AT296" i="7" s="1"/>
  <c r="AD298" i="7"/>
  <c r="AF298" i="7" s="1"/>
  <c r="AG298" i="7" s="1"/>
  <c r="S298" i="7"/>
  <c r="T298" i="7" s="1"/>
  <c r="AT298" i="7" s="1"/>
  <c r="AD300" i="7"/>
  <c r="AF300" i="7" s="1"/>
  <c r="AG300" i="7" s="1"/>
  <c r="S300" i="7"/>
  <c r="T300" i="7" s="1"/>
  <c r="AT300" i="7" s="1"/>
  <c r="AD302" i="7"/>
  <c r="AF302" i="7" s="1"/>
  <c r="AG302" i="7" s="1"/>
  <c r="S302" i="7"/>
  <c r="T302" i="7" s="1"/>
  <c r="AT302" i="7" s="1"/>
  <c r="AD304" i="7"/>
  <c r="AF304" i="7" s="1"/>
  <c r="AG304" i="7" s="1"/>
  <c r="S304" i="7"/>
  <c r="T304" i="7" s="1"/>
  <c r="AT304" i="7" s="1"/>
  <c r="AD306" i="7"/>
  <c r="AF306" i="7" s="1"/>
  <c r="AG306" i="7" s="1"/>
  <c r="S306" i="7"/>
  <c r="T306" i="7" s="1"/>
  <c r="AT306" i="7" s="1"/>
  <c r="AD308" i="7"/>
  <c r="AF308" i="7" s="1"/>
  <c r="AG308" i="7" s="1"/>
  <c r="S308" i="7"/>
  <c r="T308" i="7" s="1"/>
  <c r="AT308" i="7" s="1"/>
  <c r="AD310" i="7"/>
  <c r="AF310" i="7" s="1"/>
  <c r="AG310" i="7" s="1"/>
  <c r="S310" i="7"/>
  <c r="T310" i="7" s="1"/>
  <c r="AT310" i="7" s="1"/>
  <c r="AD312" i="7"/>
  <c r="AF312" i="7" s="1"/>
  <c r="AG312" i="7" s="1"/>
  <c r="S312" i="7"/>
  <c r="T312" i="7" s="1"/>
  <c r="AT312" i="7" s="1"/>
  <c r="AD314" i="7"/>
  <c r="AF314" i="7" s="1"/>
  <c r="AG314" i="7" s="1"/>
  <c r="S314" i="7"/>
  <c r="T314" i="7" s="1"/>
  <c r="AT314" i="7" s="1"/>
  <c r="AD316" i="7"/>
  <c r="AF316" i="7" s="1"/>
  <c r="AG316" i="7" s="1"/>
  <c r="S316" i="7"/>
  <c r="T316" i="7" s="1"/>
  <c r="AT316" i="7" s="1"/>
  <c r="AD318" i="7"/>
  <c r="AF318" i="7" s="1"/>
  <c r="AG318" i="7" s="1"/>
  <c r="S318" i="7"/>
  <c r="T318" i="7" s="1"/>
  <c r="AT318" i="7" s="1"/>
  <c r="AD320" i="7"/>
  <c r="AF320" i="7" s="1"/>
  <c r="AG320" i="7" s="1"/>
  <c r="S320" i="7"/>
  <c r="T320" i="7" s="1"/>
  <c r="AT320" i="7" s="1"/>
  <c r="AD322" i="7"/>
  <c r="AF322" i="7" s="1"/>
  <c r="AG322" i="7" s="1"/>
  <c r="S322" i="7"/>
  <c r="T322" i="7" s="1"/>
  <c r="AT322" i="7" s="1"/>
  <c r="AD324" i="7"/>
  <c r="AF324" i="7" s="1"/>
  <c r="AG324" i="7" s="1"/>
  <c r="S324" i="7"/>
  <c r="T324" i="7" s="1"/>
  <c r="AT324" i="7" s="1"/>
  <c r="AD326" i="7"/>
  <c r="AF326" i="7" s="1"/>
  <c r="AG326" i="7" s="1"/>
  <c r="S326" i="7"/>
  <c r="T326" i="7" s="1"/>
  <c r="AT326" i="7" s="1"/>
  <c r="AD328" i="7"/>
  <c r="AF328" i="7" s="1"/>
  <c r="AG328" i="7" s="1"/>
  <c r="S328" i="7"/>
  <c r="T328" i="7" s="1"/>
  <c r="AT328" i="7" s="1"/>
  <c r="AD330" i="7"/>
  <c r="AF330" i="7" s="1"/>
  <c r="AG330" i="7" s="1"/>
  <c r="S330" i="7"/>
  <c r="T330" i="7" s="1"/>
  <c r="AT330" i="7" s="1"/>
  <c r="AD332" i="7"/>
  <c r="AF332" i="7" s="1"/>
  <c r="AG332" i="7" s="1"/>
  <c r="S332" i="7"/>
  <c r="T332" i="7" s="1"/>
  <c r="AT332" i="7" s="1"/>
  <c r="AD334" i="7"/>
  <c r="AF334" i="7" s="1"/>
  <c r="AG334" i="7" s="1"/>
  <c r="S334" i="7"/>
  <c r="T334" i="7" s="1"/>
  <c r="AT334" i="7" s="1"/>
  <c r="AD336" i="7"/>
  <c r="AF336" i="7" s="1"/>
  <c r="AG336" i="7" s="1"/>
  <c r="S336" i="7"/>
  <c r="T336" i="7" s="1"/>
  <c r="AT336" i="7" s="1"/>
  <c r="AD338" i="7"/>
  <c r="AF338" i="7" s="1"/>
  <c r="AG338" i="7" s="1"/>
  <c r="S338" i="7"/>
  <c r="T338" i="7" s="1"/>
  <c r="AT338" i="7" s="1"/>
  <c r="AD340" i="7"/>
  <c r="AF340" i="7" s="1"/>
  <c r="AG340" i="7" s="1"/>
  <c r="S340" i="7"/>
  <c r="T340" i="7" s="1"/>
  <c r="AT340" i="7" s="1"/>
  <c r="AD342" i="7"/>
  <c r="AF342" i="7" s="1"/>
  <c r="AG342" i="7" s="1"/>
  <c r="S342" i="7"/>
  <c r="T342" i="7" s="1"/>
  <c r="AT342" i="7" s="1"/>
  <c r="AD344" i="7"/>
  <c r="AF344" i="7" s="1"/>
  <c r="AG344" i="7" s="1"/>
  <c r="S344" i="7"/>
  <c r="T344" i="7" s="1"/>
  <c r="AT344" i="7" s="1"/>
  <c r="AD346" i="7"/>
  <c r="AF346" i="7" s="1"/>
  <c r="AG346" i="7" s="1"/>
  <c r="S346" i="7"/>
  <c r="T346" i="7" s="1"/>
  <c r="AT346" i="7" s="1"/>
  <c r="AD348" i="7"/>
  <c r="AF348" i="7" s="1"/>
  <c r="AG348" i="7" s="1"/>
  <c r="S348" i="7"/>
  <c r="T348" i="7" s="1"/>
  <c r="AT348" i="7" s="1"/>
  <c r="AD350" i="7"/>
  <c r="AF350" i="7" s="1"/>
  <c r="AG350" i="7" s="1"/>
  <c r="S350" i="7"/>
  <c r="T350" i="7" s="1"/>
  <c r="AT350" i="7" s="1"/>
  <c r="AD352" i="7"/>
  <c r="AF352" i="7" s="1"/>
  <c r="AG352" i="7" s="1"/>
  <c r="S352" i="7"/>
  <c r="T352" i="7" s="1"/>
  <c r="AT352" i="7" s="1"/>
  <c r="AD354" i="7"/>
  <c r="AF354" i="7" s="1"/>
  <c r="AG354" i="7" s="1"/>
  <c r="S354" i="7"/>
  <c r="T354" i="7" s="1"/>
  <c r="AT354" i="7" s="1"/>
  <c r="AD356" i="7"/>
  <c r="AF356" i="7" s="1"/>
  <c r="AG356" i="7" s="1"/>
  <c r="S356" i="7"/>
  <c r="T356" i="7" s="1"/>
  <c r="AT356" i="7" s="1"/>
  <c r="AD358" i="7"/>
  <c r="AF358" i="7" s="1"/>
  <c r="AG358" i="7" s="1"/>
  <c r="S358" i="7"/>
  <c r="T358" i="7" s="1"/>
  <c r="AT358" i="7" s="1"/>
  <c r="AD360" i="7"/>
  <c r="AF360" i="7" s="1"/>
  <c r="AG360" i="7" s="1"/>
  <c r="S360" i="7"/>
  <c r="T360" i="7" s="1"/>
  <c r="AT360" i="7" s="1"/>
  <c r="AD362" i="7"/>
  <c r="AF362" i="7" s="1"/>
  <c r="AG362" i="7" s="1"/>
  <c r="S362" i="7"/>
  <c r="T362" i="7" s="1"/>
  <c r="AT362" i="7" s="1"/>
  <c r="AD364" i="7"/>
  <c r="AF364" i="7" s="1"/>
  <c r="AG364" i="7" s="1"/>
  <c r="S364" i="7"/>
  <c r="T364" i="7" s="1"/>
  <c r="AT364" i="7" s="1"/>
  <c r="AD366" i="7"/>
  <c r="AF366" i="7" s="1"/>
  <c r="AG366" i="7" s="1"/>
  <c r="S366" i="7"/>
  <c r="T366" i="7" s="1"/>
  <c r="AT366" i="7" s="1"/>
  <c r="AD368" i="7"/>
  <c r="AF368" i="7" s="1"/>
  <c r="AG368" i="7" s="1"/>
  <c r="S368" i="7"/>
  <c r="T368" i="7" s="1"/>
  <c r="AT368" i="7" s="1"/>
  <c r="AD370" i="7"/>
  <c r="AF370" i="7" s="1"/>
  <c r="AG370" i="7" s="1"/>
  <c r="S370" i="7"/>
  <c r="T370" i="7" s="1"/>
  <c r="AT370" i="7" s="1"/>
  <c r="AD372" i="7"/>
  <c r="AF372" i="7" s="1"/>
  <c r="AG372" i="7" s="1"/>
  <c r="S372" i="7"/>
  <c r="T372" i="7" s="1"/>
  <c r="AT372" i="7" s="1"/>
  <c r="AD374" i="7"/>
  <c r="AF374" i="7" s="1"/>
  <c r="AG374" i="7" s="1"/>
  <c r="S374" i="7"/>
  <c r="T374" i="7" s="1"/>
  <c r="AT374" i="7" s="1"/>
  <c r="AD376" i="7"/>
  <c r="AF376" i="7" s="1"/>
  <c r="AG376" i="7" s="1"/>
  <c r="S376" i="7"/>
  <c r="T376" i="7" s="1"/>
  <c r="AT376" i="7" s="1"/>
  <c r="AD378" i="7"/>
  <c r="AF378" i="7" s="1"/>
  <c r="AG378" i="7" s="1"/>
  <c r="S378" i="7"/>
  <c r="T378" i="7" s="1"/>
  <c r="AT378" i="7" s="1"/>
  <c r="AD380" i="7"/>
  <c r="AF380" i="7" s="1"/>
  <c r="AG380" i="7" s="1"/>
  <c r="S380" i="7"/>
  <c r="T380" i="7" s="1"/>
  <c r="AT380" i="7" s="1"/>
  <c r="AD382" i="7"/>
  <c r="AF382" i="7" s="1"/>
  <c r="AG382" i="7" s="1"/>
  <c r="S382" i="7"/>
  <c r="T382" i="7" s="1"/>
  <c r="AT382" i="7" s="1"/>
  <c r="AD384" i="7"/>
  <c r="AF384" i="7" s="1"/>
  <c r="AG384" i="7" s="1"/>
  <c r="S384" i="7"/>
  <c r="T384" i="7" s="1"/>
  <c r="AT384" i="7" s="1"/>
  <c r="AD386" i="7"/>
  <c r="AF386" i="7" s="1"/>
  <c r="AG386" i="7" s="1"/>
  <c r="S386" i="7"/>
  <c r="T386" i="7" s="1"/>
  <c r="AT386" i="7" s="1"/>
  <c r="AD388" i="7"/>
  <c r="AF388" i="7" s="1"/>
  <c r="AG388" i="7" s="1"/>
  <c r="S388" i="7"/>
  <c r="T388" i="7" s="1"/>
  <c r="AT388" i="7" s="1"/>
  <c r="AD390" i="7"/>
  <c r="AF390" i="7" s="1"/>
  <c r="AG390" i="7" s="1"/>
  <c r="S390" i="7"/>
  <c r="T390" i="7" s="1"/>
  <c r="AT390" i="7" s="1"/>
  <c r="AD392" i="7"/>
  <c r="AF392" i="7" s="1"/>
  <c r="AG392" i="7" s="1"/>
  <c r="S392" i="7"/>
  <c r="T392" i="7" s="1"/>
  <c r="AT392" i="7" s="1"/>
  <c r="AD394" i="7"/>
  <c r="AF394" i="7" s="1"/>
  <c r="AG394" i="7" s="1"/>
  <c r="S394" i="7"/>
  <c r="T394" i="7" s="1"/>
  <c r="AT394" i="7" s="1"/>
  <c r="AD396" i="7"/>
  <c r="AF396" i="7" s="1"/>
  <c r="AG396" i="7" s="1"/>
  <c r="S396" i="7"/>
  <c r="T396" i="7" s="1"/>
  <c r="AT396" i="7" s="1"/>
  <c r="AD398" i="7"/>
  <c r="AF398" i="7" s="1"/>
  <c r="AG398" i="7" s="1"/>
  <c r="S398" i="7"/>
  <c r="T398" i="7" s="1"/>
  <c r="AT398" i="7" s="1"/>
  <c r="AD400" i="7"/>
  <c r="AF400" i="7" s="1"/>
  <c r="AG400" i="7" s="1"/>
  <c r="S400" i="7"/>
  <c r="T400" i="7" s="1"/>
  <c r="AT400" i="7" s="1"/>
  <c r="AD402" i="7"/>
  <c r="AF402" i="7" s="1"/>
  <c r="AG402" i="7" s="1"/>
  <c r="S402" i="7"/>
  <c r="T402" i="7" s="1"/>
  <c r="AT402" i="7" s="1"/>
  <c r="AD403" i="7"/>
  <c r="AF403" i="7" s="1"/>
  <c r="AG403" i="7" s="1"/>
  <c r="S403" i="7"/>
  <c r="T403" i="7" s="1"/>
  <c r="AT403" i="7" s="1"/>
  <c r="AD404" i="7"/>
  <c r="AF404" i="7" s="1"/>
  <c r="AG404" i="7" s="1"/>
  <c r="S404" i="7"/>
  <c r="T404" i="7" s="1"/>
  <c r="AT404" i="7" s="1"/>
  <c r="AD405" i="7"/>
  <c r="AF405" i="7" s="1"/>
  <c r="AG405" i="7" s="1"/>
  <c r="S405" i="7"/>
  <c r="T405" i="7" s="1"/>
  <c r="AT405" i="7" s="1"/>
  <c r="AD406" i="7"/>
  <c r="AF406" i="7" s="1"/>
  <c r="AG406" i="7" s="1"/>
  <c r="S406" i="7"/>
  <c r="T406" i="7" s="1"/>
  <c r="AT406" i="7" s="1"/>
  <c r="AD407" i="7"/>
  <c r="AF407" i="7" s="1"/>
  <c r="AG407" i="7" s="1"/>
  <c r="S407" i="7"/>
  <c r="T407" i="7" s="1"/>
  <c r="AT407" i="7" s="1"/>
  <c r="AD408" i="7"/>
  <c r="AF408" i="7" s="1"/>
  <c r="AG408" i="7" s="1"/>
  <c r="S408" i="7"/>
  <c r="T408" i="7" s="1"/>
  <c r="AT408" i="7" s="1"/>
  <c r="AD409" i="7"/>
  <c r="AF409" i="7" s="1"/>
  <c r="AG409" i="7" s="1"/>
  <c r="S409" i="7"/>
  <c r="T409" i="7" s="1"/>
  <c r="AT409" i="7" s="1"/>
  <c r="AD410" i="7"/>
  <c r="AF410" i="7" s="1"/>
  <c r="AG410" i="7" s="1"/>
  <c r="S410" i="7"/>
  <c r="T410" i="7" s="1"/>
  <c r="AT410" i="7" s="1"/>
  <c r="AD411" i="7"/>
  <c r="AF411" i="7" s="1"/>
  <c r="AG411" i="7" s="1"/>
  <c r="S411" i="7"/>
  <c r="T411" i="7" s="1"/>
  <c r="AT411" i="7" s="1"/>
  <c r="AD412" i="7"/>
  <c r="AF412" i="7" s="1"/>
  <c r="AG412" i="7" s="1"/>
  <c r="S412" i="7"/>
  <c r="T412" i="7" s="1"/>
  <c r="AT412" i="7" s="1"/>
  <c r="AD413" i="7"/>
  <c r="AF413" i="7" s="1"/>
  <c r="AG413" i="7" s="1"/>
  <c r="S413" i="7"/>
  <c r="T413" i="7" s="1"/>
  <c r="AT413" i="7" s="1"/>
  <c r="AD414" i="7"/>
  <c r="AF414" i="7" s="1"/>
  <c r="AG414" i="7" s="1"/>
  <c r="S414" i="7"/>
  <c r="T414" i="7" s="1"/>
  <c r="AT414" i="7" s="1"/>
  <c r="AD415" i="7"/>
  <c r="AF415" i="7" s="1"/>
  <c r="AG415" i="7" s="1"/>
  <c r="S415" i="7"/>
  <c r="T415" i="7" s="1"/>
  <c r="AT415" i="7" s="1"/>
  <c r="AD416" i="7"/>
  <c r="AF416" i="7" s="1"/>
  <c r="AG416" i="7" s="1"/>
  <c r="S416" i="7"/>
  <c r="T416" i="7" s="1"/>
  <c r="AT416" i="7" s="1"/>
  <c r="AD417" i="7"/>
  <c r="AF417" i="7" s="1"/>
  <c r="AG417" i="7" s="1"/>
  <c r="S417" i="7"/>
  <c r="T417" i="7" s="1"/>
  <c r="AT417" i="7" s="1"/>
  <c r="AD418" i="7"/>
  <c r="AF418" i="7" s="1"/>
  <c r="AG418" i="7" s="1"/>
  <c r="S418" i="7"/>
  <c r="T418" i="7" s="1"/>
  <c r="AT418" i="7" s="1"/>
  <c r="AD419" i="7"/>
  <c r="AF419" i="7" s="1"/>
  <c r="AG419" i="7" s="1"/>
  <c r="S419" i="7"/>
  <c r="T419" i="7" s="1"/>
  <c r="AT419" i="7" s="1"/>
  <c r="AD420" i="7"/>
  <c r="AF420" i="7" s="1"/>
  <c r="AG420" i="7" s="1"/>
  <c r="S420" i="7"/>
  <c r="T420" i="7" s="1"/>
  <c r="AT420" i="7" s="1"/>
  <c r="AD421" i="7"/>
  <c r="AF421" i="7" s="1"/>
  <c r="AG421" i="7" s="1"/>
  <c r="S421" i="7"/>
  <c r="T421" i="7" s="1"/>
  <c r="AT421" i="7" s="1"/>
  <c r="AD422" i="7"/>
  <c r="AF422" i="7" s="1"/>
  <c r="AG422" i="7" s="1"/>
  <c r="S422" i="7"/>
  <c r="T422" i="7" s="1"/>
  <c r="AT422" i="7" s="1"/>
  <c r="AD423" i="7"/>
  <c r="AF423" i="7" s="1"/>
  <c r="AG423" i="7" s="1"/>
  <c r="S423" i="7"/>
  <c r="T423" i="7" s="1"/>
  <c r="AT423" i="7" s="1"/>
  <c r="AD424" i="7"/>
  <c r="AF424" i="7" s="1"/>
  <c r="AG424" i="7" s="1"/>
  <c r="S424" i="7"/>
  <c r="T424" i="7" s="1"/>
  <c r="AT424" i="7" s="1"/>
  <c r="AD425" i="7"/>
  <c r="AF425" i="7" s="1"/>
  <c r="AG425" i="7" s="1"/>
  <c r="S425" i="7"/>
  <c r="T425" i="7" s="1"/>
  <c r="AT425" i="7" s="1"/>
  <c r="AD426" i="7"/>
  <c r="AF426" i="7" s="1"/>
  <c r="AG426" i="7" s="1"/>
  <c r="S426" i="7"/>
  <c r="T426" i="7" s="1"/>
  <c r="AT426" i="7" s="1"/>
  <c r="AD427" i="7"/>
  <c r="AF427" i="7" s="1"/>
  <c r="AG427" i="7" s="1"/>
  <c r="S427" i="7"/>
  <c r="T427" i="7" s="1"/>
  <c r="AT427" i="7" s="1"/>
  <c r="AD428" i="7"/>
  <c r="AF428" i="7" s="1"/>
  <c r="AG428" i="7" s="1"/>
  <c r="S428" i="7"/>
  <c r="T428" i="7" s="1"/>
  <c r="AT428" i="7" s="1"/>
  <c r="AD429" i="7"/>
  <c r="AF429" i="7" s="1"/>
  <c r="AG429" i="7" s="1"/>
  <c r="S429" i="7"/>
  <c r="T429" i="7" s="1"/>
  <c r="AT429" i="7" s="1"/>
  <c r="AD430" i="7"/>
  <c r="AF430" i="7" s="1"/>
  <c r="AG430" i="7" s="1"/>
  <c r="S430" i="7"/>
  <c r="T430" i="7" s="1"/>
  <c r="AT430" i="7" s="1"/>
  <c r="AD431" i="7"/>
  <c r="AF431" i="7" s="1"/>
  <c r="AG431" i="7" s="1"/>
  <c r="S431" i="7"/>
  <c r="T431" i="7" s="1"/>
  <c r="AT431" i="7" s="1"/>
  <c r="AD432" i="7"/>
  <c r="AF432" i="7" s="1"/>
  <c r="AG432" i="7" s="1"/>
  <c r="S432" i="7"/>
  <c r="T432" i="7" s="1"/>
  <c r="AT432" i="7" s="1"/>
  <c r="AD433" i="7"/>
  <c r="AF433" i="7" s="1"/>
  <c r="AG433" i="7" s="1"/>
  <c r="S433" i="7"/>
  <c r="T433" i="7" s="1"/>
  <c r="AT433" i="7" s="1"/>
  <c r="AD434" i="7"/>
  <c r="AF434" i="7" s="1"/>
  <c r="AG434" i="7" s="1"/>
  <c r="S434" i="7"/>
  <c r="T434" i="7" s="1"/>
  <c r="AT434" i="7" s="1"/>
  <c r="AD435" i="7"/>
  <c r="AF435" i="7" s="1"/>
  <c r="AG435" i="7" s="1"/>
  <c r="S435" i="7"/>
  <c r="T435" i="7" s="1"/>
  <c r="AT435" i="7" s="1"/>
  <c r="AD436" i="7"/>
  <c r="AF436" i="7" s="1"/>
  <c r="AG436" i="7" s="1"/>
  <c r="S436" i="7"/>
  <c r="T436" i="7" s="1"/>
  <c r="AT436" i="7" s="1"/>
  <c r="AD437" i="7"/>
  <c r="AF437" i="7" s="1"/>
  <c r="AG437" i="7" s="1"/>
  <c r="S437" i="7"/>
  <c r="T437" i="7" s="1"/>
  <c r="AT437" i="7" s="1"/>
  <c r="AD438" i="7"/>
  <c r="AF438" i="7" s="1"/>
  <c r="AG438" i="7" s="1"/>
  <c r="S438" i="7"/>
  <c r="T438" i="7" s="1"/>
  <c r="AT438" i="7" s="1"/>
  <c r="AD439" i="7"/>
  <c r="AF439" i="7" s="1"/>
  <c r="AG439" i="7" s="1"/>
  <c r="S439" i="7"/>
  <c r="T439" i="7" s="1"/>
  <c r="AT439" i="7" s="1"/>
  <c r="AD440" i="7"/>
  <c r="AF440" i="7" s="1"/>
  <c r="AG440" i="7" s="1"/>
  <c r="S440" i="7"/>
  <c r="T440" i="7" s="1"/>
  <c r="AT440" i="7" s="1"/>
  <c r="AD441" i="7"/>
  <c r="AF441" i="7" s="1"/>
  <c r="AG441" i="7" s="1"/>
  <c r="S441" i="7"/>
  <c r="T441" i="7" s="1"/>
  <c r="AT441" i="7" s="1"/>
  <c r="AD442" i="7"/>
  <c r="AF442" i="7" s="1"/>
  <c r="AG442" i="7" s="1"/>
  <c r="S442" i="7"/>
  <c r="T442" i="7" s="1"/>
  <c r="AT442" i="7" s="1"/>
  <c r="AD443" i="7"/>
  <c r="AF443" i="7" s="1"/>
  <c r="AG443" i="7" s="1"/>
  <c r="S443" i="7"/>
  <c r="T443" i="7" s="1"/>
  <c r="AT443" i="7" s="1"/>
  <c r="AD444" i="7"/>
  <c r="AF444" i="7" s="1"/>
  <c r="AG444" i="7" s="1"/>
  <c r="S444" i="7"/>
  <c r="T444" i="7" s="1"/>
  <c r="AT444" i="7" s="1"/>
  <c r="AD445" i="7"/>
  <c r="AF445" i="7" s="1"/>
  <c r="AG445" i="7" s="1"/>
  <c r="S445" i="7"/>
  <c r="T445" i="7" s="1"/>
  <c r="AT445" i="7" s="1"/>
  <c r="AD446" i="7"/>
  <c r="AF446" i="7" s="1"/>
  <c r="AG446" i="7" s="1"/>
  <c r="S446" i="7"/>
  <c r="T446" i="7" s="1"/>
  <c r="AT446" i="7" s="1"/>
  <c r="AD447" i="7"/>
  <c r="AF447" i="7" s="1"/>
  <c r="AG447" i="7" s="1"/>
  <c r="S447" i="7"/>
  <c r="T447" i="7" s="1"/>
  <c r="AT447" i="7" s="1"/>
  <c r="AD448" i="7"/>
  <c r="AF448" i="7" s="1"/>
  <c r="AG448" i="7" s="1"/>
  <c r="S448" i="7"/>
  <c r="T448" i="7" s="1"/>
  <c r="AT448" i="7" s="1"/>
  <c r="AD449" i="7"/>
  <c r="AF449" i="7" s="1"/>
  <c r="AG449" i="7" s="1"/>
  <c r="S449" i="7"/>
  <c r="T449" i="7" s="1"/>
  <c r="AT449" i="7" s="1"/>
  <c r="AD450" i="7"/>
  <c r="AF450" i="7" s="1"/>
  <c r="AG450" i="7" s="1"/>
  <c r="S450" i="7"/>
  <c r="T450" i="7" s="1"/>
  <c r="AT450" i="7" s="1"/>
  <c r="AD451" i="7"/>
  <c r="AF451" i="7" s="1"/>
  <c r="AG451" i="7" s="1"/>
  <c r="S451" i="7"/>
  <c r="T451" i="7" s="1"/>
  <c r="AT451" i="7" s="1"/>
  <c r="AD452" i="7"/>
  <c r="AF452" i="7" s="1"/>
  <c r="AG452" i="7" s="1"/>
  <c r="S452" i="7"/>
  <c r="T452" i="7" s="1"/>
  <c r="AT452" i="7" s="1"/>
  <c r="AD453" i="7"/>
  <c r="AF453" i="7" s="1"/>
  <c r="AG453" i="7" s="1"/>
  <c r="S453" i="7"/>
  <c r="T453" i="7" s="1"/>
  <c r="AT453" i="7" s="1"/>
  <c r="AD454" i="7"/>
  <c r="AF454" i="7" s="1"/>
  <c r="AG454" i="7" s="1"/>
  <c r="S454" i="7"/>
  <c r="T454" i="7" s="1"/>
  <c r="AT454" i="7" s="1"/>
  <c r="AU466" i="7"/>
  <c r="AV466" i="7" s="1"/>
  <c r="AU470" i="7"/>
  <c r="AV470" i="7" s="1"/>
  <c r="AU474" i="7"/>
  <c r="AV474" i="7" s="1"/>
  <c r="AU478" i="7"/>
  <c r="AV478" i="7" s="1"/>
  <c r="AU482" i="7"/>
  <c r="AV482" i="7" s="1"/>
  <c r="AU486" i="7"/>
  <c r="AV486" i="7" s="1"/>
  <c r="AU490" i="7"/>
  <c r="AV490" i="7" s="1"/>
  <c r="AU494" i="7"/>
  <c r="AV494" i="7" s="1"/>
  <c r="AU498" i="7"/>
  <c r="AV498" i="7" s="1"/>
  <c r="AG465" i="7"/>
  <c r="AG475" i="7"/>
  <c r="AG487" i="7"/>
  <c r="AG491" i="7"/>
  <c r="AU623" i="7"/>
  <c r="AU631" i="7"/>
  <c r="AU639" i="7"/>
  <c r="AU647" i="7"/>
  <c r="AU655" i="7"/>
  <c r="AD662" i="7"/>
  <c r="AF662" i="7" s="1"/>
  <c r="AG662" i="7" s="1"/>
  <c r="S662" i="7"/>
  <c r="T662" i="7" s="1"/>
  <c r="AT662" i="7" s="1"/>
  <c r="AD666" i="7"/>
  <c r="AF666" i="7" s="1"/>
  <c r="AG666" i="7" s="1"/>
  <c r="S666" i="7"/>
  <c r="T666" i="7" s="1"/>
  <c r="AT666" i="7" s="1"/>
  <c r="AU666" i="7" s="1"/>
  <c r="AD624" i="7"/>
  <c r="AF624" i="7" s="1"/>
  <c r="AG624" i="7" s="1"/>
  <c r="S624" i="7"/>
  <c r="T624" i="7" s="1"/>
  <c r="AT624" i="7" s="1"/>
  <c r="AD632" i="7"/>
  <c r="AF632" i="7" s="1"/>
  <c r="AG632" i="7" s="1"/>
  <c r="S632" i="7"/>
  <c r="T632" i="7" s="1"/>
  <c r="AT632" i="7" s="1"/>
  <c r="AD640" i="7"/>
  <c r="AF640" i="7" s="1"/>
  <c r="AG640" i="7" s="1"/>
  <c r="S640" i="7"/>
  <c r="T640" i="7" s="1"/>
  <c r="AT640" i="7" s="1"/>
  <c r="AD648" i="7"/>
  <c r="AF648" i="7" s="1"/>
  <c r="AG648" i="7" s="1"/>
  <c r="S648" i="7"/>
  <c r="T648" i="7" s="1"/>
  <c r="AT648" i="7" s="1"/>
  <c r="AD656" i="7"/>
  <c r="AF656" i="7" s="1"/>
  <c r="AG656" i="7" s="1"/>
  <c r="S656" i="7"/>
  <c r="T656" i="7" s="1"/>
  <c r="AT656" i="7" s="1"/>
  <c r="AD660" i="7"/>
  <c r="AF660" i="7" s="1"/>
  <c r="AG660" i="7" s="1"/>
  <c r="S660" i="7"/>
  <c r="T660" i="7" s="1"/>
  <c r="AT660" i="7" s="1"/>
  <c r="AU665" i="7"/>
  <c r="AV665" i="7" s="1"/>
  <c r="AD667" i="7"/>
  <c r="AF667" i="7" s="1"/>
  <c r="AG667" i="7" s="1"/>
  <c r="S667" i="7"/>
  <c r="T667" i="7" s="1"/>
  <c r="AT667" i="7" s="1"/>
  <c r="AD668" i="7"/>
  <c r="AF668" i="7" s="1"/>
  <c r="AG668" i="7" s="1"/>
  <c r="S668" i="7"/>
  <c r="T668" i="7" s="1"/>
  <c r="AT668" i="7" s="1"/>
  <c r="AD680" i="7"/>
  <c r="AF680" i="7" s="1"/>
  <c r="AG680" i="7" s="1"/>
  <c r="S680" i="7"/>
  <c r="T680" i="7" s="1"/>
  <c r="AT680" i="7" s="1"/>
  <c r="AD688" i="7"/>
  <c r="AF688" i="7" s="1"/>
  <c r="AG688" i="7" s="1"/>
  <c r="S688" i="7"/>
  <c r="T688" i="7" s="1"/>
  <c r="AT688" i="7" s="1"/>
  <c r="AD679" i="7"/>
  <c r="AF679" i="7" s="1"/>
  <c r="AG679" i="7" s="1"/>
  <c r="S679" i="7"/>
  <c r="T679" i="7" s="1"/>
  <c r="AT679" i="7" s="1"/>
  <c r="AD671" i="7"/>
  <c r="AF671" i="7" s="1"/>
  <c r="AG671" i="7" s="1"/>
  <c r="S671" i="7"/>
  <c r="T671" i="7" s="1"/>
  <c r="AT671" i="7" s="1"/>
  <c r="AG736" i="7"/>
  <c r="AO674" i="7"/>
  <c r="AP674" i="7"/>
  <c r="AD889" i="7"/>
  <c r="AF889" i="7" s="1"/>
  <c r="AG889" i="7" s="1"/>
  <c r="S889" i="7"/>
  <c r="T889" i="7" s="1"/>
  <c r="AT889" i="7" s="1"/>
  <c r="AU889" i="7" s="1"/>
  <c r="AD935" i="7"/>
  <c r="AF935" i="7" s="1"/>
  <c r="AG935" i="7" s="1"/>
  <c r="S935" i="7"/>
  <c r="T935" i="7" s="1"/>
  <c r="AT935" i="7" s="1"/>
  <c r="AU935" i="7" s="1"/>
  <c r="AD943" i="7"/>
  <c r="AF943" i="7" s="1"/>
  <c r="AG943" i="7" s="1"/>
  <c r="S943" i="7"/>
  <c r="T943" i="7" s="1"/>
  <c r="AT943" i="7" s="1"/>
  <c r="AU943" i="7" s="1"/>
  <c r="AD951" i="7"/>
  <c r="AF951" i="7" s="1"/>
  <c r="AG951" i="7" s="1"/>
  <c r="S951" i="7"/>
  <c r="T951" i="7" s="1"/>
  <c r="AT951" i="7" s="1"/>
  <c r="AU951" i="7" s="1"/>
  <c r="AD959" i="7"/>
  <c r="AF959" i="7" s="1"/>
  <c r="AG959" i="7" s="1"/>
  <c r="S959" i="7"/>
  <c r="T959" i="7" s="1"/>
  <c r="AT959" i="7" s="1"/>
  <c r="AU959" i="7" s="1"/>
  <c r="AD967" i="7"/>
  <c r="AF967" i="7" s="1"/>
  <c r="AG967" i="7" s="1"/>
  <c r="S967" i="7"/>
  <c r="T967" i="7" s="1"/>
  <c r="AT967" i="7" s="1"/>
  <c r="AU967" i="7" s="1"/>
  <c r="AD895" i="7"/>
  <c r="AF895" i="7" s="1"/>
  <c r="AG895" i="7" s="1"/>
  <c r="S895" i="7"/>
  <c r="T895" i="7" s="1"/>
  <c r="AT895" i="7" s="1"/>
  <c r="AD899" i="7"/>
  <c r="AF899" i="7" s="1"/>
  <c r="AG899" i="7" s="1"/>
  <c r="S899" i="7"/>
  <c r="T899" i="7" s="1"/>
  <c r="AT899" i="7" s="1"/>
  <c r="AD903" i="7"/>
  <c r="AF903" i="7" s="1"/>
  <c r="AG903" i="7" s="1"/>
  <c r="S903" i="7"/>
  <c r="T903" i="7" s="1"/>
  <c r="AT903" i="7" s="1"/>
  <c r="AD907" i="7"/>
  <c r="AF907" i="7" s="1"/>
  <c r="AG907" i="7" s="1"/>
  <c r="S907" i="7"/>
  <c r="T907" i="7" s="1"/>
  <c r="AT907" i="7" s="1"/>
  <c r="AD911" i="7"/>
  <c r="AF911" i="7" s="1"/>
  <c r="AG911" i="7" s="1"/>
  <c r="S911" i="7"/>
  <c r="T911" i="7" s="1"/>
  <c r="AT911" i="7" s="1"/>
  <c r="AD915" i="7"/>
  <c r="AF915" i="7" s="1"/>
  <c r="AG915" i="7" s="1"/>
  <c r="S915" i="7"/>
  <c r="T915" i="7" s="1"/>
  <c r="AT915" i="7" s="1"/>
  <c r="AD919" i="7"/>
  <c r="AF919" i="7" s="1"/>
  <c r="AG919" i="7" s="1"/>
  <c r="S919" i="7"/>
  <c r="T919" i="7" s="1"/>
  <c r="AT919" i="7" s="1"/>
  <c r="AD923" i="7"/>
  <c r="AF923" i="7" s="1"/>
  <c r="AG923" i="7" s="1"/>
  <c r="S923" i="7"/>
  <c r="T923" i="7" s="1"/>
  <c r="AT923" i="7" s="1"/>
  <c r="AD927" i="7"/>
  <c r="AF927" i="7" s="1"/>
  <c r="AG927" i="7" s="1"/>
  <c r="S927" i="7"/>
  <c r="T927" i="7" s="1"/>
  <c r="AT927" i="7" s="1"/>
  <c r="AD1001" i="7"/>
  <c r="AF1001" i="7" s="1"/>
  <c r="AG1001" i="7" s="1"/>
  <c r="S1001" i="7"/>
  <c r="T1001" i="7" s="1"/>
  <c r="AT1001" i="7" s="1"/>
  <c r="AU1001" i="7" s="1"/>
  <c r="AU1005" i="7"/>
  <c r="AD1017" i="7"/>
  <c r="AF1017" i="7" s="1"/>
  <c r="AG1017" i="7" s="1"/>
  <c r="S1017" i="7"/>
  <c r="T1017" i="7" s="1"/>
  <c r="AT1017" i="7" s="1"/>
  <c r="AU1017" i="7" s="1"/>
  <c r="AD1031" i="7"/>
  <c r="AF1031" i="7" s="1"/>
  <c r="AG1031" i="7" s="1"/>
  <c r="S1031" i="7"/>
  <c r="T1031" i="7" s="1"/>
  <c r="AT1031" i="7" s="1"/>
  <c r="AU1035" i="7"/>
  <c r="AD1047" i="7"/>
  <c r="AF1047" i="7" s="1"/>
  <c r="AG1047" i="7" s="1"/>
  <c r="S1047" i="7"/>
  <c r="T1047" i="7" s="1"/>
  <c r="AT1047" i="7" s="1"/>
  <c r="AU1047" i="7" s="1"/>
  <c r="AD1063" i="7"/>
  <c r="AF1063" i="7" s="1"/>
  <c r="AG1063" i="7" s="1"/>
  <c r="S1063" i="7"/>
  <c r="T1063" i="7" s="1"/>
  <c r="AT1063" i="7" s="1"/>
  <c r="AG1091" i="7"/>
  <c r="AD1094" i="7"/>
  <c r="AF1094" i="7" s="1"/>
  <c r="AG1094" i="7" s="1"/>
  <c r="S1094" i="7"/>
  <c r="T1094" i="7" s="1"/>
  <c r="AT1094" i="7" s="1"/>
  <c r="AO1096" i="7"/>
  <c r="AP1096" i="7"/>
  <c r="AD1099" i="7"/>
  <c r="AF1099" i="7" s="1"/>
  <c r="AG1099" i="7" s="1"/>
  <c r="S1099" i="7"/>
  <c r="T1099" i="7" s="1"/>
  <c r="AT1099" i="7" s="1"/>
  <c r="AU1102" i="7"/>
  <c r="AU1110" i="7"/>
  <c r="AU1118" i="7"/>
  <c r="AD1025" i="7"/>
  <c r="AF1025" i="7" s="1"/>
  <c r="AG1025" i="7" s="1"/>
  <c r="S1025" i="7"/>
  <c r="T1025" i="7" s="1"/>
  <c r="AT1025" i="7" s="1"/>
  <c r="AU1045" i="7"/>
  <c r="AU1053" i="7"/>
  <c r="AD1085" i="7"/>
  <c r="AF1085" i="7" s="1"/>
  <c r="AG1085" i="7" s="1"/>
  <c r="S1085" i="7"/>
  <c r="T1085" i="7" s="1"/>
  <c r="AT1085" i="7" s="1"/>
  <c r="AU1089" i="7"/>
  <c r="AD1095" i="7"/>
  <c r="AF1095" i="7" s="1"/>
  <c r="AG1095" i="7" s="1"/>
  <c r="S1095" i="7"/>
  <c r="T1095" i="7" s="1"/>
  <c r="AT1095" i="7" s="1"/>
  <c r="AD1157" i="7"/>
  <c r="AF1157" i="7" s="1"/>
  <c r="AG1157" i="7" s="1"/>
  <c r="S1157" i="7"/>
  <c r="T1157" i="7" s="1"/>
  <c r="AT1157" i="7" s="1"/>
  <c r="AU1157" i="7" s="1"/>
  <c r="AD1165" i="7"/>
  <c r="AF1165" i="7" s="1"/>
  <c r="AG1165" i="7" s="1"/>
  <c r="S1165" i="7"/>
  <c r="T1165" i="7" s="1"/>
  <c r="AT1165" i="7" s="1"/>
  <c r="AU1165" i="7" s="1"/>
  <c r="AD1173" i="7"/>
  <c r="AF1173" i="7" s="1"/>
  <c r="AG1173" i="7" s="1"/>
  <c r="S1173" i="7"/>
  <c r="T1173" i="7" s="1"/>
  <c r="AT1173" i="7" s="1"/>
  <c r="AU1173" i="7" s="1"/>
  <c r="AU1177" i="7"/>
  <c r="AU1136" i="7"/>
  <c r="AD1140" i="7"/>
  <c r="AF1140" i="7" s="1"/>
  <c r="AG1140" i="7" s="1"/>
  <c r="S1140" i="7"/>
  <c r="T1140" i="7" s="1"/>
  <c r="AT1140" i="7" s="1"/>
  <c r="AD1155" i="7"/>
  <c r="AF1155" i="7" s="1"/>
  <c r="AG1155" i="7" s="1"/>
  <c r="S1155" i="7"/>
  <c r="T1155" i="7" s="1"/>
  <c r="AT1155" i="7" s="1"/>
  <c r="AV1190" i="7"/>
  <c r="AV1198" i="7"/>
  <c r="AU1186" i="7"/>
  <c r="AV1186" i="7" s="1"/>
  <c r="AU1194" i="7"/>
  <c r="AV1194" i="7" s="1"/>
  <c r="AD1209" i="7"/>
  <c r="AF1209" i="7" s="1"/>
  <c r="AG1209" i="7" s="1"/>
  <c r="S1209" i="7"/>
  <c r="T1209" i="7" s="1"/>
  <c r="AT1209" i="7" s="1"/>
  <c r="AD999" i="7"/>
  <c r="AF999" i="7" s="1"/>
  <c r="AG999" i="7" s="1"/>
  <c r="S999" i="7"/>
  <c r="T999" i="7" s="1"/>
  <c r="AT999" i="7" s="1"/>
  <c r="AD1097" i="7"/>
  <c r="AF1097" i="7" s="1"/>
  <c r="AG1097" i="7" s="1"/>
  <c r="S1097" i="7"/>
  <c r="T1097" i="7" s="1"/>
  <c r="AT1097" i="7" s="1"/>
  <c r="AD1159" i="7"/>
  <c r="AF1159" i="7" s="1"/>
  <c r="AG1159" i="7" s="1"/>
  <c r="S1159" i="7"/>
  <c r="T1159" i="7" s="1"/>
  <c r="AT1159" i="7" s="1"/>
  <c r="AU1159" i="7" s="1"/>
  <c r="AD1167" i="7"/>
  <c r="AF1167" i="7" s="1"/>
  <c r="AG1167" i="7" s="1"/>
  <c r="S1167" i="7"/>
  <c r="T1167" i="7" s="1"/>
  <c r="AT1167" i="7" s="1"/>
  <c r="AU1167" i="7" s="1"/>
  <c r="AU1171" i="7"/>
  <c r="AD1175" i="7"/>
  <c r="AF1175" i="7" s="1"/>
  <c r="AG1175" i="7" s="1"/>
  <c r="S1175" i="7"/>
  <c r="T1175" i="7" s="1"/>
  <c r="AT1175" i="7" s="1"/>
  <c r="AU1175" i="7" s="1"/>
  <c r="AU1179" i="7"/>
  <c r="AD1183" i="7"/>
  <c r="AF1183" i="7" s="1"/>
  <c r="AG1183" i="7" s="1"/>
  <c r="S1183" i="7"/>
  <c r="T1183" i="7" s="1"/>
  <c r="AT1183" i="7" s="1"/>
  <c r="AU1183" i="7" s="1"/>
  <c r="AD1188" i="7"/>
  <c r="AF1188" i="7" s="1"/>
  <c r="AG1188" i="7" s="1"/>
  <c r="S1188" i="7"/>
  <c r="T1188" i="7" s="1"/>
  <c r="AT1188" i="7" s="1"/>
  <c r="AD1196" i="7"/>
  <c r="AF1196" i="7" s="1"/>
  <c r="AG1196" i="7" s="1"/>
  <c r="S1196" i="7"/>
  <c r="T1196" i="7" s="1"/>
  <c r="AT1196" i="7" s="1"/>
  <c r="AU1196" i="7" s="1"/>
  <c r="AU1207" i="7"/>
  <c r="AV1207" i="7" s="1"/>
  <c r="AU1244" i="7"/>
  <c r="AV1244" i="7" s="1"/>
  <c r="S1189" i="7"/>
  <c r="T1189" i="7" s="1"/>
  <c r="AT1189" i="7" s="1"/>
  <c r="AD1189" i="7"/>
  <c r="AF1189" i="7" s="1"/>
  <c r="AG1189" i="7" s="1"/>
  <c r="S1193" i="7"/>
  <c r="T1193" i="7" s="1"/>
  <c r="AT1193" i="7" s="1"/>
  <c r="AD1193" i="7"/>
  <c r="AF1193" i="7" s="1"/>
  <c r="AG1193" i="7" s="1"/>
  <c r="S1197" i="7"/>
  <c r="T1197" i="7" s="1"/>
  <c r="AT1197" i="7" s="1"/>
  <c r="AD1197" i="7"/>
  <c r="AF1197" i="7" s="1"/>
  <c r="AG1197" i="7" s="1"/>
  <c r="S1201" i="7"/>
  <c r="T1201" i="7" s="1"/>
  <c r="AT1201" i="7" s="1"/>
  <c r="AD1201" i="7"/>
  <c r="AF1201" i="7" s="1"/>
  <c r="AG1201" i="7" s="1"/>
  <c r="S1210" i="7"/>
  <c r="T1210" i="7" s="1"/>
  <c r="AT1210" i="7" s="1"/>
  <c r="AD1210" i="7"/>
  <c r="AF1210" i="7" s="1"/>
  <c r="AG1210" i="7" s="1"/>
  <c r="S1221" i="7"/>
  <c r="T1221" i="7" s="1"/>
  <c r="AT1221" i="7" s="1"/>
  <c r="AD1221" i="7"/>
  <c r="AF1221" i="7" s="1"/>
  <c r="AG1221" i="7" s="1"/>
  <c r="AV1202" i="7"/>
  <c r="AV1232" i="7"/>
  <c r="AV1234" i="7"/>
  <c r="AV886" i="7"/>
  <c r="AV888" i="7"/>
  <c r="AV890" i="7"/>
  <c r="AV892" i="7"/>
  <c r="AV894" i="7"/>
  <c r="AV896" i="7"/>
  <c r="AV898" i="7"/>
  <c r="AV900" i="7"/>
  <c r="AV902" i="7"/>
  <c r="AV906" i="7"/>
  <c r="AV908" i="7"/>
  <c r="AV910" i="7"/>
  <c r="AV912" i="7"/>
  <c r="AV914" i="7"/>
  <c r="AV918" i="7"/>
  <c r="AV920" i="7"/>
  <c r="AV922" i="7"/>
  <c r="AV924" i="7"/>
  <c r="AV926" i="7"/>
  <c r="AV968" i="7"/>
  <c r="AV970" i="7"/>
  <c r="AV972" i="7"/>
  <c r="AV974" i="7"/>
  <c r="AV976" i="7"/>
  <c r="AV978" i="7"/>
  <c r="AV980" i="7"/>
  <c r="AV982" i="7"/>
  <c r="AV984" i="7"/>
  <c r="AV986" i="7"/>
  <c r="AV988" i="7"/>
  <c r="AV990" i="7"/>
  <c r="AV992" i="7"/>
  <c r="AV994" i="7"/>
  <c r="AV996" i="7"/>
  <c r="AV998" i="7"/>
  <c r="AV1103" i="7"/>
  <c r="AV1107" i="7"/>
  <c r="AV1111" i="7"/>
  <c r="AV1115" i="7"/>
  <c r="AV1119" i="7"/>
  <c r="AV1123" i="7"/>
  <c r="AV1127" i="7"/>
  <c r="AV1131" i="7"/>
  <c r="AV1135" i="7"/>
  <c r="AV1139" i="7"/>
  <c r="AV1213" i="7"/>
  <c r="AV1217" i="7"/>
  <c r="AV1227" i="7"/>
  <c r="AV1000" i="7"/>
  <c r="AV1002" i="7"/>
  <c r="AV1004" i="7"/>
  <c r="AV1006" i="7"/>
  <c r="AV1008" i="7"/>
  <c r="AV1010" i="7"/>
  <c r="AV1012" i="7"/>
  <c r="AV1014" i="7"/>
  <c r="AV1016" i="7"/>
  <c r="AV1018" i="7"/>
  <c r="AV1020" i="7"/>
  <c r="AV1022" i="7"/>
  <c r="AV1024" i="7"/>
  <c r="AV1026" i="7"/>
  <c r="AV1028" i="7"/>
  <c r="AV1030" i="7"/>
  <c r="AV1032" i="7"/>
  <c r="AV1034" i="7"/>
  <c r="AV1036" i="7"/>
  <c r="AV1038" i="7"/>
  <c r="AV1040" i="7"/>
  <c r="AV1042" i="7"/>
  <c r="AV1044" i="7"/>
  <c r="AV1046" i="7"/>
  <c r="AV1048" i="7"/>
  <c r="AV1050" i="7"/>
  <c r="AV1052" i="7"/>
  <c r="AV1054" i="7"/>
  <c r="AV1056" i="7"/>
  <c r="AV1058" i="7"/>
  <c r="AV1060" i="7"/>
  <c r="AV1062" i="7"/>
  <c r="AV1064" i="7"/>
  <c r="AV1066" i="7"/>
  <c r="AV1068" i="7"/>
  <c r="AV1070" i="7"/>
  <c r="AV1072" i="7"/>
  <c r="AV1074" i="7"/>
  <c r="AV1076" i="7"/>
  <c r="AV1078" i="7"/>
  <c r="AV1080" i="7"/>
  <c r="AV1082" i="7"/>
  <c r="AV1084" i="7"/>
  <c r="AV1086" i="7"/>
  <c r="AV1088" i="7"/>
  <c r="AV1090" i="7"/>
  <c r="AV1162" i="7"/>
  <c r="AV1166" i="7"/>
  <c r="AV1170" i="7"/>
  <c r="AV1174" i="7"/>
  <c r="AV1178" i="7"/>
  <c r="AV1182" i="7"/>
  <c r="AV1206" i="7"/>
  <c r="AU1212" i="7"/>
  <c r="AV1212" i="7" s="1"/>
  <c r="AU1216" i="7"/>
  <c r="AV1216" i="7" s="1"/>
  <c r="AU1220" i="7"/>
  <c r="AV1220" i="7" s="1"/>
  <c r="AV1224" i="7"/>
  <c r="AV1226" i="7"/>
  <c r="AU1229" i="7"/>
  <c r="AV1229" i="7" s="1"/>
  <c r="AU1233" i="7"/>
  <c r="AV1233" i="7" s="1"/>
  <c r="AU1237" i="7"/>
  <c r="AV1237" i="7" s="1"/>
  <c r="AV1249" i="7"/>
  <c r="AV1253" i="7"/>
  <c r="AV1257" i="7"/>
  <c r="AV1261" i="7"/>
  <c r="AV1265" i="7"/>
  <c r="AV1269" i="7"/>
  <c r="AV1273" i="7"/>
  <c r="AV1277" i="7"/>
  <c r="AV1281" i="7"/>
  <c r="AV1285" i="7"/>
  <c r="AV1289" i="7"/>
  <c r="AU1248" i="7"/>
  <c r="AV1248" i="7" s="1"/>
  <c r="AU1252" i="7"/>
  <c r="AV1252" i="7" s="1"/>
  <c r="AU1256" i="7"/>
  <c r="AV1256" i="7" s="1"/>
  <c r="AU1260" i="7"/>
  <c r="AV1260" i="7" s="1"/>
  <c r="AU1264" i="7"/>
  <c r="AV1264" i="7" s="1"/>
  <c r="AU1268" i="7"/>
  <c r="AV1268" i="7" s="1"/>
  <c r="AU1272" i="7"/>
  <c r="AV1272" i="7" s="1"/>
  <c r="AU1276" i="7"/>
  <c r="AV1276" i="7" s="1"/>
  <c r="AU1280" i="7"/>
  <c r="AV1280" i="7" s="1"/>
  <c r="AU1284" i="7"/>
  <c r="AV1284" i="7" s="1"/>
  <c r="AU1288" i="7"/>
  <c r="AV1288" i="7" s="1"/>
  <c r="AV1295" i="7"/>
  <c r="AV1303" i="7"/>
  <c r="AV1290" i="7"/>
  <c r="AV1292" i="7"/>
  <c r="AV1294" i="7"/>
  <c r="AV1296" i="7"/>
  <c r="AV1298" i="7"/>
  <c r="AV1302" i="7"/>
  <c r="AV1304" i="7"/>
  <c r="AV1306" i="7"/>
  <c r="AV1310" i="7"/>
  <c r="AV1314" i="7"/>
  <c r="AV1228" i="7"/>
  <c r="AV1236" i="7"/>
  <c r="AV1230" i="7"/>
  <c r="AV1238" i="7"/>
  <c r="AV739" i="7"/>
  <c r="AV741" i="7"/>
  <c r="AV743" i="7"/>
  <c r="AV745" i="7"/>
  <c r="AV747" i="7"/>
  <c r="AV749" i="7"/>
  <c r="AV751" i="7"/>
  <c r="AV753" i="7"/>
  <c r="AV755" i="7"/>
  <c r="AV757" i="7"/>
  <c r="AV759" i="7"/>
  <c r="AV761" i="7"/>
  <c r="AV763" i="7"/>
  <c r="AV765" i="7"/>
  <c r="AV767" i="7"/>
  <c r="AV769" i="7"/>
  <c r="AV771" i="7"/>
  <c r="AV773" i="7"/>
  <c r="AV775" i="7"/>
  <c r="AV777" i="7"/>
  <c r="AV779" i="7"/>
  <c r="AV783" i="7"/>
  <c r="AV785" i="7"/>
  <c r="AV787" i="7"/>
  <c r="AV789" i="7"/>
  <c r="AV791" i="7"/>
  <c r="AV793" i="7"/>
  <c r="AV795" i="7"/>
  <c r="AV797" i="7"/>
  <c r="AV799" i="7"/>
  <c r="AV801" i="7"/>
  <c r="AV803" i="7"/>
  <c r="AV805" i="7"/>
  <c r="AV807" i="7"/>
  <c r="AV809" i="7"/>
  <c r="AV811" i="7"/>
  <c r="AV813" i="7"/>
  <c r="AV815" i="7"/>
  <c r="AV817" i="7"/>
  <c r="AV819" i="7"/>
  <c r="AV821" i="7"/>
  <c r="AV823" i="7"/>
  <c r="AV825" i="7"/>
  <c r="AV827" i="7"/>
  <c r="AV829" i="7"/>
  <c r="AV831" i="7"/>
  <c r="AV833" i="7"/>
  <c r="AV835" i="7"/>
  <c r="AV837" i="7"/>
  <c r="AV839" i="7"/>
  <c r="AV841" i="7"/>
  <c r="AV843" i="7"/>
  <c r="AV845" i="7"/>
  <c r="AV847" i="7"/>
  <c r="AV849" i="7"/>
  <c r="AV851" i="7"/>
  <c r="AV853" i="7"/>
  <c r="AV855" i="7"/>
  <c r="AV857" i="7"/>
  <c r="AV859" i="7"/>
  <c r="AV861" i="7"/>
  <c r="AV863" i="7"/>
  <c r="AV865" i="7"/>
  <c r="AV867" i="7"/>
  <c r="AV869" i="7"/>
  <c r="AV871" i="7"/>
  <c r="AV873" i="7"/>
  <c r="AV875" i="7"/>
  <c r="AV877" i="7"/>
  <c r="AV879" i="7"/>
  <c r="AV881" i="7"/>
  <c r="AV883" i="7"/>
  <c r="AV781" i="7" l="1"/>
  <c r="AV916" i="7"/>
  <c r="AQ1399" i="7"/>
  <c r="O1362" i="7"/>
  <c r="AD87" i="7"/>
  <c r="AF87" i="7" s="1"/>
  <c r="AG87" i="7" s="1"/>
  <c r="S87" i="7"/>
  <c r="T87" i="7" s="1"/>
  <c r="AT87" i="7" s="1"/>
  <c r="AU87" i="7" s="1"/>
  <c r="AD79" i="7"/>
  <c r="AF79" i="7" s="1"/>
  <c r="AG79" i="7" s="1"/>
  <c r="S79" i="7"/>
  <c r="T79" i="7" s="1"/>
  <c r="AT79" i="7" s="1"/>
  <c r="AU79" i="7" s="1"/>
  <c r="AD71" i="7"/>
  <c r="AF71" i="7" s="1"/>
  <c r="AG71" i="7" s="1"/>
  <c r="S71" i="7"/>
  <c r="T71" i="7" s="1"/>
  <c r="AT71" i="7" s="1"/>
  <c r="AU71" i="7" s="1"/>
  <c r="AD63" i="7"/>
  <c r="AF63" i="7" s="1"/>
  <c r="AG63" i="7" s="1"/>
  <c r="S63" i="7"/>
  <c r="T63" i="7" s="1"/>
  <c r="AT63" i="7" s="1"/>
  <c r="AU63" i="7" s="1"/>
  <c r="AD55" i="7"/>
  <c r="AF55" i="7" s="1"/>
  <c r="AG55" i="7" s="1"/>
  <c r="S55" i="7"/>
  <c r="T55" i="7" s="1"/>
  <c r="AT55" i="7" s="1"/>
  <c r="AD47" i="7"/>
  <c r="AF47" i="7" s="1"/>
  <c r="AG47" i="7" s="1"/>
  <c r="S47" i="7"/>
  <c r="T47" i="7" s="1"/>
  <c r="AT47" i="7" s="1"/>
  <c r="AD204" i="7"/>
  <c r="AF204" i="7" s="1"/>
  <c r="AG204" i="7" s="1"/>
  <c r="S204" i="7"/>
  <c r="T204" i="7" s="1"/>
  <c r="AT204" i="7" s="1"/>
  <c r="AD196" i="7"/>
  <c r="AF196" i="7" s="1"/>
  <c r="AG196" i="7" s="1"/>
  <c r="S196" i="7"/>
  <c r="T196" i="7" s="1"/>
  <c r="AT196" i="7" s="1"/>
  <c r="AD188" i="7"/>
  <c r="AF188" i="7" s="1"/>
  <c r="AG188" i="7" s="1"/>
  <c r="S188" i="7"/>
  <c r="T188" i="7" s="1"/>
  <c r="AT188" i="7" s="1"/>
  <c r="AD102" i="7"/>
  <c r="AF102" i="7" s="1"/>
  <c r="AG102" i="7" s="1"/>
  <c r="S102" i="7"/>
  <c r="T102" i="7" s="1"/>
  <c r="AT102" i="7" s="1"/>
  <c r="AU102" i="7" s="1"/>
  <c r="AD89" i="7"/>
  <c r="AF89" i="7" s="1"/>
  <c r="AG89" i="7" s="1"/>
  <c r="S89" i="7"/>
  <c r="T89" i="7" s="1"/>
  <c r="AT89" i="7" s="1"/>
  <c r="AD81" i="7"/>
  <c r="AF81" i="7" s="1"/>
  <c r="AG81" i="7" s="1"/>
  <c r="S81" i="7"/>
  <c r="T81" i="7" s="1"/>
  <c r="AT81" i="7" s="1"/>
  <c r="AD73" i="7"/>
  <c r="AF73" i="7" s="1"/>
  <c r="AG73" i="7" s="1"/>
  <c r="S73" i="7"/>
  <c r="T73" i="7" s="1"/>
  <c r="AT73" i="7" s="1"/>
  <c r="AD65" i="7"/>
  <c r="AF65" i="7" s="1"/>
  <c r="AG65" i="7" s="1"/>
  <c r="S65" i="7"/>
  <c r="T65" i="7" s="1"/>
  <c r="AT65" i="7" s="1"/>
  <c r="AU65" i="7" s="1"/>
  <c r="AD57" i="7"/>
  <c r="AF57" i="7" s="1"/>
  <c r="AG57" i="7" s="1"/>
  <c r="S57" i="7"/>
  <c r="T57" i="7" s="1"/>
  <c r="AT57" i="7" s="1"/>
  <c r="AD49" i="7"/>
  <c r="AF49" i="7" s="1"/>
  <c r="AG49" i="7" s="1"/>
  <c r="S49" i="7"/>
  <c r="T49" i="7" s="1"/>
  <c r="AT49" i="7" s="1"/>
  <c r="AU49" i="7" s="1"/>
  <c r="AD41" i="7"/>
  <c r="AF41" i="7" s="1"/>
  <c r="AG41" i="7" s="1"/>
  <c r="S41" i="7"/>
  <c r="T41" i="7" s="1"/>
  <c r="AT41" i="7" s="1"/>
  <c r="Q1360" i="7"/>
  <c r="AD91" i="7"/>
  <c r="AF91" i="7" s="1"/>
  <c r="AG91" i="7" s="1"/>
  <c r="S91" i="7"/>
  <c r="T91" i="7" s="1"/>
  <c r="AT91" i="7" s="1"/>
  <c r="AD83" i="7"/>
  <c r="AF83" i="7" s="1"/>
  <c r="AG83" i="7" s="1"/>
  <c r="S83" i="7"/>
  <c r="T83" i="7" s="1"/>
  <c r="AT83" i="7" s="1"/>
  <c r="AD75" i="7"/>
  <c r="AF75" i="7" s="1"/>
  <c r="AG75" i="7" s="1"/>
  <c r="S75" i="7"/>
  <c r="T75" i="7" s="1"/>
  <c r="AT75" i="7" s="1"/>
  <c r="AD67" i="7"/>
  <c r="AF67" i="7" s="1"/>
  <c r="AG67" i="7" s="1"/>
  <c r="S67" i="7"/>
  <c r="T67" i="7" s="1"/>
  <c r="AT67" i="7" s="1"/>
  <c r="AU67" i="7" s="1"/>
  <c r="AD59" i="7"/>
  <c r="AF59" i="7" s="1"/>
  <c r="AG59" i="7" s="1"/>
  <c r="S59" i="7"/>
  <c r="T59" i="7" s="1"/>
  <c r="AT59" i="7" s="1"/>
  <c r="AD51" i="7"/>
  <c r="AF51" i="7" s="1"/>
  <c r="AG51" i="7" s="1"/>
  <c r="S51" i="7"/>
  <c r="T51" i="7" s="1"/>
  <c r="AT51" i="7" s="1"/>
  <c r="AD43" i="7"/>
  <c r="AF43" i="7" s="1"/>
  <c r="AG43" i="7" s="1"/>
  <c r="S43" i="7"/>
  <c r="T43" i="7" s="1"/>
  <c r="AT43" i="7" s="1"/>
  <c r="AD1092" i="7"/>
  <c r="AF1092" i="7" s="1"/>
  <c r="AG1092" i="7" s="1"/>
  <c r="S1092" i="7"/>
  <c r="T1092" i="7" s="1"/>
  <c r="AT1092" i="7" s="1"/>
  <c r="AD200" i="7"/>
  <c r="AF200" i="7" s="1"/>
  <c r="AG200" i="7" s="1"/>
  <c r="S200" i="7"/>
  <c r="T200" i="7" s="1"/>
  <c r="AT200" i="7" s="1"/>
  <c r="AD192" i="7"/>
  <c r="AF192" i="7" s="1"/>
  <c r="AG192" i="7" s="1"/>
  <c r="S192" i="7"/>
  <c r="T192" i="7" s="1"/>
  <c r="AT192" i="7" s="1"/>
  <c r="AU192" i="7" s="1"/>
  <c r="AD106" i="7"/>
  <c r="AF106" i="7" s="1"/>
  <c r="AG106" i="7" s="1"/>
  <c r="S106" i="7"/>
  <c r="T106" i="7" s="1"/>
  <c r="AT106" i="7" s="1"/>
  <c r="AD93" i="7"/>
  <c r="AF93" i="7" s="1"/>
  <c r="AG93" i="7" s="1"/>
  <c r="S93" i="7"/>
  <c r="T93" i="7" s="1"/>
  <c r="AT93" i="7" s="1"/>
  <c r="AU93" i="7" s="1"/>
  <c r="AD85" i="7"/>
  <c r="AF85" i="7" s="1"/>
  <c r="AG85" i="7" s="1"/>
  <c r="S85" i="7"/>
  <c r="T85" i="7" s="1"/>
  <c r="AT85" i="7" s="1"/>
  <c r="AD77" i="7"/>
  <c r="AF77" i="7" s="1"/>
  <c r="AG77" i="7" s="1"/>
  <c r="S77" i="7"/>
  <c r="T77" i="7" s="1"/>
  <c r="AT77" i="7" s="1"/>
  <c r="AD69" i="7"/>
  <c r="AF69" i="7" s="1"/>
  <c r="AG69" i="7" s="1"/>
  <c r="S69" i="7"/>
  <c r="T69" i="7" s="1"/>
  <c r="AT69" i="7" s="1"/>
  <c r="AD61" i="7"/>
  <c r="AF61" i="7" s="1"/>
  <c r="AG61" i="7" s="1"/>
  <c r="S61" i="7"/>
  <c r="T61" i="7" s="1"/>
  <c r="AT61" i="7" s="1"/>
  <c r="AU61" i="7" s="1"/>
  <c r="AD53" i="7"/>
  <c r="AF53" i="7" s="1"/>
  <c r="AG53" i="7" s="1"/>
  <c r="S53" i="7"/>
  <c r="T53" i="7" s="1"/>
  <c r="AT53" i="7" s="1"/>
  <c r="AD45" i="7"/>
  <c r="AF45" i="7" s="1"/>
  <c r="AG45" i="7" s="1"/>
  <c r="S45" i="7"/>
  <c r="T45" i="7" s="1"/>
  <c r="AT45" i="7" s="1"/>
  <c r="AD1096" i="7"/>
  <c r="AF1096" i="7" s="1"/>
  <c r="AG1096" i="7" s="1"/>
  <c r="S1096" i="7"/>
  <c r="T1096" i="7" s="1"/>
  <c r="AT1096" i="7" s="1"/>
  <c r="AU1096" i="7" s="1"/>
  <c r="AU1095" i="7"/>
  <c r="AV1095" i="7" s="1"/>
  <c r="AU679" i="7"/>
  <c r="AV679" i="7" s="1"/>
  <c r="AU668" i="7"/>
  <c r="AV668" i="7" s="1"/>
  <c r="AU454" i="7"/>
  <c r="AV454" i="7" s="1"/>
  <c r="AU452" i="7"/>
  <c r="AV452" i="7" s="1"/>
  <c r="AU450" i="7"/>
  <c r="AV450" i="7" s="1"/>
  <c r="AU448" i="7"/>
  <c r="AV448" i="7" s="1"/>
  <c r="AU446" i="7"/>
  <c r="AV446" i="7" s="1"/>
  <c r="AU444" i="7"/>
  <c r="AV444" i="7" s="1"/>
  <c r="AU442" i="7"/>
  <c r="AV442" i="7" s="1"/>
  <c r="AU440" i="7"/>
  <c r="AV440" i="7" s="1"/>
  <c r="AU438" i="7"/>
  <c r="AV438" i="7" s="1"/>
  <c r="AU436" i="7"/>
  <c r="AV436" i="7" s="1"/>
  <c r="AU434" i="7"/>
  <c r="AV434" i="7" s="1"/>
  <c r="AU432" i="7"/>
  <c r="AV432" i="7" s="1"/>
  <c r="AU430" i="7"/>
  <c r="AV430" i="7" s="1"/>
  <c r="AU428" i="7"/>
  <c r="AV428" i="7" s="1"/>
  <c r="AU426" i="7"/>
  <c r="AV426" i="7" s="1"/>
  <c r="AU424" i="7"/>
  <c r="AV424" i="7" s="1"/>
  <c r="AU422" i="7"/>
  <c r="AV422" i="7" s="1"/>
  <c r="AU420" i="7"/>
  <c r="AV420" i="7" s="1"/>
  <c r="AU418" i="7"/>
  <c r="AV418" i="7" s="1"/>
  <c r="AU416" i="7"/>
  <c r="AV416" i="7" s="1"/>
  <c r="AU414" i="7"/>
  <c r="AV414" i="7" s="1"/>
  <c r="AU412" i="7"/>
  <c r="AV412" i="7" s="1"/>
  <c r="AU410" i="7"/>
  <c r="AV410" i="7" s="1"/>
  <c r="AU405" i="7"/>
  <c r="AV405" i="7" s="1"/>
  <c r="AU58" i="7"/>
  <c r="AV58" i="7" s="1"/>
  <c r="AU1199" i="7"/>
  <c r="AV1199" i="7" s="1"/>
  <c r="AU1191" i="7"/>
  <c r="AV1191" i="7" s="1"/>
  <c r="AU1153" i="7"/>
  <c r="AV1153" i="7" s="1"/>
  <c r="AV1089" i="7"/>
  <c r="AU997" i="7"/>
  <c r="AV997" i="7" s="1"/>
  <c r="AU989" i="7"/>
  <c r="AV989" i="7" s="1"/>
  <c r="AU981" i="7"/>
  <c r="AV981" i="7" s="1"/>
  <c r="AU973" i="7"/>
  <c r="AV973" i="7" s="1"/>
  <c r="AU965" i="7"/>
  <c r="AV965" i="7" s="1"/>
  <c r="AU960" i="7"/>
  <c r="AV960" i="7" s="1"/>
  <c r="AU957" i="7"/>
  <c r="AV957" i="7" s="1"/>
  <c r="AU953" i="7"/>
  <c r="AV953" i="7" s="1"/>
  <c r="AU949" i="7"/>
  <c r="AV949" i="7" s="1"/>
  <c r="AU945" i="7"/>
  <c r="AV945" i="7" s="1"/>
  <c r="AU940" i="7"/>
  <c r="AV940" i="7" s="1"/>
  <c r="AU936" i="7"/>
  <c r="AV936" i="7" s="1"/>
  <c r="AU933" i="7"/>
  <c r="AV933" i="7" s="1"/>
  <c r="AU925" i="7"/>
  <c r="AV925" i="7" s="1"/>
  <c r="AU917" i="7"/>
  <c r="AV917" i="7" s="1"/>
  <c r="AU909" i="7"/>
  <c r="AV909" i="7" s="1"/>
  <c r="AU901" i="7"/>
  <c r="AV901" i="7" s="1"/>
  <c r="AU897" i="7"/>
  <c r="AV897" i="7" s="1"/>
  <c r="AU954" i="7"/>
  <c r="AV954" i="7" s="1"/>
  <c r="AU938" i="7"/>
  <c r="AV938" i="7" s="1"/>
  <c r="AU688" i="7"/>
  <c r="AV688" i="7" s="1"/>
  <c r="AD168" i="7"/>
  <c r="AF168" i="7" s="1"/>
  <c r="AG168" i="7" s="1"/>
  <c r="S168" i="7"/>
  <c r="T168" i="7" s="1"/>
  <c r="AT168" i="7" s="1"/>
  <c r="AV168" i="7" s="1"/>
  <c r="AU1221" i="7"/>
  <c r="AV1221" i="7" s="1"/>
  <c r="AU1210" i="7"/>
  <c r="AV1210" i="7" s="1"/>
  <c r="AU1201" i="7"/>
  <c r="AV1201" i="7" s="1"/>
  <c r="AU1197" i="7"/>
  <c r="AV1197" i="7" s="1"/>
  <c r="AU1193" i="7"/>
  <c r="AV1193" i="7" s="1"/>
  <c r="AU1189" i="7"/>
  <c r="AV1189" i="7" s="1"/>
  <c r="AV1175" i="7"/>
  <c r="AV1159" i="7"/>
  <c r="AU1097" i="7"/>
  <c r="AV1097" i="7" s="1"/>
  <c r="AU999" i="7"/>
  <c r="AV999" i="7" s="1"/>
  <c r="AU1155" i="7"/>
  <c r="AV1155" i="7" s="1"/>
  <c r="AV1165" i="7"/>
  <c r="AU1099" i="7"/>
  <c r="AV1099" i="7" s="1"/>
  <c r="AU1094" i="7"/>
  <c r="AV1094" i="7" s="1"/>
  <c r="AV1001" i="7"/>
  <c r="AU927" i="7"/>
  <c r="AV927" i="7" s="1"/>
  <c r="AU923" i="7"/>
  <c r="AV923" i="7" s="1"/>
  <c r="AU919" i="7"/>
  <c r="AV919" i="7" s="1"/>
  <c r="AU915" i="7"/>
  <c r="AV915" i="7" s="1"/>
  <c r="AU911" i="7"/>
  <c r="AV911" i="7" s="1"/>
  <c r="AU907" i="7"/>
  <c r="AV907" i="7" s="1"/>
  <c r="AU903" i="7"/>
  <c r="AV903" i="7" s="1"/>
  <c r="AU899" i="7"/>
  <c r="AV899" i="7" s="1"/>
  <c r="AU895" i="7"/>
  <c r="AV895" i="7" s="1"/>
  <c r="AV967" i="7"/>
  <c r="AV959" i="7"/>
  <c r="AV951" i="7"/>
  <c r="AV943" i="7"/>
  <c r="AV935" i="7"/>
  <c r="AU660" i="7"/>
  <c r="AV660" i="7" s="1"/>
  <c r="AU656" i="7"/>
  <c r="AV656" i="7" s="1"/>
  <c r="AU648" i="7"/>
  <c r="AV648" i="7" s="1"/>
  <c r="AU640" i="7"/>
  <c r="AV640" i="7" s="1"/>
  <c r="AU632" i="7"/>
  <c r="AV632" i="7" s="1"/>
  <c r="AU624" i="7"/>
  <c r="AV624" i="7" s="1"/>
  <c r="AV666" i="7"/>
  <c r="AD40" i="7"/>
  <c r="AF40" i="7" s="1"/>
  <c r="AG40" i="7" s="1"/>
  <c r="S40" i="7"/>
  <c r="T40" i="7" s="1"/>
  <c r="AT40" i="7" s="1"/>
  <c r="AV40" i="7" s="1"/>
  <c r="AD38" i="7"/>
  <c r="AF38" i="7" s="1"/>
  <c r="AG38" i="7" s="1"/>
  <c r="S38" i="7"/>
  <c r="T38" i="7" s="1"/>
  <c r="AT38" i="7" s="1"/>
  <c r="AV38" i="7" s="1"/>
  <c r="AD36" i="7"/>
  <c r="AF36" i="7" s="1"/>
  <c r="AG36" i="7" s="1"/>
  <c r="S36" i="7"/>
  <c r="T36" i="7" s="1"/>
  <c r="AT36" i="7" s="1"/>
  <c r="AV36" i="7" s="1"/>
  <c r="AD34" i="7"/>
  <c r="AF34" i="7" s="1"/>
  <c r="AG34" i="7" s="1"/>
  <c r="S34" i="7"/>
  <c r="T34" i="7" s="1"/>
  <c r="AT34" i="7" s="1"/>
  <c r="AV34" i="7" s="1"/>
  <c r="AD32" i="7"/>
  <c r="AF32" i="7" s="1"/>
  <c r="AG32" i="7" s="1"/>
  <c r="S32" i="7"/>
  <c r="T32" i="7" s="1"/>
  <c r="AT32" i="7" s="1"/>
  <c r="AV32" i="7" s="1"/>
  <c r="AD30" i="7"/>
  <c r="AF30" i="7" s="1"/>
  <c r="AG30" i="7" s="1"/>
  <c r="S30" i="7"/>
  <c r="T30" i="7" s="1"/>
  <c r="AT30" i="7" s="1"/>
  <c r="AV30" i="7" s="1"/>
  <c r="AD28" i="7"/>
  <c r="AF28" i="7" s="1"/>
  <c r="AG28" i="7" s="1"/>
  <c r="S28" i="7"/>
  <c r="T28" i="7" s="1"/>
  <c r="AT28" i="7" s="1"/>
  <c r="AV28" i="7" s="1"/>
  <c r="AD26" i="7"/>
  <c r="AF26" i="7" s="1"/>
  <c r="AG26" i="7" s="1"/>
  <c r="S26" i="7"/>
  <c r="T26" i="7" s="1"/>
  <c r="AT26" i="7" s="1"/>
  <c r="AV26" i="7" s="1"/>
  <c r="AD24" i="7"/>
  <c r="AF24" i="7" s="1"/>
  <c r="AG24" i="7" s="1"/>
  <c r="S24" i="7"/>
  <c r="T24" i="7" s="1"/>
  <c r="AT24" i="7" s="1"/>
  <c r="AV24" i="7" s="1"/>
  <c r="AD22" i="7"/>
  <c r="AF22" i="7" s="1"/>
  <c r="AG22" i="7" s="1"/>
  <c r="S22" i="7"/>
  <c r="T22" i="7" s="1"/>
  <c r="AT22" i="7" s="1"/>
  <c r="AV22" i="7" s="1"/>
  <c r="AD20" i="7"/>
  <c r="AF20" i="7" s="1"/>
  <c r="AG20" i="7" s="1"/>
  <c r="S20" i="7"/>
  <c r="T20" i="7" s="1"/>
  <c r="AT20" i="7" s="1"/>
  <c r="AV20" i="7" s="1"/>
  <c r="AD18" i="7"/>
  <c r="AF18" i="7" s="1"/>
  <c r="AG18" i="7" s="1"/>
  <c r="S18" i="7"/>
  <c r="T18" i="7" s="1"/>
  <c r="AT18" i="7" s="1"/>
  <c r="AV18" i="7" s="1"/>
  <c r="AD16" i="7"/>
  <c r="AF16" i="7" s="1"/>
  <c r="AG16" i="7" s="1"/>
  <c r="S16" i="7"/>
  <c r="T16" i="7" s="1"/>
  <c r="AT16" i="7" s="1"/>
  <c r="AV16" i="7" s="1"/>
  <c r="AD14" i="7"/>
  <c r="AF14" i="7" s="1"/>
  <c r="AG14" i="7" s="1"/>
  <c r="S14" i="7"/>
  <c r="T14" i="7" s="1"/>
  <c r="AT14" i="7" s="1"/>
  <c r="AV14" i="7" s="1"/>
  <c r="AD12" i="7"/>
  <c r="AF12" i="7" s="1"/>
  <c r="AG12" i="7" s="1"/>
  <c r="S12" i="7"/>
  <c r="T12" i="7" s="1"/>
  <c r="AT12" i="7" s="1"/>
  <c r="AV12" i="7" s="1"/>
  <c r="AD10" i="7"/>
  <c r="AF10" i="7" s="1"/>
  <c r="AG10" i="7" s="1"/>
  <c r="S10" i="7"/>
  <c r="T10" i="7" s="1"/>
  <c r="AT10" i="7" s="1"/>
  <c r="AV10" i="7" s="1"/>
  <c r="AD8" i="7"/>
  <c r="AF8" i="7" s="1"/>
  <c r="AG8" i="7" s="1"/>
  <c r="S8" i="7"/>
  <c r="T8" i="7" s="1"/>
  <c r="AT8" i="7" s="1"/>
  <c r="AV8" i="7" s="1"/>
  <c r="AD6" i="7"/>
  <c r="AF6" i="7" s="1"/>
  <c r="AG6" i="7" s="1"/>
  <c r="S6" i="7"/>
  <c r="T6" i="7" s="1"/>
  <c r="AT6" i="7" s="1"/>
  <c r="AV6" i="7" s="1"/>
  <c r="AD4" i="7"/>
  <c r="AF4" i="7" s="1"/>
  <c r="AG4" i="7" s="1"/>
  <c r="S4" i="7"/>
  <c r="T4" i="7" s="1"/>
  <c r="AT4" i="7" s="1"/>
  <c r="AV4" i="7" s="1"/>
  <c r="AU501" i="7"/>
  <c r="AV501" i="7" s="1"/>
  <c r="AU493" i="7"/>
  <c r="AV493" i="7" s="1"/>
  <c r="AU485" i="7"/>
  <c r="AV485" i="7" s="1"/>
  <c r="AU477" i="7"/>
  <c r="AV477" i="7" s="1"/>
  <c r="AU469" i="7"/>
  <c r="AV469" i="7" s="1"/>
  <c r="AU90" i="7"/>
  <c r="AV90" i="7" s="1"/>
  <c r="AU74" i="7"/>
  <c r="AV74" i="7" s="1"/>
  <c r="AU42" i="7"/>
  <c r="AV42" i="7" s="1"/>
  <c r="AU1188" i="7"/>
  <c r="AV1188" i="7" s="1"/>
  <c r="AU1093" i="7"/>
  <c r="AV1093" i="7" s="1"/>
  <c r="AU930" i="7"/>
  <c r="AV930" i="7" s="1"/>
  <c r="AU928" i="7"/>
  <c r="AV928" i="7" s="1"/>
  <c r="AU1241" i="7"/>
  <c r="AV1241" i="7" s="1"/>
  <c r="AV1120" i="7"/>
  <c r="AV1104" i="7"/>
  <c r="AV1073" i="7"/>
  <c r="AV1065" i="7"/>
  <c r="AV1057" i="7"/>
  <c r="AV1049" i="7"/>
  <c r="AV1041" i="7"/>
  <c r="AV1033" i="7"/>
  <c r="AU1025" i="7"/>
  <c r="AV1025" i="7" s="1"/>
  <c r="AV1083" i="7"/>
  <c r="AV1067" i="7"/>
  <c r="AU1063" i="7"/>
  <c r="AV1063" i="7" s="1"/>
  <c r="AV1051" i="7"/>
  <c r="AV1035" i="7"/>
  <c r="AU1031" i="7"/>
  <c r="AV1031" i="7" s="1"/>
  <c r="AV1019" i="7"/>
  <c r="AU729" i="7"/>
  <c r="AV729" i="7" s="1"/>
  <c r="AU728" i="7"/>
  <c r="AV728" i="7" s="1"/>
  <c r="AU725" i="7"/>
  <c r="AV725" i="7" s="1"/>
  <c r="AU689" i="7"/>
  <c r="AV689" i="7" s="1"/>
  <c r="AU686" i="7"/>
  <c r="AV686" i="7" s="1"/>
  <c r="AU685" i="7"/>
  <c r="AV685" i="7" s="1"/>
  <c r="AU682" i="7"/>
  <c r="AV682" i="7" s="1"/>
  <c r="AU681" i="7"/>
  <c r="AV681" i="7" s="1"/>
  <c r="AU678" i="7"/>
  <c r="AV678" i="7" s="1"/>
  <c r="AU677" i="7"/>
  <c r="AV677" i="7" s="1"/>
  <c r="AU669" i="7"/>
  <c r="AV669" i="7" s="1"/>
  <c r="AV731" i="7"/>
  <c r="AV672" i="7"/>
  <c r="AV670" i="7"/>
  <c r="AU658" i="7"/>
  <c r="AV658" i="7" s="1"/>
  <c r="AU650" i="7"/>
  <c r="AV650" i="7" s="1"/>
  <c r="AU642" i="7"/>
  <c r="AV642" i="7" s="1"/>
  <c r="AU634" i="7"/>
  <c r="AV634" i="7" s="1"/>
  <c r="AU626" i="7"/>
  <c r="AV626" i="7" s="1"/>
  <c r="AU661" i="7"/>
  <c r="AV661" i="7" s="1"/>
  <c r="AD185" i="7"/>
  <c r="AF185" i="7" s="1"/>
  <c r="AG185" i="7" s="1"/>
  <c r="S185" i="7"/>
  <c r="T185" i="7" s="1"/>
  <c r="AT185" i="7" s="1"/>
  <c r="AV185" i="7" s="1"/>
  <c r="AD183" i="7"/>
  <c r="AF183" i="7" s="1"/>
  <c r="AG183" i="7" s="1"/>
  <c r="S183" i="7"/>
  <c r="T183" i="7" s="1"/>
  <c r="AT183" i="7" s="1"/>
  <c r="AV183" i="7" s="1"/>
  <c r="AD181" i="7"/>
  <c r="AF181" i="7" s="1"/>
  <c r="AG181" i="7" s="1"/>
  <c r="S181" i="7"/>
  <c r="T181" i="7" s="1"/>
  <c r="AT181" i="7" s="1"/>
  <c r="AV181" i="7" s="1"/>
  <c r="AD179" i="7"/>
  <c r="AF179" i="7" s="1"/>
  <c r="AG179" i="7" s="1"/>
  <c r="S179" i="7"/>
  <c r="T179" i="7" s="1"/>
  <c r="AT179" i="7" s="1"/>
  <c r="AV179" i="7" s="1"/>
  <c r="AD177" i="7"/>
  <c r="AF177" i="7" s="1"/>
  <c r="AG177" i="7" s="1"/>
  <c r="S177" i="7"/>
  <c r="T177" i="7" s="1"/>
  <c r="AT177" i="7" s="1"/>
  <c r="AV177" i="7" s="1"/>
  <c r="AD175" i="7"/>
  <c r="AF175" i="7" s="1"/>
  <c r="AG175" i="7" s="1"/>
  <c r="S175" i="7"/>
  <c r="T175" i="7" s="1"/>
  <c r="AT175" i="7" s="1"/>
  <c r="AV175" i="7" s="1"/>
  <c r="AD173" i="7"/>
  <c r="AF173" i="7" s="1"/>
  <c r="AG173" i="7" s="1"/>
  <c r="S173" i="7"/>
  <c r="T173" i="7" s="1"/>
  <c r="AT173" i="7" s="1"/>
  <c r="AV173" i="7" s="1"/>
  <c r="AD171" i="7"/>
  <c r="AF171" i="7" s="1"/>
  <c r="AG171" i="7" s="1"/>
  <c r="S171" i="7"/>
  <c r="T171" i="7" s="1"/>
  <c r="AT171" i="7" s="1"/>
  <c r="AV171" i="7" s="1"/>
  <c r="AD169" i="7"/>
  <c r="AF169" i="7" s="1"/>
  <c r="AG169" i="7" s="1"/>
  <c r="S169" i="7"/>
  <c r="T169" i="7" s="1"/>
  <c r="AT169" i="7" s="1"/>
  <c r="AV169" i="7" s="1"/>
  <c r="AD167" i="7"/>
  <c r="AF167" i="7" s="1"/>
  <c r="AG167" i="7" s="1"/>
  <c r="S167" i="7"/>
  <c r="T167" i="7" s="1"/>
  <c r="AT167" i="7" s="1"/>
  <c r="AV167" i="7" s="1"/>
  <c r="AD165" i="7"/>
  <c r="AF165" i="7" s="1"/>
  <c r="AG165" i="7" s="1"/>
  <c r="S165" i="7"/>
  <c r="T165" i="7" s="1"/>
  <c r="AT165" i="7" s="1"/>
  <c r="AV165" i="7" s="1"/>
  <c r="AD163" i="7"/>
  <c r="AF163" i="7" s="1"/>
  <c r="AG163" i="7" s="1"/>
  <c r="S163" i="7"/>
  <c r="T163" i="7" s="1"/>
  <c r="AT163" i="7" s="1"/>
  <c r="AV163" i="7" s="1"/>
  <c r="AD161" i="7"/>
  <c r="AF161" i="7" s="1"/>
  <c r="AG161" i="7" s="1"/>
  <c r="S161" i="7"/>
  <c r="T161" i="7" s="1"/>
  <c r="AT161" i="7" s="1"/>
  <c r="AV161" i="7" s="1"/>
  <c r="AD159" i="7"/>
  <c r="AF159" i="7" s="1"/>
  <c r="AG159" i="7" s="1"/>
  <c r="S159" i="7"/>
  <c r="T159" i="7" s="1"/>
  <c r="AT159" i="7" s="1"/>
  <c r="AV159" i="7" s="1"/>
  <c r="AD157" i="7"/>
  <c r="AF157" i="7" s="1"/>
  <c r="AG157" i="7" s="1"/>
  <c r="S157" i="7"/>
  <c r="T157" i="7" s="1"/>
  <c r="AT157" i="7" s="1"/>
  <c r="AV157" i="7" s="1"/>
  <c r="AD155" i="7"/>
  <c r="AF155" i="7" s="1"/>
  <c r="AG155" i="7" s="1"/>
  <c r="S155" i="7"/>
  <c r="T155" i="7" s="1"/>
  <c r="AT155" i="7" s="1"/>
  <c r="AV155" i="7" s="1"/>
  <c r="AD153" i="7"/>
  <c r="AF153" i="7" s="1"/>
  <c r="AG153" i="7" s="1"/>
  <c r="S153" i="7"/>
  <c r="T153" i="7" s="1"/>
  <c r="AT153" i="7" s="1"/>
  <c r="AV153" i="7" s="1"/>
  <c r="AD151" i="7"/>
  <c r="AF151" i="7" s="1"/>
  <c r="AG151" i="7" s="1"/>
  <c r="S151" i="7"/>
  <c r="T151" i="7" s="1"/>
  <c r="AT151" i="7" s="1"/>
  <c r="AV151" i="7" s="1"/>
  <c r="AD149" i="7"/>
  <c r="AF149" i="7" s="1"/>
  <c r="AG149" i="7" s="1"/>
  <c r="S149" i="7"/>
  <c r="T149" i="7" s="1"/>
  <c r="AT149" i="7" s="1"/>
  <c r="AV149" i="7" s="1"/>
  <c r="AD147" i="7"/>
  <c r="AF147" i="7" s="1"/>
  <c r="AG147" i="7" s="1"/>
  <c r="S147" i="7"/>
  <c r="T147" i="7" s="1"/>
  <c r="AT147" i="7" s="1"/>
  <c r="AV147" i="7" s="1"/>
  <c r="AD145" i="7"/>
  <c r="AF145" i="7" s="1"/>
  <c r="AG145" i="7" s="1"/>
  <c r="S145" i="7"/>
  <c r="T145" i="7" s="1"/>
  <c r="AT145" i="7" s="1"/>
  <c r="AV145" i="7" s="1"/>
  <c r="AD143" i="7"/>
  <c r="AF143" i="7" s="1"/>
  <c r="AG143" i="7" s="1"/>
  <c r="S143" i="7"/>
  <c r="T143" i="7" s="1"/>
  <c r="AT143" i="7" s="1"/>
  <c r="AV143" i="7" s="1"/>
  <c r="AD141" i="7"/>
  <c r="AF141" i="7" s="1"/>
  <c r="AG141" i="7" s="1"/>
  <c r="S141" i="7"/>
  <c r="T141" i="7" s="1"/>
  <c r="AT141" i="7" s="1"/>
  <c r="AV141" i="7" s="1"/>
  <c r="AD139" i="7"/>
  <c r="AF139" i="7" s="1"/>
  <c r="AG139" i="7" s="1"/>
  <c r="S139" i="7"/>
  <c r="T139" i="7" s="1"/>
  <c r="AT139" i="7" s="1"/>
  <c r="AV139" i="7" s="1"/>
  <c r="AD137" i="7"/>
  <c r="AF137" i="7" s="1"/>
  <c r="AG137" i="7" s="1"/>
  <c r="S137" i="7"/>
  <c r="T137" i="7" s="1"/>
  <c r="AT137" i="7" s="1"/>
  <c r="AV137" i="7" s="1"/>
  <c r="AD135" i="7"/>
  <c r="AF135" i="7" s="1"/>
  <c r="AG135" i="7" s="1"/>
  <c r="S135" i="7"/>
  <c r="T135" i="7" s="1"/>
  <c r="AT135" i="7" s="1"/>
  <c r="AV135" i="7" s="1"/>
  <c r="AD133" i="7"/>
  <c r="AF133" i="7" s="1"/>
  <c r="AG133" i="7" s="1"/>
  <c r="S133" i="7"/>
  <c r="T133" i="7" s="1"/>
  <c r="AT133" i="7" s="1"/>
  <c r="AV133" i="7" s="1"/>
  <c r="AD131" i="7"/>
  <c r="AF131" i="7" s="1"/>
  <c r="AG131" i="7" s="1"/>
  <c r="S131" i="7"/>
  <c r="T131" i="7" s="1"/>
  <c r="AT131" i="7" s="1"/>
  <c r="AV131" i="7" s="1"/>
  <c r="AD129" i="7"/>
  <c r="AF129" i="7" s="1"/>
  <c r="AG129" i="7" s="1"/>
  <c r="S129" i="7"/>
  <c r="T129" i="7" s="1"/>
  <c r="AT129" i="7" s="1"/>
  <c r="AV129" i="7" s="1"/>
  <c r="AD127" i="7"/>
  <c r="AF127" i="7" s="1"/>
  <c r="AG127" i="7" s="1"/>
  <c r="S127" i="7"/>
  <c r="T127" i="7" s="1"/>
  <c r="AT127" i="7" s="1"/>
  <c r="AV127" i="7" s="1"/>
  <c r="AD125" i="7"/>
  <c r="AF125" i="7" s="1"/>
  <c r="AG125" i="7" s="1"/>
  <c r="S125" i="7"/>
  <c r="T125" i="7" s="1"/>
  <c r="AT125" i="7" s="1"/>
  <c r="AV125" i="7" s="1"/>
  <c r="AD123" i="7"/>
  <c r="AF123" i="7" s="1"/>
  <c r="AG123" i="7" s="1"/>
  <c r="S123" i="7"/>
  <c r="T123" i="7" s="1"/>
  <c r="AT123" i="7" s="1"/>
  <c r="AV123" i="7" s="1"/>
  <c r="AD121" i="7"/>
  <c r="AF121" i="7" s="1"/>
  <c r="AG121" i="7" s="1"/>
  <c r="S121" i="7"/>
  <c r="T121" i="7" s="1"/>
  <c r="AT121" i="7" s="1"/>
  <c r="AV121" i="7" s="1"/>
  <c r="AD119" i="7"/>
  <c r="AF119" i="7" s="1"/>
  <c r="AG119" i="7" s="1"/>
  <c r="S119" i="7"/>
  <c r="T119" i="7" s="1"/>
  <c r="AT119" i="7" s="1"/>
  <c r="AV119" i="7" s="1"/>
  <c r="AD117" i="7"/>
  <c r="AF117" i="7" s="1"/>
  <c r="AG117" i="7" s="1"/>
  <c r="S117" i="7"/>
  <c r="T117" i="7" s="1"/>
  <c r="AT117" i="7" s="1"/>
  <c r="AV117" i="7" s="1"/>
  <c r="AD115" i="7"/>
  <c r="AF115" i="7" s="1"/>
  <c r="AG115" i="7" s="1"/>
  <c r="S115" i="7"/>
  <c r="T115" i="7" s="1"/>
  <c r="AT115" i="7" s="1"/>
  <c r="AV115" i="7" s="1"/>
  <c r="AD113" i="7"/>
  <c r="AF113" i="7" s="1"/>
  <c r="AG113" i="7" s="1"/>
  <c r="S113" i="7"/>
  <c r="T113" i="7" s="1"/>
  <c r="AT113" i="7" s="1"/>
  <c r="AV113" i="7" s="1"/>
  <c r="AD111" i="7"/>
  <c r="AF111" i="7" s="1"/>
  <c r="AG111" i="7" s="1"/>
  <c r="S111" i="7"/>
  <c r="T111" i="7" s="1"/>
  <c r="AT111" i="7" s="1"/>
  <c r="AV111" i="7" s="1"/>
  <c r="AD39" i="7"/>
  <c r="AF39" i="7" s="1"/>
  <c r="AG39" i="7" s="1"/>
  <c r="S39" i="7"/>
  <c r="T39" i="7" s="1"/>
  <c r="AT39" i="7" s="1"/>
  <c r="AV39" i="7" s="1"/>
  <c r="AD37" i="7"/>
  <c r="AF37" i="7" s="1"/>
  <c r="AG37" i="7" s="1"/>
  <c r="S37" i="7"/>
  <c r="T37" i="7" s="1"/>
  <c r="AT37" i="7" s="1"/>
  <c r="AV37" i="7" s="1"/>
  <c r="AD35" i="7"/>
  <c r="AF35" i="7" s="1"/>
  <c r="AG35" i="7" s="1"/>
  <c r="S35" i="7"/>
  <c r="T35" i="7" s="1"/>
  <c r="AT35" i="7" s="1"/>
  <c r="AV35" i="7" s="1"/>
  <c r="AD33" i="7"/>
  <c r="AF33" i="7" s="1"/>
  <c r="AG33" i="7" s="1"/>
  <c r="S33" i="7"/>
  <c r="T33" i="7" s="1"/>
  <c r="AT33" i="7" s="1"/>
  <c r="AV33" i="7" s="1"/>
  <c r="AD31" i="7"/>
  <c r="AF31" i="7" s="1"/>
  <c r="AG31" i="7" s="1"/>
  <c r="S31" i="7"/>
  <c r="T31" i="7" s="1"/>
  <c r="AT31" i="7" s="1"/>
  <c r="AV31" i="7" s="1"/>
  <c r="AD29" i="7"/>
  <c r="AF29" i="7" s="1"/>
  <c r="AG29" i="7" s="1"/>
  <c r="S29" i="7"/>
  <c r="T29" i="7" s="1"/>
  <c r="AT29" i="7" s="1"/>
  <c r="AV29" i="7" s="1"/>
  <c r="AD27" i="7"/>
  <c r="AF27" i="7" s="1"/>
  <c r="AG27" i="7" s="1"/>
  <c r="S27" i="7"/>
  <c r="T27" i="7" s="1"/>
  <c r="AT27" i="7" s="1"/>
  <c r="AV27" i="7" s="1"/>
  <c r="AD25" i="7"/>
  <c r="AF25" i="7" s="1"/>
  <c r="AG25" i="7" s="1"/>
  <c r="S25" i="7"/>
  <c r="T25" i="7" s="1"/>
  <c r="AT25" i="7" s="1"/>
  <c r="AV25" i="7" s="1"/>
  <c r="AD23" i="7"/>
  <c r="AF23" i="7" s="1"/>
  <c r="AG23" i="7" s="1"/>
  <c r="S23" i="7"/>
  <c r="T23" i="7" s="1"/>
  <c r="AT23" i="7" s="1"/>
  <c r="AV23" i="7" s="1"/>
  <c r="AD21" i="7"/>
  <c r="AF21" i="7" s="1"/>
  <c r="AG21" i="7" s="1"/>
  <c r="S21" i="7"/>
  <c r="T21" i="7" s="1"/>
  <c r="AT21" i="7" s="1"/>
  <c r="AV21" i="7" s="1"/>
  <c r="AD19" i="7"/>
  <c r="AF19" i="7" s="1"/>
  <c r="AG19" i="7" s="1"/>
  <c r="S19" i="7"/>
  <c r="T19" i="7" s="1"/>
  <c r="AT19" i="7" s="1"/>
  <c r="AV19" i="7" s="1"/>
  <c r="AD17" i="7"/>
  <c r="AF17" i="7" s="1"/>
  <c r="AG17" i="7" s="1"/>
  <c r="S17" i="7"/>
  <c r="T17" i="7" s="1"/>
  <c r="AT17" i="7" s="1"/>
  <c r="AV17" i="7" s="1"/>
  <c r="AD15" i="7"/>
  <c r="AF15" i="7" s="1"/>
  <c r="AG15" i="7" s="1"/>
  <c r="S15" i="7"/>
  <c r="T15" i="7" s="1"/>
  <c r="AT15" i="7" s="1"/>
  <c r="AV15" i="7" s="1"/>
  <c r="AD13" i="7"/>
  <c r="AF13" i="7" s="1"/>
  <c r="AG13" i="7" s="1"/>
  <c r="S13" i="7"/>
  <c r="T13" i="7" s="1"/>
  <c r="AT13" i="7" s="1"/>
  <c r="AV13" i="7" s="1"/>
  <c r="AD11" i="7"/>
  <c r="AF11" i="7" s="1"/>
  <c r="AG11" i="7" s="1"/>
  <c r="S11" i="7"/>
  <c r="T11" i="7" s="1"/>
  <c r="AT11" i="7" s="1"/>
  <c r="AV11" i="7" s="1"/>
  <c r="AD9" i="7"/>
  <c r="AF9" i="7" s="1"/>
  <c r="AG9" i="7" s="1"/>
  <c r="S9" i="7"/>
  <c r="T9" i="7" s="1"/>
  <c r="AT9" i="7" s="1"/>
  <c r="AV9" i="7" s="1"/>
  <c r="AD7" i="7"/>
  <c r="AF7" i="7" s="1"/>
  <c r="AG7" i="7" s="1"/>
  <c r="S7" i="7"/>
  <c r="T7" i="7" s="1"/>
  <c r="AT7" i="7" s="1"/>
  <c r="AV7" i="7" s="1"/>
  <c r="AD5" i="7"/>
  <c r="AF5" i="7" s="1"/>
  <c r="AG5" i="7" s="1"/>
  <c r="S5" i="7"/>
  <c r="T5" i="7" s="1"/>
  <c r="AT5" i="7" s="1"/>
  <c r="AV5" i="7" s="1"/>
  <c r="AF3" i="7"/>
  <c r="Q1362" i="7"/>
  <c r="AU887" i="7"/>
  <c r="AV887" i="7" s="1"/>
  <c r="AU664" i="7"/>
  <c r="AV664" i="7" s="1"/>
  <c r="AU105" i="7"/>
  <c r="AV105" i="7" s="1"/>
  <c r="AU1209" i="7"/>
  <c r="AV1209" i="7" s="1"/>
  <c r="AU1149" i="7"/>
  <c r="AV1149" i="7" s="1"/>
  <c r="AU1128" i="7"/>
  <c r="AV1128" i="7" s="1"/>
  <c r="AU1085" i="7"/>
  <c r="AV1085" i="7" s="1"/>
  <c r="AU1138" i="7"/>
  <c r="AV1138" i="7" s="1"/>
  <c r="AU966" i="7"/>
  <c r="AV966" i="7" s="1"/>
  <c r="AU958" i="7"/>
  <c r="AV958" i="7" s="1"/>
  <c r="AU950" i="7"/>
  <c r="AV950" i="7" s="1"/>
  <c r="AU942" i="7"/>
  <c r="AV942" i="7" s="1"/>
  <c r="AU934" i="7"/>
  <c r="AV934" i="7" s="1"/>
  <c r="AU662" i="7"/>
  <c r="AV662" i="7" s="1"/>
  <c r="AU257" i="7"/>
  <c r="AV257" i="7" s="1"/>
  <c r="AU255" i="7"/>
  <c r="AV255" i="7" s="1"/>
  <c r="AU253" i="7"/>
  <c r="AV253" i="7" s="1"/>
  <c r="AU251" i="7"/>
  <c r="AV251" i="7" s="1"/>
  <c r="AU249" i="7"/>
  <c r="AV249" i="7" s="1"/>
  <c r="AU247" i="7"/>
  <c r="AV247" i="7" s="1"/>
  <c r="AU245" i="7"/>
  <c r="AV245" i="7" s="1"/>
  <c r="AU243" i="7"/>
  <c r="AV243" i="7" s="1"/>
  <c r="AU241" i="7"/>
  <c r="AV241" i="7" s="1"/>
  <c r="AU239" i="7"/>
  <c r="AV239" i="7" s="1"/>
  <c r="AU237" i="7"/>
  <c r="AV237" i="7" s="1"/>
  <c r="AU235" i="7"/>
  <c r="AV235" i="7" s="1"/>
  <c r="AU233" i="7"/>
  <c r="AV233" i="7" s="1"/>
  <c r="AU231" i="7"/>
  <c r="AV231" i="7" s="1"/>
  <c r="AU229" i="7"/>
  <c r="AV229" i="7" s="1"/>
  <c r="AU227" i="7"/>
  <c r="AV227" i="7" s="1"/>
  <c r="AU225" i="7"/>
  <c r="AV225" i="7" s="1"/>
  <c r="AV203" i="7"/>
  <c r="AV187" i="7"/>
  <c r="AV92" i="7"/>
  <c r="AV76" i="7"/>
  <c r="AV60" i="7"/>
  <c r="AU44" i="7"/>
  <c r="AV44" i="7" s="1"/>
  <c r="AV727" i="7"/>
  <c r="AU646" i="7"/>
  <c r="AV646" i="7" s="1"/>
  <c r="AU630" i="7"/>
  <c r="AV630" i="7" s="1"/>
  <c r="AU621" i="7"/>
  <c r="AV621" i="7" s="1"/>
  <c r="AU619" i="7"/>
  <c r="AV619" i="7" s="1"/>
  <c r="AU617" i="7"/>
  <c r="AV617" i="7" s="1"/>
  <c r="AU615" i="7"/>
  <c r="AV615" i="7" s="1"/>
  <c r="AU613" i="7"/>
  <c r="AV613" i="7" s="1"/>
  <c r="AU611" i="7"/>
  <c r="AV611" i="7" s="1"/>
  <c r="AU609" i="7"/>
  <c r="AV609" i="7" s="1"/>
  <c r="AU607" i="7"/>
  <c r="AV607" i="7" s="1"/>
  <c r="AU605" i="7"/>
  <c r="AV605" i="7" s="1"/>
  <c r="AU603" i="7"/>
  <c r="AV603" i="7" s="1"/>
  <c r="AU601" i="7"/>
  <c r="AV601" i="7" s="1"/>
  <c r="AU599" i="7"/>
  <c r="AV599" i="7" s="1"/>
  <c r="AU597" i="7"/>
  <c r="AV597" i="7" s="1"/>
  <c r="AU595" i="7"/>
  <c r="AV595" i="7" s="1"/>
  <c r="AU593" i="7"/>
  <c r="AV593" i="7" s="1"/>
  <c r="AU591" i="7"/>
  <c r="AV591" i="7" s="1"/>
  <c r="AU589" i="7"/>
  <c r="AV589" i="7" s="1"/>
  <c r="AU587" i="7"/>
  <c r="AV587" i="7" s="1"/>
  <c r="AU585" i="7"/>
  <c r="AV585" i="7" s="1"/>
  <c r="AU583" i="7"/>
  <c r="AV583" i="7" s="1"/>
  <c r="AU581" i="7"/>
  <c r="AV581" i="7" s="1"/>
  <c r="AU579" i="7"/>
  <c r="AV579" i="7" s="1"/>
  <c r="AU577" i="7"/>
  <c r="AV577" i="7" s="1"/>
  <c r="AU575" i="7"/>
  <c r="AV575" i="7" s="1"/>
  <c r="AU573" i="7"/>
  <c r="AV573" i="7" s="1"/>
  <c r="AU571" i="7"/>
  <c r="AV571" i="7" s="1"/>
  <c r="AU569" i="7"/>
  <c r="AV569" i="7" s="1"/>
  <c r="AU567" i="7"/>
  <c r="AV567" i="7" s="1"/>
  <c r="AU565" i="7"/>
  <c r="AV565" i="7" s="1"/>
  <c r="AU563" i="7"/>
  <c r="AV563" i="7" s="1"/>
  <c r="AU561" i="7"/>
  <c r="AV561" i="7" s="1"/>
  <c r="AU559" i="7"/>
  <c r="AV559" i="7" s="1"/>
  <c r="AU557" i="7"/>
  <c r="AV557" i="7" s="1"/>
  <c r="AU555" i="7"/>
  <c r="AV555" i="7" s="1"/>
  <c r="AU553" i="7"/>
  <c r="AV553" i="7" s="1"/>
  <c r="AU551" i="7"/>
  <c r="AV551" i="7" s="1"/>
  <c r="AU549" i="7"/>
  <c r="AV549" i="7" s="1"/>
  <c r="AU547" i="7"/>
  <c r="AV547" i="7" s="1"/>
  <c r="AU545" i="7"/>
  <c r="AV545" i="7" s="1"/>
  <c r="AU543" i="7"/>
  <c r="AV543" i="7" s="1"/>
  <c r="AU541" i="7"/>
  <c r="AV541" i="7" s="1"/>
  <c r="AU539" i="7"/>
  <c r="AV539" i="7" s="1"/>
  <c r="AU537" i="7"/>
  <c r="AV537" i="7" s="1"/>
  <c r="AU535" i="7"/>
  <c r="AV535" i="7" s="1"/>
  <c r="AU533" i="7"/>
  <c r="AV533" i="7" s="1"/>
  <c r="AU531" i="7"/>
  <c r="AV531" i="7" s="1"/>
  <c r="AU529" i="7"/>
  <c r="AV529" i="7" s="1"/>
  <c r="AU527" i="7"/>
  <c r="AV527" i="7" s="1"/>
  <c r="AU525" i="7"/>
  <c r="AV525" i="7" s="1"/>
  <c r="AU523" i="7"/>
  <c r="AV523" i="7" s="1"/>
  <c r="AU521" i="7"/>
  <c r="AV521" i="7" s="1"/>
  <c r="AU519" i="7"/>
  <c r="AV519" i="7" s="1"/>
  <c r="AU517" i="7"/>
  <c r="AV517" i="7" s="1"/>
  <c r="AU515" i="7"/>
  <c r="AV515" i="7" s="1"/>
  <c r="AU513" i="7"/>
  <c r="AV513" i="7" s="1"/>
  <c r="AU511" i="7"/>
  <c r="AV511" i="7" s="1"/>
  <c r="AU509" i="7"/>
  <c r="AV509" i="7" s="1"/>
  <c r="AU507" i="7"/>
  <c r="AV507" i="7" s="1"/>
  <c r="AU505" i="7"/>
  <c r="AV505" i="7" s="1"/>
  <c r="AU503" i="7"/>
  <c r="AV503" i="7" s="1"/>
  <c r="AV657" i="7"/>
  <c r="AV653" i="7"/>
  <c r="AV649" i="7"/>
  <c r="AV645" i="7"/>
  <c r="AV641" i="7"/>
  <c r="AV637" i="7"/>
  <c r="AV633" i="7"/>
  <c r="AV629" i="7"/>
  <c r="AV625" i="7"/>
  <c r="AU462" i="7"/>
  <c r="AV462" i="7" s="1"/>
  <c r="AU399" i="7"/>
  <c r="AV399" i="7" s="1"/>
  <c r="AU395" i="7"/>
  <c r="AV395" i="7" s="1"/>
  <c r="AU391" i="7"/>
  <c r="AV391" i="7" s="1"/>
  <c r="AU387" i="7"/>
  <c r="AV387" i="7" s="1"/>
  <c r="AU383" i="7"/>
  <c r="AV383" i="7" s="1"/>
  <c r="AU379" i="7"/>
  <c r="AV379" i="7" s="1"/>
  <c r="AU375" i="7"/>
  <c r="AV375" i="7" s="1"/>
  <c r="AU371" i="7"/>
  <c r="AV371" i="7" s="1"/>
  <c r="AU367" i="7"/>
  <c r="AV367" i="7" s="1"/>
  <c r="AU363" i="7"/>
  <c r="AV363" i="7" s="1"/>
  <c r="AU359" i="7"/>
  <c r="AV359" i="7" s="1"/>
  <c r="AU355" i="7"/>
  <c r="AV355" i="7" s="1"/>
  <c r="AU351" i="7"/>
  <c r="AV351" i="7" s="1"/>
  <c r="AU347" i="7"/>
  <c r="AV347" i="7" s="1"/>
  <c r="AU343" i="7"/>
  <c r="AV343" i="7" s="1"/>
  <c r="AU339" i="7"/>
  <c r="AV339" i="7" s="1"/>
  <c r="AU335" i="7"/>
  <c r="AV335" i="7" s="1"/>
  <c r="AU331" i="7"/>
  <c r="AV331" i="7" s="1"/>
  <c r="AU327" i="7"/>
  <c r="AV327" i="7" s="1"/>
  <c r="AU323" i="7"/>
  <c r="AV323" i="7" s="1"/>
  <c r="AU319" i="7"/>
  <c r="AV319" i="7" s="1"/>
  <c r="AU315" i="7"/>
  <c r="AV315" i="7" s="1"/>
  <c r="AU311" i="7"/>
  <c r="AV311" i="7" s="1"/>
  <c r="AU307" i="7"/>
  <c r="AV307" i="7" s="1"/>
  <c r="AU303" i="7"/>
  <c r="AV303" i="7" s="1"/>
  <c r="AU299" i="7"/>
  <c r="AV299" i="7" s="1"/>
  <c r="AU295" i="7"/>
  <c r="AV295" i="7" s="1"/>
  <c r="AU291" i="7"/>
  <c r="AV291" i="7" s="1"/>
  <c r="AU287" i="7"/>
  <c r="AV287" i="7" s="1"/>
  <c r="AU283" i="7"/>
  <c r="AV283" i="7" s="1"/>
  <c r="AU279" i="7"/>
  <c r="AV279" i="7" s="1"/>
  <c r="AU275" i="7"/>
  <c r="AV275" i="7" s="1"/>
  <c r="AU271" i="7"/>
  <c r="AV271" i="7" s="1"/>
  <c r="AU267" i="7"/>
  <c r="AV267" i="7" s="1"/>
  <c r="AU263" i="7"/>
  <c r="AV263" i="7" s="1"/>
  <c r="AU259" i="7"/>
  <c r="AV259" i="7" s="1"/>
  <c r="AV195" i="7"/>
  <c r="AV103" i="7"/>
  <c r="AV84" i="7"/>
  <c r="AV68" i="7"/>
  <c r="AV52" i="7"/>
  <c r="AV1171" i="7"/>
  <c r="AV1144" i="7"/>
  <c r="AV1177" i="7"/>
  <c r="AV1161" i="7"/>
  <c r="AV1077" i="7"/>
  <c r="AV1126" i="7"/>
  <c r="AV1118" i="7"/>
  <c r="AV1110" i="7"/>
  <c r="AV1102" i="7"/>
  <c r="AV1079" i="7"/>
  <c r="AV1055" i="7"/>
  <c r="AV1023" i="7"/>
  <c r="AV1003" i="7"/>
  <c r="AU995" i="7"/>
  <c r="AV995" i="7" s="1"/>
  <c r="AU991" i="7"/>
  <c r="AV991" i="7" s="1"/>
  <c r="AU987" i="7"/>
  <c r="AV987" i="7" s="1"/>
  <c r="AU983" i="7"/>
  <c r="AV983" i="7" s="1"/>
  <c r="AU979" i="7"/>
  <c r="AV979" i="7" s="1"/>
  <c r="AU975" i="7"/>
  <c r="AV975" i="7" s="1"/>
  <c r="AU971" i="7"/>
  <c r="AV971" i="7" s="1"/>
  <c r="AV963" i="7"/>
  <c r="AV947" i="7"/>
  <c r="AU884" i="7"/>
  <c r="AV884" i="7" s="1"/>
  <c r="AU880" i="7"/>
  <c r="AV880" i="7" s="1"/>
  <c r="AU876" i="7"/>
  <c r="AV876" i="7" s="1"/>
  <c r="AU872" i="7"/>
  <c r="AV872" i="7" s="1"/>
  <c r="AU868" i="7"/>
  <c r="AV868" i="7" s="1"/>
  <c r="AU864" i="7"/>
  <c r="AV864" i="7" s="1"/>
  <c r="AU860" i="7"/>
  <c r="AV860" i="7" s="1"/>
  <c r="AU856" i="7"/>
  <c r="AV856" i="7" s="1"/>
  <c r="AU852" i="7"/>
  <c r="AV852" i="7" s="1"/>
  <c r="AU848" i="7"/>
  <c r="AV848" i="7" s="1"/>
  <c r="AU844" i="7"/>
  <c r="AV844" i="7" s="1"/>
  <c r="AU840" i="7"/>
  <c r="AV840" i="7" s="1"/>
  <c r="AU836" i="7"/>
  <c r="AV836" i="7" s="1"/>
  <c r="AU832" i="7"/>
  <c r="AV832" i="7" s="1"/>
  <c r="AU828" i="7"/>
  <c r="AV828" i="7" s="1"/>
  <c r="AU824" i="7"/>
  <c r="AV824" i="7" s="1"/>
  <c r="AU820" i="7"/>
  <c r="AV820" i="7" s="1"/>
  <c r="AU816" i="7"/>
  <c r="AV816" i="7" s="1"/>
  <c r="AU812" i="7"/>
  <c r="AV812" i="7" s="1"/>
  <c r="AU808" i="7"/>
  <c r="AV808" i="7" s="1"/>
  <c r="AU804" i="7"/>
  <c r="AV804" i="7" s="1"/>
  <c r="AU800" i="7"/>
  <c r="AV800" i="7" s="1"/>
  <c r="AU796" i="7"/>
  <c r="AV796" i="7" s="1"/>
  <c r="AU792" i="7"/>
  <c r="AV792" i="7" s="1"/>
  <c r="AU788" i="7"/>
  <c r="AV788" i="7" s="1"/>
  <c r="AU784" i="7"/>
  <c r="AV784" i="7" s="1"/>
  <c r="AU780" i="7"/>
  <c r="AV780" i="7" s="1"/>
  <c r="AU776" i="7"/>
  <c r="AV776" i="7" s="1"/>
  <c r="AU772" i="7"/>
  <c r="AV772" i="7" s="1"/>
  <c r="AU768" i="7"/>
  <c r="AV768" i="7" s="1"/>
  <c r="AU764" i="7"/>
  <c r="AV764" i="7" s="1"/>
  <c r="AU760" i="7"/>
  <c r="AV760" i="7" s="1"/>
  <c r="AU756" i="7"/>
  <c r="AV756" i="7" s="1"/>
  <c r="AU752" i="7"/>
  <c r="AV752" i="7" s="1"/>
  <c r="AU748" i="7"/>
  <c r="AV748" i="7" s="1"/>
  <c r="AU744" i="7"/>
  <c r="AV744" i="7" s="1"/>
  <c r="AU740" i="7"/>
  <c r="AV740" i="7" s="1"/>
  <c r="AU663" i="7"/>
  <c r="AV663" i="7" s="1"/>
  <c r="AV676" i="7"/>
  <c r="AU652" i="7"/>
  <c r="AV652" i="7" s="1"/>
  <c r="AU636" i="7"/>
  <c r="AV636" i="7" s="1"/>
  <c r="AU460" i="7"/>
  <c r="AV460" i="7" s="1"/>
  <c r="AU458" i="7"/>
  <c r="AV458" i="7" s="1"/>
  <c r="AU456" i="7"/>
  <c r="AV456" i="7" s="1"/>
  <c r="AV201" i="7"/>
  <c r="AV109" i="7"/>
  <c r="AV86" i="7"/>
  <c r="AV70" i="7"/>
  <c r="AU54" i="7"/>
  <c r="AV54" i="7" s="1"/>
  <c r="AV1200" i="7"/>
  <c r="AV1192" i="7"/>
  <c r="AV1124" i="7"/>
  <c r="AV1108" i="7"/>
  <c r="AV1061" i="7"/>
  <c r="AV1045" i="7"/>
  <c r="AV1029" i="7"/>
  <c r="AV1134" i="7"/>
  <c r="AV1015" i="7"/>
  <c r="AU882" i="7"/>
  <c r="AV882" i="7" s="1"/>
  <c r="AU878" i="7"/>
  <c r="AV878" i="7" s="1"/>
  <c r="AU874" i="7"/>
  <c r="AV874" i="7" s="1"/>
  <c r="AU870" i="7"/>
  <c r="AV870" i="7" s="1"/>
  <c r="AU866" i="7"/>
  <c r="AV866" i="7" s="1"/>
  <c r="AU862" i="7"/>
  <c r="AV862" i="7" s="1"/>
  <c r="AU858" i="7"/>
  <c r="AV858" i="7" s="1"/>
  <c r="AU854" i="7"/>
  <c r="AV854" i="7" s="1"/>
  <c r="AU850" i="7"/>
  <c r="AV850" i="7" s="1"/>
  <c r="AU846" i="7"/>
  <c r="AV846" i="7" s="1"/>
  <c r="AU842" i="7"/>
  <c r="AV842" i="7" s="1"/>
  <c r="AU838" i="7"/>
  <c r="AV838" i="7" s="1"/>
  <c r="AU834" i="7"/>
  <c r="AV834" i="7" s="1"/>
  <c r="AU830" i="7"/>
  <c r="AV830" i="7" s="1"/>
  <c r="AU826" i="7"/>
  <c r="AV826" i="7" s="1"/>
  <c r="AU822" i="7"/>
  <c r="AV822" i="7" s="1"/>
  <c r="AU818" i="7"/>
  <c r="AV818" i="7" s="1"/>
  <c r="AU814" i="7"/>
  <c r="AV814" i="7" s="1"/>
  <c r="AU810" i="7"/>
  <c r="AV810" i="7" s="1"/>
  <c r="AU806" i="7"/>
  <c r="AV806" i="7" s="1"/>
  <c r="AU802" i="7"/>
  <c r="AV802" i="7" s="1"/>
  <c r="AU798" i="7"/>
  <c r="AV798" i="7" s="1"/>
  <c r="AU794" i="7"/>
  <c r="AV794" i="7" s="1"/>
  <c r="AU790" i="7"/>
  <c r="AV790" i="7" s="1"/>
  <c r="AU786" i="7"/>
  <c r="AV786" i="7" s="1"/>
  <c r="AU782" i="7"/>
  <c r="AV782" i="7" s="1"/>
  <c r="AU778" i="7"/>
  <c r="AV778" i="7" s="1"/>
  <c r="AU774" i="7"/>
  <c r="AV774" i="7" s="1"/>
  <c r="AU770" i="7"/>
  <c r="AV770" i="7" s="1"/>
  <c r="AU766" i="7"/>
  <c r="AV766" i="7" s="1"/>
  <c r="AU762" i="7"/>
  <c r="AV762" i="7" s="1"/>
  <c r="AU758" i="7"/>
  <c r="AV758" i="7" s="1"/>
  <c r="AU754" i="7"/>
  <c r="AV754" i="7" s="1"/>
  <c r="AU750" i="7"/>
  <c r="AV750" i="7" s="1"/>
  <c r="AU746" i="7"/>
  <c r="AV746" i="7" s="1"/>
  <c r="AU742" i="7"/>
  <c r="AV742" i="7" s="1"/>
  <c r="AV1196" i="7"/>
  <c r="AV1183" i="7"/>
  <c r="AV1167" i="7"/>
  <c r="AV1173" i="7"/>
  <c r="AV1157" i="7"/>
  <c r="AV1047" i="7"/>
  <c r="AV1017" i="7"/>
  <c r="AV889" i="7"/>
  <c r="AU671" i="7"/>
  <c r="AV671" i="7" s="1"/>
  <c r="AU667" i="7"/>
  <c r="AV667" i="7" s="1"/>
  <c r="AU453" i="7"/>
  <c r="AV453" i="7" s="1"/>
  <c r="AU451" i="7"/>
  <c r="AV451" i="7" s="1"/>
  <c r="AU449" i="7"/>
  <c r="AV449" i="7" s="1"/>
  <c r="AU447" i="7"/>
  <c r="AV447" i="7" s="1"/>
  <c r="AU445" i="7"/>
  <c r="AV445" i="7" s="1"/>
  <c r="AU443" i="7"/>
  <c r="AV443" i="7" s="1"/>
  <c r="AU441" i="7"/>
  <c r="AV441" i="7" s="1"/>
  <c r="AU439" i="7"/>
  <c r="AV439" i="7" s="1"/>
  <c r="AU437" i="7"/>
  <c r="AV437" i="7" s="1"/>
  <c r="AU435" i="7"/>
  <c r="AV435" i="7" s="1"/>
  <c r="AU433" i="7"/>
  <c r="AV433" i="7" s="1"/>
  <c r="AU431" i="7"/>
  <c r="AV431" i="7" s="1"/>
  <c r="AU429" i="7"/>
  <c r="AV429" i="7" s="1"/>
  <c r="AU427" i="7"/>
  <c r="AV427" i="7" s="1"/>
  <c r="AU425" i="7"/>
  <c r="AV425" i="7" s="1"/>
  <c r="AU423" i="7"/>
  <c r="AV423" i="7" s="1"/>
  <c r="AU421" i="7"/>
  <c r="AV421" i="7" s="1"/>
  <c r="AU419" i="7"/>
  <c r="AV419" i="7" s="1"/>
  <c r="AU417" i="7"/>
  <c r="AV417" i="7" s="1"/>
  <c r="AU415" i="7"/>
  <c r="AV415" i="7" s="1"/>
  <c r="AU413" i="7"/>
  <c r="AV413" i="7" s="1"/>
  <c r="AU411" i="7"/>
  <c r="AV411" i="7" s="1"/>
  <c r="AU409" i="7"/>
  <c r="AV409" i="7" s="1"/>
  <c r="AU408" i="7"/>
  <c r="AV408" i="7" s="1"/>
  <c r="AU407" i="7"/>
  <c r="AV407" i="7" s="1"/>
  <c r="AU406" i="7"/>
  <c r="AV406" i="7" s="1"/>
  <c r="AU404" i="7"/>
  <c r="AV404" i="7" s="1"/>
  <c r="AU403" i="7"/>
  <c r="AV403" i="7" s="1"/>
  <c r="AU402" i="7"/>
  <c r="AV402" i="7" s="1"/>
  <c r="AU400" i="7"/>
  <c r="AV400" i="7" s="1"/>
  <c r="AU398" i="7"/>
  <c r="AV398" i="7" s="1"/>
  <c r="AU396" i="7"/>
  <c r="AV396" i="7" s="1"/>
  <c r="AU394" i="7"/>
  <c r="AV394" i="7" s="1"/>
  <c r="AU392" i="7"/>
  <c r="AV392" i="7" s="1"/>
  <c r="AU390" i="7"/>
  <c r="AV390" i="7" s="1"/>
  <c r="AU388" i="7"/>
  <c r="AV388" i="7" s="1"/>
  <c r="AU386" i="7"/>
  <c r="AV386" i="7" s="1"/>
  <c r="AU384" i="7"/>
  <c r="AV384" i="7" s="1"/>
  <c r="AU382" i="7"/>
  <c r="AV382" i="7" s="1"/>
  <c r="AU380" i="7"/>
  <c r="AV380" i="7" s="1"/>
  <c r="AU378" i="7"/>
  <c r="AV378" i="7" s="1"/>
  <c r="AU376" i="7"/>
  <c r="AV376" i="7" s="1"/>
  <c r="AU374" i="7"/>
  <c r="AV374" i="7" s="1"/>
  <c r="AU372" i="7"/>
  <c r="AV372" i="7" s="1"/>
  <c r="AU370" i="7"/>
  <c r="AV370" i="7" s="1"/>
  <c r="AU368" i="7"/>
  <c r="AV368" i="7" s="1"/>
  <c r="AU366" i="7"/>
  <c r="AV366" i="7" s="1"/>
  <c r="AU364" i="7"/>
  <c r="AV364" i="7" s="1"/>
  <c r="AU362" i="7"/>
  <c r="AV362" i="7" s="1"/>
  <c r="AU360" i="7"/>
  <c r="AV360" i="7" s="1"/>
  <c r="AU358" i="7"/>
  <c r="AV358" i="7" s="1"/>
  <c r="AU356" i="7"/>
  <c r="AV356" i="7" s="1"/>
  <c r="AU354" i="7"/>
  <c r="AV354" i="7" s="1"/>
  <c r="AU352" i="7"/>
  <c r="AV352" i="7" s="1"/>
  <c r="AU350" i="7"/>
  <c r="AV350" i="7" s="1"/>
  <c r="AU348" i="7"/>
  <c r="AV348" i="7" s="1"/>
  <c r="AU346" i="7"/>
  <c r="AV346" i="7" s="1"/>
  <c r="AU344" i="7"/>
  <c r="AV344" i="7" s="1"/>
  <c r="AU342" i="7"/>
  <c r="AV342" i="7" s="1"/>
  <c r="AU340" i="7"/>
  <c r="AV340" i="7" s="1"/>
  <c r="AU338" i="7"/>
  <c r="AV338" i="7" s="1"/>
  <c r="AU336" i="7"/>
  <c r="AV336" i="7" s="1"/>
  <c r="AU334" i="7"/>
  <c r="AV334" i="7" s="1"/>
  <c r="AU332" i="7"/>
  <c r="AV332" i="7" s="1"/>
  <c r="AU330" i="7"/>
  <c r="AV330" i="7" s="1"/>
  <c r="AU328" i="7"/>
  <c r="AV328" i="7" s="1"/>
  <c r="AU326" i="7"/>
  <c r="AV326" i="7" s="1"/>
  <c r="AU324" i="7"/>
  <c r="AV324" i="7" s="1"/>
  <c r="AU322" i="7"/>
  <c r="AV322" i="7" s="1"/>
  <c r="AU320" i="7"/>
  <c r="AV320" i="7" s="1"/>
  <c r="AU318" i="7"/>
  <c r="AV318" i="7" s="1"/>
  <c r="AU316" i="7"/>
  <c r="AV316" i="7" s="1"/>
  <c r="AU314" i="7"/>
  <c r="AV314" i="7" s="1"/>
  <c r="AU312" i="7"/>
  <c r="AV312" i="7" s="1"/>
  <c r="AU310" i="7"/>
  <c r="AV310" i="7" s="1"/>
  <c r="AU308" i="7"/>
  <c r="AV308" i="7" s="1"/>
  <c r="AU306" i="7"/>
  <c r="AV306" i="7" s="1"/>
  <c r="AU304" i="7"/>
  <c r="AV304" i="7" s="1"/>
  <c r="AU302" i="7"/>
  <c r="AV302" i="7" s="1"/>
  <c r="AU300" i="7"/>
  <c r="AV300" i="7" s="1"/>
  <c r="AU298" i="7"/>
  <c r="AV298" i="7" s="1"/>
  <c r="AU296" i="7"/>
  <c r="AV296" i="7" s="1"/>
  <c r="AU294" i="7"/>
  <c r="AV294" i="7" s="1"/>
  <c r="AU292" i="7"/>
  <c r="AV292" i="7" s="1"/>
  <c r="AU290" i="7"/>
  <c r="AV290" i="7" s="1"/>
  <c r="AU288" i="7"/>
  <c r="AV288" i="7" s="1"/>
  <c r="AU286" i="7"/>
  <c r="AV286" i="7" s="1"/>
  <c r="AU284" i="7"/>
  <c r="AV284" i="7" s="1"/>
  <c r="AU282" i="7"/>
  <c r="AV282" i="7" s="1"/>
  <c r="AU280" i="7"/>
  <c r="AV280" i="7" s="1"/>
  <c r="AU278" i="7"/>
  <c r="AV278" i="7" s="1"/>
  <c r="AU276" i="7"/>
  <c r="AV276" i="7" s="1"/>
  <c r="AU274" i="7"/>
  <c r="AV274" i="7" s="1"/>
  <c r="AU272" i="7"/>
  <c r="AV272" i="7" s="1"/>
  <c r="AU270" i="7"/>
  <c r="AV270" i="7" s="1"/>
  <c r="AU268" i="7"/>
  <c r="AV268" i="7" s="1"/>
  <c r="AU266" i="7"/>
  <c r="AV266" i="7" s="1"/>
  <c r="AU264" i="7"/>
  <c r="AV264" i="7" s="1"/>
  <c r="AU262" i="7"/>
  <c r="AV262" i="7" s="1"/>
  <c r="AU260" i="7"/>
  <c r="AV260" i="7" s="1"/>
  <c r="AU258" i="7"/>
  <c r="AV258" i="7" s="1"/>
  <c r="AU256" i="7"/>
  <c r="AV256" i="7" s="1"/>
  <c r="AU254" i="7"/>
  <c r="AV254" i="7" s="1"/>
  <c r="AU252" i="7"/>
  <c r="AV252" i="7" s="1"/>
  <c r="AU250" i="7"/>
  <c r="AV250" i="7" s="1"/>
  <c r="AU248" i="7"/>
  <c r="AV248" i="7" s="1"/>
  <c r="AU246" i="7"/>
  <c r="AV246" i="7" s="1"/>
  <c r="AU244" i="7"/>
  <c r="AV244" i="7" s="1"/>
  <c r="AU242" i="7"/>
  <c r="AV242" i="7" s="1"/>
  <c r="AU240" i="7"/>
  <c r="AV240" i="7" s="1"/>
  <c r="AU238" i="7"/>
  <c r="AV238" i="7" s="1"/>
  <c r="AU236" i="7"/>
  <c r="AV236" i="7" s="1"/>
  <c r="AU234" i="7"/>
  <c r="AV234" i="7" s="1"/>
  <c r="AU232" i="7"/>
  <c r="AV232" i="7" s="1"/>
  <c r="AU230" i="7"/>
  <c r="AV230" i="7" s="1"/>
  <c r="AU228" i="7"/>
  <c r="AV228" i="7" s="1"/>
  <c r="AU226" i="7"/>
  <c r="AV226" i="7" s="1"/>
  <c r="AV82" i="7"/>
  <c r="AU66" i="7"/>
  <c r="AV66" i="7" s="1"/>
  <c r="AV50" i="7"/>
  <c r="AU1208" i="7"/>
  <c r="AV1208" i="7" s="1"/>
  <c r="AU1195" i="7"/>
  <c r="AV1195" i="7" s="1"/>
  <c r="AU1187" i="7"/>
  <c r="AV1187" i="7" s="1"/>
  <c r="AU1245" i="7"/>
  <c r="AV1245" i="7" s="1"/>
  <c r="AU1154" i="7"/>
  <c r="AV1154" i="7" s="1"/>
  <c r="AV1112" i="7"/>
  <c r="AV1122" i="7"/>
  <c r="AV1106" i="7"/>
  <c r="AV1075" i="7"/>
  <c r="AV1043" i="7"/>
  <c r="AV1013" i="7"/>
  <c r="AU993" i="7"/>
  <c r="AV993" i="7" s="1"/>
  <c r="AU985" i="7"/>
  <c r="AV985" i="7" s="1"/>
  <c r="AU977" i="7"/>
  <c r="AV977" i="7" s="1"/>
  <c r="AU969" i="7"/>
  <c r="AV969" i="7" s="1"/>
  <c r="AU964" i="7"/>
  <c r="AV964" i="7" s="1"/>
  <c r="AU961" i="7"/>
  <c r="AV961" i="7" s="1"/>
  <c r="AU956" i="7"/>
  <c r="AV956" i="7" s="1"/>
  <c r="AU952" i="7"/>
  <c r="AV952" i="7" s="1"/>
  <c r="AU948" i="7"/>
  <c r="AV948" i="7" s="1"/>
  <c r="AU944" i="7"/>
  <c r="AV944" i="7" s="1"/>
  <c r="AU941" i="7"/>
  <c r="AV941" i="7" s="1"/>
  <c r="AU937" i="7"/>
  <c r="AV937" i="7" s="1"/>
  <c r="AU932" i="7"/>
  <c r="AV932" i="7" s="1"/>
  <c r="AU921" i="7"/>
  <c r="AV921" i="7" s="1"/>
  <c r="AU913" i="7"/>
  <c r="AV913" i="7" s="1"/>
  <c r="AU905" i="7"/>
  <c r="AV905" i="7" s="1"/>
  <c r="AV893" i="7"/>
  <c r="AU962" i="7"/>
  <c r="AV962" i="7" s="1"/>
  <c r="AU946" i="7"/>
  <c r="AV946" i="7" s="1"/>
  <c r="AU680" i="7"/>
  <c r="AV680" i="7" s="1"/>
  <c r="T3" i="7"/>
  <c r="AU500" i="7"/>
  <c r="AV500" i="7" s="1"/>
  <c r="AU496" i="7"/>
  <c r="AV496" i="7" s="1"/>
  <c r="AU492" i="7"/>
  <c r="AV492" i="7" s="1"/>
  <c r="AU488" i="7"/>
  <c r="AV488" i="7" s="1"/>
  <c r="AU484" i="7"/>
  <c r="AV484" i="7" s="1"/>
  <c r="AU480" i="7"/>
  <c r="AV480" i="7" s="1"/>
  <c r="AU476" i="7"/>
  <c r="AV476" i="7" s="1"/>
  <c r="AU472" i="7"/>
  <c r="AV472" i="7" s="1"/>
  <c r="AU468" i="7"/>
  <c r="AV468" i="7" s="1"/>
  <c r="AU464" i="7"/>
  <c r="AV464" i="7" s="1"/>
  <c r="AV110" i="7"/>
  <c r="AV499" i="7"/>
  <c r="AV495" i="7"/>
  <c r="AV487" i="7"/>
  <c r="AV483" i="7"/>
  <c r="AV479" i="7"/>
  <c r="AV471" i="7"/>
  <c r="AV467" i="7"/>
  <c r="AV463" i="7"/>
  <c r="AV199" i="7"/>
  <c r="AV191" i="7"/>
  <c r="AV107" i="7"/>
  <c r="AV99" i="7"/>
  <c r="AU72" i="7"/>
  <c r="AV72" i="7" s="1"/>
  <c r="AV64" i="7"/>
  <c r="AU56" i="7"/>
  <c r="AV56" i="7" s="1"/>
  <c r="AV48" i="7"/>
  <c r="AU1243" i="7"/>
  <c r="AV1243" i="7" s="1"/>
  <c r="AU1151" i="7"/>
  <c r="AV1151" i="7" s="1"/>
  <c r="AU1140" i="7"/>
  <c r="AV1140" i="7" s="1"/>
  <c r="AU1021" i="7"/>
  <c r="AV1021" i="7" s="1"/>
  <c r="AU1059" i="7"/>
  <c r="AV1059" i="7" s="1"/>
  <c r="AU1027" i="7"/>
  <c r="AV1027" i="7" s="1"/>
  <c r="AD674" i="7"/>
  <c r="AF674" i="7" s="1"/>
  <c r="AG674" i="7" s="1"/>
  <c r="S674" i="7"/>
  <c r="T674" i="7" s="1"/>
  <c r="AT674" i="7" s="1"/>
  <c r="AU687" i="7"/>
  <c r="AV687" i="7" s="1"/>
  <c r="AU726" i="7"/>
  <c r="AV726" i="7" s="1"/>
  <c r="AD206" i="7"/>
  <c r="AF206" i="7" s="1"/>
  <c r="AG206" i="7" s="1"/>
  <c r="S206" i="7"/>
  <c r="T206" i="7" s="1"/>
  <c r="AT206" i="7" s="1"/>
  <c r="AD202" i="7"/>
  <c r="AF202" i="7" s="1"/>
  <c r="AG202" i="7" s="1"/>
  <c r="S202" i="7"/>
  <c r="T202" i="7" s="1"/>
  <c r="AT202" i="7" s="1"/>
  <c r="AD198" i="7"/>
  <c r="AF198" i="7" s="1"/>
  <c r="AG198" i="7" s="1"/>
  <c r="S198" i="7"/>
  <c r="T198" i="7" s="1"/>
  <c r="AT198" i="7" s="1"/>
  <c r="AD194" i="7"/>
  <c r="AF194" i="7" s="1"/>
  <c r="AG194" i="7" s="1"/>
  <c r="S194" i="7"/>
  <c r="T194" i="7" s="1"/>
  <c r="AT194" i="7" s="1"/>
  <c r="AD190" i="7"/>
  <c r="AF190" i="7" s="1"/>
  <c r="AG190" i="7" s="1"/>
  <c r="S190" i="7"/>
  <c r="T190" i="7" s="1"/>
  <c r="AT190" i="7" s="1"/>
  <c r="AD186" i="7"/>
  <c r="AF186" i="7" s="1"/>
  <c r="AG186" i="7" s="1"/>
  <c r="S186" i="7"/>
  <c r="T186" i="7" s="1"/>
  <c r="AT186" i="7" s="1"/>
  <c r="AD184" i="7"/>
  <c r="AF184" i="7" s="1"/>
  <c r="AG184" i="7" s="1"/>
  <c r="S184" i="7"/>
  <c r="T184" i="7" s="1"/>
  <c r="AT184" i="7" s="1"/>
  <c r="AV184" i="7" s="1"/>
  <c r="AD182" i="7"/>
  <c r="AF182" i="7" s="1"/>
  <c r="AG182" i="7" s="1"/>
  <c r="S182" i="7"/>
  <c r="T182" i="7" s="1"/>
  <c r="AT182" i="7" s="1"/>
  <c r="AV182" i="7" s="1"/>
  <c r="AD180" i="7"/>
  <c r="AF180" i="7" s="1"/>
  <c r="AG180" i="7" s="1"/>
  <c r="S180" i="7"/>
  <c r="T180" i="7" s="1"/>
  <c r="AT180" i="7" s="1"/>
  <c r="AV180" i="7" s="1"/>
  <c r="AD178" i="7"/>
  <c r="AF178" i="7" s="1"/>
  <c r="AG178" i="7" s="1"/>
  <c r="S178" i="7"/>
  <c r="T178" i="7" s="1"/>
  <c r="AT178" i="7" s="1"/>
  <c r="AV178" i="7" s="1"/>
  <c r="AD176" i="7"/>
  <c r="AF176" i="7" s="1"/>
  <c r="AG176" i="7" s="1"/>
  <c r="S176" i="7"/>
  <c r="T176" i="7" s="1"/>
  <c r="AT176" i="7" s="1"/>
  <c r="AV176" i="7" s="1"/>
  <c r="AD174" i="7"/>
  <c r="AF174" i="7" s="1"/>
  <c r="AG174" i="7" s="1"/>
  <c r="S174" i="7"/>
  <c r="T174" i="7" s="1"/>
  <c r="AT174" i="7" s="1"/>
  <c r="AV174" i="7" s="1"/>
  <c r="AD172" i="7"/>
  <c r="AF172" i="7" s="1"/>
  <c r="AG172" i="7" s="1"/>
  <c r="S172" i="7"/>
  <c r="T172" i="7" s="1"/>
  <c r="AT172" i="7" s="1"/>
  <c r="AV172" i="7" s="1"/>
  <c r="AD170" i="7"/>
  <c r="AF170" i="7" s="1"/>
  <c r="AG170" i="7" s="1"/>
  <c r="S170" i="7"/>
  <c r="T170" i="7" s="1"/>
  <c r="AT170" i="7" s="1"/>
  <c r="AV170" i="7" s="1"/>
  <c r="AD166" i="7"/>
  <c r="AF166" i="7" s="1"/>
  <c r="AG166" i="7" s="1"/>
  <c r="S166" i="7"/>
  <c r="T166" i="7" s="1"/>
  <c r="AT166" i="7" s="1"/>
  <c r="AV166" i="7" s="1"/>
  <c r="AD164" i="7"/>
  <c r="AF164" i="7" s="1"/>
  <c r="AG164" i="7" s="1"/>
  <c r="S164" i="7"/>
  <c r="T164" i="7" s="1"/>
  <c r="AT164" i="7" s="1"/>
  <c r="AV164" i="7" s="1"/>
  <c r="AD162" i="7"/>
  <c r="AF162" i="7" s="1"/>
  <c r="AG162" i="7" s="1"/>
  <c r="S162" i="7"/>
  <c r="T162" i="7" s="1"/>
  <c r="AT162" i="7" s="1"/>
  <c r="AV162" i="7" s="1"/>
  <c r="AD160" i="7"/>
  <c r="AF160" i="7" s="1"/>
  <c r="AG160" i="7" s="1"/>
  <c r="S160" i="7"/>
  <c r="T160" i="7" s="1"/>
  <c r="AT160" i="7" s="1"/>
  <c r="AV160" i="7" s="1"/>
  <c r="AD158" i="7"/>
  <c r="AF158" i="7" s="1"/>
  <c r="AG158" i="7" s="1"/>
  <c r="S158" i="7"/>
  <c r="T158" i="7" s="1"/>
  <c r="AT158" i="7" s="1"/>
  <c r="AV158" i="7" s="1"/>
  <c r="AD156" i="7"/>
  <c r="AF156" i="7" s="1"/>
  <c r="AG156" i="7" s="1"/>
  <c r="S156" i="7"/>
  <c r="T156" i="7" s="1"/>
  <c r="AT156" i="7" s="1"/>
  <c r="AV156" i="7" s="1"/>
  <c r="AD154" i="7"/>
  <c r="AF154" i="7" s="1"/>
  <c r="AG154" i="7" s="1"/>
  <c r="S154" i="7"/>
  <c r="T154" i="7" s="1"/>
  <c r="AT154" i="7" s="1"/>
  <c r="AV154" i="7" s="1"/>
  <c r="AD152" i="7"/>
  <c r="AF152" i="7" s="1"/>
  <c r="AG152" i="7" s="1"/>
  <c r="S152" i="7"/>
  <c r="T152" i="7" s="1"/>
  <c r="AT152" i="7" s="1"/>
  <c r="AV152" i="7" s="1"/>
  <c r="AD150" i="7"/>
  <c r="AF150" i="7" s="1"/>
  <c r="AG150" i="7" s="1"/>
  <c r="S150" i="7"/>
  <c r="T150" i="7" s="1"/>
  <c r="AT150" i="7" s="1"/>
  <c r="AV150" i="7" s="1"/>
  <c r="AD148" i="7"/>
  <c r="AF148" i="7" s="1"/>
  <c r="AG148" i="7" s="1"/>
  <c r="S148" i="7"/>
  <c r="T148" i="7" s="1"/>
  <c r="AT148" i="7" s="1"/>
  <c r="AV148" i="7" s="1"/>
  <c r="AD146" i="7"/>
  <c r="AF146" i="7" s="1"/>
  <c r="AG146" i="7" s="1"/>
  <c r="S146" i="7"/>
  <c r="T146" i="7" s="1"/>
  <c r="AT146" i="7" s="1"/>
  <c r="AV146" i="7" s="1"/>
  <c r="AD144" i="7"/>
  <c r="AF144" i="7" s="1"/>
  <c r="AG144" i="7" s="1"/>
  <c r="S144" i="7"/>
  <c r="T144" i="7" s="1"/>
  <c r="AT144" i="7" s="1"/>
  <c r="AV144" i="7" s="1"/>
  <c r="AD142" i="7"/>
  <c r="AF142" i="7" s="1"/>
  <c r="AG142" i="7" s="1"/>
  <c r="S142" i="7"/>
  <c r="T142" i="7" s="1"/>
  <c r="AT142" i="7" s="1"/>
  <c r="AV142" i="7" s="1"/>
  <c r="AD140" i="7"/>
  <c r="AF140" i="7" s="1"/>
  <c r="AG140" i="7" s="1"/>
  <c r="S140" i="7"/>
  <c r="T140" i="7" s="1"/>
  <c r="AT140" i="7" s="1"/>
  <c r="AV140" i="7" s="1"/>
  <c r="AD138" i="7"/>
  <c r="AF138" i="7" s="1"/>
  <c r="AG138" i="7" s="1"/>
  <c r="S138" i="7"/>
  <c r="T138" i="7" s="1"/>
  <c r="AT138" i="7" s="1"/>
  <c r="AV138" i="7" s="1"/>
  <c r="AD136" i="7"/>
  <c r="AF136" i="7" s="1"/>
  <c r="AG136" i="7" s="1"/>
  <c r="S136" i="7"/>
  <c r="T136" i="7" s="1"/>
  <c r="AT136" i="7" s="1"/>
  <c r="AV136" i="7" s="1"/>
  <c r="AD134" i="7"/>
  <c r="AF134" i="7" s="1"/>
  <c r="AG134" i="7" s="1"/>
  <c r="S134" i="7"/>
  <c r="T134" i="7" s="1"/>
  <c r="AT134" i="7" s="1"/>
  <c r="AV134" i="7" s="1"/>
  <c r="AD132" i="7"/>
  <c r="AF132" i="7" s="1"/>
  <c r="AG132" i="7" s="1"/>
  <c r="S132" i="7"/>
  <c r="T132" i="7" s="1"/>
  <c r="AT132" i="7" s="1"/>
  <c r="AV132" i="7" s="1"/>
  <c r="AD130" i="7"/>
  <c r="AF130" i="7" s="1"/>
  <c r="AG130" i="7" s="1"/>
  <c r="S130" i="7"/>
  <c r="T130" i="7" s="1"/>
  <c r="AT130" i="7" s="1"/>
  <c r="AV130" i="7" s="1"/>
  <c r="AD128" i="7"/>
  <c r="AF128" i="7" s="1"/>
  <c r="AG128" i="7" s="1"/>
  <c r="S128" i="7"/>
  <c r="T128" i="7" s="1"/>
  <c r="AT128" i="7" s="1"/>
  <c r="AV128" i="7" s="1"/>
  <c r="AD126" i="7"/>
  <c r="AF126" i="7" s="1"/>
  <c r="AG126" i="7" s="1"/>
  <c r="S126" i="7"/>
  <c r="T126" i="7" s="1"/>
  <c r="AT126" i="7" s="1"/>
  <c r="AV126" i="7" s="1"/>
  <c r="AD124" i="7"/>
  <c r="AF124" i="7" s="1"/>
  <c r="AG124" i="7" s="1"/>
  <c r="S124" i="7"/>
  <c r="T124" i="7" s="1"/>
  <c r="AT124" i="7" s="1"/>
  <c r="AV124" i="7" s="1"/>
  <c r="AD122" i="7"/>
  <c r="AF122" i="7" s="1"/>
  <c r="AG122" i="7" s="1"/>
  <c r="S122" i="7"/>
  <c r="T122" i="7" s="1"/>
  <c r="AT122" i="7" s="1"/>
  <c r="AV122" i="7" s="1"/>
  <c r="AD120" i="7"/>
  <c r="AF120" i="7" s="1"/>
  <c r="AG120" i="7" s="1"/>
  <c r="S120" i="7"/>
  <c r="T120" i="7" s="1"/>
  <c r="AT120" i="7" s="1"/>
  <c r="AV120" i="7" s="1"/>
  <c r="AD118" i="7"/>
  <c r="AF118" i="7" s="1"/>
  <c r="AG118" i="7" s="1"/>
  <c r="S118" i="7"/>
  <c r="T118" i="7" s="1"/>
  <c r="AT118" i="7" s="1"/>
  <c r="AV118" i="7" s="1"/>
  <c r="AD116" i="7"/>
  <c r="AF116" i="7" s="1"/>
  <c r="AG116" i="7" s="1"/>
  <c r="S116" i="7"/>
  <c r="T116" i="7" s="1"/>
  <c r="AT116" i="7" s="1"/>
  <c r="AV116" i="7" s="1"/>
  <c r="AD114" i="7"/>
  <c r="AF114" i="7" s="1"/>
  <c r="AG114" i="7" s="1"/>
  <c r="S114" i="7"/>
  <c r="T114" i="7" s="1"/>
  <c r="AT114" i="7" s="1"/>
  <c r="AV114" i="7" s="1"/>
  <c r="AD112" i="7"/>
  <c r="AF112" i="7" s="1"/>
  <c r="AG112" i="7" s="1"/>
  <c r="S112" i="7"/>
  <c r="T112" i="7" s="1"/>
  <c r="AT112" i="7" s="1"/>
  <c r="AV112" i="7" s="1"/>
  <c r="AD108" i="7"/>
  <c r="AF108" i="7" s="1"/>
  <c r="AG108" i="7" s="1"/>
  <c r="S108" i="7"/>
  <c r="T108" i="7" s="1"/>
  <c r="AT108" i="7" s="1"/>
  <c r="AD104" i="7"/>
  <c r="AF104" i="7" s="1"/>
  <c r="AG104" i="7" s="1"/>
  <c r="S104" i="7"/>
  <c r="T104" i="7" s="1"/>
  <c r="AT104" i="7" s="1"/>
  <c r="AD100" i="7"/>
  <c r="AF100" i="7" s="1"/>
  <c r="AG100" i="7" s="1"/>
  <c r="S100" i="7"/>
  <c r="T100" i="7" s="1"/>
  <c r="AT100" i="7" s="1"/>
  <c r="AU91" i="7"/>
  <c r="AU83" i="7"/>
  <c r="AU75" i="7"/>
  <c r="AU59" i="7"/>
  <c r="AU55" i="7"/>
  <c r="AU51" i="7"/>
  <c r="AU47" i="7"/>
  <c r="AU43" i="7"/>
  <c r="AU491" i="7"/>
  <c r="AV491" i="7" s="1"/>
  <c r="AU475" i="7"/>
  <c r="AV475" i="7" s="1"/>
  <c r="AU497" i="7"/>
  <c r="AV497" i="7" s="1"/>
  <c r="AU489" i="7"/>
  <c r="AV489" i="7" s="1"/>
  <c r="AU481" i="7"/>
  <c r="AV481" i="7" s="1"/>
  <c r="AU473" i="7"/>
  <c r="AV473" i="7" s="1"/>
  <c r="AU465" i="7"/>
  <c r="AV465" i="7" s="1"/>
  <c r="AU205" i="7"/>
  <c r="AV205" i="7" s="1"/>
  <c r="AU197" i="7"/>
  <c r="AV197" i="7" s="1"/>
  <c r="AU189" i="7"/>
  <c r="AV189" i="7" s="1"/>
  <c r="AU88" i="7"/>
  <c r="AV88" i="7" s="1"/>
  <c r="AU80" i="7"/>
  <c r="AV80" i="7" s="1"/>
  <c r="AU1242" i="7"/>
  <c r="AV1242" i="7" s="1"/>
  <c r="AU1181" i="7"/>
  <c r="AV1181" i="7" s="1"/>
  <c r="AU1092" i="7"/>
  <c r="AU1152" i="7"/>
  <c r="AV1152" i="7" s="1"/>
  <c r="AU1146" i="7"/>
  <c r="AV1146" i="7" s="1"/>
  <c r="AU1130" i="7"/>
  <c r="AV1130" i="7" s="1"/>
  <c r="AU1114" i="7"/>
  <c r="AV1114" i="7" s="1"/>
  <c r="AU1098" i="7"/>
  <c r="AV1098" i="7" s="1"/>
  <c r="AU204" i="7"/>
  <c r="AU200" i="7"/>
  <c r="AU196" i="7"/>
  <c r="AU188" i="7"/>
  <c r="AU106" i="7"/>
  <c r="AU89" i="7"/>
  <c r="AU85" i="7"/>
  <c r="AU81" i="7"/>
  <c r="AU77" i="7"/>
  <c r="AU73" i="7"/>
  <c r="AU69" i="7"/>
  <c r="AU57" i="7"/>
  <c r="AU53" i="7"/>
  <c r="AU45" i="7"/>
  <c r="AV1179" i="7"/>
  <c r="AV1163" i="7"/>
  <c r="AV1136" i="7"/>
  <c r="AV1169" i="7"/>
  <c r="AU1091" i="7"/>
  <c r="AV1091" i="7" s="1"/>
  <c r="AV1087" i="7"/>
  <c r="AV1071" i="7"/>
  <c r="AV1039" i="7"/>
  <c r="AV1009" i="7"/>
  <c r="AV1011" i="7"/>
  <c r="AV929" i="7"/>
  <c r="AV955" i="7"/>
  <c r="AV939" i="7"/>
  <c r="AV891" i="7"/>
  <c r="AV684" i="7"/>
  <c r="AU644" i="7"/>
  <c r="AV644" i="7" s="1"/>
  <c r="AU628" i="7"/>
  <c r="AV628" i="7" s="1"/>
  <c r="AU461" i="7"/>
  <c r="AV461" i="7" s="1"/>
  <c r="AU459" i="7"/>
  <c r="AV459" i="7" s="1"/>
  <c r="AU457" i="7"/>
  <c r="AV457" i="7" s="1"/>
  <c r="AU455" i="7"/>
  <c r="AV455" i="7" s="1"/>
  <c r="AV193" i="7"/>
  <c r="AV101" i="7"/>
  <c r="AV78" i="7"/>
  <c r="AU62" i="7"/>
  <c r="AV62" i="7" s="1"/>
  <c r="AV46" i="7"/>
  <c r="AV1185" i="7"/>
  <c r="AV1132" i="7"/>
  <c r="AV1116" i="7"/>
  <c r="AV1100" i="7"/>
  <c r="AV1081" i="7"/>
  <c r="AV1069" i="7"/>
  <c r="AV1053" i="7"/>
  <c r="AV1037" i="7"/>
  <c r="AV1142" i="7"/>
  <c r="AV1005" i="7"/>
  <c r="AV1007" i="7"/>
  <c r="AV885" i="7"/>
  <c r="AU673" i="7"/>
  <c r="AV673" i="7" s="1"/>
  <c r="AU654" i="7"/>
  <c r="AV654" i="7" s="1"/>
  <c r="AU638" i="7"/>
  <c r="AV638" i="7" s="1"/>
  <c r="AU622" i="7"/>
  <c r="AV622" i="7" s="1"/>
  <c r="AU620" i="7"/>
  <c r="AV620" i="7" s="1"/>
  <c r="AU618" i="7"/>
  <c r="AV618" i="7" s="1"/>
  <c r="AU616" i="7"/>
  <c r="AV616" i="7" s="1"/>
  <c r="AU614" i="7"/>
  <c r="AV614" i="7" s="1"/>
  <c r="AU612" i="7"/>
  <c r="AV612" i="7" s="1"/>
  <c r="AU610" i="7"/>
  <c r="AV610" i="7" s="1"/>
  <c r="AU608" i="7"/>
  <c r="AV608" i="7" s="1"/>
  <c r="AU606" i="7"/>
  <c r="AV606" i="7" s="1"/>
  <c r="AU604" i="7"/>
  <c r="AV604" i="7" s="1"/>
  <c r="AU602" i="7"/>
  <c r="AV602" i="7" s="1"/>
  <c r="AU600" i="7"/>
  <c r="AV600" i="7" s="1"/>
  <c r="AU598" i="7"/>
  <c r="AV598" i="7" s="1"/>
  <c r="AU596" i="7"/>
  <c r="AV596" i="7" s="1"/>
  <c r="AU594" i="7"/>
  <c r="AV594" i="7" s="1"/>
  <c r="AU592" i="7"/>
  <c r="AV592" i="7" s="1"/>
  <c r="AU590" i="7"/>
  <c r="AV590" i="7" s="1"/>
  <c r="AU588" i="7"/>
  <c r="AV588" i="7" s="1"/>
  <c r="AU586" i="7"/>
  <c r="AV586" i="7" s="1"/>
  <c r="AU584" i="7"/>
  <c r="AV584" i="7" s="1"/>
  <c r="AU582" i="7"/>
  <c r="AV582" i="7" s="1"/>
  <c r="AU580" i="7"/>
  <c r="AV580" i="7" s="1"/>
  <c r="AU578" i="7"/>
  <c r="AV578" i="7" s="1"/>
  <c r="AU576" i="7"/>
  <c r="AV576" i="7" s="1"/>
  <c r="AU574" i="7"/>
  <c r="AV574" i="7" s="1"/>
  <c r="AU572" i="7"/>
  <c r="AV572" i="7" s="1"/>
  <c r="AU570" i="7"/>
  <c r="AV570" i="7" s="1"/>
  <c r="AU568" i="7"/>
  <c r="AV568" i="7" s="1"/>
  <c r="AU566" i="7"/>
  <c r="AV566" i="7" s="1"/>
  <c r="AU564" i="7"/>
  <c r="AV564" i="7" s="1"/>
  <c r="AU562" i="7"/>
  <c r="AV562" i="7" s="1"/>
  <c r="AU560" i="7"/>
  <c r="AV560" i="7" s="1"/>
  <c r="AU558" i="7"/>
  <c r="AV558" i="7" s="1"/>
  <c r="AU556" i="7"/>
  <c r="AV556" i="7" s="1"/>
  <c r="AU554" i="7"/>
  <c r="AV554" i="7" s="1"/>
  <c r="AU552" i="7"/>
  <c r="AV552" i="7" s="1"/>
  <c r="AU550" i="7"/>
  <c r="AV550" i="7" s="1"/>
  <c r="AU548" i="7"/>
  <c r="AV548" i="7" s="1"/>
  <c r="AU546" i="7"/>
  <c r="AV546" i="7" s="1"/>
  <c r="AU544" i="7"/>
  <c r="AV544" i="7" s="1"/>
  <c r="AU542" i="7"/>
  <c r="AV542" i="7" s="1"/>
  <c r="AU540" i="7"/>
  <c r="AV540" i="7" s="1"/>
  <c r="AU538" i="7"/>
  <c r="AV538" i="7" s="1"/>
  <c r="AU536" i="7"/>
  <c r="AV536" i="7" s="1"/>
  <c r="AU534" i="7"/>
  <c r="AV534" i="7" s="1"/>
  <c r="AU532" i="7"/>
  <c r="AV532" i="7" s="1"/>
  <c r="AU530" i="7"/>
  <c r="AV530" i="7" s="1"/>
  <c r="AU528" i="7"/>
  <c r="AV528" i="7" s="1"/>
  <c r="AU526" i="7"/>
  <c r="AV526" i="7" s="1"/>
  <c r="AU524" i="7"/>
  <c r="AV524" i="7" s="1"/>
  <c r="AU522" i="7"/>
  <c r="AV522" i="7" s="1"/>
  <c r="AU520" i="7"/>
  <c r="AV520" i="7" s="1"/>
  <c r="AU518" i="7"/>
  <c r="AV518" i="7" s="1"/>
  <c r="AU516" i="7"/>
  <c r="AV516" i="7" s="1"/>
  <c r="AU514" i="7"/>
  <c r="AV514" i="7" s="1"/>
  <c r="AU512" i="7"/>
  <c r="AV512" i="7" s="1"/>
  <c r="AU510" i="7"/>
  <c r="AV510" i="7" s="1"/>
  <c r="AU508" i="7"/>
  <c r="AV508" i="7" s="1"/>
  <c r="AU506" i="7"/>
  <c r="AV506" i="7" s="1"/>
  <c r="AU504" i="7"/>
  <c r="AV504" i="7" s="1"/>
  <c r="AV659" i="7"/>
  <c r="AV655" i="7"/>
  <c r="AV651" i="7"/>
  <c r="AV647" i="7"/>
  <c r="AV643" i="7"/>
  <c r="AV639" i="7"/>
  <c r="AV635" i="7"/>
  <c r="AV631" i="7"/>
  <c r="AV627" i="7"/>
  <c r="AV623" i="7"/>
  <c r="AU401" i="7"/>
  <c r="AV401" i="7" s="1"/>
  <c r="AU397" i="7"/>
  <c r="AV397" i="7" s="1"/>
  <c r="AU393" i="7"/>
  <c r="AV393" i="7" s="1"/>
  <c r="AU389" i="7"/>
  <c r="AV389" i="7" s="1"/>
  <c r="AU385" i="7"/>
  <c r="AV385" i="7" s="1"/>
  <c r="AU381" i="7"/>
  <c r="AV381" i="7" s="1"/>
  <c r="AU377" i="7"/>
  <c r="AV377" i="7" s="1"/>
  <c r="AU373" i="7"/>
  <c r="AV373" i="7" s="1"/>
  <c r="AU369" i="7"/>
  <c r="AV369" i="7" s="1"/>
  <c r="AU365" i="7"/>
  <c r="AV365" i="7" s="1"/>
  <c r="AU361" i="7"/>
  <c r="AV361" i="7" s="1"/>
  <c r="AU357" i="7"/>
  <c r="AV357" i="7" s="1"/>
  <c r="AU353" i="7"/>
  <c r="AV353" i="7" s="1"/>
  <c r="AU349" i="7"/>
  <c r="AV349" i="7" s="1"/>
  <c r="AU345" i="7"/>
  <c r="AV345" i="7" s="1"/>
  <c r="AU341" i="7"/>
  <c r="AV341" i="7" s="1"/>
  <c r="AU337" i="7"/>
  <c r="AV337" i="7" s="1"/>
  <c r="AU333" i="7"/>
  <c r="AV333" i="7" s="1"/>
  <c r="AU329" i="7"/>
  <c r="AV329" i="7" s="1"/>
  <c r="AU325" i="7"/>
  <c r="AV325" i="7" s="1"/>
  <c r="AU321" i="7"/>
  <c r="AV321" i="7" s="1"/>
  <c r="AU317" i="7"/>
  <c r="AV317" i="7" s="1"/>
  <c r="AU313" i="7"/>
  <c r="AV313" i="7" s="1"/>
  <c r="AU309" i="7"/>
  <c r="AV309" i="7" s="1"/>
  <c r="AU305" i="7"/>
  <c r="AV305" i="7" s="1"/>
  <c r="AU301" i="7"/>
  <c r="AV301" i="7" s="1"/>
  <c r="AU297" i="7"/>
  <c r="AV297" i="7" s="1"/>
  <c r="AU293" i="7"/>
  <c r="AV293" i="7" s="1"/>
  <c r="AU289" i="7"/>
  <c r="AV289" i="7" s="1"/>
  <c r="AU285" i="7"/>
  <c r="AV285" i="7" s="1"/>
  <c r="AU281" i="7"/>
  <c r="AV281" i="7" s="1"/>
  <c r="AU277" i="7"/>
  <c r="AV277" i="7" s="1"/>
  <c r="AU273" i="7"/>
  <c r="AV273" i="7" s="1"/>
  <c r="AU269" i="7"/>
  <c r="AV269" i="7" s="1"/>
  <c r="AU265" i="7"/>
  <c r="AV265" i="7" s="1"/>
  <c r="AU261" i="7"/>
  <c r="AV261" i="7" s="1"/>
  <c r="R1362" i="7"/>
  <c r="R1360" i="7"/>
  <c r="AE96" i="7"/>
  <c r="AE1362" i="7" s="1"/>
  <c r="S1362" i="7" l="1"/>
  <c r="AF96" i="7"/>
  <c r="AG96" i="7" s="1"/>
  <c r="T1362" i="7"/>
  <c r="T1360" i="7"/>
  <c r="AT3" i="7"/>
  <c r="AT1399" i="7" s="1"/>
  <c r="S1360" i="7"/>
  <c r="AF1362" i="7"/>
  <c r="AG3" i="7"/>
  <c r="AG1362" i="7" s="1"/>
  <c r="AU104" i="7"/>
  <c r="AV104" i="7" s="1"/>
  <c r="AU186" i="7"/>
  <c r="AV186" i="7" s="1"/>
  <c r="AU194" i="7"/>
  <c r="AV194" i="7" s="1"/>
  <c r="AU202" i="7"/>
  <c r="AV202" i="7" s="1"/>
  <c r="AU41" i="7"/>
  <c r="AP41" i="7"/>
  <c r="AV49" i="7"/>
  <c r="AV57" i="7"/>
  <c r="AV65" i="7"/>
  <c r="AV73" i="7"/>
  <c r="AV81" i="7"/>
  <c r="AV89" i="7"/>
  <c r="AV102" i="7"/>
  <c r="AV188" i="7"/>
  <c r="AV196" i="7"/>
  <c r="AV204" i="7"/>
  <c r="AV47" i="7"/>
  <c r="AV55" i="7"/>
  <c r="AV63" i="7"/>
  <c r="AV71" i="7"/>
  <c r="AV79" i="7"/>
  <c r="AV87" i="7"/>
  <c r="AD1362" i="7"/>
  <c r="AU100" i="7"/>
  <c r="AV100" i="7" s="1"/>
  <c r="AU108" i="7"/>
  <c r="AV108" i="7" s="1"/>
  <c r="AU190" i="7"/>
  <c r="AV190" i="7" s="1"/>
  <c r="AU198" i="7"/>
  <c r="AV198" i="7" s="1"/>
  <c r="AU206" i="7"/>
  <c r="AV206" i="7" s="1"/>
  <c r="AU674" i="7"/>
  <c r="AV674" i="7" s="1"/>
  <c r="AV1096" i="7"/>
  <c r="AV45" i="7"/>
  <c r="AV53" i="7"/>
  <c r="AV61" i="7"/>
  <c r="AV69" i="7"/>
  <c r="AV77" i="7"/>
  <c r="AV85" i="7"/>
  <c r="AV93" i="7"/>
  <c r="AV106" i="7"/>
  <c r="AV192" i="7"/>
  <c r="AV200" i="7"/>
  <c r="AV1092" i="7"/>
  <c r="AV43" i="7"/>
  <c r="AV51" i="7"/>
  <c r="AV59" i="7"/>
  <c r="AV67" i="7"/>
  <c r="AV75" i="7"/>
  <c r="AV83" i="7"/>
  <c r="AV91" i="7"/>
  <c r="AU1399" i="7" l="1"/>
  <c r="AV41" i="7"/>
  <c r="AV3" i="7"/>
  <c r="AV1399" i="7" s="1"/>
  <c r="F45" i="2" l="1"/>
  <c r="F40" i="2"/>
  <c r="F36" i="2"/>
  <c r="F35" i="2"/>
  <c r="F33" i="2"/>
  <c r="F32" i="2"/>
  <c r="F110" i="5"/>
  <c r="F91" i="5" s="1"/>
  <c r="L91" i="5" s="1"/>
  <c r="C120" i="4" s="1"/>
  <c r="G96" i="5"/>
  <c r="G327" i="5"/>
  <c r="F327" i="5"/>
  <c r="E327" i="5"/>
  <c r="D327" i="5"/>
  <c r="C327" i="5"/>
  <c r="G194" i="5"/>
  <c r="G177" i="5"/>
  <c r="G162" i="5"/>
  <c r="G165" i="5" s="1"/>
  <c r="F154" i="5"/>
  <c r="E41" i="2" s="1"/>
  <c r="G127" i="5"/>
  <c r="G76" i="5"/>
  <c r="F41" i="2" l="1"/>
  <c r="J41" i="2"/>
  <c r="C96" i="4" s="1"/>
  <c r="G296" i="5"/>
  <c r="F274" i="5"/>
  <c r="G269" i="5"/>
  <c r="G259" i="5"/>
  <c r="F256" i="5"/>
  <c r="G247" i="5"/>
  <c r="G219" i="5"/>
  <c r="G222" i="5" s="1"/>
  <c r="G212" i="5"/>
  <c r="G202" i="5"/>
  <c r="F161" i="5"/>
  <c r="F159" i="5"/>
  <c r="G145" i="5"/>
  <c r="G136" i="5"/>
  <c r="G117" i="5"/>
  <c r="F115" i="5"/>
  <c r="G83" i="5"/>
  <c r="E15" i="3" l="1"/>
  <c r="F15" i="3" s="1"/>
  <c r="G508" i="1" l="1"/>
  <c r="E1189" i="1"/>
  <c r="L17" i="6"/>
  <c r="J17" i="6"/>
  <c r="I17" i="6"/>
  <c r="H17" i="6"/>
  <c r="F17" i="6"/>
  <c r="E17" i="6"/>
  <c r="L18" i="6"/>
  <c r="K18" i="6"/>
  <c r="I18" i="6"/>
  <c r="G18" i="6"/>
  <c r="D18" i="6"/>
  <c r="C18" i="6"/>
  <c r="C17" i="6"/>
  <c r="G67" i="5"/>
  <c r="G49" i="5"/>
  <c r="F43" i="5" s="1"/>
  <c r="O45" i="5" s="1"/>
  <c r="H11" i="2"/>
  <c r="H14" i="2"/>
  <c r="H15" i="2"/>
  <c r="H16" i="2"/>
  <c r="H21" i="2"/>
  <c r="H22" i="2"/>
  <c r="H23" i="2"/>
  <c r="H24" i="2"/>
  <c r="G37" i="5"/>
  <c r="E37" i="5"/>
  <c r="D37" i="5"/>
  <c r="C37" i="5"/>
  <c r="D17" i="5"/>
  <c r="G21" i="5"/>
  <c r="G20" i="5"/>
  <c r="F22" i="5"/>
  <c r="G13" i="5"/>
  <c r="F13" i="5"/>
  <c r="E10" i="2" s="1"/>
  <c r="J10" i="2" s="1"/>
  <c r="G9" i="5"/>
  <c r="F9" i="5"/>
  <c r="F17" i="5"/>
  <c r="D17" i="1"/>
  <c r="G17" i="1" s="1"/>
  <c r="D18" i="1"/>
  <c r="G18" i="1" s="1"/>
  <c r="D19" i="1"/>
  <c r="G19" i="1" s="1"/>
  <c r="D20" i="1"/>
  <c r="G20" i="1" s="1"/>
  <c r="D21" i="1"/>
  <c r="G21" i="1" s="1"/>
  <c r="D22" i="1"/>
  <c r="G22" i="1" s="1"/>
  <c r="D23" i="1"/>
  <c r="G23" i="1" s="1"/>
  <c r="D24" i="1"/>
  <c r="G24" i="1" s="1"/>
  <c r="D25" i="1"/>
  <c r="G25" i="1" s="1"/>
  <c r="D26" i="1"/>
  <c r="G26" i="1" s="1"/>
  <c r="D27" i="1"/>
  <c r="G27" i="1" s="1"/>
  <c r="D28" i="1"/>
  <c r="G28" i="1" s="1"/>
  <c r="F89" i="5" s="1"/>
  <c r="D29" i="1"/>
  <c r="G29" i="1" s="1"/>
  <c r="D30" i="1"/>
  <c r="G30" i="1" s="1"/>
  <c r="D31" i="1"/>
  <c r="G31" i="1" s="1"/>
  <c r="D32" i="1"/>
  <c r="G32" i="1" s="1"/>
  <c r="D33" i="1"/>
  <c r="G33" i="1" s="1"/>
  <c r="D34" i="1"/>
  <c r="G34" i="1" s="1"/>
  <c r="D35" i="1"/>
  <c r="G35" i="1" s="1"/>
  <c r="D36" i="1"/>
  <c r="G36" i="1" s="1"/>
  <c r="D37" i="1"/>
  <c r="G37" i="1" s="1"/>
  <c r="D38" i="1"/>
  <c r="G38" i="1" s="1"/>
  <c r="D39" i="1"/>
  <c r="G39" i="1" s="1"/>
  <c r="D40" i="1"/>
  <c r="G40" i="1" s="1"/>
  <c r="D41" i="1"/>
  <c r="G41" i="1" s="1"/>
  <c r="D42" i="1"/>
  <c r="G42" i="1" s="1"/>
  <c r="D43" i="1"/>
  <c r="G43" i="1" s="1"/>
  <c r="D44" i="1"/>
  <c r="G44" i="1" s="1"/>
  <c r="D45" i="1"/>
  <c r="G45" i="1" s="1"/>
  <c r="D46" i="1"/>
  <c r="G46" i="1" s="1"/>
  <c r="D47" i="1"/>
  <c r="G47" i="1" s="1"/>
  <c r="D48" i="1"/>
  <c r="G48" i="1" s="1"/>
  <c r="D49" i="1"/>
  <c r="G49" i="1" s="1"/>
  <c r="D50" i="1"/>
  <c r="G50" i="1" s="1"/>
  <c r="D51" i="1"/>
  <c r="G51" i="1" s="1"/>
  <c r="D52" i="1"/>
  <c r="G52" i="1" s="1"/>
  <c r="D53" i="1"/>
  <c r="G53" i="1" s="1"/>
  <c r="D54" i="1"/>
  <c r="G54" i="1" s="1"/>
  <c r="D55" i="1"/>
  <c r="G55" i="1" s="1"/>
  <c r="D56" i="1"/>
  <c r="G56" i="1" s="1"/>
  <c r="D57" i="1"/>
  <c r="G57" i="1" s="1"/>
  <c r="D58" i="1"/>
  <c r="G58" i="1" s="1"/>
  <c r="D59" i="1"/>
  <c r="G59" i="1" s="1"/>
  <c r="D60" i="1"/>
  <c r="G60" i="1" s="1"/>
  <c r="D61" i="1"/>
  <c r="G61" i="1" s="1"/>
  <c r="D62" i="1"/>
  <c r="G62" i="1" s="1"/>
  <c r="D63" i="1"/>
  <c r="G63" i="1" s="1"/>
  <c r="D64" i="1"/>
  <c r="G64" i="1" s="1"/>
  <c r="D65" i="1"/>
  <c r="G65" i="1" s="1"/>
  <c r="D66" i="1"/>
  <c r="G66" i="1" s="1"/>
  <c r="D67" i="1"/>
  <c r="G67" i="1" s="1"/>
  <c r="D68" i="1"/>
  <c r="G68" i="1" s="1"/>
  <c r="D69" i="1"/>
  <c r="G69" i="1" s="1"/>
  <c r="D70" i="1"/>
  <c r="G70" i="1" s="1"/>
  <c r="D71" i="1"/>
  <c r="G71" i="1" s="1"/>
  <c r="D72" i="1"/>
  <c r="G72" i="1" s="1"/>
  <c r="D73" i="1"/>
  <c r="G73" i="1" s="1"/>
  <c r="D74" i="1"/>
  <c r="G74" i="1" s="1"/>
  <c r="D75" i="1"/>
  <c r="G75" i="1" s="1"/>
  <c r="D76" i="1"/>
  <c r="G76" i="1" s="1"/>
  <c r="D77" i="1"/>
  <c r="G77" i="1" s="1"/>
  <c r="D78" i="1"/>
  <c r="G78" i="1" s="1"/>
  <c r="D79" i="1"/>
  <c r="G79" i="1" s="1"/>
  <c r="D80" i="1"/>
  <c r="G80" i="1" s="1"/>
  <c r="D81" i="1"/>
  <c r="G81" i="1" s="1"/>
  <c r="D82" i="1"/>
  <c r="G82" i="1" s="1"/>
  <c r="D83" i="1"/>
  <c r="G83" i="1" s="1"/>
  <c r="D84" i="1"/>
  <c r="G84" i="1" s="1"/>
  <c r="D85" i="1"/>
  <c r="G85" i="1" s="1"/>
  <c r="D86" i="1"/>
  <c r="G86" i="1" s="1"/>
  <c r="D87" i="1"/>
  <c r="G87" i="1" s="1"/>
  <c r="D88" i="1"/>
  <c r="G88" i="1" s="1"/>
  <c r="D89" i="1"/>
  <c r="G89" i="1" s="1"/>
  <c r="D90" i="1"/>
  <c r="G90" i="1" s="1"/>
  <c r="D91" i="1"/>
  <c r="G91" i="1" s="1"/>
  <c r="D92" i="1"/>
  <c r="G92" i="1" s="1"/>
  <c r="D93" i="1"/>
  <c r="G93" i="1" s="1"/>
  <c r="D94" i="1"/>
  <c r="G94" i="1" s="1"/>
  <c r="D95" i="1"/>
  <c r="G95" i="1" s="1"/>
  <c r="D96" i="1"/>
  <c r="G96" i="1" s="1"/>
  <c r="D97" i="1"/>
  <c r="G97" i="1" s="1"/>
  <c r="D98" i="1"/>
  <c r="G98" i="1" s="1"/>
  <c r="D99" i="1"/>
  <c r="G99" i="1" s="1"/>
  <c r="D100" i="1"/>
  <c r="G100" i="1" s="1"/>
  <c r="D101" i="1"/>
  <c r="G101" i="1" s="1"/>
  <c r="D102" i="1"/>
  <c r="G102" i="1" s="1"/>
  <c r="D103" i="1"/>
  <c r="G103" i="1" s="1"/>
  <c r="D104" i="1"/>
  <c r="G104" i="1" s="1"/>
  <c r="D105" i="1"/>
  <c r="G105" i="1" s="1"/>
  <c r="D106" i="1"/>
  <c r="G106" i="1" s="1"/>
  <c r="D107" i="1"/>
  <c r="G107" i="1" s="1"/>
  <c r="D108" i="1"/>
  <c r="G108" i="1" s="1"/>
  <c r="D109" i="1"/>
  <c r="G109" i="1" s="1"/>
  <c r="D110" i="1"/>
  <c r="G110" i="1" s="1"/>
  <c r="D111" i="1"/>
  <c r="G111" i="1" s="1"/>
  <c r="D112" i="1"/>
  <c r="G112" i="1" s="1"/>
  <c r="D113" i="1"/>
  <c r="G113" i="1" s="1"/>
  <c r="D114" i="1"/>
  <c r="G114" i="1" s="1"/>
  <c r="D115" i="1"/>
  <c r="G115" i="1" s="1"/>
  <c r="D116" i="1"/>
  <c r="G116" i="1" s="1"/>
  <c r="D117" i="1"/>
  <c r="G117" i="1" s="1"/>
  <c r="D118" i="1"/>
  <c r="G118" i="1" s="1"/>
  <c r="D119" i="1"/>
  <c r="G119" i="1" s="1"/>
  <c r="D120" i="1"/>
  <c r="G120" i="1" s="1"/>
  <c r="D121" i="1"/>
  <c r="G121" i="1" s="1"/>
  <c r="D122" i="1"/>
  <c r="G122" i="1" s="1"/>
  <c r="D123" i="1"/>
  <c r="G123" i="1" s="1"/>
  <c r="D124" i="1"/>
  <c r="G124" i="1" s="1"/>
  <c r="D125" i="1"/>
  <c r="G125" i="1" s="1"/>
  <c r="D126" i="1"/>
  <c r="G126" i="1" s="1"/>
  <c r="D127" i="1"/>
  <c r="G127" i="1" s="1"/>
  <c r="D128" i="1"/>
  <c r="G128" i="1" s="1"/>
  <c r="D129" i="1"/>
  <c r="G129" i="1" s="1"/>
  <c r="D130" i="1"/>
  <c r="G130" i="1" s="1"/>
  <c r="D132" i="1"/>
  <c r="G132" i="1" s="1"/>
  <c r="D133" i="1"/>
  <c r="G133" i="1" s="1"/>
  <c r="D134" i="1"/>
  <c r="G134" i="1" s="1"/>
  <c r="D135" i="1"/>
  <c r="G135" i="1" s="1"/>
  <c r="D136" i="1"/>
  <c r="G136" i="1" s="1"/>
  <c r="D137" i="1"/>
  <c r="G137" i="1" s="1"/>
  <c r="D138" i="1"/>
  <c r="G138" i="1" s="1"/>
  <c r="D139" i="1"/>
  <c r="G139" i="1" s="1"/>
  <c r="D140" i="1"/>
  <c r="G140" i="1" s="1"/>
  <c r="D141" i="1"/>
  <c r="G141" i="1" s="1"/>
  <c r="D142" i="1"/>
  <c r="G142" i="1" s="1"/>
  <c r="D143" i="1"/>
  <c r="G143" i="1" s="1"/>
  <c r="D144" i="1"/>
  <c r="G144" i="1" s="1"/>
  <c r="D145" i="1"/>
  <c r="G145" i="1" s="1"/>
  <c r="D146" i="1"/>
  <c r="G146" i="1" s="1"/>
  <c r="D147" i="1"/>
  <c r="G147" i="1" s="1"/>
  <c r="D148" i="1"/>
  <c r="G148" i="1" s="1"/>
  <c r="D149" i="1"/>
  <c r="G149" i="1" s="1"/>
  <c r="D150" i="1"/>
  <c r="G150" i="1" s="1"/>
  <c r="D151" i="1"/>
  <c r="G151" i="1" s="1"/>
  <c r="D152" i="1"/>
  <c r="G152" i="1" s="1"/>
  <c r="D153" i="1"/>
  <c r="G153" i="1" s="1"/>
  <c r="D154" i="1"/>
  <c r="G154" i="1" s="1"/>
  <c r="D155" i="1"/>
  <c r="G155" i="1" s="1"/>
  <c r="D156" i="1"/>
  <c r="G156" i="1" s="1"/>
  <c r="D157" i="1"/>
  <c r="G157" i="1" s="1"/>
  <c r="D158" i="1"/>
  <c r="G158" i="1" s="1"/>
  <c r="D159" i="1"/>
  <c r="G159" i="1" s="1"/>
  <c r="D160" i="1"/>
  <c r="G160" i="1" s="1"/>
  <c r="D161" i="1"/>
  <c r="G161" i="1" s="1"/>
  <c r="D162" i="1"/>
  <c r="G162" i="1" s="1"/>
  <c r="D163" i="1"/>
  <c r="G163" i="1" s="1"/>
  <c r="D164" i="1"/>
  <c r="G164" i="1" s="1"/>
  <c r="D165" i="1"/>
  <c r="G165" i="1" s="1"/>
  <c r="D166" i="1"/>
  <c r="G166" i="1" s="1"/>
  <c r="D167" i="1"/>
  <c r="G167" i="1" s="1"/>
  <c r="D168" i="1"/>
  <c r="G168" i="1" s="1"/>
  <c r="D169" i="1"/>
  <c r="G169" i="1" s="1"/>
  <c r="D170" i="1"/>
  <c r="G170" i="1" s="1"/>
  <c r="D171" i="1"/>
  <c r="G171" i="1" s="1"/>
  <c r="D172" i="1"/>
  <c r="G172" i="1" s="1"/>
  <c r="D173" i="1"/>
  <c r="G173" i="1" s="1"/>
  <c r="D174" i="1"/>
  <c r="G174" i="1" s="1"/>
  <c r="D175" i="1"/>
  <c r="G175" i="1" s="1"/>
  <c r="D176" i="1"/>
  <c r="G176" i="1" s="1"/>
  <c r="D177" i="1"/>
  <c r="G177" i="1" s="1"/>
  <c r="D178" i="1"/>
  <c r="G178" i="1" s="1"/>
  <c r="D179" i="1"/>
  <c r="G179" i="1" s="1"/>
  <c r="D180" i="1"/>
  <c r="G180" i="1" s="1"/>
  <c r="D181" i="1"/>
  <c r="G181" i="1" s="1"/>
  <c r="D182" i="1"/>
  <c r="G182" i="1" s="1"/>
  <c r="D183" i="1"/>
  <c r="G183" i="1" s="1"/>
  <c r="D184" i="1"/>
  <c r="G184" i="1" s="1"/>
  <c r="D185" i="1"/>
  <c r="G185" i="1" s="1"/>
  <c r="D186" i="1"/>
  <c r="G186" i="1" s="1"/>
  <c r="D187" i="1"/>
  <c r="G187" i="1" s="1"/>
  <c r="D188" i="1"/>
  <c r="G188" i="1" s="1"/>
  <c r="D189" i="1"/>
  <c r="G189" i="1" s="1"/>
  <c r="D190" i="1"/>
  <c r="G190" i="1" s="1"/>
  <c r="D191" i="1"/>
  <c r="G191" i="1" s="1"/>
  <c r="D192" i="1"/>
  <c r="G192" i="1" s="1"/>
  <c r="D193" i="1"/>
  <c r="G193" i="1" s="1"/>
  <c r="D194" i="1"/>
  <c r="G194" i="1" s="1"/>
  <c r="D195" i="1"/>
  <c r="G195" i="1" s="1"/>
  <c r="D196" i="1"/>
  <c r="G196" i="1" s="1"/>
  <c r="D197" i="1"/>
  <c r="G197" i="1" s="1"/>
  <c r="D198" i="1"/>
  <c r="G198" i="1" s="1"/>
  <c r="D199" i="1"/>
  <c r="G199" i="1" s="1"/>
  <c r="D200" i="1"/>
  <c r="G200" i="1" s="1"/>
  <c r="D201" i="1"/>
  <c r="G201" i="1" s="1"/>
  <c r="D202" i="1"/>
  <c r="G202" i="1" s="1"/>
  <c r="D203" i="1"/>
  <c r="G203" i="1" s="1"/>
  <c r="D204" i="1"/>
  <c r="G204" i="1" s="1"/>
  <c r="D205" i="1"/>
  <c r="G205" i="1" s="1"/>
  <c r="D206" i="1"/>
  <c r="G206" i="1" s="1"/>
  <c r="D207" i="1"/>
  <c r="G207" i="1" s="1"/>
  <c r="D208" i="1"/>
  <c r="G208" i="1" s="1"/>
  <c r="D209" i="1"/>
  <c r="G209" i="1" s="1"/>
  <c r="D210" i="1"/>
  <c r="G210" i="1" s="1"/>
  <c r="D211" i="1"/>
  <c r="G211" i="1" s="1"/>
  <c r="D212" i="1"/>
  <c r="G212" i="1" s="1"/>
  <c r="D213" i="1"/>
  <c r="G213" i="1" s="1"/>
  <c r="D214" i="1"/>
  <c r="G214" i="1" s="1"/>
  <c r="D215" i="1"/>
  <c r="G215" i="1" s="1"/>
  <c r="D216" i="1"/>
  <c r="G216" i="1" s="1"/>
  <c r="D217" i="1"/>
  <c r="G217" i="1" s="1"/>
  <c r="D218" i="1"/>
  <c r="G218" i="1" s="1"/>
  <c r="D219" i="1"/>
  <c r="G219" i="1" s="1"/>
  <c r="D220" i="1"/>
  <c r="G220" i="1" s="1"/>
  <c r="D221" i="1"/>
  <c r="G221" i="1" s="1"/>
  <c r="D222" i="1"/>
  <c r="G222" i="1" s="1"/>
  <c r="D223" i="1"/>
  <c r="G223" i="1" s="1"/>
  <c r="D224" i="1"/>
  <c r="G224" i="1" s="1"/>
  <c r="D225" i="1"/>
  <c r="G225" i="1" s="1"/>
  <c r="D226" i="1"/>
  <c r="G226" i="1" s="1"/>
  <c r="D227" i="1"/>
  <c r="G227" i="1" s="1"/>
  <c r="D228" i="1"/>
  <c r="G228" i="1" s="1"/>
  <c r="D229" i="1"/>
  <c r="G229" i="1" s="1"/>
  <c r="D230" i="1"/>
  <c r="G230" i="1" s="1"/>
  <c r="D231" i="1"/>
  <c r="G231" i="1" s="1"/>
  <c r="D232" i="1"/>
  <c r="G232" i="1" s="1"/>
  <c r="D233" i="1"/>
  <c r="G233" i="1" s="1"/>
  <c r="D234" i="1"/>
  <c r="G234" i="1" s="1"/>
  <c r="D235" i="1"/>
  <c r="G235" i="1" s="1"/>
  <c r="D236" i="1"/>
  <c r="G236" i="1" s="1"/>
  <c r="D237" i="1"/>
  <c r="G237" i="1" s="1"/>
  <c r="D238" i="1"/>
  <c r="G238" i="1" s="1"/>
  <c r="D239" i="1"/>
  <c r="G239" i="1" s="1"/>
  <c r="D240" i="1"/>
  <c r="G240" i="1" s="1"/>
  <c r="D241" i="1"/>
  <c r="G241" i="1" s="1"/>
  <c r="D242" i="1"/>
  <c r="G242" i="1" s="1"/>
  <c r="D243" i="1"/>
  <c r="G243" i="1" s="1"/>
  <c r="D244" i="1"/>
  <c r="G244" i="1" s="1"/>
  <c r="D245" i="1"/>
  <c r="G245" i="1" s="1"/>
  <c r="D246" i="1"/>
  <c r="G246" i="1" s="1"/>
  <c r="D247" i="1"/>
  <c r="G247" i="1" s="1"/>
  <c r="D248" i="1"/>
  <c r="G248" i="1" s="1"/>
  <c r="D249" i="1"/>
  <c r="G249" i="1" s="1"/>
  <c r="D250" i="1"/>
  <c r="G250" i="1" s="1"/>
  <c r="D251" i="1"/>
  <c r="G251" i="1" s="1"/>
  <c r="D252" i="1"/>
  <c r="G252" i="1" s="1"/>
  <c r="D253" i="1"/>
  <c r="G253" i="1" s="1"/>
  <c r="D254" i="1"/>
  <c r="G254" i="1" s="1"/>
  <c r="D255" i="1"/>
  <c r="G255" i="1" s="1"/>
  <c r="D256" i="1"/>
  <c r="G256" i="1" s="1"/>
  <c r="D257" i="1"/>
  <c r="G257" i="1" s="1"/>
  <c r="D258" i="1"/>
  <c r="G258" i="1" s="1"/>
  <c r="D259" i="1"/>
  <c r="G259" i="1" s="1"/>
  <c r="D260" i="1"/>
  <c r="G260" i="1" s="1"/>
  <c r="D261" i="1"/>
  <c r="G261" i="1" s="1"/>
  <c r="D262" i="1"/>
  <c r="G262" i="1" s="1"/>
  <c r="D263" i="1"/>
  <c r="G263" i="1" s="1"/>
  <c r="D264" i="1"/>
  <c r="G264" i="1" s="1"/>
  <c r="D265" i="1"/>
  <c r="G265" i="1" s="1"/>
  <c r="D266" i="1"/>
  <c r="G266" i="1" s="1"/>
  <c r="D267" i="1"/>
  <c r="G267" i="1" s="1"/>
  <c r="D268" i="1"/>
  <c r="G268" i="1" s="1"/>
  <c r="D269" i="1"/>
  <c r="G269" i="1" s="1"/>
  <c r="D270" i="1"/>
  <c r="G270" i="1" s="1"/>
  <c r="D271" i="1"/>
  <c r="G271" i="1" s="1"/>
  <c r="D272" i="1"/>
  <c r="G272" i="1" s="1"/>
  <c r="D273" i="1"/>
  <c r="G273" i="1" s="1"/>
  <c r="D274" i="1"/>
  <c r="G274" i="1" s="1"/>
  <c r="D275" i="1"/>
  <c r="G275" i="1" s="1"/>
  <c r="D276" i="1"/>
  <c r="G276" i="1" s="1"/>
  <c r="D277" i="1"/>
  <c r="G277" i="1" s="1"/>
  <c r="D278" i="1"/>
  <c r="G278" i="1" s="1"/>
  <c r="D279" i="1"/>
  <c r="G279" i="1" s="1"/>
  <c r="D280" i="1"/>
  <c r="G280" i="1" s="1"/>
  <c r="D281" i="1"/>
  <c r="G281" i="1" s="1"/>
  <c r="D282" i="1"/>
  <c r="G282" i="1" s="1"/>
  <c r="D283" i="1"/>
  <c r="G283" i="1" s="1"/>
  <c r="D284" i="1"/>
  <c r="G284" i="1" s="1"/>
  <c r="D285" i="1"/>
  <c r="G285" i="1" s="1"/>
  <c r="D286" i="1"/>
  <c r="G286" i="1" s="1"/>
  <c r="D287" i="1"/>
  <c r="G287" i="1" s="1"/>
  <c r="D288" i="1"/>
  <c r="G288" i="1" s="1"/>
  <c r="D289" i="1"/>
  <c r="G289" i="1" s="1"/>
  <c r="D290" i="1"/>
  <c r="G290" i="1" s="1"/>
  <c r="D291" i="1"/>
  <c r="G291" i="1" s="1"/>
  <c r="D292" i="1"/>
  <c r="G292" i="1" s="1"/>
  <c r="D293" i="1"/>
  <c r="G293" i="1" s="1"/>
  <c r="D294" i="1"/>
  <c r="G294" i="1" s="1"/>
  <c r="D295" i="1"/>
  <c r="G295" i="1" s="1"/>
  <c r="D296" i="1"/>
  <c r="G296" i="1" s="1"/>
  <c r="D297" i="1"/>
  <c r="G297" i="1" s="1"/>
  <c r="D298" i="1"/>
  <c r="G298" i="1" s="1"/>
  <c r="D299" i="1"/>
  <c r="G299" i="1" s="1"/>
  <c r="D300" i="1"/>
  <c r="G300" i="1" s="1"/>
  <c r="D301" i="1"/>
  <c r="G301" i="1" s="1"/>
  <c r="D302" i="1"/>
  <c r="G302" i="1" s="1"/>
  <c r="D303" i="1"/>
  <c r="G303" i="1" s="1"/>
  <c r="D304" i="1"/>
  <c r="G304" i="1" s="1"/>
  <c r="D305" i="1"/>
  <c r="G305" i="1" s="1"/>
  <c r="D306" i="1"/>
  <c r="G306" i="1" s="1"/>
  <c r="D307" i="1"/>
  <c r="G307" i="1" s="1"/>
  <c r="D308" i="1"/>
  <c r="G308" i="1" s="1"/>
  <c r="D309" i="1"/>
  <c r="G309" i="1" s="1"/>
  <c r="D310" i="1"/>
  <c r="G310" i="1" s="1"/>
  <c r="D311" i="1"/>
  <c r="G311" i="1" s="1"/>
  <c r="D312" i="1"/>
  <c r="G312" i="1" s="1"/>
  <c r="D313" i="1"/>
  <c r="G313" i="1" s="1"/>
  <c r="D314" i="1"/>
  <c r="G314" i="1" s="1"/>
  <c r="D315" i="1"/>
  <c r="G315" i="1" s="1"/>
  <c r="D316" i="1"/>
  <c r="G316" i="1" s="1"/>
  <c r="D317" i="1"/>
  <c r="G317" i="1" s="1"/>
  <c r="D318" i="1"/>
  <c r="G318" i="1" s="1"/>
  <c r="D319" i="1"/>
  <c r="G319" i="1" s="1"/>
  <c r="D320" i="1"/>
  <c r="G320" i="1" s="1"/>
  <c r="D321" i="1"/>
  <c r="G321" i="1" s="1"/>
  <c r="D322" i="1"/>
  <c r="G322" i="1" s="1"/>
  <c r="D323" i="1"/>
  <c r="G323" i="1" s="1"/>
  <c r="F111" i="5" s="1"/>
  <c r="D324" i="1"/>
  <c r="G324" i="1" s="1"/>
  <c r="D325" i="1"/>
  <c r="G325" i="1" s="1"/>
  <c r="F125" i="5" s="1"/>
  <c r="D326" i="1"/>
  <c r="G326" i="1" s="1"/>
  <c r="F114" i="5" s="1"/>
  <c r="D327" i="1"/>
  <c r="G327" i="1" s="1"/>
  <c r="D328" i="1"/>
  <c r="G328" i="1" s="1"/>
  <c r="F123" i="5" s="1"/>
  <c r="D329" i="1"/>
  <c r="G329" i="1" s="1"/>
  <c r="D330" i="1"/>
  <c r="G330" i="1" s="1"/>
  <c r="D331" i="1"/>
  <c r="G331" i="1" s="1"/>
  <c r="D333" i="1"/>
  <c r="G333" i="1" s="1"/>
  <c r="D334" i="1"/>
  <c r="G334" i="1" s="1"/>
  <c r="D335" i="1"/>
  <c r="G335" i="1" s="1"/>
  <c r="D336" i="1"/>
  <c r="G336" i="1" s="1"/>
  <c r="D337" i="1"/>
  <c r="G337" i="1" s="1"/>
  <c r="D338" i="1"/>
  <c r="G338" i="1" s="1"/>
  <c r="D339" i="1"/>
  <c r="G339" i="1" s="1"/>
  <c r="D340" i="1"/>
  <c r="G340" i="1" s="1"/>
  <c r="F142" i="5" s="1"/>
  <c r="D341" i="1"/>
  <c r="G341" i="1" s="1"/>
  <c r="D342" i="1"/>
  <c r="G342" i="1" s="1"/>
  <c r="D343" i="1"/>
  <c r="G343" i="1" s="1"/>
  <c r="D344" i="1"/>
  <c r="G344" i="1" s="1"/>
  <c r="D345" i="1"/>
  <c r="G345" i="1" s="1"/>
  <c r="D346" i="1"/>
  <c r="G346" i="1" s="1"/>
  <c r="D347" i="1"/>
  <c r="G347" i="1" s="1"/>
  <c r="D348" i="1"/>
  <c r="G348" i="1" s="1"/>
  <c r="D349" i="1"/>
  <c r="G349" i="1" s="1"/>
  <c r="D350" i="1"/>
  <c r="G350" i="1" s="1"/>
  <c r="D351" i="1"/>
  <c r="G351" i="1" s="1"/>
  <c r="D352" i="1"/>
  <c r="G352" i="1" s="1"/>
  <c r="D353" i="1"/>
  <c r="G353" i="1" s="1"/>
  <c r="D354" i="1"/>
  <c r="G354" i="1" s="1"/>
  <c r="D355" i="1"/>
  <c r="G355" i="1" s="1"/>
  <c r="D356" i="1"/>
  <c r="G356" i="1" s="1"/>
  <c r="D357" i="1"/>
  <c r="G357" i="1" s="1"/>
  <c r="D358" i="1"/>
  <c r="G358" i="1" s="1"/>
  <c r="D359" i="1"/>
  <c r="G359" i="1" s="1"/>
  <c r="D360" i="1"/>
  <c r="G360" i="1" s="1"/>
  <c r="D361" i="1"/>
  <c r="G361" i="1" s="1"/>
  <c r="D362" i="1"/>
  <c r="G362" i="1" s="1"/>
  <c r="D363" i="1"/>
  <c r="G363" i="1" s="1"/>
  <c r="D364" i="1"/>
  <c r="G364" i="1" s="1"/>
  <c r="D365" i="1"/>
  <c r="G365" i="1" s="1"/>
  <c r="D366" i="1"/>
  <c r="G366" i="1" s="1"/>
  <c r="D367" i="1"/>
  <c r="G367" i="1" s="1"/>
  <c r="D368" i="1"/>
  <c r="G368" i="1" s="1"/>
  <c r="D369" i="1"/>
  <c r="G369" i="1" s="1"/>
  <c r="D370" i="1"/>
  <c r="G370" i="1" s="1"/>
  <c r="D371" i="1"/>
  <c r="G371" i="1" s="1"/>
  <c r="D372" i="1"/>
  <c r="G372" i="1" s="1"/>
  <c r="D373" i="1"/>
  <c r="G373" i="1" s="1"/>
  <c r="D374" i="1"/>
  <c r="G374" i="1" s="1"/>
  <c r="D375" i="1"/>
  <c r="G375" i="1" s="1"/>
  <c r="D376" i="1"/>
  <c r="G376" i="1" s="1"/>
  <c r="D377" i="1"/>
  <c r="G377" i="1" s="1"/>
  <c r="D378" i="1"/>
  <c r="G378" i="1" s="1"/>
  <c r="D379" i="1"/>
  <c r="G379" i="1" s="1"/>
  <c r="D380" i="1"/>
  <c r="G380" i="1" s="1"/>
  <c r="D381" i="1"/>
  <c r="G381" i="1" s="1"/>
  <c r="D382" i="1"/>
  <c r="G382" i="1" s="1"/>
  <c r="D383" i="1"/>
  <c r="G383" i="1" s="1"/>
  <c r="D384" i="1"/>
  <c r="G384" i="1" s="1"/>
  <c r="D385" i="1"/>
  <c r="G385" i="1" s="1"/>
  <c r="D386" i="1"/>
  <c r="G386" i="1" s="1"/>
  <c r="D387" i="1"/>
  <c r="G387" i="1" s="1"/>
  <c r="D388" i="1"/>
  <c r="G388" i="1" s="1"/>
  <c r="D389" i="1"/>
  <c r="G389" i="1" s="1"/>
  <c r="D390" i="1"/>
  <c r="G390" i="1" s="1"/>
  <c r="D391" i="1"/>
  <c r="G391" i="1" s="1"/>
  <c r="D392" i="1"/>
  <c r="G392" i="1" s="1"/>
  <c r="D393" i="1"/>
  <c r="G393" i="1" s="1"/>
  <c r="D394" i="1"/>
  <c r="G394" i="1" s="1"/>
  <c r="D395" i="1"/>
  <c r="G395" i="1" s="1"/>
  <c r="D396" i="1"/>
  <c r="G396" i="1" s="1"/>
  <c r="D397" i="1"/>
  <c r="G397" i="1" s="1"/>
  <c r="D398" i="1"/>
  <c r="G398" i="1" s="1"/>
  <c r="D399" i="1"/>
  <c r="G399" i="1" s="1"/>
  <c r="D400" i="1"/>
  <c r="G400" i="1" s="1"/>
  <c r="D401" i="1"/>
  <c r="G401" i="1" s="1"/>
  <c r="D402" i="1"/>
  <c r="G402" i="1" s="1"/>
  <c r="D403" i="1"/>
  <c r="G403" i="1" s="1"/>
  <c r="D404" i="1"/>
  <c r="G404" i="1" s="1"/>
  <c r="D405" i="1"/>
  <c r="G405" i="1" s="1"/>
  <c r="D406" i="1"/>
  <c r="G406" i="1" s="1"/>
  <c r="D407" i="1"/>
  <c r="G407" i="1" s="1"/>
  <c r="D408" i="1"/>
  <c r="G408" i="1" s="1"/>
  <c r="D409" i="1"/>
  <c r="G409" i="1" s="1"/>
  <c r="D410" i="1"/>
  <c r="G410" i="1" s="1"/>
  <c r="D411" i="1"/>
  <c r="G411" i="1" s="1"/>
  <c r="D412" i="1"/>
  <c r="G412" i="1" s="1"/>
  <c r="D413" i="1"/>
  <c r="G413" i="1" s="1"/>
  <c r="D414" i="1"/>
  <c r="G414" i="1" s="1"/>
  <c r="D415" i="1"/>
  <c r="G415" i="1" s="1"/>
  <c r="D416" i="1"/>
  <c r="G416" i="1" s="1"/>
  <c r="D417" i="1"/>
  <c r="G417" i="1" s="1"/>
  <c r="D418" i="1"/>
  <c r="G418" i="1" s="1"/>
  <c r="D419" i="1"/>
  <c r="G419" i="1" s="1"/>
  <c r="D420" i="1"/>
  <c r="G420" i="1" s="1"/>
  <c r="D421" i="1"/>
  <c r="G421" i="1" s="1"/>
  <c r="D422" i="1"/>
  <c r="G422" i="1" s="1"/>
  <c r="D423" i="1"/>
  <c r="G423" i="1" s="1"/>
  <c r="D424" i="1"/>
  <c r="G424" i="1" s="1"/>
  <c r="D425" i="1"/>
  <c r="G425" i="1" s="1"/>
  <c r="D426" i="1"/>
  <c r="G426" i="1" s="1"/>
  <c r="D427" i="1"/>
  <c r="G427" i="1" s="1"/>
  <c r="D428" i="1"/>
  <c r="G428" i="1" s="1"/>
  <c r="D429" i="1"/>
  <c r="G429" i="1" s="1"/>
  <c r="D430" i="1"/>
  <c r="G430" i="1" s="1"/>
  <c r="D431" i="1"/>
  <c r="G431" i="1" s="1"/>
  <c r="D432" i="1"/>
  <c r="G432" i="1" s="1"/>
  <c r="D433" i="1"/>
  <c r="G433" i="1" s="1"/>
  <c r="D434" i="1"/>
  <c r="G434" i="1" s="1"/>
  <c r="D435" i="1"/>
  <c r="G435" i="1" s="1"/>
  <c r="D436" i="1"/>
  <c r="G436" i="1" s="1"/>
  <c r="D437" i="1"/>
  <c r="G437" i="1" s="1"/>
  <c r="D438" i="1"/>
  <c r="G438" i="1" s="1"/>
  <c r="D439" i="1"/>
  <c r="G439" i="1" s="1"/>
  <c r="D440" i="1"/>
  <c r="G440" i="1" s="1"/>
  <c r="D441" i="1"/>
  <c r="G441" i="1" s="1"/>
  <c r="D442" i="1"/>
  <c r="G442" i="1" s="1"/>
  <c r="D443" i="1"/>
  <c r="G443" i="1" s="1"/>
  <c r="D444" i="1"/>
  <c r="G444" i="1" s="1"/>
  <c r="D445" i="1"/>
  <c r="G445" i="1" s="1"/>
  <c r="D446" i="1"/>
  <c r="G446" i="1" s="1"/>
  <c r="D447" i="1"/>
  <c r="G447" i="1" s="1"/>
  <c r="D448" i="1"/>
  <c r="G448" i="1" s="1"/>
  <c r="D449" i="1"/>
  <c r="G449" i="1" s="1"/>
  <c r="D450" i="1"/>
  <c r="G450" i="1" s="1"/>
  <c r="D451" i="1"/>
  <c r="G451" i="1" s="1"/>
  <c r="D452" i="1"/>
  <c r="G452" i="1" s="1"/>
  <c r="D453" i="1"/>
  <c r="G453" i="1" s="1"/>
  <c r="D454" i="1"/>
  <c r="G454" i="1" s="1"/>
  <c r="D455" i="1"/>
  <c r="G455" i="1" s="1"/>
  <c r="D456" i="1"/>
  <c r="G456" i="1" s="1"/>
  <c r="D457" i="1"/>
  <c r="G457" i="1" s="1"/>
  <c r="D458" i="1"/>
  <c r="G458" i="1" s="1"/>
  <c r="D459" i="1"/>
  <c r="G459" i="1" s="1"/>
  <c r="D460" i="1"/>
  <c r="G460" i="1" s="1"/>
  <c r="D461" i="1"/>
  <c r="G461" i="1" s="1"/>
  <c r="D462" i="1"/>
  <c r="G462" i="1" s="1"/>
  <c r="D463" i="1"/>
  <c r="G463" i="1" s="1"/>
  <c r="D464" i="1"/>
  <c r="G464" i="1" s="1"/>
  <c r="D465" i="1"/>
  <c r="G465" i="1" s="1"/>
  <c r="D466" i="1"/>
  <c r="G466" i="1" s="1"/>
  <c r="D467" i="1"/>
  <c r="G467" i="1" s="1"/>
  <c r="D468" i="1"/>
  <c r="G468" i="1" s="1"/>
  <c r="D469" i="1"/>
  <c r="G469" i="1" s="1"/>
  <c r="D470" i="1"/>
  <c r="G470" i="1" s="1"/>
  <c r="D471" i="1"/>
  <c r="G471" i="1" s="1"/>
  <c r="D472" i="1"/>
  <c r="G472" i="1" s="1"/>
  <c r="D473" i="1"/>
  <c r="G473" i="1" s="1"/>
  <c r="D474" i="1"/>
  <c r="G474" i="1" s="1"/>
  <c r="D475" i="1"/>
  <c r="G475" i="1" s="1"/>
  <c r="D476" i="1"/>
  <c r="G476" i="1" s="1"/>
  <c r="D477" i="1"/>
  <c r="G477" i="1" s="1"/>
  <c r="D478" i="1"/>
  <c r="G478" i="1" s="1"/>
  <c r="D479" i="1"/>
  <c r="G479" i="1" s="1"/>
  <c r="D480" i="1"/>
  <c r="G480" i="1" s="1"/>
  <c r="D481" i="1"/>
  <c r="G481" i="1" s="1"/>
  <c r="D482" i="1"/>
  <c r="G482" i="1" s="1"/>
  <c r="D483" i="1"/>
  <c r="G483" i="1" s="1"/>
  <c r="D484" i="1"/>
  <c r="G484" i="1" s="1"/>
  <c r="D485" i="1"/>
  <c r="G485" i="1" s="1"/>
  <c r="D486" i="1"/>
  <c r="G486" i="1" s="1"/>
  <c r="D487" i="1"/>
  <c r="G487" i="1" s="1"/>
  <c r="D488" i="1"/>
  <c r="G488" i="1" s="1"/>
  <c r="D489" i="1"/>
  <c r="G489" i="1" s="1"/>
  <c r="D490" i="1"/>
  <c r="G490" i="1" s="1"/>
  <c r="D491" i="1"/>
  <c r="G491" i="1" s="1"/>
  <c r="D492" i="1"/>
  <c r="G492" i="1" s="1"/>
  <c r="D493" i="1"/>
  <c r="G493" i="1" s="1"/>
  <c r="D494" i="1"/>
  <c r="G494" i="1" s="1"/>
  <c r="D495" i="1"/>
  <c r="G495" i="1" s="1"/>
  <c r="D496" i="1"/>
  <c r="G496" i="1" s="1"/>
  <c r="D497" i="1"/>
  <c r="G497" i="1" s="1"/>
  <c r="D498" i="1"/>
  <c r="G498" i="1" s="1"/>
  <c r="D499" i="1"/>
  <c r="G499" i="1" s="1"/>
  <c r="D500" i="1"/>
  <c r="G500" i="1" s="1"/>
  <c r="D501" i="1"/>
  <c r="G501" i="1" s="1"/>
  <c r="D502" i="1"/>
  <c r="G502" i="1" s="1"/>
  <c r="D503" i="1"/>
  <c r="G503" i="1" s="1"/>
  <c r="D504" i="1"/>
  <c r="G504" i="1" s="1"/>
  <c r="D505" i="1"/>
  <c r="G505" i="1" s="1"/>
  <c r="D506" i="1"/>
  <c r="G506" i="1" s="1"/>
  <c r="D507" i="1"/>
  <c r="G507" i="1" s="1"/>
  <c r="D509" i="1"/>
  <c r="G509" i="1" s="1"/>
  <c r="D510" i="1"/>
  <c r="G510" i="1" s="1"/>
  <c r="D511" i="1"/>
  <c r="G511" i="1" s="1"/>
  <c r="D512" i="1"/>
  <c r="G512" i="1" s="1"/>
  <c r="D513" i="1"/>
  <c r="G513" i="1" s="1"/>
  <c r="D514" i="1"/>
  <c r="G514" i="1" s="1"/>
  <c r="F189" i="5" s="1"/>
  <c r="D515" i="1"/>
  <c r="G515" i="1" s="1"/>
  <c r="D516" i="1"/>
  <c r="G516" i="1" s="1"/>
  <c r="D517" i="1"/>
  <c r="G517" i="1" s="1"/>
  <c r="D518" i="1"/>
  <c r="G518" i="1" s="1"/>
  <c r="D519" i="1"/>
  <c r="G519" i="1" s="1"/>
  <c r="F191" i="5" s="1"/>
  <c r="D520" i="1"/>
  <c r="G520" i="1" s="1"/>
  <c r="D521" i="1"/>
  <c r="G521" i="1" s="1"/>
  <c r="D522" i="1"/>
  <c r="G522" i="1" s="1"/>
  <c r="F192" i="5" s="1"/>
  <c r="D523" i="1"/>
  <c r="G523" i="1" s="1"/>
  <c r="D524" i="1"/>
  <c r="G524" i="1" s="1"/>
  <c r="D525" i="1"/>
  <c r="G525" i="1" s="1"/>
  <c r="D526" i="1"/>
  <c r="G526" i="1" s="1"/>
  <c r="D527" i="1"/>
  <c r="G527" i="1" s="1"/>
  <c r="D528" i="1"/>
  <c r="G528" i="1" s="1"/>
  <c r="D529" i="1"/>
  <c r="G529" i="1" s="1"/>
  <c r="D530" i="1"/>
  <c r="G530" i="1" s="1"/>
  <c r="D531" i="1"/>
  <c r="G531" i="1" s="1"/>
  <c r="D532" i="1"/>
  <c r="G532" i="1" s="1"/>
  <c r="D533" i="1"/>
  <c r="G533" i="1" s="1"/>
  <c r="D534" i="1"/>
  <c r="G534" i="1" s="1"/>
  <c r="D535" i="1"/>
  <c r="G535" i="1" s="1"/>
  <c r="D536" i="1"/>
  <c r="G536" i="1" s="1"/>
  <c r="D537" i="1"/>
  <c r="G537" i="1" s="1"/>
  <c r="D538" i="1"/>
  <c r="G538" i="1" s="1"/>
  <c r="D539" i="1"/>
  <c r="G539" i="1" s="1"/>
  <c r="D540" i="1"/>
  <c r="G540" i="1" s="1"/>
  <c r="D541" i="1"/>
  <c r="G541" i="1" s="1"/>
  <c r="D542" i="1"/>
  <c r="G542" i="1" s="1"/>
  <c r="D543" i="1"/>
  <c r="G543" i="1" s="1"/>
  <c r="D544" i="1"/>
  <c r="G544" i="1" s="1"/>
  <c r="D545" i="1"/>
  <c r="G545" i="1" s="1"/>
  <c r="D546" i="1"/>
  <c r="G546" i="1" s="1"/>
  <c r="D547" i="1"/>
  <c r="G547" i="1" s="1"/>
  <c r="D548" i="1"/>
  <c r="G548" i="1" s="1"/>
  <c r="D549" i="1"/>
  <c r="G549" i="1" s="1"/>
  <c r="D550" i="1"/>
  <c r="G550" i="1" s="1"/>
  <c r="D551" i="1"/>
  <c r="G551" i="1" s="1"/>
  <c r="D552" i="1"/>
  <c r="G552" i="1" s="1"/>
  <c r="D553" i="1"/>
  <c r="G553" i="1" s="1"/>
  <c r="D554" i="1"/>
  <c r="G554" i="1" s="1"/>
  <c r="D555" i="1"/>
  <c r="G555" i="1" s="1"/>
  <c r="D556" i="1"/>
  <c r="G556" i="1" s="1"/>
  <c r="D557" i="1"/>
  <c r="G557" i="1" s="1"/>
  <c r="D558" i="1"/>
  <c r="G558" i="1" s="1"/>
  <c r="D559" i="1"/>
  <c r="G559" i="1" s="1"/>
  <c r="D560" i="1"/>
  <c r="G560" i="1" s="1"/>
  <c r="D561" i="1"/>
  <c r="G561" i="1" s="1"/>
  <c r="D562" i="1"/>
  <c r="G562" i="1" s="1"/>
  <c r="D563" i="1"/>
  <c r="G563" i="1" s="1"/>
  <c r="D564" i="1"/>
  <c r="G564" i="1" s="1"/>
  <c r="D565" i="1"/>
  <c r="G565" i="1" s="1"/>
  <c r="D566" i="1"/>
  <c r="G566" i="1" s="1"/>
  <c r="D567" i="1"/>
  <c r="G567" i="1" s="1"/>
  <c r="D568" i="1"/>
  <c r="G568" i="1" s="1"/>
  <c r="D569" i="1"/>
  <c r="G569" i="1" s="1"/>
  <c r="D570" i="1"/>
  <c r="G570" i="1" s="1"/>
  <c r="D571" i="1"/>
  <c r="G571" i="1" s="1"/>
  <c r="D572" i="1"/>
  <c r="G572" i="1" s="1"/>
  <c r="D573" i="1"/>
  <c r="G573" i="1" s="1"/>
  <c r="D574" i="1"/>
  <c r="G574" i="1" s="1"/>
  <c r="D575" i="1"/>
  <c r="G575" i="1" s="1"/>
  <c r="D576" i="1"/>
  <c r="G576" i="1" s="1"/>
  <c r="D577" i="1"/>
  <c r="G577" i="1" s="1"/>
  <c r="D578" i="1"/>
  <c r="G578" i="1" s="1"/>
  <c r="D579" i="1"/>
  <c r="G579" i="1" s="1"/>
  <c r="D580" i="1"/>
  <c r="G580" i="1" s="1"/>
  <c r="D581" i="1"/>
  <c r="G581" i="1" s="1"/>
  <c r="D582" i="1"/>
  <c r="G582" i="1" s="1"/>
  <c r="D583" i="1"/>
  <c r="G583" i="1" s="1"/>
  <c r="D584" i="1"/>
  <c r="G584" i="1" s="1"/>
  <c r="D585" i="1"/>
  <c r="G585" i="1" s="1"/>
  <c r="D586" i="1"/>
  <c r="G586" i="1" s="1"/>
  <c r="D587" i="1"/>
  <c r="G587" i="1" s="1"/>
  <c r="D588" i="1"/>
  <c r="G588" i="1" s="1"/>
  <c r="D589" i="1"/>
  <c r="G589" i="1" s="1"/>
  <c r="D590" i="1"/>
  <c r="G590" i="1" s="1"/>
  <c r="D591" i="1"/>
  <c r="G591" i="1" s="1"/>
  <c r="D592" i="1"/>
  <c r="G592" i="1" s="1"/>
  <c r="D593" i="1"/>
  <c r="G593" i="1" s="1"/>
  <c r="D594" i="1"/>
  <c r="G594" i="1" s="1"/>
  <c r="D595" i="1"/>
  <c r="G595" i="1" s="1"/>
  <c r="D596" i="1"/>
  <c r="G596" i="1" s="1"/>
  <c r="D597" i="1"/>
  <c r="G597" i="1" s="1"/>
  <c r="D598" i="1"/>
  <c r="G598" i="1" s="1"/>
  <c r="D599" i="1"/>
  <c r="G599" i="1" s="1"/>
  <c r="D600" i="1"/>
  <c r="G600" i="1" s="1"/>
  <c r="D601" i="1"/>
  <c r="G601" i="1" s="1"/>
  <c r="D602" i="1"/>
  <c r="G602" i="1" s="1"/>
  <c r="D603" i="1"/>
  <c r="G603" i="1" s="1"/>
  <c r="D604" i="1"/>
  <c r="G604" i="1" s="1"/>
  <c r="D605" i="1"/>
  <c r="G605" i="1" s="1"/>
  <c r="D606" i="1"/>
  <c r="G606" i="1" s="1"/>
  <c r="D607" i="1"/>
  <c r="G607" i="1" s="1"/>
  <c r="D608" i="1"/>
  <c r="G608" i="1" s="1"/>
  <c r="D609" i="1"/>
  <c r="G609" i="1" s="1"/>
  <c r="D610" i="1"/>
  <c r="G610" i="1" s="1"/>
  <c r="D611" i="1"/>
  <c r="G611" i="1" s="1"/>
  <c r="D612" i="1"/>
  <c r="G612" i="1" s="1"/>
  <c r="D613" i="1"/>
  <c r="G613" i="1" s="1"/>
  <c r="D614" i="1"/>
  <c r="G614" i="1" s="1"/>
  <c r="D615" i="1"/>
  <c r="G615" i="1" s="1"/>
  <c r="D616" i="1"/>
  <c r="G616" i="1" s="1"/>
  <c r="D617" i="1"/>
  <c r="G617" i="1" s="1"/>
  <c r="D618" i="1"/>
  <c r="G618" i="1" s="1"/>
  <c r="D619" i="1"/>
  <c r="G619" i="1" s="1"/>
  <c r="D620" i="1"/>
  <c r="G620" i="1" s="1"/>
  <c r="D621" i="1"/>
  <c r="G621" i="1" s="1"/>
  <c r="D622" i="1"/>
  <c r="G622" i="1" s="1"/>
  <c r="D623" i="1"/>
  <c r="G623" i="1" s="1"/>
  <c r="D624" i="1"/>
  <c r="G624" i="1" s="1"/>
  <c r="D625" i="1"/>
  <c r="G625" i="1" s="1"/>
  <c r="D626" i="1"/>
  <c r="G626" i="1" s="1"/>
  <c r="D627" i="1"/>
  <c r="G627" i="1" s="1"/>
  <c r="D628" i="1"/>
  <c r="G628" i="1" s="1"/>
  <c r="D629" i="1"/>
  <c r="G629" i="1" s="1"/>
  <c r="D630" i="1"/>
  <c r="G630" i="1" s="1"/>
  <c r="D631" i="1"/>
  <c r="G631" i="1" s="1"/>
  <c r="D632" i="1"/>
  <c r="G632" i="1" s="1"/>
  <c r="D633" i="1"/>
  <c r="G633" i="1" s="1"/>
  <c r="D634" i="1"/>
  <c r="G634" i="1" s="1"/>
  <c r="D635" i="1"/>
  <c r="G635" i="1" s="1"/>
  <c r="D636" i="1"/>
  <c r="G636" i="1" s="1"/>
  <c r="D637" i="1"/>
  <c r="G637" i="1" s="1"/>
  <c r="D638" i="1"/>
  <c r="G638" i="1" s="1"/>
  <c r="D639" i="1"/>
  <c r="G639" i="1" s="1"/>
  <c r="D640" i="1"/>
  <c r="G640" i="1" s="1"/>
  <c r="D641" i="1"/>
  <c r="G641" i="1" s="1"/>
  <c r="D642" i="1"/>
  <c r="G642" i="1" s="1"/>
  <c r="D643" i="1"/>
  <c r="G643" i="1" s="1"/>
  <c r="D644" i="1"/>
  <c r="G644" i="1" s="1"/>
  <c r="D645" i="1"/>
  <c r="G645" i="1" s="1"/>
  <c r="D646" i="1"/>
  <c r="G646" i="1" s="1"/>
  <c r="D647" i="1"/>
  <c r="G647" i="1" s="1"/>
  <c r="D648" i="1"/>
  <c r="G648" i="1" s="1"/>
  <c r="D649" i="1"/>
  <c r="G649" i="1" s="1"/>
  <c r="D650" i="1"/>
  <c r="G650" i="1" s="1"/>
  <c r="D651" i="1"/>
  <c r="G651" i="1" s="1"/>
  <c r="D652" i="1"/>
  <c r="G652" i="1" s="1"/>
  <c r="D653" i="1"/>
  <c r="G653" i="1" s="1"/>
  <c r="D654" i="1"/>
  <c r="G654" i="1" s="1"/>
  <c r="D655" i="1"/>
  <c r="G655" i="1" s="1"/>
  <c r="D656" i="1"/>
  <c r="G656" i="1" s="1"/>
  <c r="D657" i="1"/>
  <c r="G657" i="1" s="1"/>
  <c r="D658" i="1"/>
  <c r="G658" i="1" s="1"/>
  <c r="D659" i="1"/>
  <c r="G659" i="1" s="1"/>
  <c r="D660" i="1"/>
  <c r="G660" i="1" s="1"/>
  <c r="D661" i="1"/>
  <c r="G661" i="1" s="1"/>
  <c r="D662" i="1"/>
  <c r="G662" i="1" s="1"/>
  <c r="D663" i="1"/>
  <c r="G663" i="1" s="1"/>
  <c r="D664" i="1"/>
  <c r="G664" i="1" s="1"/>
  <c r="D665" i="1"/>
  <c r="G665" i="1" s="1"/>
  <c r="D666" i="1"/>
  <c r="G666" i="1" s="1"/>
  <c r="D667" i="1"/>
  <c r="G667" i="1" s="1"/>
  <c r="D668" i="1"/>
  <c r="G668" i="1" s="1"/>
  <c r="D669" i="1"/>
  <c r="G669" i="1" s="1"/>
  <c r="D670" i="1"/>
  <c r="G670" i="1" s="1"/>
  <c r="D671" i="1"/>
  <c r="G671" i="1" s="1"/>
  <c r="D672" i="1"/>
  <c r="G672" i="1" s="1"/>
  <c r="D673" i="1"/>
  <c r="G673" i="1" s="1"/>
  <c r="D674" i="1"/>
  <c r="G674" i="1" s="1"/>
  <c r="D675" i="1"/>
  <c r="G675" i="1" s="1"/>
  <c r="D676" i="1"/>
  <c r="G676" i="1" s="1"/>
  <c r="D677" i="1"/>
  <c r="G677" i="1" s="1"/>
  <c r="D678" i="1"/>
  <c r="G678" i="1" s="1"/>
  <c r="D679" i="1"/>
  <c r="G679" i="1" s="1"/>
  <c r="D680" i="1"/>
  <c r="G680" i="1" s="1"/>
  <c r="D681" i="1"/>
  <c r="G681" i="1" s="1"/>
  <c r="D682" i="1"/>
  <c r="G682" i="1" s="1"/>
  <c r="D683" i="1"/>
  <c r="G683" i="1" s="1"/>
  <c r="D684" i="1"/>
  <c r="G684" i="1" s="1"/>
  <c r="D685" i="1"/>
  <c r="G685" i="1" s="1"/>
  <c r="D686" i="1"/>
  <c r="G686" i="1" s="1"/>
  <c r="D687" i="1"/>
  <c r="G687" i="1" s="1"/>
  <c r="D688" i="1"/>
  <c r="G688" i="1" s="1"/>
  <c r="D689" i="1"/>
  <c r="G689" i="1" s="1"/>
  <c r="D690" i="1"/>
  <c r="G690" i="1" s="1"/>
  <c r="D691" i="1"/>
  <c r="G691" i="1" s="1"/>
  <c r="D692" i="1"/>
  <c r="G692" i="1" s="1"/>
  <c r="D693" i="1"/>
  <c r="G693" i="1" s="1"/>
  <c r="D694" i="1"/>
  <c r="G694" i="1" s="1"/>
  <c r="D695" i="1"/>
  <c r="G695" i="1" s="1"/>
  <c r="D696" i="1"/>
  <c r="G696" i="1" s="1"/>
  <c r="D697" i="1"/>
  <c r="G697" i="1" s="1"/>
  <c r="D698" i="1"/>
  <c r="G698" i="1" s="1"/>
  <c r="D699" i="1"/>
  <c r="G699" i="1" s="1"/>
  <c r="D700" i="1"/>
  <c r="G700" i="1" s="1"/>
  <c r="D701" i="1"/>
  <c r="G701" i="1" s="1"/>
  <c r="D702" i="1"/>
  <c r="G702" i="1" s="1"/>
  <c r="D703" i="1"/>
  <c r="G703" i="1" s="1"/>
  <c r="D704" i="1"/>
  <c r="G704" i="1" s="1"/>
  <c r="D705" i="1"/>
  <c r="G705" i="1" s="1"/>
  <c r="D706" i="1"/>
  <c r="G706" i="1" s="1"/>
  <c r="D707" i="1"/>
  <c r="G707" i="1" s="1"/>
  <c r="D708" i="1"/>
  <c r="G708" i="1" s="1"/>
  <c r="D709" i="1"/>
  <c r="G709" i="1" s="1"/>
  <c r="D710" i="1"/>
  <c r="G710" i="1" s="1"/>
  <c r="D711" i="1"/>
  <c r="G711" i="1" s="1"/>
  <c r="D712" i="1"/>
  <c r="G712" i="1" s="1"/>
  <c r="D713" i="1"/>
  <c r="G713" i="1" s="1"/>
  <c r="D714" i="1"/>
  <c r="G714" i="1" s="1"/>
  <c r="D715" i="1"/>
  <c r="G715" i="1" s="1"/>
  <c r="D716" i="1"/>
  <c r="G716" i="1" s="1"/>
  <c r="D717" i="1"/>
  <c r="G717" i="1" s="1"/>
  <c r="D718" i="1"/>
  <c r="G718" i="1" s="1"/>
  <c r="D719" i="1"/>
  <c r="G719" i="1" s="1"/>
  <c r="D720" i="1"/>
  <c r="G720" i="1" s="1"/>
  <c r="D721" i="1"/>
  <c r="G721" i="1" s="1"/>
  <c r="D722" i="1"/>
  <c r="G722" i="1" s="1"/>
  <c r="D723" i="1"/>
  <c r="G723" i="1" s="1"/>
  <c r="D724" i="1"/>
  <c r="G724" i="1" s="1"/>
  <c r="D725" i="1"/>
  <c r="G725" i="1" s="1"/>
  <c r="D726" i="1"/>
  <c r="G726" i="1" s="1"/>
  <c r="D727" i="1"/>
  <c r="G727" i="1" s="1"/>
  <c r="D728" i="1"/>
  <c r="G728" i="1" s="1"/>
  <c r="D729" i="1"/>
  <c r="G729" i="1" s="1"/>
  <c r="D730" i="1"/>
  <c r="G730" i="1" s="1"/>
  <c r="D731" i="1"/>
  <c r="G731" i="1" s="1"/>
  <c r="D732" i="1"/>
  <c r="G732" i="1" s="1"/>
  <c r="D733" i="1"/>
  <c r="G733" i="1" s="1"/>
  <c r="D734" i="1"/>
  <c r="G734" i="1" s="1"/>
  <c r="D735" i="1"/>
  <c r="G735" i="1" s="1"/>
  <c r="D736" i="1"/>
  <c r="G736" i="1" s="1"/>
  <c r="D737" i="1"/>
  <c r="G737" i="1" s="1"/>
  <c r="D738" i="1"/>
  <c r="G738" i="1" s="1"/>
  <c r="D739" i="1"/>
  <c r="G739" i="1" s="1"/>
  <c r="D740" i="1"/>
  <c r="G740" i="1" s="1"/>
  <c r="D741" i="1"/>
  <c r="G741" i="1" s="1"/>
  <c r="D742" i="1"/>
  <c r="G742" i="1" s="1"/>
  <c r="D743" i="1"/>
  <c r="G743" i="1" s="1"/>
  <c r="D744" i="1"/>
  <c r="G744" i="1" s="1"/>
  <c r="D745" i="1"/>
  <c r="G745" i="1" s="1"/>
  <c r="D746" i="1"/>
  <c r="G746" i="1" s="1"/>
  <c r="D747" i="1"/>
  <c r="G747" i="1" s="1"/>
  <c r="D748" i="1"/>
  <c r="G748" i="1" s="1"/>
  <c r="D749" i="1"/>
  <c r="G749" i="1" s="1"/>
  <c r="D750" i="1"/>
  <c r="G750" i="1" s="1"/>
  <c r="D751" i="1"/>
  <c r="G751" i="1" s="1"/>
  <c r="D752" i="1"/>
  <c r="G752" i="1" s="1"/>
  <c r="D753" i="1"/>
  <c r="G753" i="1" s="1"/>
  <c r="D754" i="1"/>
  <c r="G754" i="1" s="1"/>
  <c r="D755" i="1"/>
  <c r="G755" i="1" s="1"/>
  <c r="D756" i="1"/>
  <c r="G756" i="1" s="1"/>
  <c r="D757" i="1"/>
  <c r="G757" i="1" s="1"/>
  <c r="D758" i="1"/>
  <c r="G758" i="1" s="1"/>
  <c r="D759" i="1"/>
  <c r="G759" i="1" s="1"/>
  <c r="D760" i="1"/>
  <c r="G760" i="1" s="1"/>
  <c r="D761" i="1"/>
  <c r="G761" i="1" s="1"/>
  <c r="D762" i="1"/>
  <c r="G762" i="1" s="1"/>
  <c r="D763" i="1"/>
  <c r="G763" i="1" s="1"/>
  <c r="D764" i="1"/>
  <c r="G764" i="1" s="1"/>
  <c r="D765" i="1"/>
  <c r="G765" i="1" s="1"/>
  <c r="D766" i="1"/>
  <c r="G766" i="1" s="1"/>
  <c r="D767" i="1"/>
  <c r="G767" i="1" s="1"/>
  <c r="D768" i="1"/>
  <c r="G768" i="1" s="1"/>
  <c r="D769" i="1"/>
  <c r="G769" i="1" s="1"/>
  <c r="D770" i="1"/>
  <c r="G770" i="1" s="1"/>
  <c r="D771" i="1"/>
  <c r="G771" i="1" s="1"/>
  <c r="D772" i="1"/>
  <c r="G772" i="1" s="1"/>
  <c r="D773" i="1"/>
  <c r="G773" i="1" s="1"/>
  <c r="D774" i="1"/>
  <c r="G774" i="1" s="1"/>
  <c r="D775" i="1"/>
  <c r="G775" i="1" s="1"/>
  <c r="D776" i="1"/>
  <c r="G776" i="1" s="1"/>
  <c r="D777" i="1"/>
  <c r="G777" i="1" s="1"/>
  <c r="D778" i="1"/>
  <c r="G778" i="1" s="1"/>
  <c r="D779" i="1"/>
  <c r="G779" i="1" s="1"/>
  <c r="D780" i="1"/>
  <c r="G780" i="1" s="1"/>
  <c r="D781" i="1"/>
  <c r="G781" i="1" s="1"/>
  <c r="D782" i="1"/>
  <c r="G782" i="1" s="1"/>
  <c r="D783" i="1"/>
  <c r="G783" i="1" s="1"/>
  <c r="D784" i="1"/>
  <c r="G784" i="1" s="1"/>
  <c r="D785" i="1"/>
  <c r="G785" i="1" s="1"/>
  <c r="D786" i="1"/>
  <c r="G786" i="1" s="1"/>
  <c r="D787" i="1"/>
  <c r="G787" i="1" s="1"/>
  <c r="D788" i="1"/>
  <c r="G788" i="1" s="1"/>
  <c r="D789" i="1"/>
  <c r="G789" i="1" s="1"/>
  <c r="D790" i="1"/>
  <c r="G790" i="1" s="1"/>
  <c r="D791" i="1"/>
  <c r="G791" i="1" s="1"/>
  <c r="D792" i="1"/>
  <c r="G792" i="1" s="1"/>
  <c r="D793" i="1"/>
  <c r="G793" i="1" s="1"/>
  <c r="D794" i="1"/>
  <c r="G794" i="1" s="1"/>
  <c r="D795" i="1"/>
  <c r="G795" i="1" s="1"/>
  <c r="D796" i="1"/>
  <c r="G796" i="1" s="1"/>
  <c r="D797" i="1"/>
  <c r="G797" i="1" s="1"/>
  <c r="D798" i="1"/>
  <c r="G798" i="1" s="1"/>
  <c r="D799" i="1"/>
  <c r="G799" i="1" s="1"/>
  <c r="D800" i="1"/>
  <c r="G800" i="1" s="1"/>
  <c r="D801" i="1"/>
  <c r="G801" i="1" s="1"/>
  <c r="D802" i="1"/>
  <c r="G802" i="1" s="1"/>
  <c r="D803" i="1"/>
  <c r="G803" i="1" s="1"/>
  <c r="D804" i="1"/>
  <c r="G804" i="1" s="1"/>
  <c r="D805" i="1"/>
  <c r="G805" i="1" s="1"/>
  <c r="D806" i="1"/>
  <c r="G806" i="1" s="1"/>
  <c r="D807" i="1"/>
  <c r="G807" i="1" s="1"/>
  <c r="D808" i="1"/>
  <c r="G808" i="1" s="1"/>
  <c r="D809" i="1"/>
  <c r="G809" i="1" s="1"/>
  <c r="D810" i="1"/>
  <c r="G810" i="1" s="1"/>
  <c r="D811" i="1"/>
  <c r="G811" i="1" s="1"/>
  <c r="D812" i="1"/>
  <c r="G812" i="1" s="1"/>
  <c r="D813" i="1"/>
  <c r="G813" i="1" s="1"/>
  <c r="D814" i="1"/>
  <c r="G814" i="1" s="1"/>
  <c r="D815" i="1"/>
  <c r="G815" i="1" s="1"/>
  <c r="D816" i="1"/>
  <c r="G816" i="1" s="1"/>
  <c r="D817" i="1"/>
  <c r="G817" i="1" s="1"/>
  <c r="D818" i="1"/>
  <c r="G818" i="1" s="1"/>
  <c r="D819" i="1"/>
  <c r="G819" i="1" s="1"/>
  <c r="D820" i="1"/>
  <c r="G820" i="1" s="1"/>
  <c r="D821" i="1"/>
  <c r="G821" i="1" s="1"/>
  <c r="D822" i="1"/>
  <c r="G822" i="1" s="1"/>
  <c r="D823" i="1"/>
  <c r="G823" i="1" s="1"/>
  <c r="D824" i="1"/>
  <c r="G824" i="1" s="1"/>
  <c r="D825" i="1"/>
  <c r="G825" i="1" s="1"/>
  <c r="D826" i="1"/>
  <c r="G826" i="1" s="1"/>
  <c r="D827" i="1"/>
  <c r="G827" i="1" s="1"/>
  <c r="D828" i="1"/>
  <c r="G828" i="1" s="1"/>
  <c r="D829" i="1"/>
  <c r="G829" i="1" s="1"/>
  <c r="D830" i="1"/>
  <c r="G830" i="1" s="1"/>
  <c r="D831" i="1"/>
  <c r="G831" i="1" s="1"/>
  <c r="D832" i="1"/>
  <c r="G832" i="1" s="1"/>
  <c r="D833" i="1"/>
  <c r="G833" i="1" s="1"/>
  <c r="D834" i="1"/>
  <c r="G834" i="1" s="1"/>
  <c r="D835" i="1"/>
  <c r="G835" i="1" s="1"/>
  <c r="D836" i="1"/>
  <c r="G836" i="1" s="1"/>
  <c r="D837" i="1"/>
  <c r="G837" i="1" s="1"/>
  <c r="D838" i="1"/>
  <c r="G838" i="1" s="1"/>
  <c r="D839" i="1"/>
  <c r="G839" i="1" s="1"/>
  <c r="D840" i="1"/>
  <c r="G840" i="1" s="1"/>
  <c r="D841" i="1"/>
  <c r="G841" i="1" s="1"/>
  <c r="D842" i="1"/>
  <c r="G842" i="1" s="1"/>
  <c r="D843" i="1"/>
  <c r="G843" i="1" s="1"/>
  <c r="D844" i="1"/>
  <c r="G844" i="1" s="1"/>
  <c r="D845" i="1"/>
  <c r="G845" i="1" s="1"/>
  <c r="D846" i="1"/>
  <c r="G846" i="1" s="1"/>
  <c r="D847" i="1"/>
  <c r="G847" i="1" s="1"/>
  <c r="D848" i="1"/>
  <c r="G848" i="1" s="1"/>
  <c r="D849" i="1"/>
  <c r="G849" i="1" s="1"/>
  <c r="D850" i="1"/>
  <c r="G850" i="1" s="1"/>
  <c r="D851" i="1"/>
  <c r="G851" i="1" s="1"/>
  <c r="D852" i="1"/>
  <c r="G852" i="1" s="1"/>
  <c r="D853" i="1"/>
  <c r="G853" i="1" s="1"/>
  <c r="D854" i="1"/>
  <c r="G854" i="1" s="1"/>
  <c r="D855" i="1"/>
  <c r="G855" i="1" s="1"/>
  <c r="D856" i="1"/>
  <c r="G856" i="1" s="1"/>
  <c r="D857" i="1"/>
  <c r="G857" i="1" s="1"/>
  <c r="D858" i="1"/>
  <c r="G858" i="1" s="1"/>
  <c r="D859" i="1"/>
  <c r="G859" i="1" s="1"/>
  <c r="D860" i="1"/>
  <c r="G860" i="1" s="1"/>
  <c r="D861" i="1"/>
  <c r="G861" i="1" s="1"/>
  <c r="D862" i="1"/>
  <c r="G862" i="1" s="1"/>
  <c r="D863" i="1"/>
  <c r="G863" i="1" s="1"/>
  <c r="D864" i="1"/>
  <c r="G864" i="1" s="1"/>
  <c r="D865" i="1"/>
  <c r="G865" i="1" s="1"/>
  <c r="D866" i="1"/>
  <c r="G866" i="1" s="1"/>
  <c r="D867" i="1"/>
  <c r="G867" i="1" s="1"/>
  <c r="D868" i="1"/>
  <c r="G868" i="1" s="1"/>
  <c r="D869" i="1"/>
  <c r="G869" i="1" s="1"/>
  <c r="D870" i="1"/>
  <c r="G870" i="1" s="1"/>
  <c r="D871" i="1"/>
  <c r="G871" i="1" s="1"/>
  <c r="D872" i="1"/>
  <c r="G872" i="1" s="1"/>
  <c r="D873" i="1"/>
  <c r="G873" i="1" s="1"/>
  <c r="D874" i="1"/>
  <c r="G874" i="1" s="1"/>
  <c r="D875" i="1"/>
  <c r="G875" i="1" s="1"/>
  <c r="D876" i="1"/>
  <c r="G876" i="1" s="1"/>
  <c r="D877" i="1"/>
  <c r="G877" i="1" s="1"/>
  <c r="D878" i="1"/>
  <c r="G878" i="1" s="1"/>
  <c r="D879" i="1"/>
  <c r="G879" i="1" s="1"/>
  <c r="D880" i="1"/>
  <c r="G880" i="1" s="1"/>
  <c r="D881" i="1"/>
  <c r="G881" i="1" s="1"/>
  <c r="D882" i="1"/>
  <c r="G882" i="1" s="1"/>
  <c r="D883" i="1"/>
  <c r="G883" i="1" s="1"/>
  <c r="D884" i="1"/>
  <c r="G884" i="1" s="1"/>
  <c r="D885" i="1"/>
  <c r="G885" i="1" s="1"/>
  <c r="D886" i="1"/>
  <c r="G886" i="1" s="1"/>
  <c r="D887" i="1"/>
  <c r="G887" i="1" s="1"/>
  <c r="D888" i="1"/>
  <c r="G888" i="1" s="1"/>
  <c r="D889" i="1"/>
  <c r="G889" i="1" s="1"/>
  <c r="D890" i="1"/>
  <c r="G890" i="1" s="1"/>
  <c r="D891" i="1"/>
  <c r="G891" i="1" s="1"/>
  <c r="D892" i="1"/>
  <c r="G892" i="1" s="1"/>
  <c r="D893" i="1"/>
  <c r="G893" i="1" s="1"/>
  <c r="D894" i="1"/>
  <c r="G894" i="1" s="1"/>
  <c r="D895" i="1"/>
  <c r="G895" i="1" s="1"/>
  <c r="D896" i="1"/>
  <c r="G896" i="1" s="1"/>
  <c r="D897" i="1"/>
  <c r="G897" i="1" s="1"/>
  <c r="D898" i="1"/>
  <c r="G898" i="1" s="1"/>
  <c r="D899" i="1"/>
  <c r="G899" i="1" s="1"/>
  <c r="D900" i="1"/>
  <c r="G900" i="1" s="1"/>
  <c r="D901" i="1"/>
  <c r="G901" i="1" s="1"/>
  <c r="D902" i="1"/>
  <c r="G902" i="1" s="1"/>
  <c r="D903" i="1"/>
  <c r="G903" i="1" s="1"/>
  <c r="D904" i="1"/>
  <c r="G904" i="1" s="1"/>
  <c r="D905" i="1"/>
  <c r="G905" i="1" s="1"/>
  <c r="D906" i="1"/>
  <c r="G906" i="1" s="1"/>
  <c r="D907" i="1"/>
  <c r="G907" i="1" s="1"/>
  <c r="D908" i="1"/>
  <c r="G908" i="1" s="1"/>
  <c r="D909" i="1"/>
  <c r="G909" i="1" s="1"/>
  <c r="D910" i="1"/>
  <c r="G910" i="1" s="1"/>
  <c r="D911" i="1"/>
  <c r="G911" i="1" s="1"/>
  <c r="D912" i="1"/>
  <c r="G912" i="1" s="1"/>
  <c r="D913" i="1"/>
  <c r="G913" i="1" s="1"/>
  <c r="D914" i="1"/>
  <c r="G914" i="1" s="1"/>
  <c r="D915" i="1"/>
  <c r="G915" i="1" s="1"/>
  <c r="D916" i="1"/>
  <c r="G916" i="1" s="1"/>
  <c r="D917" i="1"/>
  <c r="G917" i="1" s="1"/>
  <c r="D918" i="1"/>
  <c r="G918" i="1" s="1"/>
  <c r="D919" i="1"/>
  <c r="G919" i="1" s="1"/>
  <c r="F133" i="5" s="1"/>
  <c r="D920" i="1"/>
  <c r="G920" i="1" s="1"/>
  <c r="F134" i="5" s="1"/>
  <c r="D921" i="1"/>
  <c r="G921" i="1" s="1"/>
  <c r="D922" i="1"/>
  <c r="G922" i="1" s="1"/>
  <c r="D923" i="1"/>
  <c r="G923" i="1" s="1"/>
  <c r="D924" i="1"/>
  <c r="G924" i="1" s="1"/>
  <c r="D925" i="1"/>
  <c r="G925" i="1" s="1"/>
  <c r="D926" i="1"/>
  <c r="G926" i="1" s="1"/>
  <c r="D927" i="1"/>
  <c r="G927" i="1" s="1"/>
  <c r="D928" i="1"/>
  <c r="G928" i="1" s="1"/>
  <c r="D929" i="1"/>
  <c r="G929" i="1" s="1"/>
  <c r="D930" i="1"/>
  <c r="G930" i="1" s="1"/>
  <c r="D931" i="1"/>
  <c r="G931" i="1" s="1"/>
  <c r="D932" i="1"/>
  <c r="G932" i="1" s="1"/>
  <c r="D933" i="1"/>
  <c r="G933" i="1" s="1"/>
  <c r="D934" i="1"/>
  <c r="G934" i="1" s="1"/>
  <c r="D935" i="1"/>
  <c r="G935" i="1" s="1"/>
  <c r="D936" i="1"/>
  <c r="G936" i="1" s="1"/>
  <c r="D937" i="1"/>
  <c r="G937" i="1" s="1"/>
  <c r="D938" i="1"/>
  <c r="G938" i="1" s="1"/>
  <c r="D939" i="1"/>
  <c r="G939" i="1" s="1"/>
  <c r="D940" i="1"/>
  <c r="G940" i="1" s="1"/>
  <c r="D941" i="1"/>
  <c r="G941" i="1" s="1"/>
  <c r="D942" i="1"/>
  <c r="G942" i="1" s="1"/>
  <c r="D943" i="1"/>
  <c r="G943" i="1" s="1"/>
  <c r="D944" i="1"/>
  <c r="G944" i="1" s="1"/>
  <c r="D945" i="1"/>
  <c r="G945" i="1" s="1"/>
  <c r="D946" i="1"/>
  <c r="G946" i="1" s="1"/>
  <c r="D947" i="1"/>
  <c r="G947" i="1" s="1"/>
  <c r="D948" i="1"/>
  <c r="G948" i="1" s="1"/>
  <c r="D949" i="1"/>
  <c r="G949" i="1" s="1"/>
  <c r="D950" i="1"/>
  <c r="G950" i="1" s="1"/>
  <c r="D951" i="1"/>
  <c r="G951" i="1" s="1"/>
  <c r="D952" i="1"/>
  <c r="G952" i="1" s="1"/>
  <c r="D953" i="1"/>
  <c r="G953" i="1" s="1"/>
  <c r="D954" i="1"/>
  <c r="G954" i="1" s="1"/>
  <c r="D955" i="1"/>
  <c r="G955" i="1" s="1"/>
  <c r="D956" i="1"/>
  <c r="G956" i="1" s="1"/>
  <c r="D957" i="1"/>
  <c r="G957" i="1" s="1"/>
  <c r="D958" i="1"/>
  <c r="G958" i="1" s="1"/>
  <c r="D959" i="1"/>
  <c r="G959" i="1" s="1"/>
  <c r="D960" i="1"/>
  <c r="F239" i="5" s="1"/>
  <c r="D961" i="1"/>
  <c r="G961" i="1" s="1"/>
  <c r="D962" i="1"/>
  <c r="G962" i="1" s="1"/>
  <c r="D963" i="1"/>
  <c r="G963" i="1" s="1"/>
  <c r="D964" i="1"/>
  <c r="G964" i="1" s="1"/>
  <c r="D965" i="1"/>
  <c r="G965" i="1" s="1"/>
  <c r="D966" i="1"/>
  <c r="G966" i="1" s="1"/>
  <c r="D967" i="1"/>
  <c r="G967" i="1" s="1"/>
  <c r="D968" i="1"/>
  <c r="G968" i="1" s="1"/>
  <c r="D969" i="1"/>
  <c r="G969" i="1" s="1"/>
  <c r="D970" i="1"/>
  <c r="G970" i="1" s="1"/>
  <c r="D971" i="1"/>
  <c r="G971" i="1" s="1"/>
  <c r="D972" i="1"/>
  <c r="G972" i="1" s="1"/>
  <c r="D973" i="1"/>
  <c r="G973" i="1" s="1"/>
  <c r="D974" i="1"/>
  <c r="G974" i="1" s="1"/>
  <c r="D975" i="1"/>
  <c r="G975" i="1" s="1"/>
  <c r="D976" i="1"/>
  <c r="G976" i="1" s="1"/>
  <c r="D977" i="1"/>
  <c r="D978" i="1"/>
  <c r="G978" i="1" s="1"/>
  <c r="D979" i="1"/>
  <c r="G979" i="1" s="1"/>
  <c r="D980" i="1"/>
  <c r="G980" i="1" s="1"/>
  <c r="D981" i="1"/>
  <c r="G981" i="1" s="1"/>
  <c r="D982" i="1"/>
  <c r="G982" i="1" s="1"/>
  <c r="D983" i="1"/>
  <c r="G983" i="1" s="1"/>
  <c r="D984" i="1"/>
  <c r="G984" i="1" s="1"/>
  <c r="D985" i="1"/>
  <c r="G985" i="1" s="1"/>
  <c r="D986" i="1"/>
  <c r="G986" i="1" s="1"/>
  <c r="D987" i="1"/>
  <c r="G987" i="1" s="1"/>
  <c r="D988" i="1"/>
  <c r="G988" i="1" s="1"/>
  <c r="D989" i="1"/>
  <c r="G989" i="1" s="1"/>
  <c r="D990" i="1"/>
  <c r="G990" i="1" s="1"/>
  <c r="D991" i="1"/>
  <c r="G991" i="1" s="1"/>
  <c r="D992" i="1"/>
  <c r="G992" i="1" s="1"/>
  <c r="F242" i="5" s="1"/>
  <c r="D993" i="1"/>
  <c r="G993" i="1" s="1"/>
  <c r="F244" i="5" s="1"/>
  <c r="D994" i="1"/>
  <c r="G994" i="1" s="1"/>
  <c r="D995" i="1"/>
  <c r="G995" i="1" s="1"/>
  <c r="D996" i="1"/>
  <c r="G996" i="1" s="1"/>
  <c r="F209" i="5" s="1"/>
  <c r="D997" i="1"/>
  <c r="G997" i="1" s="1"/>
  <c r="F208" i="5" s="1"/>
  <c r="D998" i="1"/>
  <c r="G998" i="1" s="1"/>
  <c r="D999" i="1"/>
  <c r="G999" i="1" s="1"/>
  <c r="D1000" i="1"/>
  <c r="G1000" i="1" s="1"/>
  <c r="D1001" i="1"/>
  <c r="G1001" i="1" s="1"/>
  <c r="D1002" i="1"/>
  <c r="G1002" i="1" s="1"/>
  <c r="D1003" i="1"/>
  <c r="G1003" i="1" s="1"/>
  <c r="D1004" i="1"/>
  <c r="G1004" i="1" s="1"/>
  <c r="D1005" i="1"/>
  <c r="G1005" i="1" s="1"/>
  <c r="D1006" i="1"/>
  <c r="G1006" i="1" s="1"/>
  <c r="D1007" i="1"/>
  <c r="G1007" i="1" s="1"/>
  <c r="D1008" i="1"/>
  <c r="G1008" i="1" s="1"/>
  <c r="D1009" i="1"/>
  <c r="G1009" i="1" s="1"/>
  <c r="D1010" i="1"/>
  <c r="G1010" i="1" s="1"/>
  <c r="D1011" i="1"/>
  <c r="G1011" i="1" s="1"/>
  <c r="D1012" i="1"/>
  <c r="G1012" i="1" s="1"/>
  <c r="D1013" i="1"/>
  <c r="G1013" i="1" s="1"/>
  <c r="D1014" i="1"/>
  <c r="G1014" i="1" s="1"/>
  <c r="D1015" i="1"/>
  <c r="G1015" i="1" s="1"/>
  <c r="F278" i="5" s="1"/>
  <c r="D1016" i="1"/>
  <c r="G1016" i="1" s="1"/>
  <c r="D1017" i="1"/>
  <c r="G1017" i="1" s="1"/>
  <c r="D1018" i="1"/>
  <c r="G1018" i="1" s="1"/>
  <c r="D1019" i="1"/>
  <c r="G1019" i="1" s="1"/>
  <c r="D1020" i="1"/>
  <c r="G1020" i="1" s="1"/>
  <c r="D1021" i="1"/>
  <c r="G1021" i="1" s="1"/>
  <c r="D1022" i="1"/>
  <c r="G1022" i="1" s="1"/>
  <c r="D1023" i="1"/>
  <c r="G1023" i="1" s="1"/>
  <c r="F266" i="5" s="1"/>
  <c r="D1024" i="1"/>
  <c r="G1024" i="1" s="1"/>
  <c r="F267" i="5" s="1"/>
  <c r="D1025" i="1"/>
  <c r="G1025" i="1" s="1"/>
  <c r="D1026" i="1"/>
  <c r="G1026" i="1" s="1"/>
  <c r="D1027" i="1"/>
  <c r="G1027" i="1" s="1"/>
  <c r="D1028" i="1"/>
  <c r="G1028" i="1" s="1"/>
  <c r="D1029" i="1"/>
  <c r="G1029" i="1" s="1"/>
  <c r="D1030" i="1"/>
  <c r="G1030" i="1" s="1"/>
  <c r="D1031" i="1"/>
  <c r="G1031" i="1" s="1"/>
  <c r="D1032" i="1"/>
  <c r="G1032" i="1" s="1"/>
  <c r="D1033" i="1"/>
  <c r="G1033" i="1" s="1"/>
  <c r="D1034" i="1"/>
  <c r="G1034" i="1" s="1"/>
  <c r="D1035" i="1"/>
  <c r="G1035" i="1" s="1"/>
  <c r="D1036" i="1"/>
  <c r="G1036" i="1" s="1"/>
  <c r="D1037" i="1"/>
  <c r="G1037" i="1" s="1"/>
  <c r="D1038" i="1"/>
  <c r="G1038" i="1" s="1"/>
  <c r="D1039" i="1"/>
  <c r="G1039" i="1" s="1"/>
  <c r="D1040" i="1"/>
  <c r="G1040" i="1" s="1"/>
  <c r="D1041" i="1"/>
  <c r="G1041" i="1" s="1"/>
  <c r="D1042" i="1"/>
  <c r="G1042" i="1" s="1"/>
  <c r="D1043" i="1"/>
  <c r="G1043" i="1" s="1"/>
  <c r="D1044" i="1"/>
  <c r="G1044" i="1" s="1"/>
  <c r="D1045" i="1"/>
  <c r="G1045" i="1" s="1"/>
  <c r="D1046" i="1"/>
  <c r="G1046" i="1" s="1"/>
  <c r="D1047" i="1"/>
  <c r="G1047" i="1" s="1"/>
  <c r="D1048" i="1"/>
  <c r="G1048" i="1" s="1"/>
  <c r="D1049" i="1"/>
  <c r="G1049" i="1" s="1"/>
  <c r="D1050" i="1"/>
  <c r="G1050" i="1" s="1"/>
  <c r="D1051" i="1"/>
  <c r="G1051" i="1" s="1"/>
  <c r="D1052" i="1"/>
  <c r="G1052" i="1" s="1"/>
  <c r="D1053" i="1"/>
  <c r="G1053" i="1" s="1"/>
  <c r="D1054" i="1"/>
  <c r="G1054" i="1" s="1"/>
  <c r="D1055" i="1"/>
  <c r="G1055" i="1" s="1"/>
  <c r="D1056" i="1"/>
  <c r="G1056" i="1" s="1"/>
  <c r="D1057" i="1"/>
  <c r="G1057" i="1" s="1"/>
  <c r="D1058" i="1"/>
  <c r="G1058" i="1" s="1"/>
  <c r="D1059" i="1"/>
  <c r="G1059" i="1" s="1"/>
  <c r="D1060" i="1"/>
  <c r="G1060" i="1" s="1"/>
  <c r="D1061" i="1"/>
  <c r="G1061" i="1" s="1"/>
  <c r="D1062" i="1"/>
  <c r="G1062" i="1" s="1"/>
  <c r="D1063" i="1"/>
  <c r="G1063" i="1" s="1"/>
  <c r="D1064" i="1"/>
  <c r="G1064" i="1" s="1"/>
  <c r="D1065" i="1"/>
  <c r="G1065" i="1" s="1"/>
  <c r="D1066" i="1"/>
  <c r="G1066" i="1" s="1"/>
  <c r="D1067" i="1"/>
  <c r="G1067" i="1" s="1"/>
  <c r="D1068" i="1"/>
  <c r="G1068" i="1" s="1"/>
  <c r="D1069" i="1"/>
  <c r="G1069" i="1" s="1"/>
  <c r="D1070" i="1"/>
  <c r="G1070" i="1" s="1"/>
  <c r="D1071" i="1"/>
  <c r="G1071" i="1" s="1"/>
  <c r="D1072" i="1"/>
  <c r="G1072" i="1" s="1"/>
  <c r="D1073" i="1"/>
  <c r="G1073" i="1" s="1"/>
  <c r="D1074" i="1"/>
  <c r="G1074" i="1" s="1"/>
  <c r="D1075" i="1"/>
  <c r="G1075" i="1" s="1"/>
  <c r="D1076" i="1"/>
  <c r="G1076" i="1" s="1"/>
  <c r="D1077" i="1"/>
  <c r="G1077" i="1" s="1"/>
  <c r="D1078" i="1"/>
  <c r="G1078" i="1" s="1"/>
  <c r="D1079" i="1"/>
  <c r="G1079" i="1" s="1"/>
  <c r="D1080" i="1"/>
  <c r="G1080" i="1" s="1"/>
  <c r="D1081" i="1"/>
  <c r="G1081" i="1" s="1"/>
  <c r="D1082" i="1"/>
  <c r="G1082" i="1" s="1"/>
  <c r="D1083" i="1"/>
  <c r="G1083" i="1" s="1"/>
  <c r="D1084" i="1"/>
  <c r="G1084" i="1" s="1"/>
  <c r="D1085" i="1"/>
  <c r="G1085" i="1" s="1"/>
  <c r="D1086" i="1"/>
  <c r="G1086" i="1" s="1"/>
  <c r="D1087" i="1"/>
  <c r="G1087" i="1" s="1"/>
  <c r="D1088" i="1"/>
  <c r="G1088" i="1" s="1"/>
  <c r="D1089" i="1"/>
  <c r="G1089" i="1" s="1"/>
  <c r="D1090" i="1"/>
  <c r="G1090" i="1" s="1"/>
  <c r="D1091" i="1"/>
  <c r="G1091" i="1" s="1"/>
  <c r="D1092" i="1"/>
  <c r="G1092" i="1" s="1"/>
  <c r="D1093" i="1"/>
  <c r="G1093" i="1" s="1"/>
  <c r="D1094" i="1"/>
  <c r="G1094" i="1" s="1"/>
  <c r="D1095" i="1"/>
  <c r="G1095" i="1" s="1"/>
  <c r="D1096" i="1"/>
  <c r="G1096" i="1" s="1"/>
  <c r="D1097" i="1"/>
  <c r="G1097" i="1" s="1"/>
  <c r="D1098" i="1"/>
  <c r="G1098" i="1" s="1"/>
  <c r="D1099" i="1"/>
  <c r="G1099" i="1" s="1"/>
  <c r="D1100" i="1"/>
  <c r="G1100" i="1" s="1"/>
  <c r="D1101" i="1"/>
  <c r="G1101" i="1" s="1"/>
  <c r="D1102" i="1"/>
  <c r="G1102" i="1" s="1"/>
  <c r="D1103" i="1"/>
  <c r="G1103" i="1" s="1"/>
  <c r="F255" i="5" s="1"/>
  <c r="D1104" i="1"/>
  <c r="G1104" i="1" s="1"/>
  <c r="D1105" i="1"/>
  <c r="G1105" i="1" s="1"/>
  <c r="D1106" i="1"/>
  <c r="G1106" i="1" s="1"/>
  <c r="D1107" i="1"/>
  <c r="G1107" i="1" s="1"/>
  <c r="D1108" i="1"/>
  <c r="G1108" i="1" s="1"/>
  <c r="D1109" i="1"/>
  <c r="G1109" i="1" s="1"/>
  <c r="D1110" i="1"/>
  <c r="G1110" i="1" s="1"/>
  <c r="D1111" i="1"/>
  <c r="G1111" i="1" s="1"/>
  <c r="F253" i="5" s="1"/>
  <c r="D1112" i="1"/>
  <c r="G1112" i="1" s="1"/>
  <c r="F254" i="5" s="1"/>
  <c r="D1113" i="1"/>
  <c r="G1113" i="1" s="1"/>
  <c r="D1114" i="1"/>
  <c r="G1114" i="1" s="1"/>
  <c r="D1115" i="1"/>
  <c r="G1115" i="1" s="1"/>
  <c r="D1116" i="1"/>
  <c r="G1116" i="1" s="1"/>
  <c r="D1117" i="1"/>
  <c r="G1117" i="1" s="1"/>
  <c r="D1118" i="1"/>
  <c r="G1118" i="1" s="1"/>
  <c r="D1119" i="1"/>
  <c r="G1119" i="1" s="1"/>
  <c r="D1120" i="1"/>
  <c r="G1120" i="1" s="1"/>
  <c r="D1121" i="1"/>
  <c r="G1121" i="1" s="1"/>
  <c r="D1122" i="1"/>
  <c r="G1122" i="1" s="1"/>
  <c r="D1123" i="1"/>
  <c r="G1123" i="1" s="1"/>
  <c r="D1124" i="1"/>
  <c r="G1124" i="1" s="1"/>
  <c r="D1125" i="1"/>
  <c r="G1125" i="1" s="1"/>
  <c r="D1126" i="1"/>
  <c r="G1126" i="1" s="1"/>
  <c r="D1127" i="1"/>
  <c r="G1127" i="1" s="1"/>
  <c r="D1128" i="1"/>
  <c r="G1128" i="1" s="1"/>
  <c r="D1129" i="1"/>
  <c r="G1129" i="1" s="1"/>
  <c r="D1130" i="1"/>
  <c r="G1130" i="1" s="1"/>
  <c r="D1131" i="1"/>
  <c r="G1131" i="1" s="1"/>
  <c r="D1132" i="1"/>
  <c r="G1132" i="1" s="1"/>
  <c r="D1133" i="1"/>
  <c r="G1133" i="1" s="1"/>
  <c r="D1134" i="1"/>
  <c r="G1134" i="1" s="1"/>
  <c r="D1135" i="1"/>
  <c r="G1135" i="1" s="1"/>
  <c r="D1136" i="1"/>
  <c r="G1136" i="1" s="1"/>
  <c r="D1137" i="1"/>
  <c r="G1137" i="1" s="1"/>
  <c r="D1138" i="1"/>
  <c r="G1138" i="1" s="1"/>
  <c r="D1139" i="1"/>
  <c r="G1139" i="1" s="1"/>
  <c r="D1140" i="1"/>
  <c r="G1140" i="1" s="1"/>
  <c r="D1141" i="1"/>
  <c r="G1141" i="1" s="1"/>
  <c r="D1142" i="1"/>
  <c r="G1142" i="1" s="1"/>
  <c r="D1143" i="1"/>
  <c r="G1143" i="1" s="1"/>
  <c r="D1144" i="1"/>
  <c r="G1144" i="1" s="1"/>
  <c r="D1145" i="1"/>
  <c r="G1145" i="1" s="1"/>
  <c r="D1146" i="1"/>
  <c r="G1146" i="1" s="1"/>
  <c r="D1147" i="1"/>
  <c r="G1147" i="1" s="1"/>
  <c r="D1148" i="1"/>
  <c r="G1148" i="1" s="1"/>
  <c r="D1149" i="1"/>
  <c r="G1149" i="1" s="1"/>
  <c r="D1150" i="1"/>
  <c r="G1150" i="1" s="1"/>
  <c r="D1151" i="1"/>
  <c r="G1151" i="1" s="1"/>
  <c r="D1152" i="1"/>
  <c r="G1152" i="1" s="1"/>
  <c r="D1153" i="1"/>
  <c r="G1153" i="1" s="1"/>
  <c r="D1154" i="1"/>
  <c r="G1154" i="1" s="1"/>
  <c r="D1155" i="1"/>
  <c r="G1155" i="1" s="1"/>
  <c r="D1156" i="1"/>
  <c r="G1156" i="1" s="1"/>
  <c r="D1157" i="1"/>
  <c r="G1157" i="1" s="1"/>
  <c r="D1158" i="1"/>
  <c r="G1158" i="1" s="1"/>
  <c r="D1159" i="1"/>
  <c r="G1159" i="1" s="1"/>
  <c r="D1160" i="1"/>
  <c r="G1160" i="1" s="1"/>
  <c r="D1161" i="1"/>
  <c r="G1161" i="1" s="1"/>
  <c r="D1162" i="1"/>
  <c r="G1162" i="1" s="1"/>
  <c r="D1163" i="1"/>
  <c r="G1163" i="1" s="1"/>
  <c r="D1164" i="1"/>
  <c r="G1164" i="1" s="1"/>
  <c r="D1165" i="1"/>
  <c r="G1165" i="1" s="1"/>
  <c r="D1166" i="1"/>
  <c r="G1166" i="1" s="1"/>
  <c r="F277" i="5" s="1"/>
  <c r="D1167" i="1"/>
  <c r="G1167" i="1" s="1"/>
  <c r="D1168" i="1"/>
  <c r="G1168" i="1" s="1"/>
  <c r="D1169" i="1"/>
  <c r="G1169" i="1" s="1"/>
  <c r="D1170" i="1"/>
  <c r="G1170" i="1" s="1"/>
  <c r="D1171" i="1"/>
  <c r="G1171" i="1" s="1"/>
  <c r="D1172" i="1"/>
  <c r="G1172" i="1" s="1"/>
  <c r="D1173" i="1"/>
  <c r="G1173" i="1" s="1"/>
  <c r="D1174" i="1"/>
  <c r="G1174" i="1" s="1"/>
  <c r="D1175" i="1"/>
  <c r="G1175" i="1" s="1"/>
  <c r="D1176" i="1"/>
  <c r="G1176" i="1" s="1"/>
  <c r="D1177" i="1"/>
  <c r="G1177" i="1" s="1"/>
  <c r="D1178" i="1"/>
  <c r="G1178" i="1" s="1"/>
  <c r="D1179" i="1"/>
  <c r="G1179" i="1" s="1"/>
  <c r="D1180" i="1"/>
  <c r="G1180" i="1" s="1"/>
  <c r="F290" i="5" s="1"/>
  <c r="D1181" i="1"/>
  <c r="G1181" i="1" s="1"/>
  <c r="D1182" i="1"/>
  <c r="G1182" i="1" s="1"/>
  <c r="D1185" i="1"/>
  <c r="G1185" i="1" s="1"/>
  <c r="D1186" i="1"/>
  <c r="G1186" i="1" s="1"/>
  <c r="D1187" i="1"/>
  <c r="G1187" i="1" s="1"/>
  <c r="D16" i="1"/>
  <c r="C1189" i="1"/>
  <c r="B1189" i="1"/>
  <c r="K3" i="2"/>
  <c r="F96" i="5" l="1"/>
  <c r="E19" i="2" s="1"/>
  <c r="F19" i="2" s="1"/>
  <c r="L89" i="5"/>
  <c r="C100" i="4" s="1"/>
  <c r="F101" i="5"/>
  <c r="C113" i="4"/>
  <c r="C114" i="4" s="1"/>
  <c r="C89" i="4"/>
  <c r="F280" i="5"/>
  <c r="F275" i="5"/>
  <c r="F122" i="5"/>
  <c r="O43" i="5"/>
  <c r="L43" i="5"/>
  <c r="F294" i="5"/>
  <c r="F265" i="5"/>
  <c r="F287" i="5"/>
  <c r="F81" i="5"/>
  <c r="F83" i="5" s="1"/>
  <c r="E16" i="2" s="1"/>
  <c r="E338" i="5"/>
  <c r="F65" i="5"/>
  <c r="F67" i="5" s="1"/>
  <c r="E14" i="2" s="1"/>
  <c r="F185" i="5"/>
  <c r="F124" i="5"/>
  <c r="F218" i="5"/>
  <c r="F219" i="5" s="1"/>
  <c r="F222" i="5" s="1"/>
  <c r="F174" i="5"/>
  <c r="E31" i="2"/>
  <c r="E18" i="3"/>
  <c r="C37" i="6"/>
  <c r="F292" i="5"/>
  <c r="F289" i="5"/>
  <c r="F283" i="5"/>
  <c r="F281" i="5"/>
  <c r="F257" i="5"/>
  <c r="F288" i="5"/>
  <c r="F284" i="5"/>
  <c r="F285" i="5"/>
  <c r="F282" i="5"/>
  <c r="F210" i="5"/>
  <c r="F245" i="5"/>
  <c r="F240" i="5"/>
  <c r="F160" i="5"/>
  <c r="F162" i="5" s="1"/>
  <c r="F165" i="5" s="1"/>
  <c r="E42" i="2" s="1"/>
  <c r="F184" i="5"/>
  <c r="F182" i="5"/>
  <c r="F141" i="5"/>
  <c r="F175" i="5"/>
  <c r="F113" i="5"/>
  <c r="F293" i="5"/>
  <c r="F252" i="5"/>
  <c r="F286" i="5"/>
  <c r="F291" i="5"/>
  <c r="F264" i="5"/>
  <c r="F279" i="5"/>
  <c r="F276" i="5"/>
  <c r="F207" i="5"/>
  <c r="F241" i="5"/>
  <c r="F243" i="5"/>
  <c r="F200" i="5"/>
  <c r="F199" i="5"/>
  <c r="F136" i="5"/>
  <c r="E34" i="2" s="1"/>
  <c r="J34" i="2" s="1"/>
  <c r="F190" i="5"/>
  <c r="F171" i="5"/>
  <c r="F112" i="5"/>
  <c r="F143" i="5"/>
  <c r="F102" i="5"/>
  <c r="E22" i="2" s="1"/>
  <c r="F183" i="5"/>
  <c r="F109" i="5"/>
  <c r="D1189" i="1"/>
  <c r="G16" i="1"/>
  <c r="G1189" i="1" s="1"/>
  <c r="F10" i="2"/>
  <c r="H10" i="2"/>
  <c r="G26" i="2"/>
  <c r="M47" i="2" s="1"/>
  <c r="G22" i="5"/>
  <c r="D20" i="5"/>
  <c r="J19" i="2" l="1"/>
  <c r="H26" i="2"/>
  <c r="N47" i="2" s="1"/>
  <c r="F18" i="3"/>
  <c r="C86" i="4"/>
  <c r="F31" i="2"/>
  <c r="J31" i="2"/>
  <c r="E21" i="2"/>
  <c r="F21" i="2" s="1"/>
  <c r="F104" i="5"/>
  <c r="F42" i="2"/>
  <c r="J42" i="2"/>
  <c r="C95" i="4" s="1"/>
  <c r="F14" i="2"/>
  <c r="J14" i="2"/>
  <c r="C117" i="4" s="1"/>
  <c r="F16" i="2"/>
  <c r="J16" i="2"/>
  <c r="C104" i="4" s="1"/>
  <c r="F127" i="5"/>
  <c r="E24" i="2" s="1"/>
  <c r="F177" i="5"/>
  <c r="E43" i="2" s="1"/>
  <c r="C127" i="4" s="1"/>
  <c r="F212" i="5"/>
  <c r="E9" i="3" s="1"/>
  <c r="F9" i="3" s="1"/>
  <c r="F259" i="5"/>
  <c r="E16" i="3" s="1"/>
  <c r="F16" i="3" s="1"/>
  <c r="F117" i="5"/>
  <c r="E23" i="2" s="1"/>
  <c r="F23" i="2" s="1"/>
  <c r="F202" i="5"/>
  <c r="E8" i="3" s="1"/>
  <c r="F269" i="5"/>
  <c r="E17" i="3" s="1"/>
  <c r="C118" i="4" s="1"/>
  <c r="F194" i="5"/>
  <c r="E44" i="2" s="1"/>
  <c r="F247" i="5"/>
  <c r="E14" i="3" s="1"/>
  <c r="F14" i="3" s="1"/>
  <c r="F34" i="2"/>
  <c r="F296" i="5"/>
  <c r="E19" i="3" s="1"/>
  <c r="F19" i="3" s="1"/>
  <c r="F145" i="5"/>
  <c r="E37" i="2" s="1"/>
  <c r="E13" i="3"/>
  <c r="E20" i="5"/>
  <c r="E22" i="5" s="1"/>
  <c r="D22" i="5"/>
  <c r="J21" i="2" l="1"/>
  <c r="C122" i="4"/>
  <c r="C9" i="4" s="1"/>
  <c r="D9" i="4" s="1"/>
  <c r="F37" i="2"/>
  <c r="J37" i="2"/>
  <c r="C103" i="4" s="1"/>
  <c r="F44" i="2"/>
  <c r="J44" i="2"/>
  <c r="C97" i="4" s="1"/>
  <c r="F22" i="2"/>
  <c r="J22" i="2"/>
  <c r="F43" i="2"/>
  <c r="J43" i="2"/>
  <c r="E20" i="3"/>
  <c r="F17" i="3"/>
  <c r="C90" i="4"/>
  <c r="J23" i="2"/>
  <c r="C101" i="4" s="1"/>
  <c r="F24" i="2"/>
  <c r="J24" i="2"/>
  <c r="C102" i="4" s="1"/>
  <c r="F13" i="3"/>
  <c r="E10" i="3"/>
  <c r="F8" i="3"/>
  <c r="F10" i="3" s="1"/>
  <c r="E47" i="2"/>
  <c r="F31" i="5"/>
  <c r="F33" i="5"/>
  <c r="F35" i="5"/>
  <c r="F30" i="5"/>
  <c r="F32" i="5"/>
  <c r="F34" i="5"/>
  <c r="F29" i="5"/>
  <c r="F47" i="2" l="1"/>
  <c r="F20" i="3"/>
  <c r="C98" i="4"/>
  <c r="F22" i="3"/>
  <c r="F25" i="3" s="1"/>
  <c r="F28" i="3" s="1"/>
  <c r="E22" i="3"/>
  <c r="F37" i="5"/>
  <c r="E25" i="3" l="1"/>
  <c r="E28" i="3" s="1"/>
  <c r="C84" i="4" s="1"/>
  <c r="K13" i="3"/>
  <c r="F50" i="6"/>
  <c r="F18" i="6" s="1"/>
  <c r="E50" i="6"/>
  <c r="E18" i="6" s="1"/>
  <c r="H18" i="6"/>
  <c r="C91" i="4" l="1"/>
  <c r="C106" i="4" s="1"/>
  <c r="J44" i="6"/>
  <c r="C124" i="4" l="1"/>
  <c r="C126" i="4" s="1"/>
  <c r="C128" i="4" s="1"/>
  <c r="C7" i="4"/>
  <c r="D7" i="4" s="1"/>
  <c r="J50" i="6"/>
  <c r="E333" i="5" s="1"/>
  <c r="E336" i="5" s="1"/>
  <c r="E342" i="5" s="1"/>
  <c r="E345" i="5" s="1"/>
  <c r="C8" i="4" l="1"/>
  <c r="E32" i="3"/>
  <c r="F73" i="5"/>
  <c r="F76" i="5" s="1"/>
  <c r="E15" i="2"/>
  <c r="J15" i="2" s="1"/>
  <c r="J18" i="6"/>
  <c r="C10" i="4" l="1"/>
  <c r="C12" i="4" s="1"/>
  <c r="D8" i="4"/>
  <c r="F15" i="2"/>
  <c r="K15" i="2"/>
  <c r="F32" i="3"/>
  <c r="F34" i="3" s="1"/>
  <c r="F38" i="3" s="1"/>
  <c r="F40" i="3" s="1"/>
  <c r="E34" i="3"/>
  <c r="E38" i="3" s="1"/>
  <c r="E40" i="3" s="1"/>
  <c r="F44" i="5" s="1"/>
  <c r="F49" i="5" s="1"/>
  <c r="E11" i="2" s="1"/>
  <c r="J11" i="2" s="1"/>
  <c r="F44" i="3" l="1"/>
  <c r="F43" i="3"/>
  <c r="D12" i="4"/>
  <c r="D10" i="4"/>
  <c r="F11" i="2"/>
  <c r="F26" i="2" s="1"/>
  <c r="L47" i="2" s="1"/>
  <c r="E26" i="2"/>
  <c r="J26" i="2" s="1"/>
  <c r="K47" i="2" l="1"/>
</calcChain>
</file>

<file path=xl/sharedStrings.xml><?xml version="1.0" encoding="utf-8"?>
<sst xmlns="http://schemas.openxmlformats.org/spreadsheetml/2006/main" count="8248" uniqueCount="1819">
  <si>
    <t>Storage Technologies And Automation Ltd -24-25</t>
  </si>
  <si>
    <t>Survey No 21,  Survey No 21/6A</t>
  </si>
  <si>
    <t>Singanayakanahalli, Yelahanka Post</t>
  </si>
  <si>
    <t>Bengaluru (Bangalore) Urban</t>
  </si>
  <si>
    <t>Karnataka - 560064</t>
  </si>
  <si>
    <t>UDYAM No-KR030053642 ,IEC Code-'0710020449</t>
  </si>
  <si>
    <t>CIN No-L74900KA2010PLC052918</t>
  </si>
  <si>
    <t>CIN: U74900KA2010PLC052918</t>
  </si>
  <si>
    <t>E-Mail : accounts@racksandrollers.com</t>
  </si>
  <si>
    <t>Trial Balance</t>
  </si>
  <si>
    <t>1-Apr-25 to 30-Sep-25</t>
  </si>
  <si>
    <t/>
  </si>
  <si>
    <t>Particulars</t>
  </si>
  <si>
    <t>Closing Balance</t>
  </si>
  <si>
    <t>Debit</t>
  </si>
  <si>
    <t>Credit</t>
  </si>
  <si>
    <t>Capital Account</t>
  </si>
  <si>
    <t>Equity Share Capital - IPO</t>
  </si>
  <si>
    <t>Reserves &amp; Surplus</t>
  </si>
  <si>
    <t>Securities premium acc - IPO</t>
  </si>
  <si>
    <t>Share Capital - Afzal Hussain</t>
  </si>
  <si>
    <t>Share Capital - Hanif Khatri</t>
  </si>
  <si>
    <t>Share Capital - Khasim Sait</t>
  </si>
  <si>
    <t>Share Capital - Mohammad Arif</t>
  </si>
  <si>
    <t>Share Capital - Muneera Banu</t>
  </si>
  <si>
    <t>Share Capital - Nuumaan Khasim</t>
  </si>
  <si>
    <t>Share Capital - Syed Azeem</t>
  </si>
  <si>
    <t>Loans (Liability)</t>
  </si>
  <si>
    <t>Bank OD A/c</t>
  </si>
  <si>
    <t>Secured Loans</t>
  </si>
  <si>
    <t>Bank of Baroda</t>
  </si>
  <si>
    <t>Car Loan- TATA Nexon ( Bank of Baroda)</t>
  </si>
  <si>
    <t>Kotak Mahindra Prime Ltd</t>
  </si>
  <si>
    <t>Car Loan – Elantra ( Kotak Mahindra Prime Ltd )</t>
  </si>
  <si>
    <t>Car Loan – Nexa ( Kotak Mahindra Prime Ltd )</t>
  </si>
  <si>
    <t>Car Loan – Santa Fe ( Kotak Mahindra Prime Ltd )</t>
  </si>
  <si>
    <t>Unsecured Loans</t>
  </si>
  <si>
    <t>Loan From Directors</t>
  </si>
  <si>
    <t>Loan From - Khasim Sait</t>
  </si>
  <si>
    <t>Loan From - Nuuman Khasim</t>
  </si>
  <si>
    <t>Loans From- Mr Hanif Khatri</t>
  </si>
  <si>
    <t>Sundaram Finance Limited</t>
  </si>
  <si>
    <t>Sundaram Finance Limited - (Laser Cutting M/c)</t>
  </si>
  <si>
    <t>Sundaram Finance Limited-( Power Press M/c)</t>
  </si>
  <si>
    <t>Sundaram Finance Limited - (Wagner M/c)</t>
  </si>
  <si>
    <t>Term Loan</t>
  </si>
  <si>
    <t>Term Loan Phase-1</t>
  </si>
  <si>
    <t>Term Loan From- Fulleerton India Credit Co Ltd</t>
  </si>
  <si>
    <t>Term Loan Phase-2</t>
  </si>
  <si>
    <t>Term Loan-II Aditya Birla Finance Ltd</t>
  </si>
  <si>
    <t>Term Loan-II Bajaj Finance Ltd</t>
  </si>
  <si>
    <t>Term Loan-II Clix Capital Services Pvt Ltd</t>
  </si>
  <si>
    <t>Term Loan- II Poonawalla Fincorp Limited</t>
  </si>
  <si>
    <t>Term Loan -II TATA Capital Finance</t>
  </si>
  <si>
    <t>Term Loan-Phase-3</t>
  </si>
  <si>
    <t>Term Laon-III-Shriram Finance Ltd</t>
  </si>
  <si>
    <t>Term Loan-III Aditya Birla Finance Ltd</t>
  </si>
  <si>
    <t>Term Loan-III- AXIS Bank</t>
  </si>
  <si>
    <t>Term Loan-III Clix Capital Services Pvt Ltd</t>
  </si>
  <si>
    <t>Term Loan-III HDFC Bank Ltd</t>
  </si>
  <si>
    <t>Term Loan-III -Hero Fincorp</t>
  </si>
  <si>
    <t>Term Loan-III -ICICI Bank Ltd</t>
  </si>
  <si>
    <t>Term Loan-III -IndusInd Bank</t>
  </si>
  <si>
    <t>Term Loan-III MAS Financial Services Ltd</t>
  </si>
  <si>
    <t>Term Loan-III -Yes Bank Ltd</t>
  </si>
  <si>
    <t>SG Finserve Limited</t>
  </si>
  <si>
    <t>Lease Liability</t>
  </si>
  <si>
    <t>Current Liabilities</t>
  </si>
  <si>
    <t>Duties &amp; Taxes</t>
  </si>
  <si>
    <t>GST</t>
  </si>
  <si>
    <t>TDS</t>
  </si>
  <si>
    <t>1Employees Contribution PF @12%</t>
  </si>
  <si>
    <t>2Employee Contribution ESI @1.75%/.75%</t>
  </si>
  <si>
    <t>3Professional Tax</t>
  </si>
  <si>
    <t>EPF Payable</t>
  </si>
  <si>
    <t>ESI Payable</t>
  </si>
  <si>
    <t>GST Payable/Recevable-17-18</t>
  </si>
  <si>
    <t>Provisions</t>
  </si>
  <si>
    <t>Installation Workers</t>
  </si>
  <si>
    <t>Mohammad Aiyaz-Installation</t>
  </si>
  <si>
    <t>Petty Cash - Abhay - Installation</t>
  </si>
  <si>
    <t>Petty Cash -Firoz Alam-Installation</t>
  </si>
  <si>
    <t>Petty Cash - Kiran-Installation</t>
  </si>
  <si>
    <t>Pettycash -Wasim - Installation</t>
  </si>
  <si>
    <t>Tanveer</t>
  </si>
  <si>
    <t>Reimbursement Expense</t>
  </si>
  <si>
    <t>Reimbursement Expense- Directors</t>
  </si>
  <si>
    <t>Reimbursement - Afzal Hussain</t>
  </si>
  <si>
    <t>Reimbursement - Arif Khatri</t>
  </si>
  <si>
    <t>Reimbursement - Hanif Khatri</t>
  </si>
  <si>
    <t>Reimbursement - Khasim Sait</t>
  </si>
  <si>
    <t>Reimbursement - Nuumaan Khasim</t>
  </si>
  <si>
    <t>Reimbursement Expense-Staff</t>
  </si>
  <si>
    <t>Gratuty Provision</t>
  </si>
  <si>
    <t>Leela Kanwar- RNR Rent</t>
  </si>
  <si>
    <t>Withheld Amount</t>
  </si>
  <si>
    <t>Sundry Creditors</t>
  </si>
  <si>
    <t>Sundry Creditors (Import)</t>
  </si>
  <si>
    <t>Cangzhou Hauan Roll Forming  Machinery Co Ltd</t>
  </si>
  <si>
    <t>Cangzhou Zhongtuo International Trade Co Ltd</t>
  </si>
  <si>
    <t>Sundry Creditors (Installation)</t>
  </si>
  <si>
    <t>Aslam</t>
  </si>
  <si>
    <t>Asmita Enterprise</t>
  </si>
  <si>
    <t>Banggali Enterprise</t>
  </si>
  <si>
    <t>Dau Ji Enterprises</t>
  </si>
  <si>
    <t>Dey Enterprises</t>
  </si>
  <si>
    <t>Jai Shree Shyam Enterprises</t>
  </si>
  <si>
    <t>Kamakhya Installation Solution</t>
  </si>
  <si>
    <t>KM Fabrication &amp; Installation</t>
  </si>
  <si>
    <t>Maa Enterprises</t>
  </si>
  <si>
    <t>Maa Tara Construction</t>
  </si>
  <si>
    <t>Mahalaxmi Enterprises</t>
  </si>
  <si>
    <t>Metalforce Infra Private Limited</t>
  </si>
  <si>
    <t>Nirman Enterprises</t>
  </si>
  <si>
    <t>Renovar Solutions</t>
  </si>
  <si>
    <t>RK Enterprises</t>
  </si>
  <si>
    <t>Shivam Racking Solution</t>
  </si>
  <si>
    <t>Shivnery Enterprises</t>
  </si>
  <si>
    <t>SRN Services</t>
  </si>
  <si>
    <t>Star Installation Services</t>
  </si>
  <si>
    <t>Suvaidhi Multiservices Pvt Ltd</t>
  </si>
  <si>
    <t>SWAP Solutions-Cr</t>
  </si>
  <si>
    <t>Tech Hire Engineering</t>
  </si>
  <si>
    <t>Total Warehouse Solution</t>
  </si>
  <si>
    <t>Ultimate Rack Installations</t>
  </si>
  <si>
    <t>VR Enterprises</t>
  </si>
  <si>
    <t>Yadav Fabrication and Contractor</t>
  </si>
  <si>
    <t>YAS Enterprises</t>
  </si>
  <si>
    <t>YFC Engineering Pvt Ltd</t>
  </si>
  <si>
    <t>Y R Enterprises</t>
  </si>
  <si>
    <t>Sundry Creditors (Optional)</t>
  </si>
  <si>
    <t>Sundry Creditors (Raw Material)</t>
  </si>
  <si>
    <t>Arihant Steel-H1ZB (N)</t>
  </si>
  <si>
    <t>Babu Ram Prem Chand</t>
  </si>
  <si>
    <t>Bavtawala Iron And Steels Pvt Ltd</t>
  </si>
  <si>
    <t>Bharat Structurals</t>
  </si>
  <si>
    <t>Calcutta Tube Centre Private Limited</t>
  </si>
  <si>
    <t>Champion Coats Industries</t>
  </si>
  <si>
    <t>Huecoat's Industries</t>
  </si>
  <si>
    <t>Jain Wire Netting Stores</t>
  </si>
  <si>
    <t>J R &amp; Company</t>
  </si>
  <si>
    <t>JSW One Distribution Limited</t>
  </si>
  <si>
    <t>Meenakshi Steel Corporation</t>
  </si>
  <si>
    <t>Meenakshi Steel Traders</t>
  </si>
  <si>
    <t>OFB Tech Private Limited-Cr</t>
  </si>
  <si>
    <t>Rajalakshmi Sales Corporation</t>
  </si>
  <si>
    <t>Rushil Decor Limited</t>
  </si>
  <si>
    <t>Shankara Building Products Ltd</t>
  </si>
  <si>
    <t>Shri Balaji Steels &amp; Hardware</t>
  </si>
  <si>
    <t>Silcon Steels Private Limited</t>
  </si>
  <si>
    <t>Steel Centre</t>
  </si>
  <si>
    <t>Tata Capital Finance Service Ltd-(JSW)</t>
  </si>
  <si>
    <t>Sundry Creditors (Rent Payable)</t>
  </si>
  <si>
    <t>Deepak Kumar Padhi</t>
  </si>
  <si>
    <t>Monalisa Padhi</t>
  </si>
  <si>
    <t>Pratap Swain</t>
  </si>
  <si>
    <t>Rent Payable-Mohan Kumar SK</t>
  </si>
  <si>
    <t>Rent Payable- Muniraju V (Staff Room)</t>
  </si>
  <si>
    <t>Rent Payable-Sunil Kumar S K</t>
  </si>
  <si>
    <t>Rent Payable-Sunil ( Staff Room)</t>
  </si>
  <si>
    <t>Sundry Creditors (Transporter)</t>
  </si>
  <si>
    <t>Adhya Enterprises</t>
  </si>
  <si>
    <t>Amit Roadways Pvt Ltd</t>
  </si>
  <si>
    <t>Aramex India Pvt Ltd</t>
  </si>
  <si>
    <t>Associated Road Carrier Limited</t>
  </si>
  <si>
    <t>Bharat Logistic Solutions Pvt Ltd</t>
  </si>
  <si>
    <t>GSJ Logistics Pvt Ltd</t>
  </si>
  <si>
    <t>Sri Byraveshwara Transport</t>
  </si>
  <si>
    <t>Thunder Express</t>
  </si>
  <si>
    <t>Transco Logistics Worldwide Pvt Ltd</t>
  </si>
  <si>
    <t>1M Industries</t>
  </si>
  <si>
    <t>Abdul Nabi</t>
  </si>
  <si>
    <t>ABM And Associates</t>
  </si>
  <si>
    <t>ABSI Marketing LLP</t>
  </si>
  <si>
    <t>Adnan Roofings</t>
  </si>
  <si>
    <t>AJV Coil Solutions</t>
  </si>
  <si>
    <t>Al Hafeez Steel</t>
  </si>
  <si>
    <t>Alpha Cooling System</t>
  </si>
  <si>
    <t>Al Shaya Trading Co. LLC_x000D_</t>
  </si>
  <si>
    <t>Ameen Enterprises</t>
  </si>
  <si>
    <t>Anamec Instruments Pvt Ltd.</t>
  </si>
  <si>
    <t>Anoop Metals</t>
  </si>
  <si>
    <t>Apex Technologies</t>
  </si>
  <si>
    <t>Apna IP Solutions</t>
  </si>
  <si>
    <t>ARC Robotics and Industrial Solutions</t>
  </si>
  <si>
    <t>Aria Aerial Platforms Private Limited</t>
  </si>
  <si>
    <t>Arnav Enterprises</t>
  </si>
  <si>
    <t>Aspen Steel Pvt Ltd.</t>
  </si>
  <si>
    <t>Atlantic Industrial</t>
  </si>
  <si>
    <t>Aztech Industries Pvt Ltd</t>
  </si>
  <si>
    <t>Balaji Metal Craft</t>
  </si>
  <si>
    <t>Bank Charges-GST</t>
  </si>
  <si>
    <t>Batcotrans Logistics Pvt Ltd</t>
  </si>
  <si>
    <t>Bavani Agencies</t>
  </si>
  <si>
    <t>Behera Construction</t>
  </si>
  <si>
    <t>Bharat Radio and Electric Co.</t>
  </si>
  <si>
    <t>Bharti Airtel Ltd</t>
  </si>
  <si>
    <t>BigMint Technologies Private Limited</t>
  </si>
  <si>
    <t>Bijay Narayan</t>
  </si>
  <si>
    <t>Blue Dart Express Limited</t>
  </si>
  <si>
    <t>B&amp;M Engineering Services</t>
  </si>
  <si>
    <t>Burhani Rubber Products</t>
  </si>
  <si>
    <t>CarboChem Products Private Limited</t>
  </si>
  <si>
    <t>Cesium Products Pvt Ltd</t>
  </si>
  <si>
    <t>Chinnappa &amp; Associates</t>
  </si>
  <si>
    <t>Creative Technologies</t>
  </si>
  <si>
    <t>Credit Consultant</t>
  </si>
  <si>
    <t>Dart Global Logistics Private Limited</t>
  </si>
  <si>
    <t>Deswam Engineering Solution_x000D_</t>
  </si>
  <si>
    <t>Devan Enterprises</t>
  </si>
  <si>
    <t>DI&amp;P Services Pvt Ltd-(Creditor)</t>
  </si>
  <si>
    <t>Ekveera Dynamics (OPC) Pvt. Ltd</t>
  </si>
  <si>
    <t>Evergreen International</t>
  </si>
  <si>
    <t>Falguni Mayur Thakur</t>
  </si>
  <si>
    <t>Famous Pneumatic Valves</t>
  </si>
  <si>
    <t>Google India Private Limted</t>
  </si>
  <si>
    <t>Green Cool Services</t>
  </si>
  <si>
    <t>GRS Group-4</t>
  </si>
  <si>
    <t>Hanuman Aluminium</t>
  </si>
  <si>
    <t>Hanuman Oil Corporation</t>
  </si>
  <si>
    <t>Hindustan Electricals &amp; Hardware</t>
  </si>
  <si>
    <t>Hindustan Industrial Suppliers</t>
  </si>
  <si>
    <t>Hooghly Extrusions Ltd</t>
  </si>
  <si>
    <t>Horizon</t>
  </si>
  <si>
    <t>HumanAlpha Strategic Solutions Pvt Ltd</t>
  </si>
  <si>
    <t>Indra Enterprises</t>
  </si>
  <si>
    <t>Infiflex Technologies Private Limited</t>
  </si>
  <si>
    <t>International Bearing Company</t>
  </si>
  <si>
    <t>International Trades</t>
  </si>
  <si>
    <t>Jain Computers Inc</t>
  </si>
  <si>
    <t>Jai Sree Ram</t>
  </si>
  <si>
    <t>JJ Polymers - Alpha HDPE Pipes</t>
  </si>
  <si>
    <t>Kalyani Swain</t>
  </si>
  <si>
    <t>Kaushal Krishna Fastrners</t>
  </si>
  <si>
    <t>Kedage Precisions</t>
  </si>
  <si>
    <t>Keka Technologies Pvt Ltd</t>
  </si>
  <si>
    <t>Kishore Engineering Works</t>
  </si>
  <si>
    <t>Kutbi Chain Centre</t>
  </si>
  <si>
    <t>Maa Sarala Traders</t>
  </si>
  <si>
    <t>Macro Commodeal Pvt Ltd</t>
  </si>
  <si>
    <t>Madhukar Engineering Components</t>
  </si>
  <si>
    <t>Mahadev Hardware &amp; Electricals</t>
  </si>
  <si>
    <t>Maheswari Agencies</t>
  </si>
  <si>
    <t>Manjunatha Enteprises</t>
  </si>
  <si>
    <t>Manjunatha Service Station</t>
  </si>
  <si>
    <t>Mauve Design Solution</t>
  </si>
  <si>
    <t>Metrit Chemicals Pvt Ltd</t>
  </si>
  <si>
    <t>Metsmith Innovations Pvt Ltd</t>
  </si>
  <si>
    <t>M Kanthaiah Civil Constructions</t>
  </si>
  <si>
    <t>National Securities Depository Limited</t>
  </si>
  <si>
    <t>Nawaz Packer's</t>
  </si>
  <si>
    <t>N N Power Tools</t>
  </si>
  <si>
    <t>Noor Lifters Pvt Ltd</t>
  </si>
  <si>
    <t>NR Pro-D</t>
  </si>
  <si>
    <t>Nuchems</t>
  </si>
  <si>
    <t>Onkar Fasteners</t>
  </si>
  <si>
    <t>Oxyzo Financial Services Pvt Ltd</t>
  </si>
  <si>
    <t>P A Enterprises</t>
  </si>
  <si>
    <t>Paradeep Online</t>
  </si>
  <si>
    <t>Porter</t>
  </si>
  <si>
    <t>Printer Zone</t>
  </si>
  <si>
    <t>Pruthvi Enterprises</t>
  </si>
  <si>
    <t>Purva Metal Sections Pvt Ltd</t>
  </si>
  <si>
    <t>Rackify Installation Services</t>
  </si>
  <si>
    <t>RAI Corporation</t>
  </si>
  <si>
    <t>Rajendra Kumar C</t>
  </si>
  <si>
    <t>RF Bolt ( India)</t>
  </si>
  <si>
    <t>Rich Fastners</t>
  </si>
  <si>
    <t>Right-Fit Fastners Pvt Ltd</t>
  </si>
  <si>
    <t>Sagittarios Metals Pvt Ltd</t>
  </si>
  <si>
    <t>Sapani Industrial Products</t>
  </si>
  <si>
    <t>Sapthagiri Fabricators</t>
  </si>
  <si>
    <t>Saraswathi Hardware,Plywood &amp; Sanitary</t>
  </si>
  <si>
    <t>Sarvam Enterprises</t>
  </si>
  <si>
    <t>SBK Facility Management Services</t>
  </si>
  <si>
    <t>Secure Polymers Pvt Ltd</t>
  </si>
  <si>
    <t>SGS Forklift &amp; Crane Services</t>
  </si>
  <si>
    <t>Shree Gana Pradeep Enterprises</t>
  </si>
  <si>
    <t>Shree Shyam Enterprises</t>
  </si>
  <si>
    <t>Shri Sai Enterprises</t>
  </si>
  <si>
    <t>Siddeshwara Corrugators</t>
  </si>
  <si>
    <t>Siemens Financial Services Pvt Ltd-Cr</t>
  </si>
  <si>
    <t>Simplex Enterprises</t>
  </si>
  <si>
    <t>SLV Enterprises</t>
  </si>
  <si>
    <t>SLV Industrial and Medical Gases</t>
  </si>
  <si>
    <t>Speciality Products</t>
  </si>
  <si>
    <t>Sri Devi Acid &amp; Chemicals</t>
  </si>
  <si>
    <t>Sri Kalika Industrial Gases</t>
  </si>
  <si>
    <t>Sri Raghavendra Crane Service</t>
  </si>
  <si>
    <t>Sri Sai Baba Enterprises</t>
  </si>
  <si>
    <t>Sri Sai Balaji Enterprises</t>
  </si>
  <si>
    <t>Sri Sai Balaji Power Controls</t>
  </si>
  <si>
    <t>Sri Sai Filters</t>
  </si>
  <si>
    <t>Sri Venkatesh Printers</t>
  </si>
  <si>
    <t>SSS Metal Industries</t>
  </si>
  <si>
    <t>Stackwell India Solutions</t>
  </si>
  <si>
    <t>Steelfur Systems Pvt Ltd</t>
  </si>
  <si>
    <t>Sudhir Power Limited</t>
  </si>
  <si>
    <t>Sunrisers Enterprises</t>
  </si>
  <si>
    <t>Suresh Indu Lasers Pvt Ltd</t>
  </si>
  <si>
    <t>Suryavansham Enterprises</t>
  </si>
  <si>
    <t>SW-Wil Swiss Cut India Private Limited</t>
  </si>
  <si>
    <t>Synergics</t>
  </si>
  <si>
    <t>Tata AIG General Insurance Co Ltd</t>
  </si>
  <si>
    <t>Technovision Engineers Private Limited</t>
  </si>
  <si>
    <t>Tech Pasco</t>
  </si>
  <si>
    <t>Tools and Fastners</t>
  </si>
  <si>
    <t>Toyota Material Handling India Private Limited</t>
  </si>
  <si>
    <t>Trinath Industrial Corporation</t>
  </si>
  <si>
    <t>Uniq Security Solutions Pvt Ltd</t>
  </si>
  <si>
    <t>Universal Radiator Agenecies</t>
  </si>
  <si>
    <t>Varalaxmi Industries</t>
  </si>
  <si>
    <t>Vinayak Industries</t>
  </si>
  <si>
    <t>Vodafone Idea Limited</t>
  </si>
  <si>
    <t>V-Tech Engineering</t>
  </si>
  <si>
    <t>VVS Engineers</t>
  </si>
  <si>
    <t>Waseem Khan Power Tools</t>
  </si>
  <si>
    <t>Wazeer Metro Bearing Centre</t>
  </si>
  <si>
    <t>Woesh Enterprise</t>
  </si>
  <si>
    <t>Yashmit Human Resource Management Services Pvt Ltd</t>
  </si>
  <si>
    <t>Zed Cert</t>
  </si>
  <si>
    <t>ID Reminiration Payable</t>
  </si>
  <si>
    <t>Bonus Payable</t>
  </si>
  <si>
    <t>Deffered Tax Liability</t>
  </si>
  <si>
    <t>Interest Payable</t>
  </si>
  <si>
    <t>MSME Interest Payable</t>
  </si>
  <si>
    <t>OT Payable</t>
  </si>
  <si>
    <t>Provision for IncomeTax</t>
  </si>
  <si>
    <t>Provision for IncomeTax22-23</t>
  </si>
  <si>
    <t>Salary Payable</t>
  </si>
  <si>
    <t>Current Assets</t>
  </si>
  <si>
    <t>Opening Stock</t>
  </si>
  <si>
    <t>Stock</t>
  </si>
  <si>
    <t>Deposits (Asset)</t>
  </si>
  <si>
    <t>Fixed Deposit with Bank</t>
  </si>
  <si>
    <t>Fixed Deposit A/c</t>
  </si>
  <si>
    <t>Term Deposit/BG - Margin Money</t>
  </si>
  <si>
    <t>Electricity Deposit - BESCOM</t>
  </si>
  <si>
    <t>IPO- 1 % Security Deposit with BSE</t>
  </si>
  <si>
    <t>Ispahani Estates Pvt Ltd- Office Security Deposit</t>
  </si>
  <si>
    <t>Rent Deposit - Factory Shed ( Ayesha S M )</t>
  </si>
  <si>
    <t>Rent Deposit - Factory Shed ( Syed Jaffer )</t>
  </si>
  <si>
    <t>Rent Deposit - Factory Shed ( Taranum M )</t>
  </si>
  <si>
    <t>Rent Deposit - Fact Shed ( Aamir Aalam )</t>
  </si>
  <si>
    <t>Rent Deposit - Jagriti Mahajan ( Delhi Office)</t>
  </si>
  <si>
    <t>Rent Deposit - Leela Kanwar</t>
  </si>
  <si>
    <t>Rent Deposit- Staff Room  ( Muniraju V)</t>
  </si>
  <si>
    <t>Rent Deposit- Staff Room  ( Ramaiah H)</t>
  </si>
  <si>
    <t>Rent Deposit- Staff Room ( Sunil)</t>
  </si>
  <si>
    <t>Rent Deposit - Tanishq Properties Pvt Ltd (Mumbai Office)</t>
  </si>
  <si>
    <t>Security Deposit Add Factory Shed-Krishna Reddy</t>
  </si>
  <si>
    <t>Security Deposit Add Factory Shed-Mohan Kumar SK</t>
  </si>
  <si>
    <t>Security Deposit Add Factory Shed-Sunil Kumar SK</t>
  </si>
  <si>
    <t>Security Deposit - Behera Construction</t>
  </si>
  <si>
    <t>Security Deposit- IOCL Room ( Mpnalisa Padhi)</t>
  </si>
  <si>
    <t>Security Deposit - Kalika Indl Gases</t>
  </si>
  <si>
    <t>Security Deposit - SLV Industrial &amp; Medical Gases</t>
  </si>
  <si>
    <t>Loans &amp; Advances (Asset)</t>
  </si>
  <si>
    <t>Salary Advances</t>
  </si>
  <si>
    <t>Salary Advance</t>
  </si>
  <si>
    <t>Salary Advance -Abdul Mustafa</t>
  </si>
  <si>
    <t>Salary Advance- Ajaz Pasha</t>
  </si>
  <si>
    <t>Salary Advance - Aysha Samra</t>
  </si>
  <si>
    <t>Salary Advance - Babla Das</t>
  </si>
  <si>
    <t>Salary Advance-Mohammad Aiyaz</t>
  </si>
  <si>
    <t>Salary Advance - Mokarram</t>
  </si>
  <si>
    <t>Salary Advance - Ramesha</t>
  </si>
  <si>
    <t>Salary Advance - Ramesh S</t>
  </si>
  <si>
    <t>Salary Advance-Ranjitha R</t>
  </si>
  <si>
    <t>Salary Advance - Shaik Imran</t>
  </si>
  <si>
    <t>Salary Advance-Yashaswini</t>
  </si>
  <si>
    <t>Business Promotion  Advance- Hanif A Khatri</t>
  </si>
  <si>
    <t>DI &amp; P Services Pvt Ltd-Loan &amp; Advance A/c</t>
  </si>
  <si>
    <t>Glaukoustech Solutions Pvt Ltd-Loan &amp; Advance A/c</t>
  </si>
  <si>
    <t>Sundry Debtors</t>
  </si>
  <si>
    <t>Sundry Debtors (Export)</t>
  </si>
  <si>
    <t>Abdul Aziz Mohamed Hamoud Alshaya Trading Co. Ltd</t>
  </si>
  <si>
    <t>Addverb Technologies B.V</t>
  </si>
  <si>
    <t>Al Rufoof Contracting</t>
  </si>
  <si>
    <t>Al Samil Al Saudi for Trading &amp; Contracting Co</t>
  </si>
  <si>
    <t>Amzone International Ltd</t>
  </si>
  <si>
    <t>Balady Poultry Trading Co.</t>
  </si>
  <si>
    <t>FG Engineering And Maintenance Services LLC</t>
  </si>
  <si>
    <t>Mohammed Yahyawali Trading &amp; Contracting Est</t>
  </si>
  <si>
    <t>PBSA (Pty) Ltd</t>
  </si>
  <si>
    <t>Varun Beverages Lanka Pvt Ltd</t>
  </si>
  <si>
    <t>Sundry Debtors (Optional)</t>
  </si>
  <si>
    <t>Afza Material Handling and Storage Systems</t>
  </si>
  <si>
    <t>Prime Technologies</t>
  </si>
  <si>
    <t>Raymond Apparel Limited</t>
  </si>
  <si>
    <t>Sara Suole Pvt Ltd</t>
  </si>
  <si>
    <t>Sumax Enterprises Pvt. Ltd.</t>
  </si>
  <si>
    <t>Sundry Debtors (Reguler)</t>
  </si>
  <si>
    <t>Addverb Technologies Ltd</t>
  </si>
  <si>
    <t>Amphenol Omniconnect India Pvt. Ltd.</t>
  </si>
  <si>
    <t>Amrita Institute of Medical Sciences &amp; Research Centre</t>
  </si>
  <si>
    <t>Ashok Leyland Ltd</t>
  </si>
  <si>
    <t>Avaada Electro Private Limited</t>
  </si>
  <si>
    <t>B.B. Foods Pvt Ltd</t>
  </si>
  <si>
    <t>Benchmark Plastics Pvt Ltd</t>
  </si>
  <si>
    <t>BEUMER India Private Limited</t>
  </si>
  <si>
    <t>Beyond Sqfeet Supply Chain Solutions Pvt Ltd</t>
  </si>
  <si>
    <t>Bhat Agro Industries</t>
  </si>
  <si>
    <t>Blue Star Climatech Limited</t>
  </si>
  <si>
    <t>Borosil Limited</t>
  </si>
  <si>
    <t>Busybees Logistics Solutions Private Limited</t>
  </si>
  <si>
    <t>Cars24 Services Private Limited</t>
  </si>
  <si>
    <t>Cipla Limited</t>
  </si>
  <si>
    <t>CKN Logistics Pvt Ltd.</t>
  </si>
  <si>
    <t>Dabur India Ltd.</t>
  </si>
  <si>
    <t>Design Tree.Com Ltd</t>
  </si>
  <si>
    <t>DHL Supply Chain India Pvt Ltd</t>
  </si>
  <si>
    <t>Dileep Warehousing Pvt.Ltd.</t>
  </si>
  <si>
    <t>DSV Solutions Pvt Ltd</t>
  </si>
  <si>
    <t>Essential Logistics</t>
  </si>
  <si>
    <t>Everfirst Industrial Solutions</t>
  </si>
  <si>
    <t>Exicom Tele-Systems Limited</t>
  </si>
  <si>
    <t>Fruit Basket Cold Chain Pvt Ltd</t>
  </si>
  <si>
    <t>Ganga Distributors</t>
  </si>
  <si>
    <t>Glaukoustech Solutions Pvt Ltd (Dr)</t>
  </si>
  <si>
    <t>GRB Dairy Foods (P) Ltd</t>
  </si>
  <si>
    <t>Great Sands Properties Pvt Ltd</t>
  </si>
  <si>
    <t>Halonix Technologies Pvt Ltd</t>
  </si>
  <si>
    <t>Hindustan Unilever Limited</t>
  </si>
  <si>
    <t>Hindustan Unilever Ltd</t>
  </si>
  <si>
    <t>IBS Integrated Solutions</t>
  </si>
  <si>
    <t>Indian Oil Corporation Ltd</t>
  </si>
  <si>
    <t>Indiqube Spaces Limited</t>
  </si>
  <si>
    <t>InstaKart Services Private Limited</t>
  </si>
  <si>
    <t>Jade Blue Lifestyle India Ltd.</t>
  </si>
  <si>
    <t>K.P Transports Private Limited.</t>
  </si>
  <si>
    <t>Kraftspace Engineering</t>
  </si>
  <si>
    <t>Kushal Poly Sacks Pvt Ltd</t>
  </si>
  <si>
    <t>Landmark Online India Private Limited</t>
  </si>
  <si>
    <t>Lifestyle International Pvt Ltd ( Max)</t>
  </si>
  <si>
    <t>Madura Coats Private Ltd</t>
  </si>
  <si>
    <t>MAF Clothing Pvt Ltd</t>
  </si>
  <si>
    <t>Mahindra Logistics Limited</t>
  </si>
  <si>
    <t>Manash Lifestyle Pvt Ltd</t>
  </si>
  <si>
    <t>MAS Agro Fresh</t>
  </si>
  <si>
    <t>Mask Intimate</t>
  </si>
  <si>
    <t>Mayur Solution</t>
  </si>
  <si>
    <t>Metro Cash And Carry India Ltd</t>
  </si>
  <si>
    <t>Metro Cash &amp; Carry India Pvt Ltd</t>
  </si>
  <si>
    <t>Metro Retail Private Limited</t>
  </si>
  <si>
    <t>Millennium Medisolutions Pvt Ltd</t>
  </si>
  <si>
    <t>Mother India Forming Pvt Ltd.</t>
  </si>
  <si>
    <t xml:space="preserve">Mrs  Bectors Food Specialities Ltd_x000D_
</t>
  </si>
  <si>
    <t>Mundra Solar PV Limited</t>
  </si>
  <si>
    <t>Munjal Kiriu Industries Pvt. Ltd</t>
  </si>
  <si>
    <t>Nasim Ahsan Construction Pvt Ltd</t>
  </si>
  <si>
    <t>Nesto Hypermarket</t>
  </si>
  <si>
    <t>Nicomac Taikisha Clean Rooms Pvt Ltd</t>
  </si>
  <si>
    <t>NTEx Transportation Services Pvt Ltd</t>
  </si>
  <si>
    <t>OHM Global Mobility Private Limited</t>
  </si>
  <si>
    <t>Popular Essentials Inc</t>
  </si>
  <si>
    <t>Prozo Distribution Private Limited</t>
  </si>
  <si>
    <t>Prozo Integrated Logistics Private Limited</t>
  </si>
  <si>
    <t>PSA AVTEC Powertrain Pvt Ltd</t>
  </si>
  <si>
    <t>Pushpak Products India Pvt Ltd</t>
  </si>
  <si>
    <t>Reliance Projects &amp; Property Management Services Ltd</t>
  </si>
  <si>
    <t>Reliance Retail Limited</t>
  </si>
  <si>
    <t>Safelift India Technologies</t>
  </si>
  <si>
    <t>Sai Fashions</t>
  </si>
  <si>
    <t>Schenker India Pvt Ltd</t>
  </si>
  <si>
    <t>Schneider Electric India Pvt. Ltd</t>
  </si>
  <si>
    <t>Shamrock Material Handling and Storage System</t>
  </si>
  <si>
    <t>Siemens Financial Services Pvt Ltd</t>
  </si>
  <si>
    <t>Sopan O&amp;M Company Pvt. Ltd.</t>
  </si>
  <si>
    <t>Spark Motors Pvt. Ltd</t>
  </si>
  <si>
    <t>SSKV Techbuilds</t>
  </si>
  <si>
    <t>SSKV Techbuilds Pvt. Ltd.</t>
  </si>
  <si>
    <t>Stanzen Engineering Private Limited</t>
  </si>
  <si>
    <t>Starbic Business Solutions Pvt. Ltd.</t>
  </si>
  <si>
    <t>ST.ARC Design Studio</t>
  </si>
  <si>
    <t>Star Worldwide Group Pvt Ltd</t>
  </si>
  <si>
    <t>SWAP Solutions</t>
  </si>
  <si>
    <t>Switch Mobility Automotive Limited</t>
  </si>
  <si>
    <t>Synergy</t>
  </si>
  <si>
    <t>Technip Energies India Ltd</t>
  </si>
  <si>
    <t>TVS Supply Chain Solutions Limited</t>
  </si>
  <si>
    <t>United Marketing</t>
  </si>
  <si>
    <t>Uttarakhand Trading Corporation</t>
  </si>
  <si>
    <t>V2 Retail Limited</t>
  </si>
  <si>
    <t>Varuna Warehousing Pvt. Ltd.</t>
  </si>
  <si>
    <t>Varun Beverages Limited</t>
  </si>
  <si>
    <t>Vidit Healthcare</t>
  </si>
  <si>
    <t>Wakefit Innovations Pvt Ltd.</t>
  </si>
  <si>
    <t>Wellsttore Services Private Limited</t>
  </si>
  <si>
    <t>Wipro Enterprises Pvt Ltd.</t>
  </si>
  <si>
    <t>Xyntac Retail Private Limited</t>
  </si>
  <si>
    <t>Zomato Hyperpure Private Limited</t>
  </si>
  <si>
    <t>Sundry Debtors (Scrap)</t>
  </si>
  <si>
    <t>A S Steel</t>
  </si>
  <si>
    <t>Sundry Debtors (SEZ)</t>
  </si>
  <si>
    <t>Eaton Industrial Products Pvt Ltd</t>
  </si>
  <si>
    <t>Foxconn Technology (India) Private Limited</t>
  </si>
  <si>
    <t>Cash-in-hand</t>
  </si>
  <si>
    <t>Makemy Trip Wallet -Storage A/c</t>
  </si>
  <si>
    <t>Petty Cash - Daljeet Singh (Mumbai Office)</t>
  </si>
  <si>
    <t>Petty Cash - Office HR</t>
  </si>
  <si>
    <t>Petty Cash - ( Unit-2)</t>
  </si>
  <si>
    <t>Petty Cash - Zubair - Factory</t>
  </si>
  <si>
    <t>STA Ticket A/c</t>
  </si>
  <si>
    <t>Bank Accounts</t>
  </si>
  <si>
    <t>CSB Bank Ltd - CC-710501</t>
  </si>
  <si>
    <t>HDFC Bank</t>
  </si>
  <si>
    <t>Interest Recevable</t>
  </si>
  <si>
    <t>Accrued Interest Receivable</t>
  </si>
  <si>
    <t>FD Interest Recevable</t>
  </si>
  <si>
    <t>TDS &amp; TCS Recevable</t>
  </si>
  <si>
    <t>TCS Receivable (23-24)</t>
  </si>
  <si>
    <t>TCS Receivable (24-25)</t>
  </si>
  <si>
    <t>TDS Receivable FY 2021-22  [U/s- 94Q]</t>
  </si>
  <si>
    <t>TDS Receivable FY-24-25 (H1)</t>
  </si>
  <si>
    <t>TDS Receivable FY-24-25 (H2)</t>
  </si>
  <si>
    <t>TDS Receivable FY-25-26 (H1)</t>
  </si>
  <si>
    <t>TDS Recevable on Scrap</t>
  </si>
  <si>
    <t>Advance GST Paid In RCM</t>
  </si>
  <si>
    <t>Advance Tax</t>
  </si>
  <si>
    <t>Income Tax Refund  FY 2021-22</t>
  </si>
  <si>
    <t>IPO Expenditure-Deferred</t>
  </si>
  <si>
    <t>Fixed Assets</t>
  </si>
  <si>
    <t>Computer &amp; Software</t>
  </si>
  <si>
    <t>Land &amp; Building</t>
  </si>
  <si>
    <t>Motor Bike</t>
  </si>
  <si>
    <t>Honda Activa</t>
  </si>
  <si>
    <t>Motor Vehicles</t>
  </si>
  <si>
    <t>Car Honda City</t>
  </si>
  <si>
    <t>Car MARUTI SUZUKI INDIA LTD - NEXA XL 6 Alpha Auto</t>
  </si>
  <si>
    <t>Car -POLO GT TSI</t>
  </si>
  <si>
    <t>Car TATA- Nexon ( Electric)</t>
  </si>
  <si>
    <t>Forklift Truck - ( Baoli - 3 Tons Diesel )</t>
  </si>
  <si>
    <t>Forklift Truck - ( Toyota Engine No-1DZ0367709 )</t>
  </si>
  <si>
    <t>Forklift Truck - ( Toyota - Model FDZN30 )</t>
  </si>
  <si>
    <t>Hyundai Elantra - Mohammed Arif</t>
  </si>
  <si>
    <t>Hyundai Santafee - Syed Azeem</t>
  </si>
  <si>
    <t>Hyundai Santro</t>
  </si>
  <si>
    <t>Motor - Strapping Machine</t>
  </si>
  <si>
    <t>Renault KWID RXT</t>
  </si>
  <si>
    <t>Suzuki Access</t>
  </si>
  <si>
    <t>Toyota Forklift</t>
  </si>
  <si>
    <t>Office  Equipments</t>
  </si>
  <si>
    <t>Air Conditioner</t>
  </si>
  <si>
    <t>Air Conditioner 3/4 Ton (Used)</t>
  </si>
  <si>
    <t>Air Ventilators</t>
  </si>
  <si>
    <t>Aqua Pro (RO 25lph)</t>
  </si>
  <si>
    <t>CCTV</t>
  </si>
  <si>
    <t>CCTV (Unit-2)</t>
  </si>
  <si>
    <t>Cofee Machine- for Mumbai Office</t>
  </si>
  <si>
    <t>CPU for Computer(OQ)</t>
  </si>
  <si>
    <t>Electrical Fitting -( New Factroty-Unit-2)</t>
  </si>
  <si>
    <t>Electrical Fittings</t>
  </si>
  <si>
    <t>Electrical Fittings@12%</t>
  </si>
  <si>
    <t>Electrical Fittings@18%</t>
  </si>
  <si>
    <t>Face Recognition/attendance System</t>
  </si>
  <si>
    <t>Fire Instruments</t>
  </si>
  <si>
    <t>Godrej Access Electronics ( Ivory)</t>
  </si>
  <si>
    <t>Haier 195 L 4 Star Direct-Cool Single-Door Refrigerator</t>
  </si>
  <si>
    <t>Induction</t>
  </si>
  <si>
    <t>LED TV</t>
  </si>
  <si>
    <t>LG 55" TV</t>
  </si>
  <si>
    <t>Mild Steel Mobile Locker</t>
  </si>
  <si>
    <t>Mobile-(O E)</t>
  </si>
  <si>
    <t>Motorola Walkie Talkie</t>
  </si>
  <si>
    <t>Office Equipment</t>
  </si>
  <si>
    <t>Office Fan</t>
  </si>
  <si>
    <t>Office shed 2 (OE)</t>
  </si>
  <si>
    <t>Oven</t>
  </si>
  <si>
    <t>POP Work -Unit-2</t>
  </si>
  <si>
    <t>Portable Toilet Cabit</t>
  </si>
  <si>
    <t>Psychometric Test</t>
  </si>
  <si>
    <t>Refrigerator</t>
  </si>
  <si>
    <t>RNR E Mail Server Charges</t>
  </si>
  <si>
    <t>Samsung Mobile</t>
  </si>
  <si>
    <t>Santitizer Booth</t>
  </si>
  <si>
    <t>Shop Floor Cabin</t>
  </si>
  <si>
    <t>Storing Carate</t>
  </si>
  <si>
    <t>Telephone &amp; Mobile Phone(OE)</t>
  </si>
  <si>
    <t>Tiles Flooring - Office Unit -2</t>
  </si>
  <si>
    <t>Vaccum Cleaners</t>
  </si>
  <si>
    <t>VDF 1HP- 3Phase Schnider</t>
  </si>
  <si>
    <t>Voltage Stabilizer</t>
  </si>
  <si>
    <t>Water Purifier</t>
  </si>
  <si>
    <t>Xiaomi Tab</t>
  </si>
  <si>
    <t>Office Furniture</t>
  </si>
  <si>
    <t>Furniture &amp; Fixtures</t>
  </si>
  <si>
    <t>Mumbai Office - Furniture &amp; Fixture</t>
  </si>
  <si>
    <t>Office Chair</t>
  </si>
  <si>
    <t>Office Shed- Unit-2-FURNITURE</t>
  </si>
  <si>
    <t>Telephone &amp; Mobile Phone(OF)</t>
  </si>
  <si>
    <t>Others</t>
  </si>
  <si>
    <t>Motors</t>
  </si>
  <si>
    <t>Plant and Machinery</t>
  </si>
  <si>
    <t>Sweeping Machine</t>
  </si>
  <si>
    <t>Plant and Machinerys</t>
  </si>
  <si>
    <t>Air Pipe Line</t>
  </si>
  <si>
    <t>Air Pipe Line-Unit-2</t>
  </si>
  <si>
    <t>Angle Grinder</t>
  </si>
  <si>
    <t>Angle Grinder AG100 - 8D</t>
  </si>
  <si>
    <t>Angle Grinder AG125-13S</t>
  </si>
  <si>
    <t>Cleaning Tank</t>
  </si>
  <si>
    <t>Chemicals Tanks</t>
  </si>
  <si>
    <t>Cleaning Tanks (Chemicals Tanks)</t>
  </si>
  <si>
    <t>Die For Machine</t>
  </si>
  <si>
    <t>Punch</t>
  </si>
  <si>
    <t>4 Lip Corner Cutting Punch</t>
  </si>
  <si>
    <t>6.5 X 100 MM Punch</t>
  </si>
  <si>
    <t>6.5 X 120 MM Punch</t>
  </si>
  <si>
    <t>6 X 100 MM Punch</t>
  </si>
  <si>
    <t>8.5 X 11 Oblong Punch</t>
  </si>
  <si>
    <t>C- Channel Shairing Punch</t>
  </si>
  <si>
    <t>Mezzanine Oblong Punch</t>
  </si>
  <si>
    <t>Mezzanine Sharing Punch</t>
  </si>
  <si>
    <t>Round Punch 10.4 X 70</t>
  </si>
  <si>
    <t>Round Punch 8.2 X 100</t>
  </si>
  <si>
    <t>Self Bending Punch</t>
  </si>
  <si>
    <t>U Channel Cutoff Die Puch New</t>
  </si>
  <si>
    <t>U Channel Cutoff Die Punch</t>
  </si>
  <si>
    <t>10.5 Holling Die Alteration</t>
  </si>
  <si>
    <t>10.5 X 100- Punch</t>
  </si>
  <si>
    <t>12 M Shaft (CNC)</t>
  </si>
  <si>
    <t>12 X 35 MM Punch</t>
  </si>
  <si>
    <t>14 X 150 MM Punch</t>
  </si>
  <si>
    <t>16 MM Roller Plates</t>
  </si>
  <si>
    <t>24 MM Shaft (CNC)</t>
  </si>
  <si>
    <t>4MM Radius Cutting Die</t>
  </si>
  <si>
    <t>6.5 X 100 Punch</t>
  </si>
  <si>
    <t>6MM Holing Punch</t>
  </si>
  <si>
    <t>8.2 X 100- Punch</t>
  </si>
  <si>
    <t>8.5 Holling Die Alteration</t>
  </si>
  <si>
    <t>8.5 X 100 Punch</t>
  </si>
  <si>
    <t>8.5 X 20 Oblong Die</t>
  </si>
  <si>
    <t>8.5 X 8.5 150 Appride Die Punch</t>
  </si>
  <si>
    <t>8.5 X 8.5 Punch</t>
  </si>
  <si>
    <t>90 MM Cutoff Die</t>
  </si>
  <si>
    <t>90 to 150 Profail Cutting Base Plate</t>
  </si>
  <si>
    <t>90 to 150 Profail Cutting Die</t>
  </si>
  <si>
    <t>90 to 150 Profail Cutting Sclendor Die Set</t>
  </si>
  <si>
    <t>Box Tube Wire Cutting Die</t>
  </si>
  <si>
    <t>C Channel Cut Off Die</t>
  </si>
  <si>
    <t>C Channel Cut Off Die Base Plate</t>
  </si>
  <si>
    <t>C-Channel Die</t>
  </si>
  <si>
    <t>C Channel Wire Cutting Die</t>
  </si>
  <si>
    <t>Chemical Treatment Hoist</t>
  </si>
  <si>
    <t>Child Rail Die</t>
  </si>
  <si>
    <t>Connector Die</t>
  </si>
  <si>
    <t>Connector Punch Die</t>
  </si>
  <si>
    <t>Cutting Die</t>
  </si>
  <si>
    <t>Diagnal Holing Die</t>
  </si>
  <si>
    <t>Diagnal Rollers</t>
  </si>
  <si>
    <t>Diagonal Die</t>
  </si>
  <si>
    <t>Embosing Die</t>
  </si>
  <si>
    <t>EOT Wheel</t>
  </si>
  <si>
    <t>Guide Block</t>
  </si>
  <si>
    <t>Key Die ( 8X8, 10X10,12X12)</t>
  </si>
  <si>
    <t>Lenth Spring</t>
  </si>
  <si>
    <t>Lip Connector Punch</t>
  </si>
  <si>
    <t>LSS Key Die</t>
  </si>
  <si>
    <t>Machinery Drilling Machine</t>
  </si>
  <si>
    <t>Mazining Die</t>
  </si>
  <si>
    <t>Mezzanine Bush</t>
  </si>
  <si>
    <t>Naching Die Plate</t>
  </si>
  <si>
    <t>Name Embosing Die</t>
  </si>
  <si>
    <t>Natching Die</t>
  </si>
  <si>
    <t>Piller</t>
  </si>
  <si>
    <t>PR Connector Blanking</t>
  </si>
  <si>
    <t>Press Tool</t>
  </si>
  <si>
    <t>Punch 12 X 100</t>
  </si>
  <si>
    <t>Roller Shaft</t>
  </si>
  <si>
    <t>Self Bending Die</t>
  </si>
  <si>
    <t>Self Bending Spring</t>
  </si>
  <si>
    <t>Self Cutting Die</t>
  </si>
  <si>
    <t>Shaft Holing Die</t>
  </si>
  <si>
    <t>Sharing Die</t>
  </si>
  <si>
    <t>Spring for Die</t>
  </si>
  <si>
    <t>Stopper Guide Way</t>
  </si>
  <si>
    <t>Tip -3 Die</t>
  </si>
  <si>
    <t>Tip - 3 Natching Die</t>
  </si>
  <si>
    <t>U Channel Cutoff Die 50 X 100</t>
  </si>
  <si>
    <t>U Channel Cutoff Die 50 X 100 Hosing Type</t>
  </si>
  <si>
    <t>U Channel Cutoff Die 50 X 60</t>
  </si>
  <si>
    <t>U Channel Die-</t>
  </si>
  <si>
    <t>U Channel Wire Cutting Die</t>
  </si>
  <si>
    <t>Upright Die</t>
  </si>
  <si>
    <t>Upright Die-120 mm</t>
  </si>
  <si>
    <t>Upright Die-150 mm</t>
  </si>
  <si>
    <t>Upright Die- 90 mm</t>
  </si>
  <si>
    <t>Washer Die</t>
  </si>
  <si>
    <t>Washer Die-10MM</t>
  </si>
  <si>
    <t>Washer Die- 18X8.2 mm</t>
  </si>
  <si>
    <t>Washer Die-8MM</t>
  </si>
  <si>
    <t>Machinery Tools</t>
  </si>
  <si>
    <t>DC Clamp Meter</t>
  </si>
  <si>
    <t>Dye Set</t>
  </si>
  <si>
    <t>Tools Dyer</t>
  </si>
  <si>
    <t>Mezzanine Floor</t>
  </si>
  <si>
    <t>Structural Mezanine Floor</t>
  </si>
  <si>
    <t>Portable Container</t>
  </si>
  <si>
    <t>Portable Office Container</t>
  </si>
  <si>
    <t>Servo Drive</t>
  </si>
  <si>
    <t>Servo Drive- Spare Parts</t>
  </si>
  <si>
    <t>Siemens Machine</t>
  </si>
  <si>
    <t>12.5 X 100 mm Punch</t>
  </si>
  <si>
    <t xml:space="preserve">1.5 hp, PP Horizontal Mono-Block Pump._x000D_
</t>
  </si>
  <si>
    <t>Adaptive Torque</t>
  </si>
  <si>
    <t>Airciculator Fan</t>
  </si>
  <si>
    <t>Air  Compressor 15 HP</t>
  </si>
  <si>
    <t>Air Compressor Set</t>
  </si>
  <si>
    <t>Angle Grinder AG100 - 7S</t>
  </si>
  <si>
    <t>Anti Runaway &amp; Anti Back Up Device</t>
  </si>
  <si>
    <t>Auto Level- Machine B40A</t>
  </si>
  <si>
    <t>Automatic Box Beam Welding Machine</t>
  </si>
  <si>
    <t>Automatic Voltage Regulator (AVR)</t>
  </si>
  <si>
    <t>Battery Charger</t>
  </si>
  <si>
    <t>Battery Pack</t>
  </si>
  <si>
    <t>Bench Vice</t>
  </si>
  <si>
    <t>Bending Tool Set</t>
  </si>
  <si>
    <t>Blow-Out Pump</t>
  </si>
  <si>
    <t>C Channel Rolling Machine</t>
  </si>
  <si>
    <t>C Channel &amp; Z Beam Machinery</t>
  </si>
  <si>
    <t>Chain Sling Set</t>
  </si>
  <si>
    <t>Check Firewalls(P&amp;M)</t>
  </si>
  <si>
    <t>Chemical Gun</t>
  </si>
  <si>
    <t>Circular Saw Blade</t>
  </si>
  <si>
    <t>CNC Fiber Laser Cutting Machine</t>
  </si>
  <si>
    <t>CNC Profile Cutting Machine</t>
  </si>
  <si>
    <t>Combihammer</t>
  </si>
  <si>
    <t>Connector Dye/huke</t>
  </si>
  <si>
    <t>Conveyers</t>
  </si>
  <si>
    <t>Cordless Circular Saw</t>
  </si>
  <si>
    <t>Cordless Drill Machine</t>
  </si>
  <si>
    <t>Cordless Impact Drill</t>
  </si>
  <si>
    <t>Cordless Import Drill</t>
  </si>
  <si>
    <t>Corner Cutting Die</t>
  </si>
  <si>
    <t>Crank Mechanical Shearing Mc</t>
  </si>
  <si>
    <t>Crank Shearing Machine</t>
  </si>
  <si>
    <t>Cut Off Machine 14"</t>
  </si>
  <si>
    <t>Cutting Dics</t>
  </si>
  <si>
    <t>D2 Rollers</t>
  </si>
  <si>
    <t>Die for Machine</t>
  </si>
  <si>
    <t>Diesel Generating Set-160 KVA</t>
  </si>
  <si>
    <t>Digital Coating Thickness Guage</t>
  </si>
  <si>
    <t>Digital Weighing Scale-3 Ton</t>
  </si>
  <si>
    <t>Digital Weighing Scale-500 Kgs</t>
  </si>
  <si>
    <t>Digital Weighing Scale-5 Ton</t>
  </si>
  <si>
    <t>Drill Machine 16RE</t>
  </si>
  <si>
    <t>Drive (Caterpiller Type)</t>
  </si>
  <si>
    <t>Electrical Fitting -( New Factroty-Unit-2)-(P&amp;M)</t>
  </si>
  <si>
    <t>Electric Wire Rope</t>
  </si>
  <si>
    <t>Electric Wire Rope- Unit-2</t>
  </si>
  <si>
    <t>Exhaust Fan</t>
  </si>
  <si>
    <t>Factory Canteen</t>
  </si>
  <si>
    <t>Fogging Machine</t>
  </si>
  <si>
    <t>Folder Machine-4'</t>
  </si>
  <si>
    <t>GAS Pipe Line</t>
  </si>
  <si>
    <t>GAS Pipe Line-Unit-2</t>
  </si>
  <si>
    <t>Gear Box</t>
  </si>
  <si>
    <t>Gear box 185 rpm</t>
  </si>
  <si>
    <t>Gear Motor</t>
  </si>
  <si>
    <t>Generators</t>
  </si>
  <si>
    <t>Grinder Machine 4" Hitachi</t>
  </si>
  <si>
    <t>Grinding Machine</t>
  </si>
  <si>
    <t>Guide Roller Set for Hz. Bend 90 DEG. R-3000</t>
  </si>
  <si>
    <t>Guide Roller Set for Hz. Bend 90 DEG. R-900</t>
  </si>
  <si>
    <t>Hammaring Drill Bit</t>
  </si>
  <si>
    <t>Hammaring Machine</t>
  </si>
  <si>
    <t>Hammaring Machine-Charger</t>
  </si>
  <si>
    <t>Hand Pallet Truck</t>
  </si>
  <si>
    <t>Heatless Air Dryer</t>
  </si>
  <si>
    <t>Honda Generator</t>
  </si>
  <si>
    <t>Hose Pipe Set- Bending Machine</t>
  </si>
  <si>
    <t>Hydraulic CNC Press Brae WC67E, Hydraulic NC Sheari</t>
  </si>
  <si>
    <t>Hydraulic Cylender</t>
  </si>
  <si>
    <t>Hydraulic Hacksaw Machine</t>
  </si>
  <si>
    <t>Hydraulic Pallet Truck</t>
  </si>
  <si>
    <t>Hydraulic Power Pack</t>
  </si>
  <si>
    <t>Hydraulic Power Pack 56 Tons</t>
  </si>
  <si>
    <t>Hydraulic Power Press Machine-150 Ton(Sharp Eng)</t>
  </si>
  <si>
    <t>Hydraulic Pump Assembly</t>
  </si>
  <si>
    <t>Hydrolic Valve DSG-03.3C2 D 24</t>
  </si>
  <si>
    <t>Hz. Bend 90 DEG. R-3000</t>
  </si>
  <si>
    <t>Hz. Bend 90 DEG. R-900</t>
  </si>
  <si>
    <t>Impact Wrench</t>
  </si>
  <si>
    <t>Impact Wrench Battery</t>
  </si>
  <si>
    <t>Impact Wrench Charger</t>
  </si>
  <si>
    <t>Insulation Blower for Oven Heat Exchanger</t>
  </si>
  <si>
    <t>Laser Measuring Instrument</t>
  </si>
  <si>
    <t>Laser Rotater with Receiver</t>
  </si>
  <si>
    <t>Laser Welding Machine - 6 KW</t>
  </si>
  <si>
    <t>Lathe Drive</t>
  </si>
  <si>
    <t>Lathe Machine</t>
  </si>
  <si>
    <t>Linear Shaft</t>
  </si>
  <si>
    <t>Loading Platform</t>
  </si>
  <si>
    <t>LPG Saving Module</t>
  </si>
  <si>
    <t>LT Panel</t>
  </si>
  <si>
    <t>Machinery A/c</t>
  </si>
  <si>
    <t>Machinery Air Compressor</t>
  </si>
  <si>
    <t>Machinery Drilling M/c</t>
  </si>
  <si>
    <t>Machinery Motors</t>
  </si>
  <si>
    <t>Machinery Oven</t>
  </si>
  <si>
    <t>Machinery Pres Brake</t>
  </si>
  <si>
    <t>Machinery Press Brake Parts</t>
  </si>
  <si>
    <t>Machinery Roll Forming</t>
  </si>
  <si>
    <t>Machinery Servo Feeder &amp; Straightner</t>
  </si>
  <si>
    <t>Machine Sensor</t>
  </si>
  <si>
    <t>Magnetic Drilling Machine</t>
  </si>
  <si>
    <t>Metal Shear Machine</t>
  </si>
  <si>
    <t>Metal Side End Base 24"</t>
  </si>
  <si>
    <t>Mezzanine Punching Machine</t>
  </si>
  <si>
    <t>Microtek 1000 VA</t>
  </si>
  <si>
    <t>Mig Welding Machine</t>
  </si>
  <si>
    <t>Mixer Rod</t>
  </si>
  <si>
    <t>Motor</t>
  </si>
  <si>
    <t>Motor Driver</t>
  </si>
  <si>
    <t>Motorized Straightener</t>
  </si>
  <si>
    <t>Motorsised Ventilator 24"</t>
  </si>
  <si>
    <t>NBR SEAL</t>
  </si>
  <si>
    <t>Nema 34 Stepper Motor &amp; Drive</t>
  </si>
  <si>
    <t>Nut Bolt Counting &amp; Printer</t>
  </si>
  <si>
    <t>Office Building Structure-Factory Shed -( Unit-2)-P</t>
  </si>
  <si>
    <t>Oil Burner</t>
  </si>
  <si>
    <t>Other Machinery</t>
  </si>
  <si>
    <t>Oxygen Regulator</t>
  </si>
  <si>
    <t>PackingStrapping Tool</t>
  </si>
  <si>
    <t>Pallet Stand- Unit2</t>
  </si>
  <si>
    <t>Panel Board for Oven</t>
  </si>
  <si>
    <t>Pannel Board for New Factory</t>
  </si>
  <si>
    <t>Plasma Machine</t>
  </si>
  <si>
    <t>Pneumatic Cylinder &amp; Spares</t>
  </si>
  <si>
    <t>Pneumatic Feeder</t>
  </si>
  <si>
    <t>Pneumatic Power Press 100 Ton</t>
  </si>
  <si>
    <t>Pneumatic Rotary Actuator</t>
  </si>
  <si>
    <t>Pnumatic Feeder (VVCM -200X200X3)mm</t>
  </si>
  <si>
    <t>Pota Cabin</t>
  </si>
  <si>
    <t>Powder Coating</t>
  </si>
  <si>
    <t>Powder Coating Blower</t>
  </si>
  <si>
    <t>Powder Coating- Booth</t>
  </si>
  <si>
    <t>Powder Coating Chemical Instruments</t>
  </si>
  <si>
    <t>Powder Coating Equipment</t>
  </si>
  <si>
    <t>Powder Coating Filter Press Machine</t>
  </si>
  <si>
    <t>Powder Coating Hatch Tester</t>
  </si>
  <si>
    <t>Powder Coating Recycle System</t>
  </si>
  <si>
    <t>Powder Coating Spray Unit</t>
  </si>
  <si>
    <t>Powder Coating Tubular Impact Tester</t>
  </si>
  <si>
    <t>Powder Coating Unit - Unit-2</t>
  </si>
  <si>
    <t>Powder Coating Water Unit</t>
  </si>
  <si>
    <t>Power Controller- 3 Phase</t>
  </si>
  <si>
    <t>Power Press</t>
  </si>
  <si>
    <t>Power Press 100 Ton - Steel Body</t>
  </si>
  <si>
    <t>Power Press 110 Ton</t>
  </si>
  <si>
    <t>Power Press -150 Tons</t>
  </si>
  <si>
    <t>power press 50 ton</t>
  </si>
  <si>
    <t>Power Press 50 Ton - Steel Body</t>
  </si>
  <si>
    <t>Precison Straightener, Decoiler</t>
  </si>
  <si>
    <t>Press Brake</t>
  </si>
  <si>
    <t>Press Brake Tool Roller Insert Type</t>
  </si>
  <si>
    <t>Radio Remote Control System</t>
  </si>
  <si>
    <t>Radio Remote for Crance Structure</t>
  </si>
  <si>
    <t>Refigerated Air Dryer</t>
  </si>
  <si>
    <t>Roboting Welding Machine</t>
  </si>
  <si>
    <t>Roll Forming Machine</t>
  </si>
  <si>
    <t>Roll Forming Upright 90-150</t>
  </si>
  <si>
    <t>Rotaray Air Cylinder</t>
  </si>
  <si>
    <t>Rotating Laser Level</t>
  </si>
  <si>
    <t>Sand Blasting Machine</t>
  </si>
  <si>
    <t>Screw Jack</t>
  </si>
  <si>
    <t>Seal Kit Bore</t>
  </si>
  <si>
    <t>Self Pumping Machine</t>
  </si>
  <si>
    <t>Semi Automatic Pipe Cutting Mac-</t>
  </si>
  <si>
    <t>Servo Control Universal Testing Machine</t>
  </si>
  <si>
    <t>Servo Feeder</t>
  </si>
  <si>
    <t>Servo Feeder &amp; Straightner</t>
  </si>
  <si>
    <t>Shearing M/c</t>
  </si>
  <si>
    <t>Shed</t>
  </si>
  <si>
    <t>Sliding Parlel Block</t>
  </si>
  <si>
    <t>Spary Painting Gun</t>
  </si>
  <si>
    <t>Spot Welding Machine</t>
  </si>
  <si>
    <t>Steam Gun Stray Machine</t>
  </si>
  <si>
    <t>Store Room-(P&amp;E)</t>
  </si>
  <si>
    <t>Strapping Tool</t>
  </si>
  <si>
    <t>Suku Pneumtic Feeder Model Vvcm 300x250x2</t>
  </si>
  <si>
    <t>Surface Grinder</t>
  </si>
  <si>
    <t>Take Up Unit 180 Deg R-900</t>
  </si>
  <si>
    <t>Testing Equipments</t>
  </si>
  <si>
    <t>Thread Shearing Machine</t>
  </si>
  <si>
    <t>TORNADO MIG 400S</t>
  </si>
  <si>
    <t>Transformer- 45KV</t>
  </si>
  <si>
    <t>Transformer- 5KV</t>
  </si>
  <si>
    <t>Treadle Shearing Machine</t>
  </si>
  <si>
    <t>Trolley</t>
  </si>
  <si>
    <t>Tube Welding Machine</t>
  </si>
  <si>
    <t>Tube Welding Roll Forming Machine</t>
  </si>
  <si>
    <t>Uncoiler  Machine</t>
  </si>
  <si>
    <t>UPS</t>
  </si>
  <si>
    <t>UPS Battery</t>
  </si>
  <si>
    <t>UPS-UNIT 2  (P&amp;M)</t>
  </si>
  <si>
    <t>Used Press Brake</t>
  </si>
  <si>
    <t>UTM Machine Chamber</t>
  </si>
  <si>
    <t>UTM Machine-Computerized</t>
  </si>
  <si>
    <t>UUpright Adjustable -90 to 150 mm</t>
  </si>
  <si>
    <t>Vapourizer</t>
  </si>
  <si>
    <t>Vt. Bend Up &amp; Dn R-3000</t>
  </si>
  <si>
    <t>Wagner Powder Coarting Machine</t>
  </si>
  <si>
    <t>Water Pump</t>
  </si>
  <si>
    <t>Weight Machine</t>
  </si>
  <si>
    <t>Weldig Jig</t>
  </si>
  <si>
    <t>Welding Machine</t>
  </si>
  <si>
    <t>Welding Machine-Kore ARC Make 400Amphs TIG</t>
  </si>
  <si>
    <t>Cutting &amp; Welding Machine</t>
  </si>
  <si>
    <t>Depriciation Asset</t>
  </si>
  <si>
    <t>Omega Upright Machine</t>
  </si>
  <si>
    <t>Investments</t>
  </si>
  <si>
    <t>Investment to  -DI&amp;P Services Pvt Ltd</t>
  </si>
  <si>
    <t>Investment to- Glaukoustech Solutions Pvt Ltd</t>
  </si>
  <si>
    <t>Sales Accounts</t>
  </si>
  <si>
    <t>Export Sales</t>
  </si>
  <si>
    <t>Export Sales With LUT</t>
  </si>
  <si>
    <t>Sales Interstate</t>
  </si>
  <si>
    <t>IGST Salaes-18% (RSW)</t>
  </si>
  <si>
    <t>IGST Sales @18%</t>
  </si>
  <si>
    <t>IGST Service @18%</t>
  </si>
  <si>
    <t>Sales Local</t>
  </si>
  <si>
    <t>GST Sales 18% - RM</t>
  </si>
  <si>
    <t>GST Sales @ 18%</t>
  </si>
  <si>
    <t>GST Sales @ 18% - Scrap</t>
  </si>
  <si>
    <t>GST Sales Wooden Scrap-5%</t>
  </si>
  <si>
    <t>GST Service @18%</t>
  </si>
  <si>
    <t>Purchase Accounts</t>
  </si>
  <si>
    <t>Consumables</t>
  </si>
  <si>
    <t>Consumables- Factory</t>
  </si>
  <si>
    <t>GST Purchase @ 12% Consumables</t>
  </si>
  <si>
    <t>GST Purchase @ 18% Consumables</t>
  </si>
  <si>
    <t>GST Purchase @ 5% Consumables</t>
  </si>
  <si>
    <t>GST Purchase LPG Gas @18%</t>
  </si>
  <si>
    <t>IGST Purchase @ 12% Consumables</t>
  </si>
  <si>
    <t>IGST Purchase @ 18% Consumables</t>
  </si>
  <si>
    <t>IGST Purchase @ 5% Consumables</t>
  </si>
  <si>
    <t>Stores Consumables</t>
  </si>
  <si>
    <t>Finished Goods</t>
  </si>
  <si>
    <t>GST Purchase @18% FG</t>
  </si>
  <si>
    <t>IGST Purchase @ 12% FG</t>
  </si>
  <si>
    <t>IGST Purchase @ 18% FG</t>
  </si>
  <si>
    <t>Nut Bolts</t>
  </si>
  <si>
    <t>GST Purchase @ 18%  Nut Bolt</t>
  </si>
  <si>
    <t>IGST Purchase @ 18% Nut Bolt</t>
  </si>
  <si>
    <t>Packing Material</t>
  </si>
  <si>
    <t>GST Purchase @ 12 % Packing Materials</t>
  </si>
  <si>
    <t>GST Purchase @ 18 % Packing Materials</t>
  </si>
  <si>
    <t>GST Purchased @ 5% Packing Materials</t>
  </si>
  <si>
    <t>Raw Material</t>
  </si>
  <si>
    <t>GST Purchase @18% Raw Material</t>
  </si>
  <si>
    <t>IGST Purchase @18% Raw Material</t>
  </si>
  <si>
    <t>Direct Expenses</t>
  </si>
  <si>
    <t>Contract Labour - Expenses</t>
  </si>
  <si>
    <t>Freight Inward</t>
  </si>
  <si>
    <t>Freight Inward-5%</t>
  </si>
  <si>
    <t>Freight Inward-GST 12%</t>
  </si>
  <si>
    <t>Freight Inward-GST 18%</t>
  </si>
  <si>
    <t>Job Work Expenses</t>
  </si>
  <si>
    <t>Job Work Charges @18%</t>
  </si>
  <si>
    <t>Job Work - Clamp-12%</t>
  </si>
  <si>
    <t>Job Work - Cutting ,Punching &amp; Bending</t>
  </si>
  <si>
    <t>Job Work - Cutting ,Punching &amp; Bending18</t>
  </si>
  <si>
    <t>Job Work - FG 12%</t>
  </si>
  <si>
    <t>Job Work - FG 18%</t>
  </si>
  <si>
    <t>Job Work - Laser Cutting12</t>
  </si>
  <si>
    <t>Job Work- Slitting-12%</t>
  </si>
  <si>
    <t>Job Work - Tube Beam</t>
  </si>
  <si>
    <t>Project  Expenses- Site</t>
  </si>
  <si>
    <t>Installation Expense - Out Source</t>
  </si>
  <si>
    <t>Installation Expense - Out Source-18%</t>
  </si>
  <si>
    <t>Internet Expenses- Tchnip Project</t>
  </si>
  <si>
    <t>Project Expenses-Consumables @18%</t>
  </si>
  <si>
    <t>Project Expenses-Consumables\ Misc</t>
  </si>
  <si>
    <t>Project Expenses-Electricity Charges</t>
  </si>
  <si>
    <t>Project Expenses - Food</t>
  </si>
  <si>
    <t>Project Expenses-Freight</t>
  </si>
  <si>
    <t>Project Expenses - Fuel</t>
  </si>
  <si>
    <t>Project Expenses - Medical</t>
  </si>
  <si>
    <t>Project Expenses - Stay</t>
  </si>
  <si>
    <t>Project Expenses-Tools</t>
  </si>
  <si>
    <t>Project Expenses-Travel</t>
  </si>
  <si>
    <t>Ticket Cancellation Charges</t>
  </si>
  <si>
    <t>Import Duty</t>
  </si>
  <si>
    <t>Packing Charges- Direct</t>
  </si>
  <si>
    <t>Weighment Charges</t>
  </si>
  <si>
    <t>Indirect Incomes</t>
  </si>
  <si>
    <t>Discount Received</t>
  </si>
  <si>
    <t>Duty Draw Back</t>
  </si>
  <si>
    <t>Interest Received</t>
  </si>
  <si>
    <t>Penalty/Charge Frame</t>
  </si>
  <si>
    <t>Indirect Expenses</t>
  </si>
  <si>
    <t>AGM Expenses</t>
  </si>
  <si>
    <t>AGM Miscellaneous Expenses</t>
  </si>
  <si>
    <t>E Voting Charges</t>
  </si>
  <si>
    <t>Business Promotion</t>
  </si>
  <si>
    <t>Adobe Renewal Fee</t>
  </si>
  <si>
    <t>Advertising Expenses</t>
  </si>
  <si>
    <t>Business Promotion Expns</t>
  </si>
  <si>
    <t>Business Promotion Expns-18%</t>
  </si>
  <si>
    <t>Exhibition Expenses</t>
  </si>
  <si>
    <t>Google Ad World</t>
  </si>
  <si>
    <t>Tender Expenses</t>
  </si>
  <si>
    <t>Cleaning &amp; House Keeping</t>
  </si>
  <si>
    <t>Cleaning &amp; Housekeeping</t>
  </si>
  <si>
    <t>Pit Cleaning Charges</t>
  </si>
  <si>
    <t>Commission</t>
  </si>
  <si>
    <t>Electricity Charges</t>
  </si>
  <si>
    <t>Electricity Charges (Factory-2)</t>
  </si>
  <si>
    <t>Electricty Charges ( Labour Room)</t>
  </si>
  <si>
    <t>Financial Costs</t>
  </si>
  <si>
    <t>Financial Cost</t>
  </si>
  <si>
    <t>Bank Charges</t>
  </si>
  <si>
    <t>BG Renewal Fees</t>
  </si>
  <si>
    <t>Interest on Unsecured Loans</t>
  </si>
  <si>
    <t>OD Intrest HDFC-1161</t>
  </si>
  <si>
    <t>Processing Fees- Bill Discounting</t>
  </si>
  <si>
    <t>Intrest/Penalty</t>
  </si>
  <si>
    <t>Interest/late Payment Chgs/Penlty</t>
  </si>
  <si>
    <t>Financial Charges on Lease Obligation</t>
  </si>
  <si>
    <t>Loan Documents Charges</t>
  </si>
  <si>
    <t>Processing Fees</t>
  </si>
  <si>
    <t>Fuel Expenses</t>
  </si>
  <si>
    <t>Crane Fuel Charges (IOCL Site)</t>
  </si>
  <si>
    <t>Fuel Charges- Unit-2</t>
  </si>
  <si>
    <t>Fuel Expenses- Directors</t>
  </si>
  <si>
    <t>General &amp; Administration Chgs</t>
  </si>
  <si>
    <t>Corporate Office Expenses</t>
  </si>
  <si>
    <t>Internet Charges (Corporate Office)</t>
  </si>
  <si>
    <t>Office Expenses (Corporate Office)</t>
  </si>
  <si>
    <t>Delhi Sales Office Expenses</t>
  </si>
  <si>
    <t>Delhi Office - DG Charges</t>
  </si>
  <si>
    <t>Delhi Office - Electricity Charges</t>
  </si>
  <si>
    <t>Delhi Office -Maintance Charges</t>
  </si>
  <si>
    <t>Mumbai Sales Office Expenses</t>
  </si>
  <si>
    <t>Mumbai Office -Cleaning &amp; Housekeeping</t>
  </si>
  <si>
    <t>Mumbai Office- Electricity</t>
  </si>
  <si>
    <t>Mumbai Office -Internet Expenses</t>
  </si>
  <si>
    <t>Mumbai Office -Misc Expenses</t>
  </si>
  <si>
    <t>Rent for Office- Mumbai Sales</t>
  </si>
  <si>
    <t>Certification of Origin-Charges</t>
  </si>
  <si>
    <t>Internet Charges</t>
  </si>
  <si>
    <t>Office Expenses</t>
  </si>
  <si>
    <t>Office Uniform for Staff</t>
  </si>
  <si>
    <t>Insurance Premimum For Plant&amp; Mach</t>
  </si>
  <si>
    <t>Insurance Policy- Fire &amp; Burglary( Stock)</t>
  </si>
  <si>
    <t>Insurance Primium</t>
  </si>
  <si>
    <t>Insurance Premimum For Staff</t>
  </si>
  <si>
    <t>Insurance - Workmen Compensation Policy</t>
  </si>
  <si>
    <t>IPO Expenses</t>
  </si>
  <si>
    <t>Annual Custody Fee for IPO</t>
  </si>
  <si>
    <t>BSE Listing Fee</t>
  </si>
  <si>
    <t>Foreign Investment Limit Monitoring-IPO</t>
  </si>
  <si>
    <t>Stamp Duty Charged- IPO Expenses</t>
  </si>
  <si>
    <t>Loading &amp; Unloading Expenses</t>
  </si>
  <si>
    <t>Crane Loading &amp; Unloading Charges</t>
  </si>
  <si>
    <t>Loading &amp; Unloading</t>
  </si>
  <si>
    <t>Loading &amp; Unloading-GST</t>
  </si>
  <si>
    <t>Printing &amp; Stationary</t>
  </si>
  <si>
    <t>Printing &amp; Stationary @ 12%</t>
  </si>
  <si>
    <t>Printing &amp; Stationery @ 18%</t>
  </si>
  <si>
    <t>Professional &amp; Consultancy Charges</t>
  </si>
  <si>
    <t>ISO Certificate - Consoltancy Fees</t>
  </si>
  <si>
    <t>Professional Charges</t>
  </si>
  <si>
    <t>Professional Charges- Consultancy</t>
  </si>
  <si>
    <t>Professional Charges- HR</t>
  </si>
  <si>
    <t>Secretarial Audit Fees</t>
  </si>
  <si>
    <t>Renewal Fees</t>
  </si>
  <si>
    <t>Bio Metric - Renewal Fees</t>
  </si>
  <si>
    <t>SDD Software- Renewal Fees</t>
  </si>
  <si>
    <t>Staad Pro Software -Renewal Fees</t>
  </si>
  <si>
    <t>Rent</t>
  </si>
  <si>
    <t>Rent - Factory Shed (Unit-2)-Shed-1</t>
  </si>
  <si>
    <t>Rent - Factory Shed (Unit-2)-Shed-2</t>
  </si>
  <si>
    <t>Rent for Office- Delhi Sales ( RCM)</t>
  </si>
  <si>
    <t>Rent for - Machine( Project)</t>
  </si>
  <si>
    <t>Rent for- Bolero IOCL Site</t>
  </si>
  <si>
    <t>Rent for - Boom Lift</t>
  </si>
  <si>
    <t>Rent for - Boom Lift Crane</t>
  </si>
  <si>
    <t>Rent for Farana- IOCL Site</t>
  </si>
  <si>
    <t>Rent for- Forklift</t>
  </si>
  <si>
    <t>Rent for -Truck Mounted Crane</t>
  </si>
  <si>
    <t>Rent- Plant &amp; Machinery</t>
  </si>
  <si>
    <t>Rental Charges for Dura Tank</t>
  </si>
  <si>
    <t>Rent For Generator</t>
  </si>
  <si>
    <t>Rent On-Tube Machine, ( Siemens)-4819</t>
  </si>
  <si>
    <t>Repair &amp; Maintenance</t>
  </si>
  <si>
    <t>Repair &amp; Maintenance- (Service)</t>
  </si>
  <si>
    <t>Repair &amp; Maintenance-( Spare Parts)</t>
  </si>
  <si>
    <t>Repairs &amp; Maintenance-GST @ 12%</t>
  </si>
  <si>
    <t>Repairs &amp; Maintenance-GST @ 18%</t>
  </si>
  <si>
    <t>Salary/OT/Bonous</t>
  </si>
  <si>
    <t>Employee Benefit Expenses</t>
  </si>
  <si>
    <t>OT &amp; Others</t>
  </si>
  <si>
    <t>OT Pay - Factory Employees</t>
  </si>
  <si>
    <t>OT Pay - Installation Employees</t>
  </si>
  <si>
    <t>OT Pay - Office Employees</t>
  </si>
  <si>
    <t>OT Pay - Other Employees</t>
  </si>
  <si>
    <t>Room Rent for Workers-RCM</t>
  </si>
  <si>
    <t>Staff Welfare</t>
  </si>
  <si>
    <t>Director's Salary</t>
  </si>
  <si>
    <t>Incentives- to Marketing Staff</t>
  </si>
  <si>
    <t xml:space="preserve">Internship Stipend_x000D_
</t>
  </si>
  <si>
    <t>Notice Period -Salary Recovery</t>
  </si>
  <si>
    <t>Professional Tax For Company</t>
  </si>
  <si>
    <t>Salary &amp; Wages - Factory Employeees</t>
  </si>
  <si>
    <t>Salary &amp; Wages - Installation Employees</t>
  </si>
  <si>
    <t>Salary &amp; Wages - Office Employees</t>
  </si>
  <si>
    <t>Salary &amp; Wages - Other Employees</t>
  </si>
  <si>
    <t>Telephone Expenses</t>
  </si>
  <si>
    <t>Telephone Charges</t>
  </si>
  <si>
    <t>Telephone Charges - Daljeet Singh</t>
  </si>
  <si>
    <t>Telephone Charges - Nuumaan</t>
  </si>
  <si>
    <t>Telephone Charges - Syed Azeem</t>
  </si>
  <si>
    <t>Transportation Charges</t>
  </si>
  <si>
    <t>Transport Service by Road @ 12%</t>
  </si>
  <si>
    <t>Transport Service by Road @ 18%</t>
  </si>
  <si>
    <t>Transport Service by Road @ 5%</t>
  </si>
  <si>
    <t>Travelling Expenses</t>
  </si>
  <si>
    <t>Travelling Expenses -Directors</t>
  </si>
  <si>
    <t>Food</t>
  </si>
  <si>
    <t>Travelling Outstation Food- Afzal</t>
  </si>
  <si>
    <t>Travelling Outstation Food- Nuumaan Khasim</t>
  </si>
  <si>
    <t>Stay</t>
  </si>
  <si>
    <t>Travelling Outstation Stay-Afzal</t>
  </si>
  <si>
    <t>Travelling Outstation Stay-Nuuman</t>
  </si>
  <si>
    <t>Travelling</t>
  </si>
  <si>
    <t>Travelling Expenses- Afzal</t>
  </si>
  <si>
    <t>Travelling Expenses - Nuumaan Khasim</t>
  </si>
  <si>
    <t>Travelling Expenses-Staff</t>
  </si>
  <si>
    <t>Travelling Expenses- Adil</t>
  </si>
  <si>
    <t>Travelling Expenses - Ajaz Ahmed</t>
  </si>
  <si>
    <t>Travelling Expenses - Ankur</t>
  </si>
  <si>
    <t>Travelling Expenses - Arnab Choudhuri</t>
  </si>
  <si>
    <t>Travelling Expenses - Arpeet Roy</t>
  </si>
  <si>
    <t>Travelling Expenses - Daljeet Singh</t>
  </si>
  <si>
    <t>Travelling Expenses - Kiran S</t>
  </si>
  <si>
    <t>Travelling Expenses - Kirubakaran</t>
  </si>
  <si>
    <t>Travelling Expenses - Murali CS</t>
  </si>
  <si>
    <t>Travelling Expenses - Office Staff</t>
  </si>
  <si>
    <t>Travelling Expenses - Rahul</t>
  </si>
  <si>
    <t>Travelling Expenses - Rahul Naresh Bari</t>
  </si>
  <si>
    <t>Travelling Expenses - Rajan Neelkanth Naik</t>
  </si>
  <si>
    <t>Travelling Expenses- Ranjith P</t>
  </si>
  <si>
    <t>Travelling Expenses - Shreyas S</t>
  </si>
  <si>
    <t>Travelling Expenses - Sundar Kumar S</t>
  </si>
  <si>
    <t>Travelling Expenses - Sunil Kumar</t>
  </si>
  <si>
    <t>Travelling Expenses - Uday Kumar</t>
  </si>
  <si>
    <t>Travelling Expenses-Vaibhav S Naik</t>
  </si>
  <si>
    <t>Visa &amp; Immigration Charges</t>
  </si>
  <si>
    <t>Unavailed Tax</t>
  </si>
  <si>
    <t>Rates &amp; Taxes</t>
  </si>
  <si>
    <t>AMC Charges</t>
  </si>
  <si>
    <t>Clearing &amp; Forwarding Charges</t>
  </si>
  <si>
    <t>Depreciation</t>
  </si>
  <si>
    <t>Discount Allowed</t>
  </si>
  <si>
    <t>E - Seal Expenses</t>
  </si>
  <si>
    <t>Forex Gain / Loss</t>
  </si>
  <si>
    <t>Fumigation Charges ( Export Shipment)</t>
  </si>
  <si>
    <t>Lab Testing Charges</t>
  </si>
  <si>
    <t>Licence Fee</t>
  </si>
  <si>
    <t>Marine Insurance Premium</t>
  </si>
  <si>
    <t>MS Office License Key</t>
  </si>
  <si>
    <t>NOC Transfer Fee</t>
  </si>
  <si>
    <t>Postage &amp; Courier Charges</t>
  </si>
  <si>
    <t>Recruitment Expenses</t>
  </si>
  <si>
    <t>Round Off</t>
  </si>
  <si>
    <t>Security Charges</t>
  </si>
  <si>
    <t>Stamp Duty Charges</t>
  </si>
  <si>
    <t>Tender Application Fee</t>
  </si>
  <si>
    <t>Profit &amp; Loss A/c</t>
  </si>
  <si>
    <t>Unadjusted Forex Gain/Loss</t>
  </si>
  <si>
    <t>Difference in opening balances</t>
  </si>
  <si>
    <t>Grand Total</t>
  </si>
  <si>
    <t>(a) Share capital</t>
  </si>
  <si>
    <t>(b) Reserves and surplus</t>
  </si>
  <si>
    <t>(b) Deferred tax liabilities (Net)</t>
  </si>
  <si>
    <t>(a) Short-term borrowings</t>
  </si>
  <si>
    <t>(c) Other current liabilities</t>
  </si>
  <si>
    <t>(d) Short-term provisions</t>
  </si>
  <si>
    <t>TOTAL</t>
  </si>
  <si>
    <t>(ii) Intangible assets</t>
  </si>
  <si>
    <t>(b) Non-current investments</t>
  </si>
  <si>
    <t>(c) Deferred tax assets (net)</t>
  </si>
  <si>
    <t>(d) Long-term loans and advances</t>
  </si>
  <si>
    <t>(e) Other non-current assets</t>
  </si>
  <si>
    <t>(a) Current investments</t>
  </si>
  <si>
    <t>(b) Inventories</t>
  </si>
  <si>
    <t>(c) Trade receivables</t>
  </si>
  <si>
    <t>(e) Short-term loans and advances</t>
  </si>
  <si>
    <t>(f) Other current assets</t>
  </si>
  <si>
    <t>Cost of materials consumed</t>
  </si>
  <si>
    <t>Employee benefits expense</t>
  </si>
  <si>
    <t>Finance costs</t>
  </si>
  <si>
    <t>Depreciation and amortisation expense</t>
  </si>
  <si>
    <t>Other expenses</t>
  </si>
  <si>
    <t>Total expenses</t>
  </si>
  <si>
    <t>(1) Current tax</t>
  </si>
  <si>
    <t>(2) Deferred tax</t>
  </si>
  <si>
    <t>(1) Basic</t>
  </si>
  <si>
    <t>(2) Diluted</t>
  </si>
  <si>
    <t>(a) Long-term borrowings</t>
  </si>
  <si>
    <t>(b) Trade Payables</t>
  </si>
  <si>
    <t>(iii) Capital work-in progress</t>
  </si>
  <si>
    <t>Schedule No</t>
  </si>
  <si>
    <t>Sr. No.</t>
  </si>
  <si>
    <t>Shareholders’ funds</t>
  </si>
  <si>
    <t>Non-current liabilities</t>
  </si>
  <si>
    <t>Current liabilities</t>
  </si>
  <si>
    <t>- total outstanding dues of micro enterprises and small enterprises; and</t>
  </si>
  <si>
    <t>- total outstanding dues of creditors other than micro enterprises and small enterprises.</t>
  </si>
  <si>
    <t>Non-current assets</t>
  </si>
  <si>
    <t>Current assets</t>
  </si>
  <si>
    <t>Storage Technologies And Automation Limited
Formerly known as "Storage Technologies And Automation Private Limited")
CIN: U74900KA2010PLC052918</t>
  </si>
  <si>
    <t>EQUITY AND LIABILITIES</t>
  </si>
  <si>
    <t>I</t>
  </si>
  <si>
    <t>II</t>
  </si>
  <si>
    <t>ASSETS</t>
  </si>
  <si>
    <t>For and on behalf of the Board of Directors of  Storage Technologies and Automation Limited</t>
  </si>
  <si>
    <t>Mohammad Arif Abdul Gaffar Dor</t>
  </si>
  <si>
    <t>Nuumaan Khasim</t>
  </si>
  <si>
    <t>(Managing Director)</t>
  </si>
  <si>
    <t>(Wholetime Director &amp; CFO)</t>
  </si>
  <si>
    <t>DIN - 02943466</t>
  </si>
  <si>
    <t>DIN - 06752207</t>
  </si>
  <si>
    <t>Place :  Bangalore</t>
  </si>
  <si>
    <t>Date :</t>
  </si>
  <si>
    <t xml:space="preserve">See accompanying notes forming part of the Unaudited Interim Condensed Financial Statements </t>
  </si>
  <si>
    <t>For the half year ended 
September 30, 2025</t>
  </si>
  <si>
    <t>For the half year ended 
September 30, 2024</t>
  </si>
  <si>
    <t>Revenue from operations</t>
  </si>
  <si>
    <t>X</t>
  </si>
  <si>
    <t>IV</t>
  </si>
  <si>
    <t>III</t>
  </si>
  <si>
    <t>Other income</t>
  </si>
  <si>
    <t>Total Revenue</t>
  </si>
  <si>
    <t>Expenses</t>
  </si>
  <si>
    <t>V</t>
  </si>
  <si>
    <t>VI</t>
  </si>
  <si>
    <t>VII</t>
  </si>
  <si>
    <t>VIII</t>
  </si>
  <si>
    <t>IX</t>
  </si>
  <si>
    <t>Extraordinary items</t>
  </si>
  <si>
    <t>Exceptional items</t>
  </si>
  <si>
    <t>Profit before exceptional and extraordinary items and tax</t>
  </si>
  <si>
    <t>Profit before extraordinary items and tax</t>
  </si>
  <si>
    <t>Profit before tax</t>
  </si>
  <si>
    <t>Tax expense:</t>
  </si>
  <si>
    <t>XI</t>
  </si>
  <si>
    <t>XII</t>
  </si>
  <si>
    <t>XIII</t>
  </si>
  <si>
    <t>XIV</t>
  </si>
  <si>
    <t>XV</t>
  </si>
  <si>
    <t>XVI</t>
  </si>
  <si>
    <t>Earnings per equity share:</t>
  </si>
  <si>
    <t>Net Profit (Loss) for the period available to equity shareholders</t>
  </si>
  <si>
    <t>Profit/(loss) from discontinuing operations</t>
  </si>
  <si>
    <t>Tax expense of discontinuing operations</t>
  </si>
  <si>
    <t>Profit/(loss) from Discontinuing operations (after tax)</t>
  </si>
  <si>
    <t>Profit (Loss) for the period from continuing operations</t>
  </si>
  <si>
    <t>Cash flows from investing activities</t>
  </si>
  <si>
    <t>Cash flows from financing activities</t>
  </si>
  <si>
    <t>Net increase/(decrease) in cash and cash equivalents</t>
  </si>
  <si>
    <t xml:space="preserve">Cash and cash equivalents at beginning ofperiod </t>
  </si>
  <si>
    <t>Cash and cash equivalents at end of period</t>
  </si>
  <si>
    <t>Cash flows from operating
activities</t>
  </si>
  <si>
    <t>DIN: 02943466</t>
  </si>
  <si>
    <t>Managing Director</t>
  </si>
  <si>
    <t>Wholetime Director &amp; CFO</t>
  </si>
  <si>
    <t>DIN: 06752207</t>
  </si>
  <si>
    <t>absolute</t>
  </si>
  <si>
    <t>Net</t>
  </si>
  <si>
    <t>Audit Entries-OB</t>
  </si>
  <si>
    <t>Audit Entries CY</t>
  </si>
  <si>
    <t>Major Head</t>
  </si>
  <si>
    <t>Minor Head</t>
  </si>
  <si>
    <t>Equity share capital</t>
  </si>
  <si>
    <t>Authorised capital</t>
  </si>
  <si>
    <t>Issued, subscribed and fully paid up capital</t>
  </si>
  <si>
    <t>Reconciliation of the number of shares outstanding at the beginning and at the end of the reporting year</t>
  </si>
  <si>
    <t>No. of shares</t>
  </si>
  <si>
    <t>At the beginning of the year</t>
  </si>
  <si>
    <t>Issued during the year</t>
  </si>
  <si>
    <t>Outstanding at the end of the year</t>
  </si>
  <si>
    <t>The Company has only one class of equity shares with voting rights having par value of Rs. 10 each. The rights, preferences and restrictions attached to such equity shares is in accordance with the terms of issue of equity shares under the Companies Act, 2013 and Articles of Association of the Company.</t>
  </si>
  <si>
    <t>Total</t>
  </si>
  <si>
    <t>Details of Shares held by Promoters</t>
  </si>
  <si>
    <t>Name of the shareholders / Promoters</t>
  </si>
  <si>
    <t>No of shares at the beginning of the year</t>
  </si>
  <si>
    <t>Change during the year</t>
  </si>
  <si>
    <t>% of total shares</t>
  </si>
  <si>
    <t>% change during the year</t>
  </si>
  <si>
    <t>1,50,00,000 equity shares of Rs 10/- each</t>
  </si>
  <si>
    <t>12,84,00,000 equity shares of Rs 10/- each</t>
  </si>
  <si>
    <t>Amount</t>
  </si>
  <si>
    <t>As at
 September 30, 2025</t>
  </si>
  <si>
    <t>As at 
March 31, 2025</t>
  </si>
  <si>
    <t>Khasim Sait</t>
  </si>
  <si>
    <t>Hanif Abdul Gaffar Khatri</t>
  </si>
  <si>
    <t>Afzal Hussain</t>
  </si>
  <si>
    <t>Syed Azeem</t>
  </si>
  <si>
    <t>Muneera Bhanu</t>
  </si>
  <si>
    <t>No of shares at the end of the period</t>
  </si>
  <si>
    <t>Opening Balance</t>
  </si>
  <si>
    <t>Add: Profit for the Period</t>
  </si>
  <si>
    <t>Less : Shares Issued</t>
  </si>
  <si>
    <t>Add : IPO Public offer Amount received After
Public issue</t>
  </si>
  <si>
    <t>Less: Provision for Tax differences due to Prior period items</t>
  </si>
  <si>
    <t>Reserves and surplus</t>
  </si>
  <si>
    <t>Secured</t>
  </si>
  <si>
    <t>Vehicle Loan</t>
  </si>
  <si>
    <t xml:space="preserve">     - Banks</t>
  </si>
  <si>
    <t xml:space="preserve">     - Others</t>
  </si>
  <si>
    <t>Long term maturities of finance lease obligations</t>
  </si>
  <si>
    <t>Unsecured</t>
  </si>
  <si>
    <t>Loan from Related parties</t>
  </si>
  <si>
    <t>Long-term borrowings</t>
  </si>
  <si>
    <t>Secured, considered good</t>
  </si>
  <si>
    <t>Secured Loan</t>
  </si>
  <si>
    <t>Deferred tax liability</t>
  </si>
  <si>
    <t>Property Plant and Equipment</t>
  </si>
  <si>
    <t>Other timing differences</t>
  </si>
  <si>
    <t>Deferred tax liability (net)</t>
  </si>
  <si>
    <t>Provision for Gratuity</t>
  </si>
  <si>
    <t>Long-term provisions</t>
  </si>
  <si>
    <t>Bank overdraft</t>
  </si>
  <si>
    <t>Current maturities of Short-term debt</t>
  </si>
  <si>
    <t>Short-term borrowings</t>
  </si>
  <si>
    <t>Trade Payables</t>
  </si>
  <si>
    <t>Total outstanding dues to micro enterprises and small enterprises; and</t>
  </si>
  <si>
    <t>Total outstanding dues to creditors other than micro enterprises and small enterprises</t>
  </si>
  <si>
    <t>Other current liabilities</t>
  </si>
  <si>
    <t>Statutory Dues payable</t>
  </si>
  <si>
    <t>Current Maturities to finance lease obligation</t>
  </si>
  <si>
    <t>Bonus payable</t>
  </si>
  <si>
    <t>Customer advances</t>
  </si>
  <si>
    <t>Reimbursement expense payable</t>
  </si>
  <si>
    <t>Interest Payable on MSME Payments</t>
  </si>
  <si>
    <t>Director Remuneration Payable</t>
  </si>
  <si>
    <t>Short-term provisions</t>
  </si>
  <si>
    <t>Provision For Employees Benefit</t>
  </si>
  <si>
    <t>Provision for Income Tax</t>
  </si>
  <si>
    <t>Installation workers</t>
  </si>
  <si>
    <t>Non-current investments</t>
  </si>
  <si>
    <t>Investment in Equity Instruments of Subsidiaries</t>
  </si>
  <si>
    <t>8000 Equitry Shares in DI &amp; P Services Pvt Ltd of Rs. 10 Each</t>
  </si>
  <si>
    <t>5500 Equity shares in Glaukoustech  Solutions Pvt Ltd  of Rs. 10 Each</t>
  </si>
  <si>
    <t>Other non-current assets</t>
  </si>
  <si>
    <t>Security deposits</t>
  </si>
  <si>
    <t>Rent Deposit</t>
  </si>
  <si>
    <t>Inventories</t>
  </si>
  <si>
    <t>Trade receivables</t>
  </si>
  <si>
    <t>Unsecured, considered good</t>
  </si>
  <si>
    <t>Doubtful</t>
  </si>
  <si>
    <t>Less: Provision for doubtful debt</t>
  </si>
  <si>
    <t>Cash and cash equivalents</t>
  </si>
  <si>
    <t>Cash on hand</t>
  </si>
  <si>
    <t>Balances with banks</t>
  </si>
  <si>
    <t>In Current Accounts</t>
  </si>
  <si>
    <t>Salary advance</t>
  </si>
  <si>
    <t>Vendor advance</t>
  </si>
  <si>
    <t>Advance to related parties</t>
  </si>
  <si>
    <t>TDS receivable for 2023-24</t>
  </si>
  <si>
    <t>TDS receivable for 2024-25</t>
  </si>
  <si>
    <t>Interest Receivable</t>
  </si>
  <si>
    <t xml:space="preserve">Advance Tax </t>
  </si>
  <si>
    <t>Balance with government authority</t>
  </si>
  <si>
    <t>Can I Restate</t>
  </si>
  <si>
    <t>Short-term loans and advances</t>
  </si>
  <si>
    <t>Sale of Goods</t>
  </si>
  <si>
    <t>Sales of Services</t>
  </si>
  <si>
    <t>Other Income</t>
  </si>
  <si>
    <t>Bank interest</t>
  </si>
  <si>
    <t>Miscellaneous income</t>
  </si>
  <si>
    <t>Opening stock</t>
  </si>
  <si>
    <t>Add: Purchases</t>
  </si>
  <si>
    <t>Less: Closing stock</t>
  </si>
  <si>
    <t xml:space="preserve">Changes in inventories of Finished goods, WIP and stock-in-trade </t>
  </si>
  <si>
    <t>Inventories at the end of the year:</t>
  </si>
  <si>
    <t>Inventories at the beginning of the year:</t>
  </si>
  <si>
    <t>Work in Progress</t>
  </si>
  <si>
    <t>Changes in inventories of finished goods work-in-progress and Stock-in-Trade</t>
  </si>
  <si>
    <t>Contract Labour Salaries &amp; Expenses</t>
  </si>
  <si>
    <t>Installation expenses</t>
  </si>
  <si>
    <t>Packing charges</t>
  </si>
  <si>
    <t>Weighment charges</t>
  </si>
  <si>
    <t>Bonus</t>
  </si>
  <si>
    <t>Directors Remuneration</t>
  </si>
  <si>
    <t>Contribution to PF , ESIC</t>
  </si>
  <si>
    <t>Gratuity expense</t>
  </si>
  <si>
    <t>Staff Welfare Expenses</t>
  </si>
  <si>
    <t>Salaries and wages</t>
  </si>
  <si>
    <t>Bank charges</t>
  </si>
  <si>
    <t>Finance Charges of Lease Obligation</t>
  </si>
  <si>
    <t>Interest on Unsecured Loan</t>
  </si>
  <si>
    <t>Interest on Bank OD</t>
  </si>
  <si>
    <t>Audit Fees</t>
  </si>
  <si>
    <t>Foreign exchange loss</t>
  </si>
  <si>
    <t>Business Promotion Expenses</t>
  </si>
  <si>
    <t>Commission charges</t>
  </si>
  <si>
    <t>Power and Fuel charges</t>
  </si>
  <si>
    <t>Miscellaneous Expenses</t>
  </si>
  <si>
    <t>Insurance Expense</t>
  </si>
  <si>
    <t>License &amp; Renewal Expenses</t>
  </si>
  <si>
    <t>Loading and Unloading Charges</t>
  </si>
  <si>
    <t>Legal &amp; Professional fees</t>
  </si>
  <si>
    <t>Repairs &amp; Maintenance</t>
  </si>
  <si>
    <t>Rent expenses</t>
  </si>
  <si>
    <t>Hiring charges for Plant &amp; machinery</t>
  </si>
  <si>
    <t>Internet and communication expense</t>
  </si>
  <si>
    <t xml:space="preserve">GROSS BLOCK </t>
  </si>
  <si>
    <t>DEPRECIATION</t>
  </si>
  <si>
    <t>NET BLOCK</t>
  </si>
  <si>
    <t>ADDITIONS</t>
  </si>
  <si>
    <t>DELETION</t>
  </si>
  <si>
    <t>AS AT 31.03.2025</t>
  </si>
  <si>
    <t>FOR THE YEAR</t>
  </si>
  <si>
    <t>Tangible Assets</t>
  </si>
  <si>
    <t>Plant &amp; Machinery</t>
  </si>
  <si>
    <t>Motor car</t>
  </si>
  <si>
    <t>Computer &amp; Printer</t>
  </si>
  <si>
    <t>Office equipment</t>
  </si>
  <si>
    <t>Building Structure</t>
  </si>
  <si>
    <t>Plant &amp; Machinery - Lease</t>
  </si>
  <si>
    <t>Motor vehicle</t>
  </si>
  <si>
    <t>Previous Year - FY 23-24</t>
  </si>
  <si>
    <t>HDFC -EFC Account</t>
  </si>
  <si>
    <t>Loan Maturity Details</t>
  </si>
  <si>
    <t>Current maturities of debt - NBFC</t>
  </si>
  <si>
    <t>Long Term Borrowing -NBFC</t>
  </si>
  <si>
    <t>Current maturities of debt - Bank</t>
  </si>
  <si>
    <t>Long Term Borrowing Bank</t>
  </si>
  <si>
    <t>ITR not filed hence not done</t>
  </si>
  <si>
    <t>AS AT 01.04.2025</t>
  </si>
  <si>
    <t>AS AT 30.09.2025</t>
  </si>
  <si>
    <t>UPTO        01.04.2025</t>
  </si>
  <si>
    <t>UPTO 30.09.2025</t>
  </si>
  <si>
    <t>BIZ Analyst Mobile App</t>
  </si>
  <si>
    <t>How is it tangible assets</t>
  </si>
  <si>
    <t>In Deposit Accounts</t>
  </si>
  <si>
    <t>TDS receivable for 2025-26</t>
  </si>
  <si>
    <t>Property, Plant and Equipment</t>
  </si>
  <si>
    <t>Project Expenses</t>
  </si>
  <si>
    <t>Asset Head</t>
  </si>
  <si>
    <t>Date of purchase</t>
  </si>
  <si>
    <t>Date of Sale / Discarded</t>
  </si>
  <si>
    <t xml:space="preserve">Actual Cost </t>
  </si>
  <si>
    <t>Deduction PYS</t>
  </si>
  <si>
    <t>A Opening Gorss Block as on 1-4-20</t>
  </si>
  <si>
    <t>Prior Period Adjustment  Add /(Less)</t>
  </si>
  <si>
    <t>Addition</t>
  </si>
  <si>
    <t>Sale / Discarded</t>
  </si>
  <si>
    <t>Rate</t>
  </si>
  <si>
    <t>Useful Life</t>
  </si>
  <si>
    <t>Used Life till March 2024</t>
  </si>
  <si>
    <t>Used Life till March 2025</t>
  </si>
  <si>
    <t>Life Utlised in Current year FY 24-25</t>
  </si>
  <si>
    <t>Opening Accumulated Depreciation as on 31-04-24</t>
  </si>
  <si>
    <t>Current Year Depreciation</t>
  </si>
  <si>
    <t>Dep - Dedcution on Sale</t>
  </si>
  <si>
    <t>Closing Accumulated Depreciation as on 31-3-25</t>
  </si>
  <si>
    <t>Closing WDV As on March 2025</t>
  </si>
  <si>
    <t>Closing WDV As on March 2024</t>
  </si>
  <si>
    <t>180 Days</t>
  </si>
  <si>
    <t>Empty</t>
  </si>
  <si>
    <t>Asset Type</t>
  </si>
  <si>
    <t>Gross Block
(Opn)</t>
  </si>
  <si>
    <t>Deduction</t>
  </si>
  <si>
    <t>Gross Block
(Cls)</t>
  </si>
  <si>
    <t xml:space="preserve">Opn acc Dep </t>
  </si>
  <si>
    <t>CY Dep</t>
  </si>
  <si>
    <t>Closing Acc Dep</t>
  </si>
  <si>
    <t>WDV FY 24-25</t>
  </si>
  <si>
    <t>WDV FY 23-24</t>
  </si>
  <si>
    <t>DOP</t>
  </si>
  <si>
    <t>Useful life</t>
  </si>
  <si>
    <t>Remaining useful life</t>
  </si>
  <si>
    <t>Life consumed</t>
  </si>
  <si>
    <t>Cost</t>
  </si>
  <si>
    <t>Dep Rate</t>
  </si>
  <si>
    <t>Residual Value</t>
  </si>
  <si>
    <t>WDV as on 1-4-25</t>
  </si>
  <si>
    <t>Current year Depreciation</t>
  </si>
  <si>
    <t>WDV as 30-09-25</t>
  </si>
  <si>
    <t>cctv</t>
  </si>
  <si>
    <t>Face Recognition/ Attendence System</t>
  </si>
  <si>
    <t>Offfice Equipment</t>
  </si>
  <si>
    <t>CPU for Computer</t>
  </si>
  <si>
    <t>sonota car</t>
  </si>
  <si>
    <t>Forklift -3 Tons Diesel</t>
  </si>
  <si>
    <t>Chevrolet car</t>
  </si>
  <si>
    <t>Honda City Car</t>
  </si>
  <si>
    <t>KWID RXT Car</t>
  </si>
  <si>
    <t>Car Hyundai Elantra- Arif</t>
  </si>
  <si>
    <t>Car Hyundai Santafee- Azeem</t>
  </si>
  <si>
    <t>car honda city</t>
  </si>
  <si>
    <t>car-polo GT TSI</t>
  </si>
  <si>
    <t>honda activa</t>
  </si>
  <si>
    <t>Laptop</t>
  </si>
  <si>
    <t>Computer</t>
  </si>
  <si>
    <t>Software</t>
  </si>
  <si>
    <t>Intel CPU 50600+Keyboard945</t>
  </si>
  <si>
    <t>LED Monitor</t>
  </si>
  <si>
    <t>DC DRIVE</t>
  </si>
  <si>
    <t>Dell Laptop</t>
  </si>
  <si>
    <t>ZWCAD Professional Single User- Software</t>
  </si>
  <si>
    <t>HP Printer LJ1200</t>
  </si>
  <si>
    <t>CPU for Computer (cpu 78823+CPU for Computer22192)</t>
  </si>
  <si>
    <t>Lenovo Laptop</t>
  </si>
  <si>
    <t>Router- Industrial Internet Router</t>
  </si>
  <si>
    <t>WiFi Extention Board</t>
  </si>
  <si>
    <t>Dell Laptop-XPS 15 7000Series</t>
  </si>
  <si>
    <t>Cloud Storage Device</t>
  </si>
  <si>
    <t>Projector</t>
  </si>
  <si>
    <t>furniture and fix</t>
  </si>
  <si>
    <t>office shed 2</t>
  </si>
  <si>
    <t>office chair</t>
  </si>
  <si>
    <t>furniture and fixtures</t>
  </si>
  <si>
    <t>Office Shed-2</t>
  </si>
  <si>
    <t>Mobile</t>
  </si>
  <si>
    <t>mobile</t>
  </si>
  <si>
    <t>Telephone &amp; Mobile Phone</t>
  </si>
  <si>
    <t>Printer</t>
  </si>
  <si>
    <t>Epson L6190 Printer</t>
  </si>
  <si>
    <t>Printer - Stamping</t>
  </si>
  <si>
    <t>Printer WFC 579R</t>
  </si>
  <si>
    <t>Genrator</t>
  </si>
  <si>
    <t>UPS - Unit-2</t>
  </si>
  <si>
    <t>Air Cmpressioner</t>
  </si>
  <si>
    <t>C  Channel &amp; Z Beam Machinery</t>
  </si>
  <si>
    <t>other machinery</t>
  </si>
  <si>
    <t>Machinery Account</t>
  </si>
  <si>
    <t>Machinery Press Brake</t>
  </si>
  <si>
    <t>Machinery Press Brake Part</t>
  </si>
  <si>
    <t>Machinery Tools (Tools Dyer)</t>
  </si>
  <si>
    <t>Machinery Tools(Tools Dyer)</t>
  </si>
  <si>
    <t>Machinery-Motors</t>
  </si>
  <si>
    <t xml:space="preserve">Structural Mezzanine Floor </t>
  </si>
  <si>
    <t>Welding Machinary</t>
  </si>
  <si>
    <t>Welding M/c</t>
  </si>
  <si>
    <t>1.5 hp, PP Horizontal Mono-Block Pump.</t>
  </si>
  <si>
    <t>power press 100 ton</t>
  </si>
  <si>
    <t>GAS Piper Line-Unit-2</t>
  </si>
  <si>
    <t>Store Room-</t>
  </si>
  <si>
    <t>Office Building Structure-Factory Shed -( Unit-2)</t>
  </si>
  <si>
    <t>factory shed unit 2</t>
  </si>
  <si>
    <t>Factory Extention Shed</t>
  </si>
  <si>
    <t>STORE ROOM</t>
  </si>
  <si>
    <t>Robotic - A9448041</t>
  </si>
  <si>
    <t>Cooper - A9450897</t>
  </si>
  <si>
    <t>Epson Printer L3150</t>
  </si>
  <si>
    <t>ERP Software</t>
  </si>
  <si>
    <t>ERP Server Charges</t>
  </si>
  <si>
    <t>Epson Printer L5290</t>
  </si>
  <si>
    <t>HP Printers 126 NW</t>
  </si>
  <si>
    <t>Zebra Printer- for PVC Card</t>
  </si>
  <si>
    <t>Canon Printer-244DW</t>
  </si>
  <si>
    <t>Epson Printer - L15150</t>
  </si>
  <si>
    <t>Epson Printer M200</t>
  </si>
  <si>
    <t>Digital Coating Thickness Gauge</t>
  </si>
  <si>
    <t>Hydrolic - A9455276</t>
  </si>
  <si>
    <t>Shut tunnel - A9681138</t>
  </si>
  <si>
    <t>Floor pannel - A9681387</t>
  </si>
  <si>
    <t>Power Coating - A9477550</t>
  </si>
  <si>
    <t>APP Sheet ERP- Software</t>
  </si>
  <si>
    <t>BOQ Software</t>
  </si>
  <si>
    <t>HP Laptop</t>
  </si>
  <si>
    <t>Auto CAD Software</t>
  </si>
  <si>
    <t>Structural Analysis and Design Software</t>
  </si>
  <si>
    <t>offfice chair</t>
  </si>
  <si>
    <t>Check Firewalls</t>
  </si>
  <si>
    <t>Office shed 2</t>
  </si>
  <si>
    <t>Lenovo Thinkpad</t>
  </si>
  <si>
    <t>Epson Printer L6270</t>
  </si>
  <si>
    <t>BricsCAD V24 Lite</t>
  </si>
  <si>
    <t>Tube Welding - A9454819</t>
  </si>
  <si>
    <t>PMS Attendence App</t>
  </si>
  <si>
    <t>Logitech Web Cam</t>
  </si>
  <si>
    <t>MS Office</t>
  </si>
  <si>
    <t>ANEE Design Software</t>
  </si>
  <si>
    <t>Expand ERP Software</t>
  </si>
  <si>
    <t>Structured Digital Database Software( SDD)</t>
  </si>
  <si>
    <t>Robotic Welding Machine(Robotic - A9448041)</t>
  </si>
  <si>
    <t>ZWCAD Pro Verson-Life Time</t>
  </si>
  <si>
    <t>Plant and Machinery2</t>
  </si>
  <si>
    <t>Computers &amp; Software</t>
  </si>
  <si>
    <t>Land and Building</t>
  </si>
  <si>
    <t>GT as per FRA</t>
  </si>
  <si>
    <t>GT as per financials</t>
  </si>
  <si>
    <t>Plant and Machinery1</t>
  </si>
  <si>
    <t>Addition in FA as per Books</t>
  </si>
  <si>
    <t>Type</t>
  </si>
  <si>
    <t>FA Invoice no</t>
  </si>
  <si>
    <t>Jrn</t>
  </si>
  <si>
    <t>Date</t>
  </si>
  <si>
    <t>Asset</t>
  </si>
  <si>
    <t>Narration</t>
  </si>
  <si>
    <t>Class IN BOOKS</t>
  </si>
  <si>
    <t>FA / Expense</t>
  </si>
  <si>
    <t>Class IN FAR</t>
  </si>
  <si>
    <t>FA</t>
  </si>
  <si>
    <t>24-25/2470</t>
  </si>
  <si>
    <t>Being Dell Laptop I3 1 Pc @ 31650,Laptop Bag 1 No Rs-667 and Courier Charges Rs-390 Purchased as per Inv No-2470 .</t>
  </si>
  <si>
    <t>24-25/2114</t>
  </si>
  <si>
    <t>Being Lenovo Laptop I5 12th gen 16GB 512GB 1 Pc @ 57457.63,Lenovo Bag 1 Pc @ 800,Dell Laptop I3 512GB 8GB 1 Pc @ 29237.29 and Laptop Bag 1 Pc @ 800 , Courier charges Rs-550 as per Inv No-2114 .</t>
  </si>
  <si>
    <t>24-25/2837</t>
  </si>
  <si>
    <t>Being CCTV Mic Stand 2 Nos @ 425,Lenovo Laptop 1 Pc @ 44067.80,Laptop Bag 1 Pc @ 593.22 Purchased and Freight Rs-320 as per Inv No-2837 .</t>
  </si>
  <si>
    <t>B2B Jrn</t>
  </si>
  <si>
    <t>B2b</t>
  </si>
  <si>
    <t>Expense</t>
  </si>
  <si>
    <t>Jrn GST</t>
  </si>
  <si>
    <t>ED/199/24-25</t>
  </si>
  <si>
    <t>Being Charges for Cloud ERP Subscription Charges for 3 users @ 2500/- per month per user</t>
  </si>
  <si>
    <t>ED/263/24-25</t>
  </si>
  <si>
    <t>Being bill  for User Licence ( 3 Licence for 3 Month @2500/- + 7 Licence for 2.5 Months @ 2500/-)</t>
  </si>
  <si>
    <t>ED/360/24-25</t>
  </si>
  <si>
    <t>Being Charges for Cloud ERP Subscription Charges for 10 users @ 2500/- per month per user</t>
  </si>
  <si>
    <t>ED/389/24-25</t>
  </si>
  <si>
    <t>09UP-UPTIN24002939</t>
  </si>
  <si>
    <t>Being Internet Charges at Delhi Office from 16.12.24 to 15.01.25 as per bill attached . ( Router charges Rs-2500 and Internet Charges Rs-999.15 )</t>
  </si>
  <si>
    <t>60/2024-25</t>
  </si>
  <si>
    <t>Being Computer Application Software Downloaded Verson ZWCAD 2025 STD Version 3 Nos @ 40,000 Purchased as per the bill attached .</t>
  </si>
  <si>
    <t>86/2024-25</t>
  </si>
  <si>
    <t>Being 1 Nos  Permanent ZWCAD Software Licence purchased</t>
  </si>
  <si>
    <t>108/2024-25</t>
  </si>
  <si>
    <t>Being 1 Nos   ZWCAD 2025 PRO Version licence purchased</t>
  </si>
  <si>
    <t>Office equiptment</t>
  </si>
  <si>
    <t>24-25/2835</t>
  </si>
  <si>
    <t>Being Xiaomi Tab 6 2 Pcs @ 19915.25 and Hand Cover &amp; Tamper Glass 2 Pcs @ 750 Purchased as per Inv No-2835 .</t>
  </si>
  <si>
    <t>Being Mumbai Office Petty cash expeses from 11.07.24 to 01.10.24 , details as per bill attached .</t>
  </si>
  <si>
    <t>Being Gypsum Board for UTM Machine chamer making charges 1 Set @ 338243 as per the InV No-45 .</t>
  </si>
  <si>
    <t>Being Rotating Connector for Powder Coating Small 352 Nos @ 180 and Rotating Connector Big 171 Nos @ 180 Purchased .</t>
  </si>
  <si>
    <t>Being 4 Lip Connector Punch 9 Nos @ 2000,120 X 150 C Channel Punch 2 Nos @ 4000,8.5X115 Punch 31 Nos @ 325,6.5X115 Punch 10 Nos @ 275,Appride Die Alteration and Grinding 1 No @ 6000,Grinding Wheel 1 No @ 700,Hydrolic Holder 1 No @ 1600,RF Stand Top Plate 2 Nos @ 2500 and U Channel 8.5 Holding Die 1 No @ 25000 Purchased .</t>
  </si>
  <si>
    <t>Being 4 Lip Connector Puch 4 Nos @ 2000,8.5X120 Puch 12 Nos @ 325,6.5X120 Puch 12 Nos @ 275 and 100 dia Round Key Slate 1 No @ 500 Purchased as per Inv No-880 .</t>
  </si>
  <si>
    <t>DES/24-25/142</t>
  </si>
  <si>
    <t>Being Protective Lens 36 X T3 10 KW 20 Nos @ 720 Purchased as per Inv No-142 .</t>
  </si>
  <si>
    <t>ACPL/UP/057/24-25</t>
  </si>
  <si>
    <t>Being X 348 Conveyor Trolley 600 Sets @ 1120,Overhead Conveyor Chain 25 Mtrs @ 1800  and Air &amp; Oil Mist Lubricator System 1 No @ 55000 Purchased . Freight Rs-38000 as per Inv No-057 .</t>
  </si>
  <si>
    <t>2024-25/1674</t>
  </si>
  <si>
    <t>Being Under Crank Shearing Machine (610X1.5mm Jcp Brand) 1 No @ 124000 , Electric Motor (1 HP 3 Phase) 1 No @ 6500 and Transmission belt 2 Nos @ 250 Purchased as per Inv No-1674</t>
  </si>
  <si>
    <t>867</t>
  </si>
  <si>
    <t>Being ISML Cutting Die + Screw 1 No Purchased as per Inv No-867 .</t>
  </si>
  <si>
    <t>881</t>
  </si>
  <si>
    <t>Being Box beam Hydraulic Cutting die 1 No @ 96000 Purchased as per Inv No-881 .</t>
  </si>
  <si>
    <t>923</t>
  </si>
  <si>
    <t>Being 120 Flooring Pannel Cutting die 1 No @ 18000,Connector Length Cutting die 1 No @ 12000,10 X 120 Allen Screw 20 Nos @ 70,Mezannine Punch 10 X 26 2 Nos @ 1500,Mezannine Punch 8.5 X 20 4 Nos @ 1500,42 X 70 Spring 4 Nos @ 250,Mezannine Punch 6 X 15 2 Nos @ 1500,45 X 50 U Channel Cutting die 1 No @ 20500 and Box Beam Welding Stoppers 41 Nos @ 450 Purchased as per Inv No-923 .</t>
  </si>
  <si>
    <t>924</t>
  </si>
  <si>
    <t>Being Scondary Beam die 1 No @ 2500 and Secondary Beam Punch wire cutting 1 No @ 2000 Purchased as per Inv No-924</t>
  </si>
  <si>
    <t>2024-25/1699</t>
  </si>
  <si>
    <t>Being Core Drilling Machine CDC200S 1 No @ 25300 Purchased as per Inv no-1699 .</t>
  </si>
  <si>
    <t>2024-25/1687</t>
  </si>
  <si>
    <t>Being Crompton Exhaust Fan 300mm 12" 1 No @ 2940 Purchased and Freight Rs-550 as per the Inv No-1687</t>
  </si>
  <si>
    <t>TXB-13719</t>
  </si>
  <si>
    <t>Being Vanaz Slam Shut off Valve 1 No @ 15750 and Body Brass Trim OP 10 Bar 1 No @ 14500 Purchased as per INv No-13719 .</t>
  </si>
  <si>
    <t>TXB-13726</t>
  </si>
  <si>
    <t>Being Pressure Regulating System 1 Set @ 175000 Purchased as per Inv No-13726 .</t>
  </si>
  <si>
    <t>VVS-24-25-177</t>
  </si>
  <si>
    <t>Being Hand Pallet Truck 5 Nos @ 13500 Purchased ,  details as per Inv No-177 .</t>
  </si>
  <si>
    <t>2024-25/1550</t>
  </si>
  <si>
    <t>Being Cordless Impact Wrench 1/2" 2 Nos @ 25200 , Impact Wrench 6 Nos @ 9260 and Spary Painting Gun 6 Nos @ 5880 Purchased as per the Inv No-1550 .</t>
  </si>
  <si>
    <t>DES/24-25/102</t>
  </si>
  <si>
    <t>Being 6 KW Laser Welding Machine 1 No @ 1857000 Purchased . ( Our Po No-034 )</t>
  </si>
  <si>
    <t>XLITE/23-24/216</t>
  </si>
  <si>
    <t>Being Laser Protective Lens 36X3 10 Nos @ 600 Purchased as per Inv No-216 .</t>
  </si>
  <si>
    <t>XLITE/23-24/230</t>
  </si>
  <si>
    <t>Being Laser Protective Lens 36X3 10 Nos @ 600 Purchased as per Inv No-230 .</t>
  </si>
  <si>
    <t>767/24-25</t>
  </si>
  <si>
    <t>Being Greentech Industrial LPG Saving Module (Model:NG LPG 4K 7D 3J 6S for Curing Oven-2 ) 1 No @ 244700 Purchased for Poweder Coating Unit-2 as per Inv No-767 .</t>
  </si>
  <si>
    <t>941/24-25</t>
  </si>
  <si>
    <t>Being Greentech Industrial LPG Saving Module (Model : NG LPG 4K 7D 3J 6S for Curing Oven -2) 1 No @ 244700 Purchased for Powder Coating Unit-2 as per Inv No-941 .</t>
  </si>
  <si>
    <t xml:space="preserve"> </t>
  </si>
  <si>
    <t>401/24-25</t>
  </si>
  <si>
    <t>Being Hydraulic Cylinder 160X100X100 4 Nos @ 28310 and Hydraulic Cylinder 125X70X100 4 Nos @ 18525 , details as per Inv No-401 attached .</t>
  </si>
  <si>
    <t>487/24-25</t>
  </si>
  <si>
    <t>Being Hydraulic Power Pack 25hp Power Pack 600Ltrs Tank 1 No @ 556000 Purchased as per the Inv No-487 .</t>
  </si>
  <si>
    <t>859</t>
  </si>
  <si>
    <t>Being Mezzanine Pannel Die 200X38X2mm 3 Set Rs-376000 and Mezzanine Pannel Die 150X38X2mm 3 Set Rs-332000 Purchased as per the Inv No-859 .</t>
  </si>
  <si>
    <t>866</t>
  </si>
  <si>
    <t>Being C Channel Bhem Die 1 No @ 140000 and Hydraulic Die top Boring 3 Nos @ 2000 Purchased as per Inv No-866 .</t>
  </si>
  <si>
    <t>869</t>
  </si>
  <si>
    <t>Being Connector Water Passing Punch 2 Nos @ 1500,C Channel die 150 Section 1 No @ 15500,C Channel die 200 Section 1 No @ 17000,C Channel die 350 Section 1 No @ 19000,16mm Channel Puch 2 Nos @ 12000,6mm C Channel Punch 2 Nos @ 11000 and 16mm C Channel Punch Alteration 1 No @ 1500 Purchased as per Inv No-869 .</t>
  </si>
  <si>
    <t>698</t>
  </si>
  <si>
    <t>Being Pannel Accessories ( Mezzanine Punching Machine ) 1 No @ 33100 Purchased as per Inv No-698 our PO No-304 .</t>
  </si>
  <si>
    <t>SEI/24-25/08606</t>
  </si>
  <si>
    <t>Being ABB Motor for MCCB (1SDA060398R1) 1 nos @63430/- as per bill attached.</t>
  </si>
  <si>
    <t>2425-3908</t>
  </si>
  <si>
    <t>Being Centrifugal Water Pumps ZS 80-65-125/7.5KW,3PH,SS-304 (IE3) 1 Nos , @ 99,099/- and Centrifugal Water Pumps ZS 100-80-160/11.0KW,3PH,SS-304 (IE3) 1 Nos, @ 1,33,288/- Purchased as per Inv No-3908 Our PO No-225 .</t>
  </si>
  <si>
    <t>INU3SS/2422240</t>
  </si>
  <si>
    <t>Being Cable Encoder 15 Mtr Servo Motor 750W Flexible A6 Series 1 No @ 8000 Purchased as per the Inv No-2422240 .</t>
  </si>
  <si>
    <t>24-25/14169</t>
  </si>
  <si>
    <t>Being CG LT Motor 1 HP 4 Pole B3 1 No @ 5700 Purchased as per INv No-14169 .</t>
  </si>
  <si>
    <t>Being Magnum I 2 Nos @ 192000 Purchased as per the Bill No-1593 .</t>
  </si>
  <si>
    <t>Being Max Gas Burner 500 PAB MC TL (M-512) &amp; Multi Block Dungs 407 MBDLE Size 3/4" 1 No @ 184000 , details as per Inv No-290 . ( Our Po No-169 )</t>
  </si>
  <si>
    <t>Being Steel Body "C" Type 100 Ton Capacity, Power Press With all accessories, 1 nos @900000/- as per bill attached.</t>
  </si>
  <si>
    <t>Being Hand Shearing Machine 18" with Handle HD 1 No @ 22900 Purchased as per Inv No-1811 .</t>
  </si>
  <si>
    <t>SLV/24-25/1328</t>
  </si>
  <si>
    <t>Being Ambient Vapourizer 50 NM3/HR 1 No @ 48500 Purchased for New Laser machine .</t>
  </si>
  <si>
    <t>2024-25/1709</t>
  </si>
  <si>
    <t>Being Welding Machine 200amps Single Phase 2 Nos @ 7800 Purchased as per Inv No-1709 .</t>
  </si>
  <si>
    <t>EXPENSE</t>
  </si>
  <si>
    <t>Charged to expense in Financials as per AS10</t>
  </si>
  <si>
    <t>Capitalised as per AS 10</t>
  </si>
  <si>
    <t>Row Labels</t>
  </si>
  <si>
    <t>Building - Temporary</t>
  </si>
  <si>
    <t>(blank)</t>
  </si>
  <si>
    <t>Sum of WDV as 30-09-25</t>
  </si>
  <si>
    <t>Sum of Current year Depreciation</t>
  </si>
  <si>
    <t>Additions</t>
  </si>
  <si>
    <t>PL</t>
  </si>
  <si>
    <t>BS</t>
  </si>
  <si>
    <t>Direct Link</t>
  </si>
  <si>
    <t>BS/PL</t>
  </si>
  <si>
    <t>Op Balance</t>
  </si>
  <si>
    <t>Sales Proceeds</t>
  </si>
  <si>
    <t>WDV Before Dep</t>
  </si>
  <si>
    <t>Closing WDV</t>
  </si>
  <si>
    <t>&gt;180 Days</t>
  </si>
  <si>
    <t>&lt;180 Days</t>
  </si>
  <si>
    <t>Heads of Timing Difference</t>
  </si>
  <si>
    <t>Rs.</t>
  </si>
  <si>
    <t>2024-25</t>
  </si>
  <si>
    <t>WDV As per Income Tax Act 1961</t>
  </si>
  <si>
    <t>WDV As per Companies Act 2013</t>
  </si>
  <si>
    <t>Timing Difference</t>
  </si>
  <si>
    <t>Gratuity</t>
  </si>
  <si>
    <t>Total Timing Difference</t>
  </si>
  <si>
    <t>Deferred Tax Liability @ Effective Tax Rate of 25.168%</t>
  </si>
  <si>
    <t>30.09.2025</t>
  </si>
  <si>
    <t>Raw Materials</t>
  </si>
  <si>
    <t>(c) Long-term provisions</t>
  </si>
  <si>
    <t>Deferred tax liabilities (Net)</t>
  </si>
  <si>
    <t>(d) Cash and Bank Balances</t>
  </si>
  <si>
    <t>PPE</t>
  </si>
  <si>
    <t>Cash and Bank Balances</t>
  </si>
  <si>
    <t>Interest as per certificate</t>
  </si>
  <si>
    <t>Accrued</t>
  </si>
  <si>
    <t>Interst</t>
  </si>
  <si>
    <t>As per books</t>
  </si>
  <si>
    <t>Audit Entry</t>
  </si>
  <si>
    <t>Forex Gain</t>
  </si>
  <si>
    <t>NBFC</t>
  </si>
  <si>
    <t>Bank</t>
  </si>
  <si>
    <t>Cr</t>
  </si>
  <si>
    <t>Dr</t>
  </si>
  <si>
    <t>Other Advances</t>
  </si>
  <si>
    <t>Net Profit Before Tax</t>
  </si>
  <si>
    <t>Adjustments for:</t>
  </si>
  <si>
    <t>Depreciation &amp; Amortization Cost</t>
  </si>
  <si>
    <t>Foreign Exchange Gain / (Loss)</t>
  </si>
  <si>
    <t>Profit/loss on Sale of Machinery</t>
  </si>
  <si>
    <t>Non- operating ncome</t>
  </si>
  <si>
    <t>Interest &amp; Finance Charges</t>
  </si>
  <si>
    <t>Operating Profit before Working Capital Changes</t>
  </si>
  <si>
    <t>Provision for Tax differences due to Prior period items</t>
  </si>
  <si>
    <t>Decrease/(Increase) in Receivables</t>
  </si>
  <si>
    <t>Decrease/(Increase) in Inventories</t>
  </si>
  <si>
    <t>Decrease/(Increase) in Loans and Advances</t>
  </si>
  <si>
    <t>Increase/(Decrease) in Payables</t>
  </si>
  <si>
    <t>Decrease/(Increase) in Other Current Assets</t>
  </si>
  <si>
    <t>Increase/(Decrease) in Short Term Borrowings</t>
  </si>
  <si>
    <t>Increase/(Decrease) in Other Current Liabilities</t>
  </si>
  <si>
    <t>Increase/(Decrease) in Short Term Provisions</t>
  </si>
  <si>
    <t>Cash generated from operations</t>
  </si>
  <si>
    <t>Income Tax paid</t>
  </si>
  <si>
    <t>Net Cash flow from Operating activities</t>
  </si>
  <si>
    <t>Cash Flow from Investment Activities</t>
  </si>
  <si>
    <t>Purchase of Fixed Assets</t>
  </si>
  <si>
    <t>Sale of Fixed Assets</t>
  </si>
  <si>
    <t>Increase/ (Decrease) in Advances &amp; others</t>
  </si>
  <si>
    <t>Net Cash used in Investing activities</t>
  </si>
  <si>
    <t>Cash Flow from Financing Activities</t>
  </si>
  <si>
    <t xml:space="preserve">Bank interest </t>
  </si>
  <si>
    <t>Loan received/(Paid)</t>
  </si>
  <si>
    <t>Proceeds from IPO</t>
  </si>
  <si>
    <t>Foreign Exchange Gain</t>
  </si>
  <si>
    <t>Net Cash used in financing activities</t>
  </si>
  <si>
    <t>Net increase in cash &amp; Cash Equivalents</t>
  </si>
  <si>
    <t>Cash and Cash equivalents at the beginning of the Period</t>
  </si>
  <si>
    <t>Cash and Cash equivalents at the end of the Period</t>
  </si>
  <si>
    <t>Increase/(Decrease) in Long Term Provisions</t>
  </si>
  <si>
    <t>Adjusted Rs. 158 here</t>
  </si>
  <si>
    <t>Cash used in Investing activities</t>
  </si>
  <si>
    <t>Amar Trading Company</t>
  </si>
  <si>
    <t>AR Steel Products</t>
  </si>
  <si>
    <t>Glory Elevators (India) Pvt Ltd</t>
  </si>
  <si>
    <t>Micro Mesh India Private Limited</t>
  </si>
  <si>
    <t>Morat industries Cr</t>
  </si>
  <si>
    <t>Mysore Tube Suppliers</t>
  </si>
  <si>
    <t>Omkar Industries</t>
  </si>
  <si>
    <t>Sree Adithya Industries</t>
  </si>
  <si>
    <t>Sri RR Traders</t>
  </si>
  <si>
    <t>Yuje Marketing</t>
  </si>
  <si>
    <t>Audit Fee</t>
  </si>
  <si>
    <t>OD</t>
  </si>
  <si>
    <t xml:space="preserve">MSSV </t>
  </si>
  <si>
    <t>(₹ in lakhs except per equity share data)</t>
  </si>
  <si>
    <t>(₹ in lakhs)</t>
  </si>
  <si>
    <t>Segment information</t>
  </si>
  <si>
    <t>These unaudited results of the Company has been prepared in accordance with the recognition and measurement principles laid down in Accounting Standard 25, (AS 25) "Interim Financial Reporting" prescribed under Section 133 of the Companies Act, 2013 as amended, read with relevant rules issued thereunder and other accounting principles generally accepted in India and in compliance with Regulation 33 of the Listing Regulations.</t>
  </si>
  <si>
    <t>Notes to financial results</t>
  </si>
  <si>
    <t>(a) Property, Plant and Equipment and Intangible Assets</t>
  </si>
  <si>
    <t>(i) Property, Plant and Equipment</t>
  </si>
  <si>
    <t>Deferred Expenditure</t>
  </si>
  <si>
    <t>Other Currrent Assets</t>
  </si>
  <si>
    <t>Direct link to BS</t>
  </si>
  <si>
    <t>Segment Revenue</t>
  </si>
  <si>
    <t>Segment Result</t>
  </si>
  <si>
    <t xml:space="preserve">Geographic Segment </t>
  </si>
  <si>
    <t>Domestic</t>
  </si>
  <si>
    <t>Segment assets and liabilities used in the Company's business have not been identified to any reportable segment, as these are used interchangeably between segments</t>
  </si>
  <si>
    <t>Overseas</t>
  </si>
  <si>
    <t>The Company has identified business segment as its primary segment and geographic segment as its secondary segment. The Company operates in a single business segment of providing storage, warehousing and automation solutions, including design, supply, installation and commissioning of efficient storage systems.</t>
  </si>
  <si>
    <t>Unaudited Statement of Standalone Balance Sheet for the period ended September 30, 2025</t>
  </si>
  <si>
    <t>Unaudited Interim Condensed Standalone Statement of Profit and Loss for period ended 30 September 2025</t>
  </si>
  <si>
    <t xml:space="preserve">Unaudited Interim Condensed Standalone Statement of Cash Flows for period ended 30 September 2025 </t>
  </si>
  <si>
    <t>Date : November 14, 2025</t>
  </si>
  <si>
    <t>The above unaudited results of Storage Technologies And Automation Limited ('the Company') has been reviewed and approved by the Board of Directors at their respective meetings held on 14th November 2025. The statutory auditors have carried out limited review of the above results.</t>
  </si>
  <si>
    <t>Storage Technologies And Automation Limited
Formerly known as "Storage Technologies And Automation Private Limited"
CIN: L74900KA2010PLC052918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</si>
</sst>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0.00_-;\-* #,##0.00_-;_-* &quot;-&quot;??_-;_-@_-"/>
    <numFmt numFmtId="165" formatCode="_-* #,##0_-;\-* #,##0_-;_-* &quot;-&quot;??_-;_-@_-"/>
    <numFmt numFmtId="166" formatCode="_ * #,##0_ ;_ * \-#,##0_ ;_ * &quot;-&quot;??_ ;_ @_ "/>
    <numFmt numFmtId="167" formatCode="_(* #,##0.00_);_(* \(#,##0.00\);_(* &quot;-&quot;??_);_(@_)"/>
    <numFmt numFmtId="168" formatCode="_(* #,##0_);_(* \(#,##0\);_(* &quot;-&quot;_);_(@_)"/>
    <numFmt numFmtId="169" formatCode="_(* #,##0_);_(* \(#,##0\);_(* &quot;-&quot;??_);_(@_)"/>
    <numFmt numFmtId="170" formatCode="&quot; &quot;#,##0.00&quot; &quot;;&quot;-&quot;#,##0.00&quot; &quot;;&quot; &quot;&quot;-&quot;#&quot; &quot;;&quot; &quot;@&quot; &quot;"/>
    <numFmt numFmtId="171" formatCode="0_)"/>
    <numFmt numFmtId="172" formatCode="[$-409]d\-mmm\-yyyy;@"/>
    <numFmt numFmtId="173" formatCode="[$-F800]dddd&quot;, &quot;mmmm\ dd&quot;, &quot;yyyy"/>
    <numFmt numFmtId="174" formatCode="[$-409]m/d/yyyy"/>
    <numFmt numFmtId="175" formatCode="&quot;&quot;0.00"/>
    <numFmt numFmtId="176" formatCode="&quot;&quot;0.00&quot; Dr&quot;"/>
    <numFmt numFmtId="177" formatCode="&quot;£&quot;#,##0;\-&quot;£&quot;#,##0"/>
  </numFmts>
  <fonts count="34">
    <font>
      <sz val="11"/>
      <color theme="1"/>
      <name val="Calibri"/>
      <family val="2"/>
      <scheme val="minor"/>
    </font>
    <font>
      <sz val="10"/>
      <color theme="1"/>
      <name val="Arial"/>
      <family val="2"/>
    </font>
    <font>
      <sz val="11"/>
      <color theme="1"/>
      <name val="Calibri"/>
      <family val="2"/>
      <scheme val="minor"/>
    </font>
    <font>
      <sz val="10"/>
      <name val="Arial"/>
      <family val="2"/>
    </font>
    <font>
      <sz val="11"/>
      <color theme="1"/>
      <name val="Times New Roman"/>
      <family val="1"/>
    </font>
    <font>
      <b/>
      <sz val="11"/>
      <name val="Times New Roman"/>
      <family val="1"/>
    </font>
    <font>
      <sz val="10"/>
      <color theme="1"/>
      <name val="Liberation Sans"/>
      <family val="2"/>
    </font>
    <font>
      <b/>
      <sz val="11"/>
      <color theme="1"/>
      <name val="Times New Roman"/>
      <family val="1"/>
    </font>
    <font>
      <b/>
      <sz val="12"/>
      <color theme="1"/>
      <name val="Times New Roman"/>
      <family val="1"/>
    </font>
    <font>
      <sz val="12"/>
      <color theme="1"/>
      <name val="Times New Roman"/>
      <family val="1"/>
    </font>
    <font>
      <sz val="10"/>
      <color theme="1"/>
      <name val="Times New Roman"/>
      <family val="1"/>
    </font>
    <font>
      <i/>
      <sz val="11"/>
      <color theme="1"/>
      <name val="Times New Roman"/>
      <family val="1"/>
    </font>
    <font>
      <sz val="10"/>
      <name val="Times New Roman"/>
      <family val="1"/>
    </font>
    <font>
      <sz val="10"/>
      <color indexed="8"/>
      <name val="Arial"/>
      <family val="2"/>
    </font>
    <font>
      <sz val="11"/>
      <name val="Times New Roman"/>
      <family val="1"/>
    </font>
    <font>
      <b/>
      <sz val="11"/>
      <color indexed="8"/>
      <name val="Times New Roman"/>
      <family val="1"/>
    </font>
    <font>
      <sz val="11"/>
      <color indexed="8"/>
      <name val="Times New Roman"/>
      <family val="1"/>
    </font>
    <font>
      <b/>
      <u/>
      <sz val="11"/>
      <name val="Times New Roman"/>
      <family val="1"/>
    </font>
    <font>
      <b/>
      <i/>
      <sz val="11"/>
      <color theme="1"/>
      <name val="Times New Roman"/>
      <family val="1"/>
    </font>
    <font>
      <sz val="11"/>
      <color rgb="FF000000"/>
      <name val="Times New Roman"/>
      <family val="1"/>
    </font>
    <font>
      <sz val="10"/>
      <color theme="1"/>
      <name val="Liberation Sans"/>
    </font>
    <font>
      <sz val="12"/>
      <color indexed="8"/>
      <name val="Times New Roman"/>
      <family val="1"/>
    </font>
    <font>
      <sz val="11"/>
      <color indexed="8"/>
      <name val="Calibri"/>
      <family val="2"/>
    </font>
    <font>
      <sz val="16"/>
      <color theme="1"/>
      <name val="Times New Roman"/>
      <family val="1"/>
    </font>
    <font>
      <sz val="16"/>
      <name val="Times New Roman"/>
      <family val="1"/>
    </font>
    <font>
      <b/>
      <sz val="14"/>
      <color theme="1"/>
      <name val="Times New Roman"/>
      <family val="1"/>
    </font>
    <font>
      <b/>
      <sz val="14"/>
      <name val="Times New Roman"/>
      <family val="1"/>
    </font>
    <font>
      <sz val="12"/>
      <name val="Times New Roman"/>
      <family val="1"/>
    </font>
    <font>
      <sz val="12"/>
      <color rgb="FFFF0000"/>
      <name val="Times New Roman"/>
      <family val="1"/>
    </font>
    <font>
      <i/>
      <sz val="12"/>
      <color theme="1"/>
      <name val="Times New Roman"/>
      <family val="1"/>
    </font>
    <font>
      <b/>
      <sz val="12"/>
      <name val="Times New Roman"/>
      <family val="1"/>
    </font>
    <font>
      <sz val="11"/>
      <color rgb="FFFF0000"/>
      <name val="Times New Roman"/>
      <family val="1"/>
    </font>
    <font>
      <b/>
      <sz val="10"/>
      <color theme="1"/>
      <name val="Times New Roman"/>
      <family val="1"/>
    </font>
    <font>
      <sz val="10"/>
      <color theme="1"/>
      <name val="Calibri"/>
      <family val="2"/>
      <scheme val="minor"/>
    </font>
  </fonts>
  <fills count="9">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s>
  <borders count="53">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top style="thin">
        <color indexed="64"/>
      </top>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auto="1"/>
      </left>
      <right style="thin">
        <color auto="1"/>
      </right>
      <top style="thin">
        <color auto="1"/>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diagonal/>
    </border>
    <border>
      <left style="thin">
        <color indexed="64"/>
      </left>
      <right style="thin">
        <color indexed="64"/>
      </right>
      <top style="thin">
        <color indexed="64"/>
      </top>
      <bottom/>
      <diagonal/>
    </border>
    <border>
      <left/>
      <right/>
      <top style="thin">
        <color indexed="8"/>
      </top>
      <bottom/>
      <diagonal/>
    </border>
    <border>
      <left style="thin">
        <color indexed="64"/>
      </left>
      <right style="thin">
        <color indexed="64"/>
      </right>
      <top style="thin">
        <color indexed="8"/>
      </top>
      <bottom/>
      <diagonal/>
    </border>
    <border>
      <left style="thin">
        <color indexed="64"/>
      </left>
      <right style="thin">
        <color indexed="8"/>
      </right>
      <top/>
      <bottom/>
      <diagonal/>
    </border>
    <border>
      <left style="thin">
        <color indexed="64"/>
      </left>
      <right style="thin">
        <color indexed="64"/>
      </right>
      <top/>
      <bottom/>
      <diagonal/>
    </border>
    <border>
      <left style="thin">
        <color indexed="64"/>
      </left>
      <right/>
      <top/>
      <bottom style="thin">
        <color indexed="8"/>
      </bottom>
      <diagonal/>
    </border>
    <border>
      <left style="thin">
        <color auto="1"/>
      </left>
      <right/>
      <top style="thin">
        <color auto="1"/>
      </top>
      <bottom style="thin">
        <color indexed="64"/>
      </bottom>
      <diagonal/>
    </border>
    <border>
      <left/>
      <right/>
      <top style="thin">
        <color indexed="64"/>
      </top>
      <bottom style="thin">
        <color indexed="64"/>
      </bottom>
      <diagonal/>
    </border>
    <border>
      <left style="medium">
        <color indexed="64"/>
      </left>
      <right style="thin">
        <color auto="1"/>
      </right>
      <top style="thin">
        <color auto="1"/>
      </top>
      <bottom style="thin">
        <color indexed="64"/>
      </bottom>
      <diagonal/>
    </border>
    <border>
      <left style="thin">
        <color auto="1"/>
      </left>
      <right style="medium">
        <color indexed="64"/>
      </right>
      <top style="thin">
        <color auto="1"/>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3">
    <xf numFmtId="0" fontId="0" fillId="0" borderId="0"/>
    <xf numFmtId="43" fontId="2" fillId="0" borderId="0" applyFont="0" applyFill="0" applyBorder="0" applyAlignment="0" applyProtection="0"/>
    <xf numFmtId="0" fontId="3" fillId="0" borderId="0"/>
    <xf numFmtId="0" fontId="12" fillId="0" borderId="0">
      <alignment vertical="top"/>
      <protection locked="0"/>
    </xf>
    <xf numFmtId="0" fontId="2" fillId="0" borderId="0"/>
    <xf numFmtId="0" fontId="13" fillId="0" borderId="0">
      <alignment vertical="top"/>
    </xf>
    <xf numFmtId="0" fontId="3" fillId="0" borderId="0"/>
    <xf numFmtId="164" fontId="3" fillId="0" borderId="0" applyFont="0" applyFill="0" applyBorder="0" applyAlignment="0" applyProtection="0"/>
    <xf numFmtId="170" fontId="6" fillId="0" borderId="0"/>
    <xf numFmtId="0" fontId="1" fillId="0" borderId="0"/>
    <xf numFmtId="170" fontId="6" fillId="0" borderId="0"/>
    <xf numFmtId="0" fontId="2" fillId="0" borderId="0"/>
    <xf numFmtId="167" fontId="2" fillId="0" borderId="0" applyFont="0" applyFill="0" applyBorder="0" applyAlignment="0" applyProtection="0"/>
    <xf numFmtId="0" fontId="3" fillId="0" borderId="0"/>
    <xf numFmtId="0" fontId="20" fillId="0" borderId="0"/>
    <xf numFmtId="0" fontId="22" fillId="0" borderId="0"/>
    <xf numFmtId="0" fontId="22" fillId="0" borderId="0"/>
    <xf numFmtId="43" fontId="2" fillId="0" borderId="0" applyFont="0" applyFill="0" applyBorder="0" applyAlignment="0" applyProtection="0"/>
    <xf numFmtId="43" fontId="6" fillId="0" borderId="0" applyFont="0" applyFill="0" applyBorder="0" applyAlignment="0" applyProtection="0"/>
    <xf numFmtId="177" fontId="22" fillId="0" borderId="0" applyFont="0" applyFill="0" applyBorder="0" applyAlignment="0" applyProtection="0"/>
    <xf numFmtId="0" fontId="22" fillId="0" borderId="0"/>
    <xf numFmtId="0" fontId="22" fillId="0" borderId="0"/>
    <xf numFmtId="43" fontId="22" fillId="0" borderId="0" applyFont="0" applyFill="0" applyBorder="0" applyAlignment="0" applyProtection="0"/>
  </cellStyleXfs>
  <cellXfs count="587">
    <xf numFmtId="0" fontId="0" fillId="0" borderId="0" xfId="0"/>
    <xf numFmtId="0" fontId="4" fillId="0" borderId="0" xfId="0" applyFont="1"/>
    <xf numFmtId="0" fontId="4" fillId="0" borderId="7" xfId="0" applyFont="1" applyBorder="1"/>
    <xf numFmtId="0" fontId="7" fillId="0" borderId="0" xfId="0" applyFont="1"/>
    <xf numFmtId="0" fontId="7" fillId="0" borderId="9" xfId="0" applyFont="1" applyBorder="1" applyAlignment="1">
      <alignment vertical="center"/>
    </xf>
    <xf numFmtId="0" fontId="4" fillId="0" borderId="9" xfId="0" applyFont="1" applyBorder="1" applyAlignment="1">
      <alignment vertical="center"/>
    </xf>
    <xf numFmtId="0" fontId="7" fillId="0" borderId="0" xfId="0" applyFont="1" applyAlignment="1">
      <alignment vertical="center"/>
    </xf>
    <xf numFmtId="0" fontId="4" fillId="0" borderId="0" xfId="0" applyFont="1" applyAlignment="1">
      <alignment vertical="center"/>
    </xf>
    <xf numFmtId="0" fontId="7" fillId="0" borderId="7" xfId="0" applyFont="1" applyBorder="1" applyAlignment="1">
      <alignment horizontal="center" vertical="center" wrapText="1"/>
    </xf>
    <xf numFmtId="0" fontId="4" fillId="0" borderId="14" xfId="0" applyFont="1" applyBorder="1"/>
    <xf numFmtId="0" fontId="4" fillId="0" borderId="15" xfId="0" applyFont="1" applyBorder="1"/>
    <xf numFmtId="0" fontId="4" fillId="0" borderId="16" xfId="0" applyFont="1" applyBorder="1"/>
    <xf numFmtId="0" fontId="4" fillId="0" borderId="17" xfId="0" applyFont="1" applyBorder="1"/>
    <xf numFmtId="0" fontId="4" fillId="0" borderId="20" xfId="0" applyFont="1" applyBorder="1"/>
    <xf numFmtId="0" fontId="4" fillId="0" borderId="21" xfId="0" applyFont="1" applyBorder="1"/>
    <xf numFmtId="0" fontId="4" fillId="0" borderId="19" xfId="0" applyFont="1" applyBorder="1"/>
    <xf numFmtId="0" fontId="7"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5" xfId="0" applyFont="1" applyBorder="1" applyAlignment="1">
      <alignment horizontal="left" vertical="center"/>
    </xf>
    <xf numFmtId="0" fontId="4" fillId="0" borderId="15" xfId="0" applyFont="1" applyBorder="1" applyAlignment="1">
      <alignment vertical="center"/>
    </xf>
    <xf numFmtId="0" fontId="4" fillId="0" borderId="17" xfId="0" applyFont="1" applyBorder="1" applyAlignment="1">
      <alignment vertical="center"/>
    </xf>
    <xf numFmtId="0" fontId="4" fillId="0" borderId="20" xfId="0" applyFont="1" applyBorder="1" applyAlignment="1">
      <alignment vertical="center"/>
    </xf>
    <xf numFmtId="0" fontId="4" fillId="0" borderId="14" xfId="0" applyFont="1" applyBorder="1" applyAlignment="1">
      <alignment vertical="center"/>
    </xf>
    <xf numFmtId="0" fontId="4" fillId="0" borderId="21" xfId="0" applyFont="1" applyBorder="1" applyAlignment="1">
      <alignment vertical="center"/>
    </xf>
    <xf numFmtId="0" fontId="4" fillId="0" borderId="16" xfId="0" applyFont="1" applyBorder="1" applyAlignment="1">
      <alignment vertical="center"/>
    </xf>
    <xf numFmtId="0" fontId="7" fillId="0" borderId="19" xfId="0" applyFont="1" applyBorder="1" applyAlignment="1">
      <alignment vertical="center" wrapText="1"/>
    </xf>
    <xf numFmtId="0" fontId="7" fillId="0" borderId="18" xfId="0" applyFont="1" applyBorder="1" applyAlignment="1">
      <alignment vertical="center" wrapText="1"/>
    </xf>
    <xf numFmtId="166" fontId="4" fillId="0" borderId="0" xfId="1" applyNumberFormat="1" applyFont="1"/>
    <xf numFmtId="166" fontId="4" fillId="0" borderId="0" xfId="0" applyNumberFormat="1" applyFont="1"/>
    <xf numFmtId="166" fontId="4" fillId="0" borderId="0" xfId="1" applyNumberFormat="1" applyFont="1" applyFill="1" applyBorder="1" applyAlignment="1">
      <alignment horizontal="center" vertical="center" wrapText="1"/>
    </xf>
    <xf numFmtId="166" fontId="4" fillId="0" borderId="9" xfId="1" applyNumberFormat="1" applyFont="1" applyFill="1" applyBorder="1" applyAlignment="1">
      <alignment horizontal="center" vertical="center" wrapText="1"/>
    </xf>
    <xf numFmtId="166" fontId="4" fillId="0" borderId="9" xfId="1" applyNumberFormat="1" applyFont="1" applyFill="1" applyBorder="1" applyAlignment="1">
      <alignment vertical="center" wrapText="1"/>
    </xf>
    <xf numFmtId="166" fontId="7" fillId="0" borderId="7" xfId="1" applyNumberFormat="1" applyFont="1" applyFill="1" applyBorder="1" applyAlignment="1">
      <alignment vertical="center" wrapText="1"/>
    </xf>
    <xf numFmtId="166" fontId="7" fillId="0" borderId="7" xfId="1" applyNumberFormat="1" applyFont="1" applyFill="1" applyBorder="1" applyAlignment="1">
      <alignment horizontal="center" vertical="center" wrapText="1"/>
    </xf>
    <xf numFmtId="0" fontId="4" fillId="0" borderId="5" xfId="0" applyFont="1" applyBorder="1" applyAlignment="1">
      <alignment vertical="center"/>
    </xf>
    <xf numFmtId="0" fontId="4" fillId="0" borderId="5" xfId="0" applyFont="1" applyBorder="1"/>
    <xf numFmtId="166" fontId="4" fillId="0" borderId="0" xfId="1" applyNumberFormat="1" applyFont="1" applyFill="1" applyBorder="1" applyAlignment="1" applyProtection="1">
      <alignment horizontal="center" vertical="center" wrapText="1"/>
    </xf>
    <xf numFmtId="166" fontId="7" fillId="0" borderId="0" xfId="1" applyNumberFormat="1" applyFont="1" applyFill="1" applyBorder="1" applyAlignment="1" applyProtection="1">
      <alignment horizontal="right" vertical="center" wrapText="1"/>
    </xf>
    <xf numFmtId="166" fontId="4" fillId="0" borderId="9" xfId="1" applyNumberFormat="1" applyFont="1" applyFill="1" applyBorder="1" applyAlignment="1" applyProtection="1">
      <alignment horizontal="center" vertical="center" wrapText="1"/>
    </xf>
    <xf numFmtId="166" fontId="7" fillId="0" borderId="8" xfId="1" applyNumberFormat="1" applyFont="1" applyFill="1" applyBorder="1" applyAlignment="1">
      <alignment horizontal="center" vertical="center" wrapText="1"/>
    </xf>
    <xf numFmtId="166" fontId="7" fillId="0" borderId="7" xfId="1" applyNumberFormat="1" applyFont="1" applyFill="1" applyBorder="1" applyAlignment="1" applyProtection="1">
      <alignment horizontal="center" vertical="center" wrapText="1"/>
    </xf>
    <xf numFmtId="43" fontId="7" fillId="0" borderId="7" xfId="1" applyFont="1" applyFill="1" applyBorder="1" applyAlignment="1">
      <alignment horizontal="center" vertical="center" wrapText="1"/>
    </xf>
    <xf numFmtId="166" fontId="7" fillId="0" borderId="10" xfId="1" applyNumberFormat="1" applyFont="1" applyFill="1" applyBorder="1" applyAlignment="1">
      <alignment horizontal="center" vertical="center" wrapText="1"/>
    </xf>
    <xf numFmtId="165" fontId="7" fillId="0" borderId="0" xfId="7" applyNumberFormat="1" applyFont="1" applyFill="1" applyBorder="1" applyAlignment="1" applyProtection="1">
      <alignment vertical="center" wrapText="1"/>
    </xf>
    <xf numFmtId="166" fontId="7" fillId="0" borderId="0" xfId="1" applyNumberFormat="1" applyFont="1" applyFill="1" applyBorder="1" applyAlignment="1" applyProtection="1">
      <alignment horizontal="center" vertical="center" wrapText="1"/>
    </xf>
    <xf numFmtId="166" fontId="4" fillId="0" borderId="0" xfId="1" applyNumberFormat="1" applyFont="1" applyFill="1" applyBorder="1" applyAlignment="1" applyProtection="1">
      <alignment horizontal="justify" vertical="center" wrapText="1"/>
    </xf>
    <xf numFmtId="167" fontId="7" fillId="0" borderId="7" xfId="1" applyNumberFormat="1" applyFont="1" applyFill="1" applyBorder="1" applyAlignment="1" applyProtection="1">
      <alignment horizontal="center" vertical="center" wrapText="1"/>
    </xf>
    <xf numFmtId="167" fontId="7" fillId="0" borderId="9" xfId="1" applyNumberFormat="1" applyFont="1" applyFill="1" applyBorder="1" applyAlignment="1" applyProtection="1">
      <alignment horizontal="center" vertical="center" wrapText="1"/>
    </xf>
    <xf numFmtId="166" fontId="7" fillId="0" borderId="9" xfId="1" applyNumberFormat="1" applyFont="1" applyFill="1" applyBorder="1" applyAlignment="1" applyProtection="1">
      <alignment horizontal="center" vertical="center" wrapText="1"/>
    </xf>
    <xf numFmtId="166" fontId="4" fillId="0" borderId="9" xfId="1" applyNumberFormat="1" applyFont="1" applyFill="1" applyBorder="1" applyAlignment="1" applyProtection="1">
      <alignment vertical="center" wrapText="1"/>
    </xf>
    <xf numFmtId="43" fontId="4" fillId="0" borderId="9" xfId="1" quotePrefix="1" applyFont="1" applyFill="1" applyBorder="1" applyAlignment="1" applyProtection="1">
      <alignment horizontal="center" vertical="center" wrapText="1"/>
    </xf>
    <xf numFmtId="166" fontId="7" fillId="0" borderId="9" xfId="1" quotePrefix="1" applyNumberFormat="1" applyFont="1" applyFill="1" applyBorder="1" applyAlignment="1" applyProtection="1">
      <alignment vertical="center" wrapText="1"/>
    </xf>
    <xf numFmtId="166" fontId="4" fillId="0" borderId="9" xfId="1" quotePrefix="1" applyNumberFormat="1" applyFont="1" applyFill="1" applyBorder="1" applyAlignment="1" applyProtection="1">
      <alignment vertical="center" wrapText="1"/>
    </xf>
    <xf numFmtId="169" fontId="4" fillId="0" borderId="9" xfId="1" applyNumberFormat="1" applyFont="1" applyFill="1" applyBorder="1" applyAlignment="1" applyProtection="1">
      <alignment vertical="center" wrapText="1"/>
    </xf>
    <xf numFmtId="166" fontId="7" fillId="0" borderId="7" xfId="1" applyNumberFormat="1" applyFont="1" applyFill="1" applyBorder="1" applyAlignment="1">
      <alignment horizontal="right" vertical="center" wrapText="1"/>
    </xf>
    <xf numFmtId="169" fontId="7" fillId="0" borderId="0" xfId="1" quotePrefix="1" applyNumberFormat="1" applyFont="1" applyFill="1" applyAlignment="1" applyProtection="1">
      <alignment vertical="center" wrapText="1"/>
    </xf>
    <xf numFmtId="166" fontId="7" fillId="0" borderId="0" xfId="1" quotePrefix="1" applyNumberFormat="1" applyFont="1" applyFill="1" applyAlignment="1" applyProtection="1">
      <alignment vertical="center" wrapText="1"/>
    </xf>
    <xf numFmtId="166" fontId="4" fillId="0" borderId="7" xfId="1" applyNumberFormat="1" applyFont="1" applyFill="1" applyBorder="1" applyAlignment="1" applyProtection="1">
      <alignment horizontal="center" vertical="center" wrapText="1"/>
    </xf>
    <xf numFmtId="0" fontId="4" fillId="0" borderId="5" xfId="0" applyFont="1" applyBorder="1" applyAlignment="1">
      <alignment horizontal="left" vertical="center"/>
    </xf>
    <xf numFmtId="43" fontId="5" fillId="0" borderId="7" xfId="1" applyFont="1" applyFill="1" applyBorder="1" applyAlignment="1" applyProtection="1">
      <alignment horizontal="center" vertical="center" wrapText="1"/>
    </xf>
    <xf numFmtId="43" fontId="5" fillId="0" borderId="30" xfId="1" applyFont="1" applyFill="1" applyBorder="1" applyAlignment="1" applyProtection="1">
      <alignment horizontal="center" vertical="center"/>
    </xf>
    <xf numFmtId="43" fontId="5" fillId="0" borderId="31" xfId="1" applyFont="1" applyFill="1" applyBorder="1" applyAlignment="1" applyProtection="1">
      <alignment horizontal="center" vertical="center"/>
    </xf>
    <xf numFmtId="43" fontId="5" fillId="0" borderId="32" xfId="1" applyFont="1" applyFill="1" applyBorder="1" applyAlignment="1" applyProtection="1">
      <alignment horizontal="center" vertical="center" wrapText="1"/>
    </xf>
    <xf numFmtId="43" fontId="5" fillId="0" borderId="33" xfId="1" applyFont="1" applyFill="1" applyBorder="1" applyAlignment="1" applyProtection="1">
      <alignment horizontal="center" vertical="center" wrapText="1"/>
    </xf>
    <xf numFmtId="43" fontId="5" fillId="0" borderId="34" xfId="1" applyFont="1" applyFill="1" applyBorder="1" applyAlignment="1" applyProtection="1">
      <alignment horizontal="center" vertical="center" wrapText="1"/>
    </xf>
    <xf numFmtId="43" fontId="5" fillId="0" borderId="35" xfId="1" applyFont="1" applyFill="1" applyBorder="1" applyAlignment="1" applyProtection="1">
      <alignment horizontal="center" vertical="center" wrapText="1"/>
    </xf>
    <xf numFmtId="43" fontId="5" fillId="0" borderId="36" xfId="1" applyFont="1" applyFill="1" applyBorder="1" applyAlignment="1" applyProtection="1">
      <alignment horizontal="center" vertical="center" wrapText="1"/>
    </xf>
    <xf numFmtId="171" fontId="17" fillId="0" borderId="37" xfId="9" applyNumberFormat="1" applyFont="1" applyBorder="1"/>
    <xf numFmtId="43" fontId="14" fillId="0" borderId="5" xfId="1" applyFont="1" applyFill="1" applyBorder="1" applyAlignment="1" applyProtection="1">
      <alignment horizontal="center"/>
    </xf>
    <xf numFmtId="43" fontId="14" fillId="0" borderId="38" xfId="1" applyFont="1" applyFill="1" applyBorder="1" applyAlignment="1" applyProtection="1"/>
    <xf numFmtId="43" fontId="14" fillId="0" borderId="39" xfId="1" applyFont="1" applyFill="1" applyBorder="1" applyAlignment="1" applyProtection="1"/>
    <xf numFmtId="43" fontId="14" fillId="0" borderId="38" xfId="1" applyFont="1" applyFill="1" applyBorder="1" applyAlignment="1" applyProtection="1">
      <alignment horizontal="center"/>
    </xf>
    <xf numFmtId="43" fontId="14" fillId="0" borderId="42" xfId="1" applyFont="1" applyFill="1" applyBorder="1" applyAlignment="1" applyProtection="1">
      <alignment horizontal="center"/>
    </xf>
    <xf numFmtId="43" fontId="14" fillId="0" borderId="39" xfId="1" applyFont="1" applyFill="1" applyBorder="1" applyAlignment="1" applyProtection="1">
      <alignment horizontal="center"/>
    </xf>
    <xf numFmtId="43" fontId="14" fillId="0" borderId="40" xfId="1" applyFont="1" applyFill="1" applyBorder="1" applyAlignment="1" applyProtection="1">
      <alignment horizontal="center"/>
    </xf>
    <xf numFmtId="165" fontId="16" fillId="0" borderId="9" xfId="10" applyNumberFormat="1" applyFont="1" applyBorder="1" applyAlignment="1">
      <alignment horizontal="left" vertical="top"/>
    </xf>
    <xf numFmtId="171" fontId="5" fillId="0" borderId="22" xfId="9" applyNumberFormat="1" applyFont="1" applyBorder="1" applyAlignment="1">
      <alignment horizontal="left"/>
    </xf>
    <xf numFmtId="171" fontId="5" fillId="0" borderId="7" xfId="9" applyNumberFormat="1" applyFont="1" applyBorder="1" applyAlignment="1">
      <alignment horizontal="left"/>
    </xf>
    <xf numFmtId="166" fontId="14" fillId="0" borderId="5" xfId="1" applyNumberFormat="1" applyFont="1" applyFill="1" applyBorder="1" applyAlignment="1" applyProtection="1">
      <alignment horizontal="center"/>
    </xf>
    <xf numFmtId="166" fontId="14" fillId="0" borderId="9" xfId="1" applyNumberFormat="1" applyFont="1" applyFill="1" applyBorder="1" applyAlignment="1" applyProtection="1"/>
    <xf numFmtId="166" fontId="14" fillId="0" borderId="0" xfId="1" applyNumberFormat="1" applyFont="1" applyFill="1" applyBorder="1" applyAlignment="1" applyProtection="1"/>
    <xf numFmtId="166" fontId="14" fillId="0" borderId="9" xfId="1" applyNumberFormat="1" applyFont="1" applyFill="1" applyBorder="1" applyAlignment="1" applyProtection="1">
      <alignment horizontal="center"/>
    </xf>
    <xf numFmtId="166" fontId="16" fillId="0" borderId="9" xfId="1" applyNumberFormat="1" applyFont="1" applyFill="1" applyBorder="1" applyAlignment="1">
      <alignment horizontal="center"/>
    </xf>
    <xf numFmtId="166" fontId="16" fillId="0" borderId="0" xfId="1" applyNumberFormat="1" applyFont="1" applyFill="1" applyBorder="1" applyAlignment="1">
      <alignment horizontal="center"/>
    </xf>
    <xf numFmtId="166" fontId="15" fillId="0" borderId="7" xfId="1" applyNumberFormat="1" applyFont="1" applyFill="1" applyBorder="1" applyAlignment="1">
      <alignment horizontal="center"/>
    </xf>
    <xf numFmtId="166" fontId="15" fillId="0" borderId="44" xfId="1" applyNumberFormat="1" applyFont="1" applyFill="1" applyBorder="1" applyAlignment="1">
      <alignment horizontal="center"/>
    </xf>
    <xf numFmtId="166" fontId="4" fillId="0" borderId="0" xfId="1" applyNumberFormat="1" applyFont="1" applyFill="1" applyBorder="1"/>
    <xf numFmtId="166" fontId="4" fillId="0" borderId="0" xfId="1" applyNumberFormat="1" applyFont="1" applyFill="1"/>
    <xf numFmtId="166" fontId="4" fillId="2" borderId="0" xfId="1" applyNumberFormat="1" applyFont="1" applyFill="1"/>
    <xf numFmtId="166" fontId="4" fillId="0" borderId="9" xfId="1" applyNumberFormat="1" applyFont="1" applyBorder="1" applyAlignment="1">
      <alignment vertical="center"/>
    </xf>
    <xf numFmtId="166" fontId="4" fillId="4" borderId="0" xfId="1" applyNumberFormat="1" applyFont="1" applyFill="1"/>
    <xf numFmtId="0" fontId="4" fillId="4" borderId="0" xfId="0" applyFont="1" applyFill="1"/>
    <xf numFmtId="0" fontId="7" fillId="0" borderId="7" xfId="0" applyFont="1" applyBorder="1"/>
    <xf numFmtId="3" fontId="4" fillId="0" borderId="0" xfId="0" applyNumberFormat="1" applyFont="1"/>
    <xf numFmtId="165" fontId="21" fillId="0" borderId="9" xfId="10" applyNumberFormat="1" applyFont="1" applyBorder="1" applyAlignment="1">
      <alignment horizontal="left" vertical="top"/>
    </xf>
    <xf numFmtId="0" fontId="23" fillId="0" borderId="0" xfId="11" applyFont="1"/>
    <xf numFmtId="172" fontId="23" fillId="0" borderId="0" xfId="11" applyNumberFormat="1" applyFont="1" applyAlignment="1">
      <alignment vertical="center"/>
    </xf>
    <xf numFmtId="0" fontId="23" fillId="0" borderId="0" xfId="11" applyFont="1" applyAlignment="1">
      <alignment horizontal="center"/>
    </xf>
    <xf numFmtId="167" fontId="24" fillId="0" borderId="0" xfId="12" applyFont="1" applyFill="1" applyBorder="1" applyAlignment="1">
      <alignment horizontal="center"/>
    </xf>
    <xf numFmtId="167" fontId="23" fillId="0" borderId="0" xfId="12" applyFont="1" applyFill="1" applyBorder="1" applyAlignment="1">
      <alignment horizontal="center"/>
    </xf>
    <xf numFmtId="14" fontId="23" fillId="0" borderId="0" xfId="11" applyNumberFormat="1" applyFont="1"/>
    <xf numFmtId="167" fontId="23" fillId="0" borderId="0" xfId="12" applyFont="1" applyFill="1"/>
    <xf numFmtId="166" fontId="23" fillId="0" borderId="0" xfId="1" applyNumberFormat="1" applyFont="1" applyFill="1"/>
    <xf numFmtId="0" fontId="25" fillId="0" borderId="7" xfId="11" applyFont="1" applyBorder="1" applyAlignment="1">
      <alignment vertical="center" wrapText="1"/>
    </xf>
    <xf numFmtId="172" fontId="25" fillId="0" borderId="7" xfId="11" applyNumberFormat="1" applyFont="1" applyBorder="1" applyAlignment="1">
      <alignment vertical="center" wrapText="1"/>
    </xf>
    <xf numFmtId="0" fontId="25" fillId="0" borderId="7" xfId="11" applyFont="1" applyBorder="1" applyAlignment="1">
      <alignment horizontal="center" vertical="center" wrapText="1"/>
    </xf>
    <xf numFmtId="167" fontId="26" fillId="0" borderId="7" xfId="12" applyFont="1" applyFill="1" applyBorder="1" applyAlignment="1">
      <alignment horizontal="center" vertical="center" wrapText="1"/>
    </xf>
    <xf numFmtId="167" fontId="25" fillId="0" borderId="7" xfId="12" applyFont="1" applyFill="1" applyBorder="1" applyAlignment="1">
      <alignment horizontal="center" vertical="center" wrapText="1"/>
    </xf>
    <xf numFmtId="167" fontId="25" fillId="0" borderId="7" xfId="12" applyFont="1" applyFill="1" applyBorder="1" applyAlignment="1">
      <alignment vertical="center" wrapText="1"/>
    </xf>
    <xf numFmtId="0" fontId="25" fillId="0" borderId="45" xfId="11" applyFont="1" applyBorder="1" applyAlignment="1">
      <alignment vertical="center" wrapText="1"/>
    </xf>
    <xf numFmtId="166" fontId="25" fillId="0" borderId="45" xfId="1" applyNumberFormat="1" applyFont="1" applyFill="1" applyBorder="1" applyAlignment="1">
      <alignment vertical="center" wrapText="1"/>
    </xf>
    <xf numFmtId="15" fontId="9" fillId="0" borderId="7" xfId="11" applyNumberFormat="1" applyFont="1" applyBorder="1" applyAlignment="1">
      <alignment horizontal="left"/>
    </xf>
    <xf numFmtId="172" fontId="9" fillId="0" borderId="7" xfId="11" applyNumberFormat="1" applyFont="1" applyBorder="1" applyAlignment="1">
      <alignment vertical="center"/>
    </xf>
    <xf numFmtId="0" fontId="9" fillId="0" borderId="7" xfId="11" applyFont="1" applyBorder="1" applyAlignment="1">
      <alignment horizontal="center"/>
    </xf>
    <xf numFmtId="169" fontId="27" fillId="0" borderId="7" xfId="12" applyNumberFormat="1" applyFont="1" applyFill="1" applyBorder="1"/>
    <xf numFmtId="167" fontId="9" fillId="0" borderId="7" xfId="12" applyFont="1" applyFill="1" applyBorder="1" applyAlignment="1">
      <alignment horizontal="center"/>
    </xf>
    <xf numFmtId="167" fontId="27" fillId="0" borderId="7" xfId="12" applyFont="1" applyFill="1" applyBorder="1"/>
    <xf numFmtId="167" fontId="27" fillId="0" borderId="7" xfId="12" applyFont="1" applyFill="1" applyBorder="1" applyAlignment="1">
      <alignment horizontal="center"/>
    </xf>
    <xf numFmtId="10" fontId="9" fillId="0" borderId="7" xfId="11" applyNumberFormat="1" applyFont="1" applyBorder="1" applyAlignment="1">
      <alignment horizontal="center"/>
    </xf>
    <xf numFmtId="2" fontId="9" fillId="0" borderId="7" xfId="11" applyNumberFormat="1" applyFont="1" applyBorder="1"/>
    <xf numFmtId="167" fontId="9" fillId="0" borderId="7" xfId="12" applyFont="1" applyFill="1" applyBorder="1"/>
    <xf numFmtId="0" fontId="9" fillId="0" borderId="7" xfId="11" applyFont="1" applyBorder="1"/>
    <xf numFmtId="0" fontId="9" fillId="0" borderId="0" xfId="11" applyFont="1"/>
    <xf numFmtId="167" fontId="9" fillId="0" borderId="0" xfId="11" applyNumberFormat="1" applyFont="1"/>
    <xf numFmtId="172" fontId="9" fillId="0" borderId="0" xfId="11" applyNumberFormat="1" applyFont="1"/>
    <xf numFmtId="166" fontId="9" fillId="0" borderId="0" xfId="1" applyNumberFormat="1" applyFont="1" applyFill="1"/>
    <xf numFmtId="10" fontId="9" fillId="0" borderId="0" xfId="11" applyNumberFormat="1" applyFont="1"/>
    <xf numFmtId="166" fontId="9" fillId="3" borderId="0" xfId="1" applyNumberFormat="1" applyFont="1" applyFill="1"/>
    <xf numFmtId="166" fontId="9" fillId="0" borderId="0" xfId="11" applyNumberFormat="1" applyFont="1"/>
    <xf numFmtId="173" fontId="21" fillId="0" borderId="7" xfId="13" applyNumberFormat="1" applyFont="1" applyBorder="1"/>
    <xf numFmtId="0" fontId="21" fillId="0" borderId="7" xfId="13" applyFont="1" applyBorder="1" applyAlignment="1">
      <alignment horizontal="left"/>
    </xf>
    <xf numFmtId="0" fontId="10" fillId="0" borderId="0" xfId="14" applyFont="1"/>
    <xf numFmtId="0" fontId="21" fillId="0" borderId="7" xfId="13" applyFont="1" applyBorder="1"/>
    <xf numFmtId="167" fontId="9" fillId="0" borderId="7" xfId="11" applyNumberFormat="1" applyFont="1" applyBorder="1"/>
    <xf numFmtId="49" fontId="21" fillId="0" borderId="7" xfId="15" applyNumberFormat="1" applyFont="1" applyBorder="1" applyAlignment="1">
      <alignment vertical="top"/>
    </xf>
    <xf numFmtId="49" fontId="21" fillId="0" borderId="7" xfId="16" applyNumberFormat="1" applyFont="1" applyBorder="1" applyAlignment="1">
      <alignment vertical="top"/>
    </xf>
    <xf numFmtId="14" fontId="9" fillId="0" borderId="7" xfId="11" applyNumberFormat="1" applyFont="1" applyBorder="1"/>
    <xf numFmtId="43" fontId="9" fillId="0" borderId="7" xfId="17" applyFont="1" applyFill="1" applyBorder="1"/>
    <xf numFmtId="174" fontId="21" fillId="0" borderId="7" xfId="13" applyNumberFormat="1" applyFont="1" applyBorder="1" applyAlignment="1">
      <alignment horizontal="left" vertical="top"/>
    </xf>
    <xf numFmtId="0" fontId="8" fillId="0" borderId="7" xfId="11" applyFont="1" applyBorder="1"/>
    <xf numFmtId="49" fontId="9" fillId="0" borderId="7" xfId="11" applyNumberFormat="1" applyFont="1" applyBorder="1" applyAlignment="1">
      <alignment vertical="top"/>
    </xf>
    <xf numFmtId="15" fontId="10" fillId="0" borderId="7" xfId="14" applyNumberFormat="1" applyFont="1" applyBorder="1" applyAlignment="1">
      <alignment horizontal="left"/>
    </xf>
    <xf numFmtId="15" fontId="9" fillId="0" borderId="7" xfId="11" applyNumberFormat="1" applyFont="1" applyBorder="1" applyAlignment="1">
      <alignment horizontal="right" vertical="top"/>
    </xf>
    <xf numFmtId="43" fontId="9" fillId="0" borderId="7" xfId="18" applyFont="1" applyFill="1" applyBorder="1" applyAlignment="1">
      <alignment horizontal="right" vertical="top"/>
    </xf>
    <xf numFmtId="43" fontId="27" fillId="0" borderId="7" xfId="18" applyFont="1" applyFill="1" applyBorder="1" applyAlignment="1">
      <alignment horizontal="center"/>
    </xf>
    <xf numFmtId="43" fontId="9" fillId="0" borderId="7" xfId="18" applyFont="1" applyFill="1" applyBorder="1" applyAlignment="1">
      <alignment horizontal="center"/>
    </xf>
    <xf numFmtId="167" fontId="9" fillId="0" borderId="0" xfId="12" applyFont="1" applyFill="1" applyBorder="1" applyAlignment="1">
      <alignment horizontal="center"/>
    </xf>
    <xf numFmtId="49" fontId="9" fillId="0" borderId="7" xfId="11" applyNumberFormat="1" applyFont="1" applyBorder="1" applyAlignment="1">
      <alignment horizontal="center" vertical="top" wrapText="1"/>
    </xf>
    <xf numFmtId="43" fontId="8" fillId="0" borderId="7" xfId="18" applyFont="1" applyFill="1" applyBorder="1" applyAlignment="1">
      <alignment horizontal="right" vertical="top"/>
    </xf>
    <xf numFmtId="0" fontId="28" fillId="0" borderId="0" xfId="11" applyFont="1"/>
    <xf numFmtId="3" fontId="9" fillId="0" borderId="0" xfId="11" applyNumberFormat="1" applyFont="1"/>
    <xf numFmtId="15" fontId="9" fillId="0" borderId="0" xfId="11" applyNumberFormat="1" applyFont="1" applyAlignment="1">
      <alignment horizontal="left"/>
    </xf>
    <xf numFmtId="172" fontId="9" fillId="0" borderId="0" xfId="11" applyNumberFormat="1" applyFont="1" applyAlignment="1">
      <alignment vertical="center"/>
    </xf>
    <xf numFmtId="0" fontId="9" fillId="0" borderId="0" xfId="11" applyFont="1" applyAlignment="1">
      <alignment horizontal="center"/>
    </xf>
    <xf numFmtId="167" fontId="27" fillId="0" borderId="0" xfId="12" applyFont="1" applyFill="1" applyBorder="1" applyAlignment="1">
      <alignment horizontal="center"/>
    </xf>
    <xf numFmtId="167" fontId="27" fillId="0" borderId="0" xfId="12" applyFont="1" applyFill="1" applyBorder="1"/>
    <xf numFmtId="10" fontId="9" fillId="0" borderId="0" xfId="11" applyNumberFormat="1" applyFont="1" applyAlignment="1">
      <alignment horizontal="center"/>
    </xf>
    <xf numFmtId="2" fontId="9" fillId="0" borderId="0" xfId="11" applyNumberFormat="1" applyFont="1"/>
    <xf numFmtId="167" fontId="9" fillId="0" borderId="0" xfId="12" applyFont="1" applyFill="1" applyBorder="1"/>
    <xf numFmtId="167" fontId="27" fillId="0" borderId="0" xfId="12" applyFont="1" applyFill="1" applyBorder="1" applyAlignment="1"/>
    <xf numFmtId="167" fontId="9" fillId="0" borderId="0" xfId="12" applyFont="1" applyFill="1" applyBorder="1" applyAlignment="1"/>
    <xf numFmtId="167" fontId="9" fillId="0" borderId="0" xfId="12" applyFont="1" applyFill="1" applyAlignment="1"/>
    <xf numFmtId="175" fontId="9" fillId="0" borderId="7" xfId="11" applyNumberFormat="1" applyFont="1" applyBorder="1" applyAlignment="1">
      <alignment horizontal="right" vertical="top"/>
    </xf>
    <xf numFmtId="2" fontId="9" fillId="0" borderId="7" xfId="11" applyNumberFormat="1" applyFont="1" applyBorder="1" applyAlignment="1">
      <alignment vertical="center"/>
    </xf>
    <xf numFmtId="167" fontId="27" fillId="0" borderId="7" xfId="12" applyFont="1" applyFill="1" applyBorder="1" applyAlignment="1">
      <alignment horizontal="center" wrapText="1"/>
    </xf>
    <xf numFmtId="167" fontId="9" fillId="0" borderId="0" xfId="12" applyFont="1" applyFill="1"/>
    <xf numFmtId="167" fontId="9" fillId="0" borderId="7" xfId="12" applyFont="1" applyFill="1" applyBorder="1" applyAlignment="1">
      <alignment horizontal="center" wrapText="1"/>
    </xf>
    <xf numFmtId="15" fontId="10" fillId="0" borderId="0" xfId="14" applyNumberFormat="1" applyFont="1" applyAlignment="1">
      <alignment horizontal="left"/>
    </xf>
    <xf numFmtId="0" fontId="27" fillId="0" borderId="7" xfId="12" applyNumberFormat="1" applyFont="1" applyFill="1" applyBorder="1" applyAlignment="1">
      <alignment horizontal="center" wrapText="1"/>
    </xf>
    <xf numFmtId="49" fontId="9" fillId="0" borderId="7" xfId="11" applyNumberFormat="1" applyFont="1" applyBorder="1" applyAlignment="1">
      <alignment horizontal="right" vertical="top"/>
    </xf>
    <xf numFmtId="176" fontId="9" fillId="0" borderId="7" xfId="11" applyNumberFormat="1" applyFont="1" applyBorder="1" applyAlignment="1">
      <alignment horizontal="right" vertical="top"/>
    </xf>
    <xf numFmtId="49" fontId="9" fillId="0" borderId="7" xfId="11" applyNumberFormat="1" applyFont="1" applyBorder="1" applyAlignment="1">
      <alignment vertical="top" wrapText="1"/>
    </xf>
    <xf numFmtId="175" fontId="8" fillId="0" borderId="7" xfId="11" applyNumberFormat="1" applyFont="1" applyBorder="1" applyAlignment="1">
      <alignment horizontal="right" vertical="top"/>
    </xf>
    <xf numFmtId="49" fontId="29" fillId="0" borderId="7" xfId="11" applyNumberFormat="1" applyFont="1" applyBorder="1" applyAlignment="1">
      <alignment horizontal="left" vertical="top" wrapText="1"/>
    </xf>
    <xf numFmtId="166" fontId="9" fillId="0" borderId="0" xfId="1" applyNumberFormat="1" applyFont="1" applyFill="1" applyAlignment="1">
      <alignment horizontal="center"/>
    </xf>
    <xf numFmtId="0" fontId="9" fillId="0" borderId="7" xfId="11" applyFont="1" applyBorder="1" applyAlignment="1">
      <alignment vertical="center"/>
    </xf>
    <xf numFmtId="167" fontId="9" fillId="0" borderId="0" xfId="12" applyFont="1" applyFill="1" applyBorder="1" applyAlignment="1">
      <alignment horizontal="left"/>
    </xf>
    <xf numFmtId="43" fontId="9" fillId="0" borderId="0" xfId="11" applyNumberFormat="1" applyFont="1"/>
    <xf numFmtId="15" fontId="8" fillId="0" borderId="7" xfId="11" applyNumberFormat="1" applyFont="1" applyBorder="1" applyAlignment="1">
      <alignment horizontal="left"/>
    </xf>
    <xf numFmtId="15" fontId="8" fillId="0" borderId="7" xfId="11" applyNumberFormat="1" applyFont="1" applyBorder="1" applyAlignment="1">
      <alignment horizontal="right" vertical="top"/>
    </xf>
    <xf numFmtId="0" fontId="8" fillId="0" borderId="7" xfId="11" applyFont="1" applyBorder="1" applyAlignment="1">
      <alignment horizontal="center"/>
    </xf>
    <xf numFmtId="169" fontId="30" fillId="0" borderId="7" xfId="12" applyNumberFormat="1" applyFont="1" applyFill="1" applyBorder="1"/>
    <xf numFmtId="167" fontId="8" fillId="0" borderId="7" xfId="12" applyFont="1" applyFill="1" applyBorder="1" applyAlignment="1">
      <alignment horizontal="center"/>
    </xf>
    <xf numFmtId="167" fontId="30" fillId="0" borderId="7" xfId="12" applyFont="1" applyFill="1" applyBorder="1"/>
    <xf numFmtId="167" fontId="30" fillId="0" borderId="7" xfId="12" applyFont="1" applyFill="1" applyBorder="1" applyAlignment="1">
      <alignment horizontal="center"/>
    </xf>
    <xf numFmtId="43" fontId="30" fillId="0" borderId="7" xfId="18" applyFont="1" applyFill="1" applyBorder="1" applyAlignment="1">
      <alignment horizontal="center"/>
    </xf>
    <xf numFmtId="10" fontId="8" fillId="0" borderId="7" xfId="11" applyNumberFormat="1" applyFont="1" applyBorder="1" applyAlignment="1">
      <alignment horizontal="center"/>
    </xf>
    <xf numFmtId="2" fontId="8" fillId="0" borderId="7" xfId="11" applyNumberFormat="1" applyFont="1" applyBorder="1"/>
    <xf numFmtId="167" fontId="8" fillId="0" borderId="7" xfId="12" applyFont="1" applyFill="1" applyBorder="1"/>
    <xf numFmtId="0" fontId="8" fillId="0" borderId="0" xfId="11" applyFont="1"/>
    <xf numFmtId="172" fontId="8" fillId="0" borderId="0" xfId="11" applyNumberFormat="1" applyFont="1"/>
    <xf numFmtId="166" fontId="8" fillId="0" borderId="0" xfId="1" applyNumberFormat="1" applyFont="1" applyFill="1"/>
    <xf numFmtId="167" fontId="8" fillId="0" borderId="0" xfId="11" applyNumberFormat="1" applyFont="1"/>
    <xf numFmtId="0" fontId="4" fillId="0" borderId="0" xfId="11" applyFont="1"/>
    <xf numFmtId="172" fontId="4" fillId="0" borderId="0" xfId="11" applyNumberFormat="1" applyFont="1"/>
    <xf numFmtId="10" fontId="4" fillId="0" borderId="0" xfId="11" applyNumberFormat="1" applyFont="1"/>
    <xf numFmtId="0" fontId="31" fillId="0" borderId="0" xfId="11" applyFont="1"/>
    <xf numFmtId="172" fontId="31" fillId="0" borderId="0" xfId="11" applyNumberFormat="1" applyFont="1"/>
    <xf numFmtId="166" fontId="31" fillId="0" borderId="0" xfId="1" applyNumberFormat="1" applyFont="1" applyFill="1"/>
    <xf numFmtId="10" fontId="31" fillId="0" borderId="0" xfId="11" applyNumberFormat="1" applyFont="1"/>
    <xf numFmtId="10" fontId="4" fillId="0" borderId="0" xfId="11" applyNumberFormat="1" applyFont="1" applyAlignment="1">
      <alignment horizontal="center"/>
    </xf>
    <xf numFmtId="166" fontId="4" fillId="0" borderId="0" xfId="1" applyNumberFormat="1" applyFont="1" applyFill="1" applyAlignment="1"/>
    <xf numFmtId="166" fontId="31" fillId="0" borderId="0" xfId="1" applyNumberFormat="1" applyFont="1" applyFill="1" applyAlignment="1"/>
    <xf numFmtId="15" fontId="31" fillId="0" borderId="0" xfId="0" applyNumberFormat="1" applyFont="1" applyAlignment="1">
      <alignment horizontal="right" vertical="top"/>
    </xf>
    <xf numFmtId="166" fontId="31" fillId="0" borderId="0" xfId="1" applyNumberFormat="1" applyFont="1"/>
    <xf numFmtId="2" fontId="8" fillId="0" borderId="7" xfId="11" applyNumberFormat="1" applyFont="1" applyBorder="1" applyAlignment="1">
      <alignment vertical="center"/>
    </xf>
    <xf numFmtId="167" fontId="30" fillId="0" borderId="7" xfId="12" applyFont="1" applyFill="1" applyBorder="1" applyAlignment="1">
      <alignment horizontal="center" wrapText="1"/>
    </xf>
    <xf numFmtId="15" fontId="32" fillId="0" borderId="7" xfId="14" applyNumberFormat="1" applyFont="1" applyBorder="1" applyAlignment="1">
      <alignment horizontal="left"/>
    </xf>
    <xf numFmtId="0" fontId="8" fillId="0" borderId="0" xfId="11" applyFont="1" applyAlignment="1">
      <alignment horizontal="center"/>
    </xf>
    <xf numFmtId="167" fontId="8" fillId="0" borderId="0" xfId="12" applyFont="1" applyFill="1" applyBorder="1" applyAlignment="1">
      <alignment horizontal="center"/>
    </xf>
    <xf numFmtId="167" fontId="8" fillId="0" borderId="0" xfId="12" applyFont="1" applyFill="1" applyBorder="1"/>
    <xf numFmtId="167" fontId="8" fillId="0" borderId="0" xfId="12" applyFont="1" applyFill="1"/>
    <xf numFmtId="0" fontId="7" fillId="0" borderId="0" xfId="11" applyFont="1"/>
    <xf numFmtId="166" fontId="7" fillId="0" borderId="0" xfId="1" applyNumberFormat="1" applyFont="1" applyFill="1"/>
    <xf numFmtId="0" fontId="0" fillId="0" borderId="0" xfId="0" pivotButton="1"/>
    <xf numFmtId="0" fontId="0" fillId="0" borderId="0" xfId="0" applyAlignment="1">
      <alignment horizontal="left"/>
    </xf>
    <xf numFmtId="166" fontId="9" fillId="0" borderId="0" xfId="1" applyNumberFormat="1" applyFont="1"/>
    <xf numFmtId="166" fontId="7" fillId="0" borderId="0" xfId="0" applyNumberFormat="1" applyFont="1"/>
    <xf numFmtId="166" fontId="4" fillId="0" borderId="7" xfId="1" applyNumberFormat="1" applyFont="1" applyBorder="1"/>
    <xf numFmtId="166" fontId="7" fillId="0" borderId="7" xfId="1" applyNumberFormat="1" applyFont="1" applyBorder="1"/>
    <xf numFmtId="0" fontId="7" fillId="0" borderId="23" xfId="0" applyFont="1" applyBorder="1"/>
    <xf numFmtId="0" fontId="4" fillId="0" borderId="23" xfId="0" applyFont="1" applyBorder="1"/>
    <xf numFmtId="166" fontId="7" fillId="0" borderId="7" xfId="0" applyNumberFormat="1" applyFont="1" applyBorder="1"/>
    <xf numFmtId="166" fontId="0" fillId="0" borderId="0" xfId="1" applyNumberFormat="1" applyFont="1"/>
    <xf numFmtId="171" fontId="5" fillId="0" borderId="41" xfId="9" applyNumberFormat="1" applyFont="1" applyBorder="1"/>
    <xf numFmtId="166" fontId="4" fillId="0" borderId="9" xfId="1" applyNumberFormat="1" applyFont="1" applyFill="1" applyBorder="1" applyAlignment="1">
      <alignment horizontal="center"/>
    </xf>
    <xf numFmtId="0" fontId="19" fillId="0" borderId="1" xfId="0" applyFont="1" applyBorder="1" applyAlignment="1">
      <alignment vertical="center"/>
    </xf>
    <xf numFmtId="0" fontId="19" fillId="0" borderId="0" xfId="0" applyFont="1"/>
    <xf numFmtId="0" fontId="19" fillId="0" borderId="0" xfId="0" applyFont="1" applyAlignment="1">
      <alignment vertical="center"/>
    </xf>
    <xf numFmtId="49" fontId="7" fillId="0" borderId="0" xfId="0" applyNumberFormat="1" applyFont="1" applyAlignment="1">
      <alignment vertical="top"/>
    </xf>
    <xf numFmtId="49" fontId="4" fillId="0" borderId="0" xfId="0" applyNumberFormat="1" applyFont="1" applyAlignment="1">
      <alignment vertical="top"/>
    </xf>
    <xf numFmtId="49" fontId="7" fillId="0" borderId="2" xfId="0" applyNumberFormat="1" applyFont="1" applyBorder="1" applyAlignment="1">
      <alignment horizontal="left" vertical="top" indent="2"/>
    </xf>
    <xf numFmtId="49" fontId="7" fillId="0" borderId="5" xfId="0" applyNumberFormat="1" applyFont="1" applyBorder="1" applyAlignment="1">
      <alignment horizontal="left" vertical="top" indent="2"/>
    </xf>
    <xf numFmtId="49" fontId="7" fillId="0" borderId="7" xfId="0" applyNumberFormat="1" applyFont="1" applyBorder="1" applyAlignment="1">
      <alignment horizontal="center" vertical="top"/>
    </xf>
    <xf numFmtId="166" fontId="7" fillId="0" borderId="1" xfId="1" applyNumberFormat="1" applyFont="1" applyFill="1" applyBorder="1" applyAlignment="1">
      <alignment horizontal="right" vertical="top"/>
    </xf>
    <xf numFmtId="49" fontId="4" fillId="0" borderId="0" xfId="0" applyNumberFormat="1" applyFont="1" applyAlignment="1">
      <alignment horizontal="left" vertical="top" indent="2"/>
    </xf>
    <xf numFmtId="166" fontId="4" fillId="0" borderId="3" xfId="1" applyNumberFormat="1" applyFont="1" applyFill="1" applyBorder="1" applyAlignment="1">
      <alignment horizontal="right" vertical="top"/>
    </xf>
    <xf numFmtId="49" fontId="4" fillId="0" borderId="0" xfId="0" applyNumberFormat="1" applyFont="1" applyAlignment="1">
      <alignment horizontal="left" vertical="top" indent="4"/>
    </xf>
    <xf numFmtId="166" fontId="4" fillId="0" borderId="0" xfId="1" applyNumberFormat="1" applyFont="1" applyFill="1" applyAlignment="1">
      <alignment horizontal="right" vertical="top"/>
    </xf>
    <xf numFmtId="166" fontId="4" fillId="0" borderId="1" xfId="1" applyNumberFormat="1" applyFont="1" applyFill="1" applyBorder="1" applyAlignment="1">
      <alignment horizontal="right" vertical="top"/>
    </xf>
    <xf numFmtId="49" fontId="4" fillId="0" borderId="0" xfId="0" applyNumberFormat="1" applyFont="1" applyAlignment="1">
      <alignment horizontal="left" vertical="top" indent="3"/>
    </xf>
    <xf numFmtId="49" fontId="4" fillId="0" borderId="0" xfId="0" applyNumberFormat="1" applyFont="1" applyAlignment="1">
      <alignment horizontal="left" vertical="top" indent="5"/>
    </xf>
    <xf numFmtId="49" fontId="4" fillId="0" borderId="0" xfId="0" applyNumberFormat="1" applyFont="1" applyAlignment="1">
      <alignment horizontal="left" vertical="top" indent="6"/>
    </xf>
    <xf numFmtId="49" fontId="4" fillId="0" borderId="0" xfId="0" applyNumberFormat="1" applyFont="1" applyAlignment="1">
      <alignment horizontal="left" vertical="top" indent="1"/>
    </xf>
    <xf numFmtId="49" fontId="4" fillId="0" borderId="0" xfId="0" applyNumberFormat="1" applyFont="1" applyAlignment="1">
      <alignment horizontal="left" vertical="top" indent="7"/>
    </xf>
    <xf numFmtId="166" fontId="7" fillId="0" borderId="3" xfId="1" applyNumberFormat="1" applyFont="1" applyBorder="1" applyAlignment="1">
      <alignment horizontal="right" vertical="top"/>
    </xf>
    <xf numFmtId="166" fontId="4" fillId="0" borderId="0" xfId="1" applyNumberFormat="1" applyFont="1" applyAlignment="1">
      <alignment horizontal="right" vertical="top"/>
    </xf>
    <xf numFmtId="166" fontId="7" fillId="0" borderId="1" xfId="1" applyNumberFormat="1" applyFont="1" applyBorder="1" applyAlignment="1">
      <alignment horizontal="right" vertical="top"/>
    </xf>
    <xf numFmtId="166" fontId="4" fillId="0" borderId="1" xfId="1" applyNumberFormat="1" applyFont="1" applyBorder="1" applyAlignment="1">
      <alignment horizontal="right" vertical="top"/>
    </xf>
    <xf numFmtId="166" fontId="4" fillId="0" borderId="3" xfId="1" applyNumberFormat="1" applyFont="1" applyBorder="1" applyAlignment="1">
      <alignment horizontal="right" vertical="top"/>
    </xf>
    <xf numFmtId="166" fontId="4" fillId="4" borderId="0" xfId="1" applyNumberFormat="1" applyFont="1" applyFill="1" applyAlignment="1">
      <alignment horizontal="right" vertical="top"/>
    </xf>
    <xf numFmtId="49" fontId="4" fillId="0" borderId="0" xfId="0" applyNumberFormat="1" applyFont="1" applyAlignment="1">
      <alignment horizontal="left" vertical="top" wrapText="1" indent="5"/>
    </xf>
    <xf numFmtId="49" fontId="4" fillId="0" borderId="0" xfId="0" applyNumberFormat="1" applyFont="1" applyAlignment="1">
      <alignment horizontal="left" vertical="top" wrapText="1" indent="4"/>
    </xf>
    <xf numFmtId="49" fontId="7" fillId="0" borderId="3" xfId="0" applyNumberFormat="1" applyFont="1" applyBorder="1" applyAlignment="1">
      <alignment horizontal="left" vertical="top" indent="2"/>
    </xf>
    <xf numFmtId="43" fontId="7" fillId="0" borderId="7" xfId="18" applyFont="1" applyBorder="1" applyAlignment="1">
      <alignment horizontal="center" vertical="center" wrapText="1"/>
    </xf>
    <xf numFmtId="0" fontId="10" fillId="0" borderId="46" xfId="0" applyFont="1" applyBorder="1"/>
    <xf numFmtId="9" fontId="10" fillId="0" borderId="7" xfId="0" applyNumberFormat="1" applyFont="1" applyBorder="1"/>
    <xf numFmtId="43" fontId="10" fillId="0" borderId="7" xfId="18" applyFont="1" applyBorder="1"/>
    <xf numFmtId="43" fontId="10" fillId="0" borderId="7" xfId="18" applyFont="1" applyFill="1" applyBorder="1"/>
    <xf numFmtId="43" fontId="10" fillId="0" borderId="47" xfId="18" applyFont="1" applyFill="1" applyBorder="1"/>
    <xf numFmtId="9" fontId="10" fillId="0" borderId="0" xfId="0" applyNumberFormat="1" applyFont="1"/>
    <xf numFmtId="43" fontId="7" fillId="0" borderId="7" xfId="18" applyFont="1" applyFill="1" applyBorder="1"/>
    <xf numFmtId="43" fontId="7" fillId="0" borderId="47" xfId="18" applyFont="1" applyFill="1" applyBorder="1"/>
    <xf numFmtId="166" fontId="4" fillId="5" borderId="0" xfId="0" applyNumberFormat="1" applyFont="1" applyFill="1"/>
    <xf numFmtId="166" fontId="4" fillId="0" borderId="0" xfId="1" applyNumberFormat="1" applyFont="1" applyFill="1" applyAlignment="1">
      <alignment wrapText="1"/>
    </xf>
    <xf numFmtId="166" fontId="4" fillId="0" borderId="9" xfId="1" applyNumberFormat="1" applyFont="1" applyFill="1" applyBorder="1" applyAlignment="1">
      <alignment wrapText="1"/>
    </xf>
    <xf numFmtId="166" fontId="7" fillId="0" borderId="7" xfId="1" applyNumberFormat="1" applyFont="1" applyFill="1" applyBorder="1" applyAlignment="1">
      <alignment wrapText="1"/>
    </xf>
    <xf numFmtId="166" fontId="4" fillId="0" borderId="12" xfId="1" applyNumberFormat="1" applyFont="1" applyFill="1" applyBorder="1" applyAlignment="1">
      <alignment wrapText="1"/>
    </xf>
    <xf numFmtId="166" fontId="4" fillId="0" borderId="8" xfId="1" applyNumberFormat="1" applyFont="1" applyFill="1" applyBorder="1" applyAlignment="1">
      <alignment wrapText="1"/>
    </xf>
    <xf numFmtId="166" fontId="4" fillId="0" borderId="0" xfId="1" applyNumberFormat="1" applyFont="1" applyFill="1" applyBorder="1" applyAlignment="1">
      <alignment wrapText="1"/>
    </xf>
    <xf numFmtId="166" fontId="4" fillId="0" borderId="10" xfId="1" applyNumberFormat="1" applyFont="1" applyFill="1" applyBorder="1" applyAlignment="1">
      <alignment wrapText="1"/>
    </xf>
    <xf numFmtId="166" fontId="4" fillId="0" borderId="13" xfId="1" applyNumberFormat="1" applyFont="1" applyFill="1" applyBorder="1" applyAlignment="1">
      <alignment wrapText="1"/>
    </xf>
    <xf numFmtId="166" fontId="4" fillId="0" borderId="12" xfId="1" applyNumberFormat="1" applyFont="1" applyFill="1" applyBorder="1" applyAlignment="1">
      <alignment horizontal="center" wrapText="1"/>
    </xf>
    <xf numFmtId="166" fontId="7" fillId="0" borderId="9" xfId="1" applyNumberFormat="1" applyFont="1" applyFill="1" applyBorder="1" applyAlignment="1">
      <alignment wrapText="1"/>
    </xf>
    <xf numFmtId="166" fontId="4" fillId="0" borderId="8" xfId="1" applyNumberFormat="1" applyFont="1" applyFill="1" applyBorder="1" applyAlignment="1"/>
    <xf numFmtId="166" fontId="4" fillId="0" borderId="11" xfId="1" applyNumberFormat="1" applyFont="1" applyFill="1" applyBorder="1" applyAlignment="1"/>
    <xf numFmtId="166" fontId="4" fillId="0" borderId="12" xfId="1" applyNumberFormat="1" applyFont="1" applyFill="1" applyBorder="1" applyAlignment="1"/>
    <xf numFmtId="166" fontId="4" fillId="0" borderId="0" xfId="1" applyNumberFormat="1" applyFont="1" applyFill="1" applyBorder="1" applyAlignment="1"/>
    <xf numFmtId="166" fontId="4" fillId="0" borderId="9" xfId="1" applyNumberFormat="1" applyFont="1" applyFill="1" applyBorder="1" applyAlignment="1"/>
    <xf numFmtId="166" fontId="7" fillId="0" borderId="9" xfId="1" applyNumberFormat="1" applyFont="1" applyFill="1" applyBorder="1" applyAlignment="1">
      <alignment horizontal="left" vertical="center" wrapText="1"/>
    </xf>
    <xf numFmtId="166" fontId="4" fillId="0" borderId="0" xfId="1" applyNumberFormat="1" applyFont="1" applyFill="1" applyAlignment="1">
      <alignment horizontal="left" vertical="center" wrapText="1"/>
    </xf>
    <xf numFmtId="166" fontId="4" fillId="0" borderId="9" xfId="1" applyNumberFormat="1" applyFont="1" applyFill="1" applyBorder="1" applyAlignment="1">
      <alignment horizontal="left" vertical="center" wrapText="1"/>
    </xf>
    <xf numFmtId="166" fontId="4" fillId="0" borderId="8" xfId="1" applyNumberFormat="1" applyFont="1" applyFill="1" applyBorder="1" applyAlignment="1">
      <alignment horizontal="center" wrapText="1"/>
    </xf>
    <xf numFmtId="166" fontId="7" fillId="0" borderId="9" xfId="1" applyNumberFormat="1" applyFont="1" applyFill="1" applyBorder="1" applyAlignment="1">
      <alignment vertical="center"/>
    </xf>
    <xf numFmtId="166" fontId="4" fillId="0" borderId="0" xfId="1" applyNumberFormat="1" applyFont="1" applyFill="1" applyAlignment="1">
      <alignment vertical="center"/>
    </xf>
    <xf numFmtId="166" fontId="4" fillId="0" borderId="9" xfId="1" applyNumberFormat="1" applyFont="1" applyFill="1" applyBorder="1" applyAlignment="1">
      <alignment vertical="center"/>
    </xf>
    <xf numFmtId="177" fontId="30" fillId="0" borderId="8" xfId="19" applyFont="1" applyFill="1" applyBorder="1" applyAlignment="1">
      <alignment horizontal="center"/>
    </xf>
    <xf numFmtId="177" fontId="30" fillId="0" borderId="9" xfId="19" applyFont="1" applyFill="1" applyBorder="1" applyAlignment="1">
      <alignment horizontal="center"/>
    </xf>
    <xf numFmtId="177" fontId="30" fillId="0" borderId="10" xfId="19" applyFont="1" applyFill="1" applyBorder="1" applyAlignment="1">
      <alignment horizontal="center"/>
    </xf>
    <xf numFmtId="43" fontId="27" fillId="0" borderId="9" xfId="18" applyFont="1" applyFill="1" applyBorder="1"/>
    <xf numFmtId="43" fontId="30" fillId="0" borderId="9" xfId="18" applyFont="1" applyFill="1" applyBorder="1"/>
    <xf numFmtId="43" fontId="30" fillId="0" borderId="10" xfId="18" applyFont="1" applyFill="1" applyBorder="1"/>
    <xf numFmtId="49" fontId="4" fillId="5" borderId="0" xfId="0" applyNumberFormat="1" applyFont="1" applyFill="1" applyAlignment="1">
      <alignment horizontal="left" vertical="top" indent="2"/>
    </xf>
    <xf numFmtId="49" fontId="4" fillId="5" borderId="0" xfId="0" applyNumberFormat="1" applyFont="1" applyFill="1" applyAlignment="1">
      <alignment vertical="top"/>
    </xf>
    <xf numFmtId="166" fontId="4" fillId="6" borderId="0" xfId="0" applyNumberFormat="1" applyFont="1" applyFill="1"/>
    <xf numFmtId="166" fontId="4" fillId="7" borderId="0" xfId="0" applyNumberFormat="1" applyFont="1" applyFill="1"/>
    <xf numFmtId="166" fontId="4" fillId="8" borderId="0" xfId="0" applyNumberFormat="1" applyFont="1" applyFill="1"/>
    <xf numFmtId="166" fontId="4" fillId="8" borderId="0" xfId="1" applyNumberFormat="1" applyFont="1" applyFill="1"/>
    <xf numFmtId="0" fontId="7" fillId="0" borderId="7" xfId="0" applyFont="1" applyBorder="1" applyAlignment="1">
      <alignment horizontal="center" wrapText="1"/>
    </xf>
    <xf numFmtId="0" fontId="4" fillId="0" borderId="2" xfId="0" applyFont="1" applyBorder="1"/>
    <xf numFmtId="0" fontId="7" fillId="0" borderId="9" xfId="0" applyFont="1" applyBorder="1" applyAlignment="1">
      <alignment horizontal="center" wrapText="1"/>
    </xf>
    <xf numFmtId="166" fontId="7" fillId="0" borderId="7" xfId="1" applyNumberFormat="1" applyFont="1" applyFill="1" applyBorder="1" applyAlignment="1">
      <alignment vertical="center"/>
    </xf>
    <xf numFmtId="166" fontId="7" fillId="0" borderId="8" xfId="1" applyNumberFormat="1" applyFont="1" applyFill="1" applyBorder="1" applyAlignment="1">
      <alignment vertical="center"/>
    </xf>
    <xf numFmtId="0" fontId="4" fillId="0" borderId="0" xfId="0" applyFont="1" applyAlignment="1">
      <alignment wrapText="1"/>
    </xf>
    <xf numFmtId="0" fontId="7" fillId="0" borderId="0" xfId="3" applyFont="1" applyAlignment="1" applyProtection="1">
      <alignment vertical="center" wrapText="1"/>
    </xf>
    <xf numFmtId="0" fontId="4" fillId="0" borderId="0" xfId="3" applyFont="1" applyAlignment="1" applyProtection="1">
      <alignment vertical="center" wrapText="1"/>
    </xf>
    <xf numFmtId="0" fontId="7" fillId="0" borderId="22" xfId="4" applyFont="1" applyBorder="1" applyAlignment="1">
      <alignment vertical="center" wrapText="1"/>
    </xf>
    <xf numFmtId="0" fontId="7" fillId="0" borderId="3" xfId="4" applyFont="1" applyBorder="1" applyAlignment="1">
      <alignment vertical="center" wrapText="1"/>
    </xf>
    <xf numFmtId="0" fontId="4" fillId="0" borderId="3" xfId="5" applyFont="1" applyBorder="1" applyAlignment="1">
      <alignment vertical="center" wrapText="1"/>
    </xf>
    <xf numFmtId="0" fontId="4" fillId="0" borderId="23" xfId="5" applyFont="1" applyBorder="1" applyAlignment="1">
      <alignment vertical="center" wrapText="1"/>
    </xf>
    <xf numFmtId="0" fontId="7" fillId="0" borderId="5" xfId="4" applyFont="1" applyBorder="1" applyAlignment="1">
      <alignment vertical="center" wrapText="1"/>
    </xf>
    <xf numFmtId="0" fontId="7" fillId="0" borderId="0" xfId="4" applyFont="1" applyAlignment="1">
      <alignment vertical="center" wrapText="1"/>
    </xf>
    <xf numFmtId="0" fontId="4" fillId="0" borderId="0" xfId="5" applyFont="1" applyAlignment="1">
      <alignment vertical="center" wrapText="1"/>
    </xf>
    <xf numFmtId="0" fontId="4" fillId="0" borderId="12" xfId="5" applyFont="1" applyBorder="1" applyAlignment="1">
      <alignment vertical="center" wrapText="1"/>
    </xf>
    <xf numFmtId="0" fontId="7" fillId="0" borderId="5" xfId="3" applyFont="1" applyBorder="1" applyAlignment="1" applyProtection="1">
      <alignment vertical="center" wrapText="1"/>
    </xf>
    <xf numFmtId="0" fontId="7" fillId="0" borderId="12" xfId="3" applyFont="1" applyBorder="1" applyAlignment="1" applyProtection="1">
      <alignment vertical="center" wrapText="1"/>
    </xf>
    <xf numFmtId="0" fontId="4" fillId="0" borderId="5" xfId="3" applyFont="1" applyBorder="1" applyAlignment="1" applyProtection="1">
      <alignment horizontal="left" vertical="center" wrapText="1"/>
    </xf>
    <xf numFmtId="0" fontId="4" fillId="0" borderId="0" xfId="3" applyFont="1" applyAlignment="1" applyProtection="1">
      <alignment horizontal="left" vertical="center" wrapText="1"/>
    </xf>
    <xf numFmtId="0" fontId="4" fillId="0" borderId="12" xfId="3" applyFont="1" applyBorder="1" applyAlignment="1" applyProtection="1">
      <alignment horizontal="left" vertical="center" wrapText="1"/>
    </xf>
    <xf numFmtId="0" fontId="4" fillId="0" borderId="12" xfId="0" applyFont="1" applyBorder="1" applyAlignment="1">
      <alignment horizontal="left" vertical="center" wrapText="1"/>
    </xf>
    <xf numFmtId="0" fontId="7" fillId="0" borderId="0" xfId="3" applyFont="1" applyAlignment="1" applyProtection="1">
      <alignment horizontal="left" vertical="center" wrapText="1"/>
    </xf>
    <xf numFmtId="0" fontId="7" fillId="0" borderId="7" xfId="3" applyFont="1" applyBorder="1" applyAlignment="1" applyProtection="1">
      <alignment horizontal="center" vertical="center" wrapText="1"/>
    </xf>
    <xf numFmtId="0" fontId="4" fillId="0" borderId="0" xfId="6" applyFont="1" applyAlignment="1">
      <alignment vertical="center" wrapText="1"/>
    </xf>
    <xf numFmtId="0" fontId="7" fillId="0" borderId="2" xfId="5" applyFont="1" applyBorder="1" applyAlignment="1">
      <alignment horizontal="left" vertical="center" wrapText="1"/>
    </xf>
    <xf numFmtId="0" fontId="7" fillId="0" borderId="1" xfId="5" applyFont="1" applyBorder="1" applyAlignment="1">
      <alignment horizontal="left" vertical="center" wrapText="1"/>
    </xf>
    <xf numFmtId="49" fontId="7" fillId="0" borderId="10" xfId="4" applyNumberFormat="1" applyFont="1" applyBorder="1" applyAlignment="1">
      <alignment horizontal="center" vertical="center" wrapText="1"/>
    </xf>
    <xf numFmtId="0" fontId="4" fillId="0" borderId="5" xfId="0" applyFont="1" applyBorder="1" applyAlignment="1">
      <alignment vertical="center" wrapText="1"/>
    </xf>
    <xf numFmtId="0" fontId="4" fillId="0" borderId="0" xfId="0" applyFont="1" applyAlignment="1">
      <alignment vertical="center" wrapText="1"/>
    </xf>
    <xf numFmtId="0" fontId="4" fillId="0" borderId="9" xfId="0" applyFont="1" applyBorder="1" applyAlignment="1">
      <alignment vertical="center" wrapText="1"/>
    </xf>
    <xf numFmtId="0" fontId="4" fillId="0" borderId="0" xfId="3" applyFont="1" applyAlignment="1" applyProtection="1">
      <alignment horizontal="justify" vertical="center" wrapText="1"/>
    </xf>
    <xf numFmtId="0" fontId="7" fillId="0" borderId="0" xfId="4" applyFont="1" applyAlignment="1">
      <alignment vertical="center"/>
    </xf>
    <xf numFmtId="0" fontId="7" fillId="0" borderId="7" xfId="4" applyFont="1" applyBorder="1" applyAlignment="1">
      <alignment vertical="center" wrapText="1"/>
    </xf>
    <xf numFmtId="0" fontId="7" fillId="0" borderId="9" xfId="4" applyFont="1" applyBorder="1" applyAlignment="1">
      <alignment vertical="center" wrapText="1"/>
    </xf>
    <xf numFmtId="0" fontId="7" fillId="0" borderId="9" xfId="3" applyFont="1" applyBorder="1" applyAlignment="1" applyProtection="1">
      <alignment horizontal="center" vertical="center" wrapText="1"/>
    </xf>
    <xf numFmtId="0" fontId="4" fillId="0" borderId="9" xfId="4" applyFont="1" applyBorder="1" applyAlignment="1">
      <alignment vertical="center" wrapText="1"/>
    </xf>
    <xf numFmtId="0" fontId="7" fillId="0" borderId="7" xfId="4" applyFont="1" applyBorder="1" applyAlignment="1">
      <alignment horizontal="center" vertical="center" wrapText="1"/>
    </xf>
    <xf numFmtId="49" fontId="7" fillId="0" borderId="0" xfId="3" quotePrefix="1" applyNumberFormat="1" applyFont="1" applyAlignment="1" applyProtection="1">
      <alignment vertical="center" wrapText="1"/>
    </xf>
    <xf numFmtId="49" fontId="7" fillId="0" borderId="0" xfId="3" applyNumberFormat="1" applyFont="1" applyAlignment="1" applyProtection="1">
      <alignmen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11" xfId="0" applyFont="1" applyBorder="1" applyAlignment="1">
      <alignment horizontal="left" vertical="center" wrapText="1"/>
    </xf>
    <xf numFmtId="0" fontId="7" fillId="0" borderId="8" xfId="0" applyFont="1" applyBorder="1" applyAlignment="1">
      <alignment horizontal="center" wrapText="1"/>
    </xf>
    <xf numFmtId="166" fontId="4" fillId="0" borderId="0" xfId="0" applyNumberFormat="1" applyFont="1" applyAlignment="1">
      <alignment wrapText="1"/>
    </xf>
    <xf numFmtId="3" fontId="4" fillId="0" borderId="0" xfId="0" applyNumberFormat="1" applyFont="1" applyAlignment="1">
      <alignment wrapText="1"/>
    </xf>
    <xf numFmtId="43" fontId="4" fillId="0" borderId="0" xfId="0" applyNumberFormat="1" applyFont="1" applyAlignment="1">
      <alignment wrapText="1"/>
    </xf>
    <xf numFmtId="0" fontId="4" fillId="0" borderId="6" xfId="0" applyFont="1" applyBorder="1" applyAlignment="1">
      <alignment horizontal="left" wrapText="1"/>
    </xf>
    <xf numFmtId="0" fontId="4" fillId="0" borderId="1" xfId="0" applyFont="1" applyBorder="1" applyAlignment="1">
      <alignment horizontal="left" wrapText="1"/>
    </xf>
    <xf numFmtId="0" fontId="4" fillId="0" borderId="13" xfId="0" applyFont="1" applyBorder="1" applyAlignment="1">
      <alignment horizontal="left" wrapText="1"/>
    </xf>
    <xf numFmtId="0" fontId="7" fillId="0" borderId="0" xfId="0" applyFont="1" applyAlignment="1">
      <alignment wrapText="1"/>
    </xf>
    <xf numFmtId="0" fontId="7" fillId="0" borderId="5" xfId="0" applyFont="1" applyBorder="1" applyAlignment="1">
      <alignment wrapText="1"/>
    </xf>
    <xf numFmtId="0" fontId="4" fillId="0" borderId="5" xfId="0" applyFont="1" applyBorder="1" applyAlignment="1">
      <alignment horizontal="left" wrapText="1" indent="1"/>
    </xf>
    <xf numFmtId="0" fontId="4" fillId="0" borderId="5" xfId="0" applyFont="1" applyBorder="1" applyAlignment="1">
      <alignment wrapText="1"/>
    </xf>
    <xf numFmtId="0" fontId="7" fillId="0" borderId="5" xfId="0" applyFont="1" applyBorder="1" applyAlignment="1">
      <alignment horizontal="left" vertical="center" wrapText="1"/>
    </xf>
    <xf numFmtId="0" fontId="7" fillId="0" borderId="12" xfId="0" applyFont="1" applyBorder="1" applyAlignment="1">
      <alignment horizontal="center" wrapText="1"/>
    </xf>
    <xf numFmtId="0" fontId="7" fillId="0" borderId="5" xfId="0" applyFont="1" applyBorder="1" applyAlignment="1">
      <alignment vertical="center"/>
    </xf>
    <xf numFmtId="0" fontId="18" fillId="0" borderId="0" xfId="0" applyFont="1" applyAlignment="1">
      <alignment vertical="center"/>
    </xf>
    <xf numFmtId="0" fontId="7" fillId="0" borderId="0" xfId="0" applyFont="1" applyAlignment="1">
      <alignment horizontal="center" wrapText="1"/>
    </xf>
    <xf numFmtId="0" fontId="7" fillId="0" borderId="5" xfId="0" applyFont="1" applyBorder="1" applyAlignment="1">
      <alignment horizontal="left" vertical="center"/>
    </xf>
    <xf numFmtId="0" fontId="19" fillId="0" borderId="5" xfId="0" applyFont="1" applyBorder="1" applyAlignment="1">
      <alignment horizontal="left" vertical="center"/>
    </xf>
    <xf numFmtId="0" fontId="11" fillId="0" borderId="0" xfId="0" applyFont="1" applyAlignment="1">
      <alignment vertical="center"/>
    </xf>
    <xf numFmtId="0" fontId="4" fillId="0" borderId="4" xfId="0" applyFont="1" applyBorder="1" applyAlignment="1">
      <alignment wrapText="1"/>
    </xf>
    <xf numFmtId="0" fontId="4" fillId="0" borderId="2" xfId="0" applyFont="1" applyBorder="1" applyAlignment="1">
      <alignment wrapText="1"/>
    </xf>
    <xf numFmtId="0" fontId="4" fillId="0" borderId="11" xfId="0" applyFont="1" applyBorder="1" applyAlignment="1">
      <alignment wrapText="1"/>
    </xf>
    <xf numFmtId="0" fontId="4" fillId="0" borderId="12" xfId="0" applyFont="1" applyBorder="1" applyAlignment="1">
      <alignment wrapText="1"/>
    </xf>
    <xf numFmtId="0" fontId="7" fillId="0" borderId="4" xfId="0" applyFont="1" applyBorder="1"/>
    <xf numFmtId="0" fontId="7" fillId="0" borderId="5" xfId="0" applyFont="1" applyBorder="1"/>
    <xf numFmtId="0" fontId="7" fillId="0" borderId="1" xfId="0" applyFont="1" applyBorder="1"/>
    <xf numFmtId="0" fontId="4" fillId="0" borderId="4" xfId="0" applyFont="1" applyBorder="1"/>
    <xf numFmtId="0" fontId="4" fillId="0" borderId="11" xfId="0" applyFont="1" applyBorder="1"/>
    <xf numFmtId="0" fontId="4" fillId="0" borderId="12" xfId="0" applyFont="1" applyBorder="1"/>
    <xf numFmtId="0" fontId="4" fillId="0" borderId="6" xfId="0" applyFont="1" applyBorder="1"/>
    <xf numFmtId="0" fontId="4" fillId="0" borderId="1" xfId="0" applyFont="1" applyBorder="1"/>
    <xf numFmtId="0" fontId="4" fillId="0" borderId="13" xfId="0" applyFont="1" applyBorder="1"/>
    <xf numFmtId="0" fontId="7" fillId="0" borderId="1" xfId="0" applyFont="1" applyBorder="1" applyAlignment="1">
      <alignment vertical="center"/>
    </xf>
    <xf numFmtId="0" fontId="7" fillId="0" borderId="11" xfId="0" applyFont="1" applyBorder="1" applyAlignment="1">
      <alignment horizontal="center" wrapText="1"/>
    </xf>
    <xf numFmtId="0" fontId="7" fillId="0" borderId="22"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horizontal="center"/>
    </xf>
    <xf numFmtId="0" fontId="4" fillId="0" borderId="5" xfId="0" applyFont="1" applyBorder="1" applyAlignment="1">
      <alignment vertical="top" wrapText="1"/>
    </xf>
    <xf numFmtId="0" fontId="7" fillId="0" borderId="44" xfId="0" applyFont="1" applyBorder="1" applyAlignment="1">
      <alignment wrapText="1"/>
    </xf>
    <xf numFmtId="0" fontId="8" fillId="0" borderId="4" xfId="0" applyFont="1" applyBorder="1"/>
    <xf numFmtId="0" fontId="9" fillId="0" borderId="11" xfId="0" applyFont="1" applyBorder="1"/>
    <xf numFmtId="0" fontId="9" fillId="0" borderId="8" xfId="0" applyFont="1" applyBorder="1"/>
    <xf numFmtId="0" fontId="9" fillId="0" borderId="5" xfId="0" applyFont="1" applyBorder="1"/>
    <xf numFmtId="0" fontId="9" fillId="0" borderId="12" xfId="0" applyFont="1" applyBorder="1"/>
    <xf numFmtId="0" fontId="9" fillId="0" borderId="9" xfId="0" applyFont="1" applyBorder="1"/>
    <xf numFmtId="0" fontId="9" fillId="0" borderId="6" xfId="0" applyFont="1" applyBorder="1"/>
    <xf numFmtId="0" fontId="9" fillId="0" borderId="13" xfId="0" applyFont="1" applyBorder="1"/>
    <xf numFmtId="0" fontId="9" fillId="0" borderId="10" xfId="0" applyFont="1" applyBorder="1"/>
    <xf numFmtId="0" fontId="8" fillId="0" borderId="5" xfId="0" applyFont="1" applyBorder="1"/>
    <xf numFmtId="0" fontId="8" fillId="0" borderId="12" xfId="0" applyFont="1" applyBorder="1"/>
    <xf numFmtId="0" fontId="8" fillId="0" borderId="9" xfId="0" applyFont="1" applyBorder="1"/>
    <xf numFmtId="166" fontId="4" fillId="0" borderId="0" xfId="0" applyNumberFormat="1" applyFont="1" applyAlignment="1">
      <alignment vertical="center"/>
    </xf>
    <xf numFmtId="43" fontId="4" fillId="0" borderId="0" xfId="0" applyNumberFormat="1" applyFont="1" applyAlignment="1">
      <alignment vertical="center"/>
    </xf>
    <xf numFmtId="166" fontId="7" fillId="0" borderId="0" xfId="1" applyNumberFormat="1" applyFont="1" applyFill="1" applyAlignment="1">
      <alignment vertical="center"/>
    </xf>
    <xf numFmtId="166" fontId="7" fillId="0" borderId="0" xfId="0" applyNumberFormat="1" applyFont="1" applyAlignment="1">
      <alignment vertical="center"/>
    </xf>
    <xf numFmtId="166" fontId="7" fillId="0" borderId="9" xfId="0" applyNumberFormat="1" applyFont="1" applyBorder="1" applyAlignment="1">
      <alignment vertical="center"/>
    </xf>
    <xf numFmtId="166" fontId="4" fillId="0" borderId="0" xfId="1" quotePrefix="1" applyNumberFormat="1" applyFont="1" applyFill="1" applyAlignment="1">
      <alignment vertical="center"/>
    </xf>
    <xf numFmtId="0" fontId="33" fillId="0" borderId="0" xfId="0" applyFont="1" applyAlignment="1">
      <alignment horizontal="left" vertical="top"/>
    </xf>
    <xf numFmtId="0" fontId="4" fillId="0" borderId="5" xfId="0" applyFont="1" applyBorder="1" applyAlignment="1">
      <alignment horizontal="center" vertical="center" wrapText="1"/>
    </xf>
    <xf numFmtId="166" fontId="31" fillId="0" borderId="0" xfId="0" applyNumberFormat="1" applyFont="1" applyAlignment="1">
      <alignment vertical="center"/>
    </xf>
    <xf numFmtId="167" fontId="4" fillId="0" borderId="8" xfId="1" applyNumberFormat="1" applyFont="1" applyBorder="1" applyAlignment="1">
      <alignment horizontal="center" vertical="center" wrapText="1"/>
    </xf>
    <xf numFmtId="167" fontId="4" fillId="0" borderId="9" xfId="0" applyNumberFormat="1" applyFont="1" applyBorder="1" applyAlignment="1">
      <alignment horizontal="center" vertical="center" wrapText="1"/>
    </xf>
    <xf numFmtId="167" fontId="4" fillId="0" borderId="9" xfId="1" applyNumberFormat="1" applyFont="1" applyBorder="1" applyAlignment="1">
      <alignment horizontal="center" vertical="center" wrapText="1"/>
    </xf>
    <xf numFmtId="167" fontId="4" fillId="0" borderId="9" xfId="0" applyNumberFormat="1" applyFont="1" applyBorder="1" applyAlignment="1">
      <alignment vertical="center"/>
    </xf>
    <xf numFmtId="167" fontId="4" fillId="0" borderId="48" xfId="1" applyNumberFormat="1" applyFont="1" applyBorder="1" applyAlignment="1">
      <alignment horizontal="center" vertical="center" wrapText="1"/>
    </xf>
    <xf numFmtId="167" fontId="4" fillId="0" borderId="48" xfId="0" applyNumberFormat="1" applyFont="1" applyBorder="1" applyAlignment="1">
      <alignment vertical="center"/>
    </xf>
    <xf numFmtId="167" fontId="7" fillId="0" borderId="8" xfId="1" applyNumberFormat="1" applyFont="1" applyBorder="1" applyAlignment="1">
      <alignment horizontal="center" vertical="center" wrapText="1"/>
    </xf>
    <xf numFmtId="167" fontId="7" fillId="0" borderId="8" xfId="0" applyNumberFormat="1" applyFont="1" applyBorder="1" applyAlignment="1">
      <alignment vertical="center"/>
    </xf>
    <xf numFmtId="167" fontId="7" fillId="0" borderId="33" xfId="1" applyNumberFormat="1" applyFont="1" applyBorder="1" applyAlignment="1">
      <alignment horizontal="center" vertical="center" wrapText="1"/>
    </xf>
    <xf numFmtId="167" fontId="7" fillId="0" borderId="33" xfId="0" applyNumberFormat="1" applyFont="1" applyBorder="1" applyAlignment="1">
      <alignment vertical="center"/>
    </xf>
    <xf numFmtId="0" fontId="8" fillId="0" borderId="19" xfId="0" applyFont="1" applyBorder="1" applyAlignment="1">
      <alignment horizontal="center" vertical="center" wrapText="1"/>
    </xf>
    <xf numFmtId="0" fontId="4" fillId="0" borderId="0" xfId="0" applyFont="1" applyAlignment="1">
      <alignment horizontal="center" vertical="center" wrapText="1"/>
    </xf>
    <xf numFmtId="0" fontId="8" fillId="0" borderId="14" xfId="0" applyFont="1" applyBorder="1" applyAlignment="1">
      <alignment horizontal="left" vertical="center"/>
    </xf>
    <xf numFmtId="0" fontId="4" fillId="0" borderId="20" xfId="0" applyFont="1" applyBorder="1" applyAlignment="1">
      <alignment horizontal="center" vertical="center"/>
    </xf>
    <xf numFmtId="0" fontId="7" fillId="0" borderId="14" xfId="0" applyFont="1" applyBorder="1" applyAlignment="1">
      <alignment horizontal="center" vertical="center" wrapText="1"/>
    </xf>
    <xf numFmtId="0" fontId="4" fillId="0" borderId="0" xfId="0" applyFont="1" applyAlignment="1">
      <alignment horizontal="center" vertical="center"/>
    </xf>
    <xf numFmtId="0" fontId="7" fillId="0" borderId="14" xfId="0" applyFont="1" applyBorder="1" applyAlignment="1">
      <alignment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43" fontId="4" fillId="0" borderId="0" xfId="1" applyFont="1" applyFill="1" applyAlignment="1">
      <alignment vertical="center"/>
    </xf>
    <xf numFmtId="0" fontId="4" fillId="0" borderId="2" xfId="0" applyFont="1" applyBorder="1" applyAlignment="1">
      <alignment horizontal="center" vertical="center" wrapText="1"/>
    </xf>
    <xf numFmtId="0" fontId="7" fillId="0" borderId="2" xfId="0" applyFont="1" applyBorder="1" applyAlignment="1">
      <alignment vertical="center"/>
    </xf>
    <xf numFmtId="0" fontId="4" fillId="0" borderId="2" xfId="0" applyFont="1" applyBorder="1" applyAlignment="1">
      <alignment vertical="center"/>
    </xf>
    <xf numFmtId="0" fontId="4" fillId="0" borderId="14" xfId="0" applyFont="1" applyBorder="1" applyAlignment="1">
      <alignment horizontal="left" vertical="center"/>
    </xf>
    <xf numFmtId="0" fontId="4" fillId="0" borderId="15" xfId="0" applyFont="1" applyBorder="1" applyAlignment="1">
      <alignment horizontal="center" vertical="center" wrapText="1"/>
    </xf>
    <xf numFmtId="0" fontId="4" fillId="0" borderId="19" xfId="0" applyFont="1" applyBorder="1" applyAlignment="1">
      <alignment vertical="center"/>
    </xf>
    <xf numFmtId="0" fontId="7" fillId="0" borderId="20" xfId="0" applyFont="1" applyBorder="1" applyAlignment="1">
      <alignment vertical="center"/>
    </xf>
    <xf numFmtId="0" fontId="7" fillId="0" borderId="14" xfId="0" applyFont="1" applyBorder="1" applyAlignment="1">
      <alignment vertical="center"/>
    </xf>
    <xf numFmtId="3" fontId="4" fillId="0" borderId="0" xfId="0" applyNumberFormat="1" applyFont="1" applyAlignment="1">
      <alignment vertical="center"/>
    </xf>
    <xf numFmtId="0" fontId="4" fillId="0" borderId="20" xfId="0" applyFont="1" applyBorder="1" applyAlignment="1">
      <alignment horizontal="left" vertical="center"/>
    </xf>
    <xf numFmtId="0" fontId="4" fillId="0" borderId="21" xfId="0" applyFont="1" applyBorder="1" applyAlignment="1">
      <alignment horizontal="left" vertical="center"/>
    </xf>
    <xf numFmtId="166" fontId="4" fillId="0" borderId="15" xfId="1" applyNumberFormat="1" applyFont="1" applyFill="1" applyBorder="1" applyAlignment="1">
      <alignment vertical="center"/>
    </xf>
    <xf numFmtId="167" fontId="7" fillId="0" borderId="7" xfId="1" applyNumberFormat="1" applyFont="1" applyFill="1" applyBorder="1" applyAlignment="1">
      <alignment vertical="center"/>
    </xf>
    <xf numFmtId="167" fontId="7" fillId="0" borderId="8" xfId="1" applyNumberFormat="1" applyFont="1" applyFill="1" applyBorder="1" applyAlignment="1">
      <alignment vertical="center"/>
    </xf>
    <xf numFmtId="43" fontId="9" fillId="0" borderId="0" xfId="1" applyFont="1" applyFill="1" applyBorder="1" applyAlignment="1">
      <alignment vertical="center"/>
    </xf>
    <xf numFmtId="166" fontId="9" fillId="0" borderId="0" xfId="1" applyNumberFormat="1" applyFont="1" applyFill="1" applyBorder="1" applyAlignment="1">
      <alignment vertical="center"/>
    </xf>
    <xf numFmtId="43" fontId="8" fillId="0" borderId="0" xfId="1" applyFont="1" applyFill="1" applyBorder="1" applyAlignment="1">
      <alignment vertical="center"/>
    </xf>
    <xf numFmtId="166" fontId="8" fillId="0" borderId="0" xfId="1" applyNumberFormat="1" applyFont="1" applyFill="1" applyBorder="1" applyAlignment="1">
      <alignment vertical="center"/>
    </xf>
    <xf numFmtId="43" fontId="4" fillId="0" borderId="0" xfId="1" applyFont="1" applyFill="1" applyBorder="1" applyAlignment="1">
      <alignment vertical="center"/>
    </xf>
    <xf numFmtId="166" fontId="7" fillId="0" borderId="0" xfId="1" applyNumberFormat="1" applyFont="1" applyFill="1" applyBorder="1" applyAlignment="1">
      <alignment vertical="center"/>
    </xf>
    <xf numFmtId="0" fontId="4" fillId="0" borderId="0" xfId="0" applyFont="1" applyAlignment="1">
      <alignment horizontal="right" vertical="center"/>
    </xf>
    <xf numFmtId="0" fontId="7" fillId="0" borderId="42" xfId="0" applyFont="1" applyBorder="1" applyAlignment="1">
      <alignment horizontal="center" vertical="center"/>
    </xf>
    <xf numFmtId="0" fontId="7" fillId="0" borderId="42" xfId="0" applyFont="1" applyBorder="1" applyAlignment="1">
      <alignment horizontal="center" vertical="center" wrapText="1"/>
    </xf>
    <xf numFmtId="43" fontId="7" fillId="0" borderId="42" xfId="1" applyFont="1" applyFill="1" applyBorder="1" applyAlignment="1">
      <alignment horizontal="center" vertical="center" wrapText="1"/>
    </xf>
    <xf numFmtId="166" fontId="7" fillId="0" borderId="42" xfId="1" applyNumberFormat="1" applyFont="1" applyFill="1" applyBorder="1" applyAlignment="1">
      <alignment horizontal="center" vertical="center" wrapText="1"/>
    </xf>
    <xf numFmtId="0" fontId="4" fillId="0" borderId="42" xfId="0" applyFont="1" applyBorder="1" applyAlignment="1">
      <alignment vertical="center"/>
    </xf>
    <xf numFmtId="166" fontId="4" fillId="0" borderId="42" xfId="1" applyNumberFormat="1" applyFont="1" applyFill="1" applyBorder="1" applyAlignment="1">
      <alignment vertical="center"/>
    </xf>
    <xf numFmtId="167" fontId="4" fillId="0" borderId="42" xfId="1" applyNumberFormat="1" applyFont="1" applyFill="1" applyBorder="1" applyAlignment="1">
      <alignment vertical="center"/>
    </xf>
    <xf numFmtId="0" fontId="7" fillId="0" borderId="42" xfId="0" applyFont="1" applyBorder="1" applyAlignment="1">
      <alignment vertical="center"/>
    </xf>
    <xf numFmtId="166" fontId="4" fillId="0" borderId="48" xfId="1" applyNumberFormat="1" applyFont="1" applyFill="1" applyBorder="1" applyAlignment="1">
      <alignment vertical="center"/>
    </xf>
    <xf numFmtId="167" fontId="4" fillId="0" borderId="48" xfId="1" applyNumberFormat="1" applyFont="1" applyFill="1" applyBorder="1" applyAlignment="1">
      <alignment vertical="center"/>
    </xf>
    <xf numFmtId="166" fontId="7" fillId="0" borderId="42" xfId="1" applyNumberFormat="1" applyFont="1" applyFill="1" applyBorder="1" applyAlignment="1">
      <alignment vertical="center"/>
    </xf>
    <xf numFmtId="167" fontId="7" fillId="0" borderId="42" xfId="1" applyNumberFormat="1" applyFont="1" applyFill="1" applyBorder="1" applyAlignment="1">
      <alignment vertical="center"/>
    </xf>
    <xf numFmtId="43" fontId="4" fillId="0" borderId="42" xfId="1" applyFont="1" applyFill="1" applyBorder="1" applyAlignment="1">
      <alignment vertical="center"/>
    </xf>
    <xf numFmtId="0" fontId="4" fillId="0" borderId="48" xfId="0" applyFont="1" applyBorder="1" applyAlignment="1">
      <alignment vertical="center"/>
    </xf>
    <xf numFmtId="43" fontId="4" fillId="0" borderId="48" xfId="1" applyFont="1" applyFill="1" applyBorder="1" applyAlignment="1">
      <alignment vertical="center"/>
    </xf>
    <xf numFmtId="166" fontId="4" fillId="0" borderId="0" xfId="1" applyNumberFormat="1" applyFont="1" applyFill="1" applyBorder="1" applyAlignment="1">
      <alignment vertical="center"/>
    </xf>
    <xf numFmtId="43" fontId="7" fillId="0" borderId="0" xfId="1" applyFont="1" applyFill="1" applyBorder="1" applyAlignment="1">
      <alignment vertical="center"/>
    </xf>
    <xf numFmtId="0" fontId="7" fillId="0" borderId="42" xfId="0" applyFont="1" applyBorder="1" applyAlignment="1">
      <alignment vertical="center" wrapText="1"/>
    </xf>
    <xf numFmtId="0" fontId="4" fillId="0" borderId="42" xfId="0" applyFont="1" applyBorder="1" applyAlignment="1">
      <alignment horizontal="left" vertical="center"/>
    </xf>
    <xf numFmtId="166" fontId="4" fillId="0" borderId="42" xfId="1" applyNumberFormat="1" applyFont="1" applyFill="1" applyBorder="1" applyAlignment="1">
      <alignment horizontal="left" vertical="center"/>
    </xf>
    <xf numFmtId="0" fontId="4" fillId="0" borderId="42" xfId="0" quotePrefix="1" applyFont="1" applyBorder="1" applyAlignment="1">
      <alignment horizontal="left" vertical="center"/>
    </xf>
    <xf numFmtId="0" fontId="4" fillId="0" borderId="42" xfId="0" quotePrefix="1" applyFont="1" applyBorder="1" applyAlignment="1">
      <alignment horizontal="left" vertical="center" wrapText="1"/>
    </xf>
    <xf numFmtId="166" fontId="7" fillId="0" borderId="49" xfId="0" applyNumberFormat="1" applyFont="1" applyBorder="1" applyAlignment="1">
      <alignment horizontal="center" vertical="center"/>
    </xf>
    <xf numFmtId="43" fontId="7" fillId="0" borderId="49" xfId="1" applyFont="1" applyFill="1" applyBorder="1" applyAlignment="1">
      <alignment horizontal="center" vertical="center"/>
    </xf>
    <xf numFmtId="166" fontId="4" fillId="0" borderId="42" xfId="0" applyNumberFormat="1" applyFont="1" applyBorder="1" applyAlignment="1">
      <alignment vertical="center"/>
    </xf>
    <xf numFmtId="43" fontId="7" fillId="0" borderId="33" xfId="1" applyFont="1" applyFill="1" applyBorder="1" applyAlignment="1">
      <alignment vertical="center"/>
    </xf>
    <xf numFmtId="166" fontId="7" fillId="0" borderId="33" xfId="1" applyNumberFormat="1" applyFont="1" applyFill="1" applyBorder="1" applyAlignment="1">
      <alignment vertical="center"/>
    </xf>
    <xf numFmtId="0" fontId="8" fillId="0" borderId="0" xfId="0" applyFont="1" applyAlignment="1">
      <alignment horizontal="left" vertical="center"/>
    </xf>
    <xf numFmtId="0" fontId="7" fillId="0" borderId="48" xfId="0" applyFont="1" applyBorder="1" applyAlignment="1">
      <alignment horizontal="center" vertical="center" wrapText="1"/>
    </xf>
    <xf numFmtId="43" fontId="7" fillId="0" borderId="48" xfId="1" applyFont="1" applyFill="1" applyBorder="1" applyAlignment="1">
      <alignment horizontal="center" vertical="center" wrapText="1"/>
    </xf>
    <xf numFmtId="166" fontId="7" fillId="0" borderId="48" xfId="1" applyNumberFormat="1" applyFont="1" applyFill="1" applyBorder="1" applyAlignment="1">
      <alignment horizontal="center" vertical="center" wrapText="1"/>
    </xf>
    <xf numFmtId="0" fontId="7" fillId="0" borderId="8" xfId="0" applyFont="1" applyBorder="1" applyAlignment="1">
      <alignment horizontal="center" vertical="center" wrapText="1"/>
    </xf>
    <xf numFmtId="43" fontId="4" fillId="0" borderId="0" xfId="1" applyFont="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8" fillId="0" borderId="0" xfId="0" applyFont="1" applyAlignment="1">
      <alignment vertical="center"/>
    </xf>
    <xf numFmtId="0" fontId="4" fillId="0" borderId="42" xfId="0" applyFont="1" applyBorder="1" applyAlignment="1">
      <alignment horizontal="center" vertical="center"/>
    </xf>
    <xf numFmtId="0" fontId="4" fillId="0" borderId="48" xfId="0" applyFont="1" applyBorder="1" applyAlignment="1">
      <alignment horizontal="center" vertical="center"/>
    </xf>
    <xf numFmtId="0" fontId="4" fillId="0" borderId="0" xfId="0" applyFont="1" applyAlignment="1">
      <alignment horizontal="justify" vertical="center"/>
    </xf>
    <xf numFmtId="0" fontId="4" fillId="0" borderId="0" xfId="0" applyFont="1" applyAlignment="1">
      <alignment horizontal="center" vertical="top"/>
    </xf>
    <xf numFmtId="166" fontId="7" fillId="0" borderId="52" xfId="1" applyNumberFormat="1" applyFont="1" applyBorder="1" applyAlignment="1">
      <alignment horizontal="right" vertical="top"/>
    </xf>
    <xf numFmtId="0" fontId="4" fillId="0" borderId="0" xfId="0" applyFont="1" applyAlignment="1">
      <alignment horizontal="justify" vertical="center" wrapText="1"/>
    </xf>
    <xf numFmtId="0" fontId="8" fillId="0" borderId="7" xfId="0" applyFont="1" applyBorder="1" applyAlignment="1">
      <alignment horizontal="center" vertical="center" wrapText="1"/>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vertical="center" wrapText="1"/>
    </xf>
    <xf numFmtId="3" fontId="9" fillId="0" borderId="0" xfId="0" applyNumberFormat="1" applyFont="1" applyAlignment="1">
      <alignment vertical="center" wrapText="1"/>
    </xf>
    <xf numFmtId="0" fontId="7" fillId="0" borderId="0" xfId="0" applyFont="1" applyAlignment="1">
      <alignment horizontal="center" vertical="top"/>
    </xf>
    <xf numFmtId="0" fontId="7" fillId="0" borderId="0" xfId="0" applyFont="1" applyAlignment="1">
      <alignment horizontal="center" vertical="center"/>
    </xf>
    <xf numFmtId="0" fontId="5" fillId="0" borderId="0" xfId="6" applyFont="1" applyAlignment="1">
      <alignment vertical="top"/>
    </xf>
    <xf numFmtId="43" fontId="9" fillId="0" borderId="7" xfId="1" applyFont="1" applyBorder="1" applyAlignment="1">
      <alignment vertical="center" wrapText="1"/>
    </xf>
    <xf numFmtId="0" fontId="30" fillId="0" borderId="7" xfId="6" applyFont="1" applyBorder="1" applyAlignment="1">
      <alignment horizontal="center" vertical="top"/>
    </xf>
    <xf numFmtId="167" fontId="9" fillId="0" borderId="7" xfId="1" applyNumberFormat="1" applyFont="1" applyFill="1" applyBorder="1" applyAlignment="1">
      <alignment vertical="center"/>
    </xf>
    <xf numFmtId="43" fontId="9" fillId="0" borderId="0" xfId="1" applyFont="1" applyBorder="1" applyAlignment="1">
      <alignment vertical="center" wrapText="1"/>
    </xf>
    <xf numFmtId="167" fontId="9" fillId="0" borderId="0" xfId="1" applyNumberFormat="1" applyFont="1" applyFill="1" applyBorder="1" applyAlignment="1">
      <alignment vertical="center"/>
    </xf>
    <xf numFmtId="0" fontId="4" fillId="0" borderId="0" xfId="0" applyFont="1" applyAlignment="1">
      <alignment horizontal="right"/>
    </xf>
    <xf numFmtId="0" fontId="7" fillId="0" borderId="33" xfId="0" applyFont="1" applyBorder="1" applyAlignment="1">
      <alignment horizontal="center" vertical="center" wrapText="1"/>
    </xf>
    <xf numFmtId="0" fontId="7" fillId="0" borderId="48" xfId="0" applyFont="1" applyBorder="1" applyAlignment="1">
      <alignment vertical="center"/>
    </xf>
    <xf numFmtId="166" fontId="7" fillId="0" borderId="48" xfId="1" applyNumberFormat="1" applyFont="1" applyBorder="1" applyAlignment="1">
      <alignment vertical="center"/>
    </xf>
    <xf numFmtId="0" fontId="8" fillId="0" borderId="18" xfId="0" applyFont="1" applyBorder="1" applyAlignment="1">
      <alignment horizontal="center" vertical="center" wrapText="1"/>
    </xf>
    <xf numFmtId="0" fontId="4" fillId="0" borderId="0" xfId="0" applyFont="1" applyAlignment="1">
      <alignment horizontal="left" vertical="center"/>
    </xf>
    <xf numFmtId="166" fontId="5" fillId="0" borderId="4" xfId="22" applyNumberFormat="1" applyFont="1" applyFill="1" applyBorder="1" applyAlignment="1">
      <alignment horizontal="center" vertical="center"/>
    </xf>
    <xf numFmtId="166" fontId="5" fillId="0" borderId="11" xfId="22" applyNumberFormat="1" applyFont="1" applyFill="1" applyBorder="1" applyAlignment="1">
      <alignment horizontal="center" vertical="center"/>
    </xf>
    <xf numFmtId="166" fontId="5" fillId="0" borderId="50" xfId="22" applyNumberFormat="1" applyFont="1" applyFill="1" applyBorder="1" applyAlignment="1">
      <alignment horizontal="center" vertical="center"/>
    </xf>
    <xf numFmtId="166" fontId="5" fillId="0" borderId="51" xfId="22" applyNumberFormat="1" applyFont="1" applyFill="1" applyBorder="1" applyAlignment="1">
      <alignment horizontal="center" vertical="center"/>
    </xf>
    <xf numFmtId="0" fontId="7" fillId="0" borderId="8" xfId="0" applyFont="1" applyBorder="1" applyAlignment="1">
      <alignment horizontal="center" vertical="center" wrapText="1"/>
    </xf>
    <xf numFmtId="0" fontId="7" fillId="0" borderId="48" xfId="0" applyFont="1" applyBorder="1" applyAlignment="1">
      <alignment horizontal="center" vertical="center" wrapText="1"/>
    </xf>
    <xf numFmtId="0" fontId="8" fillId="0" borderId="0" xfId="0" applyFont="1" applyAlignment="1">
      <alignment horizontal="left" vertical="center"/>
    </xf>
    <xf numFmtId="0" fontId="7" fillId="0" borderId="44" xfId="0" applyFont="1" applyBorder="1" applyAlignment="1">
      <alignment horizontal="center" vertical="center"/>
    </xf>
    <xf numFmtId="0" fontId="7" fillId="0" borderId="49" xfId="0" applyFont="1" applyBorder="1" applyAlignment="1">
      <alignment horizontal="center" vertical="center"/>
    </xf>
    <xf numFmtId="0" fontId="7" fillId="0" borderId="8" xfId="0" applyFont="1" applyBorder="1" applyAlignment="1">
      <alignment horizontal="center" vertical="center"/>
    </xf>
    <xf numFmtId="0" fontId="7" fillId="0" borderId="48" xfId="0" applyFont="1" applyBorder="1" applyAlignment="1">
      <alignment horizontal="center" vertical="center"/>
    </xf>
    <xf numFmtId="0" fontId="30" fillId="0" borderId="7" xfId="6" applyFont="1" applyBorder="1" applyAlignment="1">
      <alignment horizontal="center" vertical="top"/>
    </xf>
    <xf numFmtId="0" fontId="4" fillId="0" borderId="0" xfId="0" applyFont="1" applyAlignment="1">
      <alignment horizontal="justify" vertical="center" wrapText="1"/>
    </xf>
    <xf numFmtId="0" fontId="8" fillId="0" borderId="8" xfId="0" applyFont="1" applyBorder="1" applyAlignment="1">
      <alignment horizontal="center" vertical="center" wrapText="1"/>
    </xf>
    <xf numFmtId="0" fontId="8" fillId="0" borderId="48" xfId="0" applyFont="1" applyBorder="1" applyAlignment="1">
      <alignment horizontal="center" vertical="center" wrapText="1"/>
    </xf>
    <xf numFmtId="0" fontId="30" fillId="0" borderId="0" xfId="6" applyFont="1" applyAlignment="1">
      <alignment horizontal="center" vertical="top"/>
    </xf>
    <xf numFmtId="0" fontId="7" fillId="0" borderId="18" xfId="0" applyFont="1" applyBorder="1" applyAlignment="1">
      <alignment horizontal="center" vertical="center" wrapText="1"/>
    </xf>
    <xf numFmtId="0" fontId="7" fillId="0" borderId="8" xfId="2" applyFont="1" applyBorder="1" applyAlignment="1">
      <alignment horizontal="center" vertical="center" wrapText="1"/>
    </xf>
    <xf numFmtId="0" fontId="7" fillId="0" borderId="48" xfId="2" applyFont="1" applyBorder="1" applyAlignment="1">
      <alignment horizontal="center" vertical="center" wrapText="1"/>
    </xf>
    <xf numFmtId="0" fontId="19" fillId="0" borderId="0" xfId="0" applyFont="1" applyAlignment="1">
      <alignment horizontal="justify" vertical="top" wrapText="1"/>
    </xf>
    <xf numFmtId="0" fontId="9" fillId="0" borderId="6" xfId="0" applyFont="1" applyBorder="1" applyAlignment="1">
      <alignment horizontal="left"/>
    </xf>
    <xf numFmtId="0" fontId="4" fillId="0" borderId="13" xfId="0" applyFont="1" applyBorder="1" applyAlignment="1">
      <alignment horizontal="left"/>
    </xf>
    <xf numFmtId="0" fontId="7" fillId="0" borderId="0" xfId="0" applyFont="1" applyAlignment="1">
      <alignment horizontal="center" vertical="center" wrapText="1"/>
    </xf>
    <xf numFmtId="0" fontId="7" fillId="0" borderId="5" xfId="3" applyFont="1" applyBorder="1" applyAlignment="1" applyProtection="1">
      <alignment horizontal="left" vertical="center" wrapText="1"/>
    </xf>
    <xf numFmtId="0" fontId="7" fillId="0" borderId="0" xfId="3" applyFont="1" applyAlignment="1" applyProtection="1">
      <alignment horizontal="left" vertical="center" wrapText="1"/>
    </xf>
    <xf numFmtId="0" fontId="7" fillId="0" borderId="12" xfId="3" applyFont="1" applyBorder="1" applyAlignment="1" applyProtection="1">
      <alignment horizontal="left" vertical="center" wrapText="1"/>
    </xf>
    <xf numFmtId="0" fontId="7" fillId="0" borderId="7" xfId="3" applyFont="1" applyBorder="1" applyAlignment="1" applyProtection="1">
      <alignment horizontal="center" vertical="center" wrapText="1"/>
    </xf>
    <xf numFmtId="0" fontId="7" fillId="0" borderId="0" xfId="4" applyFont="1" applyAlignment="1">
      <alignment horizontal="left" vertical="center" wrapText="1"/>
    </xf>
    <xf numFmtId="0" fontId="7" fillId="0" borderId="6" xfId="0" applyFont="1" applyBorder="1" applyAlignment="1">
      <alignment horizontal="left" vertical="center" wrapText="1"/>
    </xf>
    <xf numFmtId="0" fontId="7" fillId="0" borderId="13" xfId="0" applyFont="1" applyBorder="1" applyAlignment="1">
      <alignment horizontal="left" vertical="center" wrapText="1"/>
    </xf>
    <xf numFmtId="0" fontId="4" fillId="0" borderId="5" xfId="0" applyFont="1" applyBorder="1" applyAlignment="1">
      <alignment horizontal="left" vertical="center" wrapText="1"/>
    </xf>
    <xf numFmtId="0" fontId="4" fillId="0" borderId="12" xfId="0" applyFont="1" applyBorder="1" applyAlignment="1">
      <alignment horizontal="left" vertical="center" wrapText="1"/>
    </xf>
    <xf numFmtId="0" fontId="4" fillId="0" borderId="5" xfId="3" applyFont="1" applyBorder="1" applyAlignment="1" applyProtection="1">
      <alignment horizontal="left" vertical="center" wrapText="1"/>
    </xf>
    <xf numFmtId="0" fontId="4" fillId="0" borderId="0" xfId="3" applyFont="1" applyAlignment="1" applyProtection="1">
      <alignment horizontal="left" vertical="center" wrapText="1"/>
    </xf>
    <xf numFmtId="0" fontId="4" fillId="0" borderId="12" xfId="3" applyFont="1" applyBorder="1" applyAlignment="1" applyProtection="1">
      <alignment horizontal="left" vertical="center" wrapText="1"/>
    </xf>
    <xf numFmtId="0" fontId="7" fillId="0" borderId="4" xfId="5" applyFont="1" applyBorder="1" applyAlignment="1">
      <alignment horizontal="left" vertical="center" wrapText="1"/>
    </xf>
    <xf numFmtId="0" fontId="7" fillId="0" borderId="6" xfId="5" applyFont="1" applyBorder="1" applyAlignment="1">
      <alignment horizontal="left" vertical="center" wrapText="1"/>
    </xf>
    <xf numFmtId="168" fontId="7" fillId="0" borderId="7" xfId="4" applyNumberFormat="1" applyFont="1" applyBorder="1" applyAlignment="1">
      <alignment horizontal="center" vertical="center" wrapText="1"/>
    </xf>
    <xf numFmtId="43" fontId="7" fillId="0" borderId="7" xfId="1" applyFont="1" applyFill="1" applyBorder="1" applyAlignment="1">
      <alignment horizontal="center" vertical="center" wrapText="1"/>
    </xf>
    <xf numFmtId="0" fontId="7" fillId="0" borderId="7" xfId="0" applyFont="1" applyBorder="1" applyAlignment="1">
      <alignment horizontal="left" vertical="center" wrapText="1"/>
    </xf>
    <xf numFmtId="0" fontId="4" fillId="0" borderId="5" xfId="0" applyFont="1" applyBorder="1" applyAlignment="1">
      <alignment horizontal="left" wrapText="1"/>
    </xf>
    <xf numFmtId="0" fontId="4" fillId="0" borderId="0" xfId="0" applyFont="1" applyAlignment="1">
      <alignment horizontal="left" wrapText="1"/>
    </xf>
    <xf numFmtId="0" fontId="4" fillId="0" borderId="12" xfId="0" applyFont="1" applyBorder="1" applyAlignment="1">
      <alignment horizontal="left" wrapText="1"/>
    </xf>
    <xf numFmtId="0" fontId="7" fillId="0" borderId="0" xfId="0" applyFont="1" applyAlignment="1">
      <alignment horizontal="center"/>
    </xf>
    <xf numFmtId="0" fontId="4" fillId="0" borderId="7" xfId="3" applyFont="1" applyBorder="1" applyAlignment="1" applyProtection="1">
      <alignment horizontal="justify" vertical="center" wrapText="1"/>
    </xf>
    <xf numFmtId="0" fontId="7" fillId="0" borderId="22" xfId="0" applyFont="1" applyBorder="1" applyAlignment="1">
      <alignment horizontal="left" vertical="center" wrapText="1"/>
    </xf>
    <xf numFmtId="0" fontId="7" fillId="0" borderId="3" xfId="0" applyFont="1" applyBorder="1" applyAlignment="1">
      <alignment horizontal="left" vertical="center" wrapText="1"/>
    </xf>
    <xf numFmtId="0" fontId="7" fillId="0" borderId="23" xfId="0" applyFont="1" applyBorder="1" applyAlignment="1">
      <alignment horizontal="left" vertical="center" wrapText="1"/>
    </xf>
    <xf numFmtId="0" fontId="7" fillId="0" borderId="22" xfId="0" applyFont="1" applyBorder="1" applyAlignment="1">
      <alignment horizontal="center" wrapText="1"/>
    </xf>
    <xf numFmtId="0" fontId="7" fillId="0" borderId="3" xfId="0" applyFont="1" applyBorder="1" applyAlignment="1">
      <alignment horizontal="center" wrapText="1"/>
    </xf>
    <xf numFmtId="0" fontId="7" fillId="0" borderId="23" xfId="0" applyFont="1" applyBorder="1" applyAlignment="1">
      <alignment horizontal="center" wrapText="1"/>
    </xf>
    <xf numFmtId="0" fontId="4" fillId="0" borderId="5" xfId="0" applyFont="1" applyBorder="1" applyAlignment="1">
      <alignment horizontal="left"/>
    </xf>
    <xf numFmtId="0" fontId="4" fillId="0" borderId="0" xfId="0" applyFont="1" applyAlignment="1">
      <alignment horizontal="left"/>
    </xf>
    <xf numFmtId="0" fontId="4" fillId="0" borderId="12" xfId="0" applyFont="1" applyBorder="1" applyAlignment="1">
      <alignment horizontal="left"/>
    </xf>
    <xf numFmtId="0" fontId="7" fillId="0" borderId="1" xfId="0" applyFont="1" applyBorder="1" applyAlignment="1">
      <alignment horizontal="left" wrapText="1"/>
    </xf>
    <xf numFmtId="0" fontId="7" fillId="0" borderId="0" xfId="0" applyFont="1" applyAlignment="1">
      <alignment horizontal="left" wrapText="1"/>
    </xf>
    <xf numFmtId="49" fontId="4" fillId="0" borderId="5" xfId="0" applyNumberFormat="1" applyFont="1" applyBorder="1" applyAlignment="1">
      <alignment horizontal="center" vertical="top" wrapText="1"/>
    </xf>
    <xf numFmtId="49" fontId="4" fillId="0" borderId="0" xfId="0" applyNumberFormat="1" applyFont="1" applyAlignment="1">
      <alignment horizontal="center" vertical="top" wrapText="1"/>
    </xf>
    <xf numFmtId="49" fontId="7" fillId="0" borderId="4" xfId="0" applyNumberFormat="1" applyFont="1" applyBorder="1" applyAlignment="1">
      <alignment horizontal="center" vertical="top"/>
    </xf>
    <xf numFmtId="49" fontId="7" fillId="0" borderId="2" xfId="0" applyNumberFormat="1" applyFont="1" applyBorder="1" applyAlignment="1">
      <alignment horizontal="center" vertical="top"/>
    </xf>
    <xf numFmtId="49" fontId="4" fillId="0" borderId="0" xfId="0" applyNumberFormat="1" applyFont="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4"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0" xfId="0" applyNumberFormat="1" applyFont="1" applyAlignment="1">
      <alignment vertical="top"/>
    </xf>
    <xf numFmtId="43" fontId="7" fillId="0" borderId="7" xfId="18" applyFont="1" applyBorder="1" applyAlignment="1">
      <alignment horizontal="center" vertical="center" wrapText="1"/>
    </xf>
    <xf numFmtId="43" fontId="7" fillId="0" borderId="47" xfId="18" applyFont="1" applyBorder="1" applyAlignment="1">
      <alignment horizontal="center" vertical="center" wrapText="1"/>
    </xf>
    <xf numFmtId="0" fontId="7" fillId="0" borderId="46" xfId="0" applyFont="1" applyBorder="1" applyAlignment="1">
      <alignment horizontal="center"/>
    </xf>
    <xf numFmtId="0" fontId="7" fillId="0" borderId="7" xfId="0" applyFont="1" applyBorder="1" applyAlignment="1">
      <alignment horizontal="center"/>
    </xf>
    <xf numFmtId="0" fontId="7" fillId="0" borderId="46" xfId="0" applyFont="1" applyBorder="1" applyAlignment="1">
      <alignment horizontal="center" vertical="center" wrapText="1"/>
    </xf>
    <xf numFmtId="0" fontId="7" fillId="0" borderId="7" xfId="0" applyFont="1" applyBorder="1" applyAlignment="1">
      <alignment horizontal="center" vertical="center" wrapText="1"/>
    </xf>
    <xf numFmtId="171" fontId="5" fillId="0" borderId="24" xfId="9" applyNumberFormat="1" applyFont="1" applyBorder="1" applyAlignment="1">
      <alignment horizontal="center" wrapText="1"/>
    </xf>
    <xf numFmtId="171" fontId="5" fillId="0" borderId="43" xfId="9" applyNumberFormat="1" applyFont="1" applyBorder="1" applyAlignment="1">
      <alignment horizontal="center" wrapText="1"/>
    </xf>
    <xf numFmtId="43" fontId="5" fillId="0" borderId="25" xfId="1" applyFont="1" applyFill="1" applyBorder="1" applyAlignment="1" applyProtection="1">
      <alignment horizontal="center" vertical="center" wrapText="1"/>
    </xf>
    <xf numFmtId="43" fontId="5" fillId="0" borderId="26" xfId="1" applyFont="1" applyFill="1" applyBorder="1" applyAlignment="1" applyProtection="1">
      <alignment horizontal="center" vertical="center" wrapText="1"/>
    </xf>
    <xf numFmtId="43" fontId="5" fillId="0" borderId="27" xfId="1" applyFont="1" applyFill="1" applyBorder="1" applyAlignment="1" applyProtection="1">
      <alignment horizontal="center" vertical="center" wrapText="1"/>
    </xf>
    <xf numFmtId="43" fontId="5" fillId="0" borderId="25" xfId="1" applyFont="1" applyFill="1" applyBorder="1" applyAlignment="1" applyProtection="1">
      <alignment horizontal="center" vertical="center"/>
    </xf>
    <xf numFmtId="43" fontId="5" fillId="0" borderId="26" xfId="1" applyFont="1" applyFill="1" applyBorder="1" applyAlignment="1" applyProtection="1">
      <alignment horizontal="center" vertical="center"/>
    </xf>
    <xf numFmtId="43" fontId="5" fillId="0" borderId="27" xfId="1" applyFont="1" applyFill="1" applyBorder="1" applyAlignment="1" applyProtection="1">
      <alignment horizontal="center" vertical="center"/>
    </xf>
    <xf numFmtId="43" fontId="5" fillId="0" borderId="28" xfId="1" applyFont="1" applyFill="1" applyBorder="1" applyAlignment="1" applyProtection="1">
      <alignment horizontal="center" vertical="center"/>
    </xf>
    <xf numFmtId="43" fontId="5" fillId="0" borderId="29" xfId="1" applyFont="1" applyFill="1" applyBorder="1" applyAlignment="1" applyProtection="1">
      <alignment horizontal="center" vertical="center"/>
    </xf>
  </cellXfs>
  <cellStyles count="23">
    <cellStyle name="Comma" xfId="1" builtinId="3"/>
    <cellStyle name="Comma 10 4" xfId="19" xr:uid="{B3A299C7-D77F-4CF5-B320-C924CA3B9876}"/>
    <cellStyle name="Comma 10 8" xfId="10" xr:uid="{C1A9A35F-67E4-4A5B-88CB-63FE6B2DF4D4}"/>
    <cellStyle name="Comma 13" xfId="22" xr:uid="{F93CEF09-6613-475D-95EB-D96F3E5717DA}"/>
    <cellStyle name="Comma 2" xfId="7" xr:uid="{3A2AEFBE-B46A-4976-8F59-5B54A16A6746}"/>
    <cellStyle name="Comma 2 2" xfId="8" xr:uid="{45020EEE-6838-4A06-9AFB-157BEAEB504C}"/>
    <cellStyle name="Comma 3" xfId="18" xr:uid="{4F228A70-EF39-4644-963C-C779BA78884D}"/>
    <cellStyle name="Comma 3 10" xfId="17" xr:uid="{3BFECBE8-CD7C-4C40-8B88-842A16B52CE3}"/>
    <cellStyle name="Comma 48" xfId="12" xr:uid="{9407BC15-B14B-4F00-9F6D-25BED2B409D3}"/>
    <cellStyle name="Normal" xfId="0" builtinId="0"/>
    <cellStyle name="Normal 10 7" xfId="20" xr:uid="{E6375D3D-CF45-4ABB-9865-4470CFDC6CC1}"/>
    <cellStyle name="Normal 2" xfId="6" xr:uid="{6400D646-3B8B-40FE-8C15-14EACD262514}"/>
    <cellStyle name="Normal 2 2" xfId="13" xr:uid="{84886C27-0952-4D7D-8465-D8D95F81F87F}"/>
    <cellStyle name="Normal 230" xfId="11" xr:uid="{CD5C5D08-C609-4828-95E5-422B15EEE885}"/>
    <cellStyle name="Normal 3" xfId="5" xr:uid="{B611A60F-4EF4-46FF-B9DC-737B6394263B}"/>
    <cellStyle name="Normal 4" xfId="14" xr:uid="{590B88F8-CAEB-4674-8BFF-EA3456E4607A}"/>
    <cellStyle name="Normal 44 5" xfId="21" xr:uid="{88D4CC3C-F8AD-40FE-A18F-2ED47122C88C}"/>
    <cellStyle name="Normal 58" xfId="15" xr:uid="{DFEC60E7-A6CA-4538-9BDD-E6C05F2CF37B}"/>
    <cellStyle name="Normal 59" xfId="16" xr:uid="{DF20C7BD-F93A-4E24-8D2F-7F6BAF22761C}"/>
    <cellStyle name="Normal 7" xfId="4" xr:uid="{026F9991-484D-4C8E-A019-DEF5F093A3DE}"/>
    <cellStyle name="Normal_Cash flow 2003-04" xfId="2" xr:uid="{640120DB-FFB6-4E1A-AFE6-8C15A5532B1F}"/>
    <cellStyle name="Normal_Financial Statements-22 Sept 2003" xfId="3" xr:uid="{76F5A45F-C426-4E8C-BABD-675A62E7AB78}"/>
    <cellStyle name="Normal_Sheet2 2" xfId="9" xr:uid="{BAA56031-4C91-4A6D-9C95-DBF4C316F2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theme" Target="theme/theme1.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calwiz\g\Documents%20and%20Settings\Subhashree\Application%20Data\Microsoft\Excel\FAMA%20MODEL\Fama.FM.Fina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5640%20Fixed%20Assets%20-%20Substantive%20Testing%20March,%202010"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0.98.12.12\ibrel_fiance\Expenses\Monthly%20Reports%20updated%20%20(March-07).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USER/KARTIK/WKS/GEPERS/RET-9596/FM395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073881\Input-Corp%20OT%20MetJULY2002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LOCALWIZ\OneDrive\New%20folder\Oriental\1.%20OCPL\Stat_audit\AUD0302\ACC_NEW\FIPDAC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ajesh\d\oldbackup\nilesh\cy0001\mis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LOCALWIZ\OneDrive\My%20Documents\Financials\March%202002\PCIM\PCIM%20BB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4svijayv\2005-06\TAX%20AUDIT\REF\Annexu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LOCALWIZ\OneDrive\New%20folder\Oriental\1.%20OCPL\Work\Unbilled%20OPEs\Liquid%20Statement%20%20March,31%202014%20Fina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m1\adm\TAX\USER\RV1695\WKS\INGBARINGS\ibsipl1999-2000roia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f120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c3\c\WINDOWS\TEMP\Boo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localwiz\g\Amit%20Manjrekar\MIS\Final\MIS%20-%2029%20Feb%2008_Gaurav.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ura\C\acct\2002-03\CREDITORS%20OUTSTANDING-MARCH'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Y:\program%20files\qualcomm\eudora%20mail\attach\AGROEMPLISTCHECKFIL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Bayer\My%20Documents\OLd%20C%20Data\Divyang\BIL\A%20Y%202004-05\Long%20Term%20Capital%20Gain%20-%20Dec%20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5.210\Avendus%20Group\GREEN\Finance%20&amp;%20Accounts\Financial%202007-08\Final%202007-08\IT%20Return\ITR6_2008_09_Avendus_Revise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inch\mge\WINDOWS\TEMP\Generic%20Strategy%20Base%20Cas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dm1\adm\AREAFAC\Access%20Database%20-%20Occupancy\Access\2005Q1\Occupancy%20Report%20Template%20LCCY%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sec1\Finance\Budget%20Book\Download%20Templates\2002%20SSB%20P&amp;L%20BUDGET%20BOOK.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LOCALWIZ\OneDrive\New%20folder\Oriental\1.%20OCPL\Stat_audit\Aud09-10\Q12009-10\Def%20tax%2009-10%20rev.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FX%20rates%2020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dm1\adm\Tax\User\RV1695\WKS\JARDINE\JFIAML\Depreciation%20AY%202000%202001%20JFIAM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LOCALWIZ\OneDrive\New%20folder\Oriental\1.%20OCPL\CLIENTS\Monsanto\Budget&amp;Forecast\2001%20RLI%20Shee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LOCALWIZ\OneDrive\New%20folder\Oriental\1.%20OCPL\WINDOWS\TEMP\ito_npv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Y:\program%20files\qualcomm\eudora%20mail\attach\AGROBONSAEX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Y:\AGRO%202001-2002\OCTOBER%20-%20ISAGRO%20-%20FINAL\HEAD%20OFFICE%20SCHEDULES-PWC\2529-5321-5322-5323-5325-5327-5329%20EMPLOYEE%20LOAN%20SCHEDULE-REVISED%2028.1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LOCALWIZ\OneDrive\New%20folder\Oriental\1.%20OCPL\Stat_audit\Aud_0303\FIPDACCnts_new.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dm1\adm\TAX\USER\RV1695\WKS\JARDINE\jfmfl9900roidraf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ankaj\c_pankaj\users\PANKAJ\kamat\kama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mprakash\d\users\OP%20Mandate\GarwareChemicals\Execute%20Service\Misc%20Working%20Files\IDBI_proposal\March%2016\users\PANKAJ\cfsl\final\cashflow.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LOCALWIZ\OneDrive\New%20folder\Oriental\1.%20OCPL\Documents%20and%20Settings\sachin.pandya\Local%20Settings\Temporary%20Internet%20Files\Content.Outlook\GK91ZD3E\Liquid%2014%20Feb%2012-working.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Worksheet%20in%207111%20Share%20Capital%20Combined%20Leadsheet"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Y:\Documents%20and%20Settings\dharmesh.shah\Local%20Settings\Temporary%20Internet%20Files\Content.Outlook\B29CQZP7\Bills%20data%202010%20June%2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hashank\c\progra~1\qualcomm\eudora~1\attach\MARCH-SEP%20COMPARISI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mprakash\d\users\OP%20Mandate\GarwareChemicals\Execute%20Service\Misc%20Working%20Files\IDBI_proposal\March%2016\WINDOWS\Desktop\kdbsdec9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nch\mge\WINDOWS\TEMP\ito_npv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135.210\Avendus%20Group\Documents%20and%20Settings\Abha\Local%20Settings\Temporary%20Internet%20Files\OLK1B\Cello%20Financial%20Model%20V2%200(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localwiz\g\Documents%20and%20Settings\ywang\Local%20Settings\Temporary%20Internet%20Files\Content.Outlook\P08DFHIR\Detaile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px/services/erp/OracleERP/Requirements%20Definition/Finance%20Specific%20Files/1.%20Work%20in%20Progress/Reporting/History%20Upload/Fixed%20Assets/Oracle%20Fixed%20Assets%20Template%20U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LOCALWIZ\OneDrive\New%20folder\Oriental\1.%20OCPL\Documents%20and%20Settings\ywang\Local%20Settings\Temporary%20Internet%20Files\Content.Outlook\P08DFHIR\Detaile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35.210\Avendus%20Group\AMIT\Pipeline\Sept%2008\As%20on%2026_Sep_2008\Avendus_MIS_ICT_26Sep200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5.210\Avendus%20Group\Documents%20and%20Settings\Navinchandra\Local%20Settings\Temporary%20Internet%20Files\Content.Outlook\KTF9BGFW\Avendus%20-%20MIS%20-%20ICT%20-%20Sep12.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LOCALWIZ\OneDrive\New%20folder\Oriental\1.%20OCPL\My%20Documents\Financials\March%202002\PCIM\PCIM%20BBY.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px/Documents%20and%20Settings/jmok/Local%20Settings/Temporary%20Internet%20Files/Content.Outlook/V721XT0N/ADIsucces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m1\adm\GLS\GLSUPLOAD\JULY02\testfil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dm1\adm\Daily%20Control%20-%20GLS\Daily%20movement%20report%20April%20MT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LOCALWIZ\OneDrive\My%20Documents\Financials\March%202002\PIH\PIH%20March%202002%2020%20Sept%2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LOCALWIZ\OneDrive\Documents%20and%20Settings\rgulati\Local%20Settings\Temporary%20Internet%20Files\OLKA\SANF-K4%20(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ankaj\c_pankaj\users\PANKAJ\rpgcable\finantes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Vinayak\c\CREDITORS%20AGEING\CREDITORS-OC'02-COR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Y:\WINFDC\DATA\XLS-E\CATEL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35.210\Avendus%20Group\Amit%20Manjrekar\MIS\Final\MIS%20-%2029%20Feb%2008_Gaurav.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GLOCALWIZ\OneDrive\New%20folder\Oriental\1.%20OCPL\Finance%20&amp;%20Accounts\Financial%202007-08\Provisional%20Financials%202007-08\June%2021%202008\Financials_Mar_31_2008_Jun_21_2008.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41%20%20Substantive%20Testing%20Equity%20and%20Reserves%20and%20Surplu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ystem8\D\Storage\2024-2025\H1\Finalisation\FA%20Working%20-%20SDJ_%20With%20Lease_V1%20april%20to%20sep24.xlsx"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file:///C:\Users\STA_AUDIT\Desktop\Audit\Workings\STD%20Financials%20FY%2024-25%20After%20Gratuity%20-VP%20(3)%20(1).xlsx" TargetMode="External"/><Relationship Id="rId1" Type="http://schemas.openxmlformats.org/officeDocument/2006/relationships/externalLinkPath" Target="file:///C:\Users\STA_AUDIT\Desktop\Audit\Workings\STD%20Financials%20FY%2024-25%20After%20Gratuity%20-VP%2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Cons IS"/>
      <sheetName val="All PR"/>
      <sheetName val="PR-IS"/>
      <sheetName val="PR-BS"/>
      <sheetName val="PR-CF"/>
      <sheetName val="PR-FA"/>
      <sheetName val="PR Cost"/>
      <sheetName val="PR Rev 1"/>
      <sheetName val="PR Rev 2"/>
      <sheetName val="Dubai PR"/>
      <sheetName val="AD-IS"/>
      <sheetName val="AD-BS"/>
      <sheetName val="AD-CF"/>
      <sheetName val="AD-FA"/>
      <sheetName val="AD Cost"/>
      <sheetName val="AD R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Summary"/>
      <sheetName val="Schedule"/>
      <sheetName val="CWIP"/>
      <sheetName val="Op. Fixed Assets"/>
      <sheetName val="Additions - Testing"/>
      <sheetName val="List of additions"/>
      <sheetName val="Leasehold"/>
      <sheetName val="CMA Calculations"/>
      <sheetName val="FA sold or disposed"/>
      <sheetName val="Profit-loss on sale"/>
      <sheetName val="Revised Leasehold"/>
      <sheetName val="XREF"/>
      <sheetName val="Tickmarks"/>
    </sheetNames>
    <sheetDataSet>
      <sheetData sheetId="0"/>
      <sheetData sheetId="1"/>
      <sheetData sheetId="2"/>
      <sheetData sheetId="3"/>
      <sheetData sheetId="4"/>
      <sheetData sheetId="5"/>
      <sheetData sheetId="6"/>
      <sheetData sheetId="7"/>
      <sheetData sheetId="8">
        <row r="104">
          <cell r="D104">
            <v>7745244</v>
          </cell>
          <cell r="H104">
            <v>-1460786.8571428577</v>
          </cell>
        </row>
      </sheetData>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Monthwise Salary"/>
      <sheetName val="Monthwise Rent"/>
      <sheetName val="Monthwise Electricity"/>
      <sheetName val="Monthwise Professional"/>
      <sheetName val="Monthwise Travelling"/>
      <sheetName val="Monthly Telephone Expn."/>
      <sheetName val="Monthy Internet Bandwidth Cost"/>
      <sheetName val="Monthly Mobile Expn."/>
      <sheetName val="Monthwise Office Maint."/>
      <sheetName val="Monthly Postage &amp; Courier"/>
      <sheetName val="Monthly Advertisement"/>
      <sheetName val="Monthly Pritning Stationary"/>
      <sheetName val="Car Details"/>
      <sheetName val="Monthly Interest"/>
      <sheetName val="Security Deposit detail"/>
      <sheetName val="Share Warrants"/>
      <sheetName val="Share Capital"/>
      <sheetName val="Monthwise Commission"/>
      <sheetName val="Misc Exp."/>
      <sheetName val="Misc Income"/>
      <sheetName val="TAX"/>
      <sheetName val="Dividend"/>
      <sheetName val="Subsidiaries n Associates"/>
      <sheetName val="ESI_PF"/>
      <sheetName val="Foreign Source of Funds"/>
      <sheetName val="Demerger Entries"/>
      <sheetName val="Fund flow"/>
      <sheetName val="Expenditure In Foreign 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K-NEW"/>
      <sheetName val="ACK_NEW"/>
      <sheetName val="Dropdown"/>
      <sheetName val="SUMMARY"/>
      <sheetName val="Sheet3"/>
      <sheetName val="Calendar"/>
      <sheetName val="4.1 a"/>
      <sheetName val="4.2"/>
      <sheetName val="4.3"/>
      <sheetName val="4.4_4.7"/>
      <sheetName val="4.8 FA"/>
      <sheetName val="4.9_4.12"/>
      <sheetName val="4.13_4.14"/>
      <sheetName val="NTA"/>
      <sheetName val="Trial balance"/>
    </sheetNames>
    <sheetDataSet>
      <sheetData sheetId="0" refreshError="1">
        <row r="1">
          <cell r="A1" t="str">
            <v>Assessee's Copy</v>
          </cell>
        </row>
        <row r="2">
          <cell r="A2" t="str">
            <v xml:space="preserve">  To be  filled by the assessee in</v>
          </cell>
          <cell r="AL2" t="str">
            <v>ITS 3</v>
          </cell>
        </row>
        <row r="3">
          <cell r="A3" t="str">
            <v xml:space="preserve">   duplicate in BLOCK LETTERS</v>
          </cell>
          <cell r="L3" t="str">
            <v>ACKNOWLEDGEMENT</v>
          </cell>
          <cell r="AD3" t="str">
            <v>Return form No. 3</v>
          </cell>
        </row>
        <row r="4">
          <cell r="A4" t="str">
            <v>1. Assessment Year</v>
          </cell>
          <cell r="H4">
            <v>1</v>
          </cell>
          <cell r="I4">
            <v>9</v>
          </cell>
          <cell r="J4">
            <v>9</v>
          </cell>
          <cell r="K4">
            <v>5</v>
          </cell>
          <cell r="L4" t="str">
            <v>-</v>
          </cell>
          <cell r="M4">
            <v>9</v>
          </cell>
          <cell r="N4">
            <v>6</v>
          </cell>
          <cell r="O4" t="str">
            <v>2. PANo/GIR No</v>
          </cell>
          <cell r="U4" t="str">
            <v>N</v>
          </cell>
          <cell r="V4" t="str">
            <v>O</v>
          </cell>
          <cell r="W4" t="str">
            <v>T</v>
          </cell>
          <cell r="Y4" t="str">
            <v>A</v>
          </cell>
          <cell r="Z4" t="str">
            <v>L</v>
          </cell>
          <cell r="AA4" t="str">
            <v>L</v>
          </cell>
          <cell r="AB4" t="str">
            <v>O</v>
          </cell>
          <cell r="AC4" t="str">
            <v>T</v>
          </cell>
          <cell r="AD4" t="str">
            <v>T</v>
          </cell>
          <cell r="AE4" t="str">
            <v>E</v>
          </cell>
          <cell r="AF4" t="str">
            <v>D</v>
          </cell>
        </row>
        <row r="5">
          <cell r="A5" t="str">
            <v>3. Ward/Circle/Special Range</v>
          </cell>
          <cell r="K5" t="str">
            <v>DC SPL RG 11</v>
          </cell>
          <cell r="T5" t="str">
            <v>4. Sex (male-M, female-F)</v>
          </cell>
          <cell r="AE5" t="str">
            <v>M</v>
          </cell>
          <cell r="AF5" t="str">
            <v>5. Status</v>
          </cell>
          <cell r="AJ5">
            <v>0</v>
          </cell>
          <cell r="AK5">
            <v>1</v>
          </cell>
          <cell r="AL5">
            <v>0</v>
          </cell>
          <cell r="AM5">
            <v>0</v>
          </cell>
        </row>
        <row r="6">
          <cell r="A6" t="str">
            <v>6. Return:[original(O)/revised(R)</v>
          </cell>
          <cell r="L6" t="str">
            <v>O</v>
          </cell>
          <cell r="M6" t="str">
            <v>u/s (139/142/148)</v>
          </cell>
          <cell r="S6" t="str">
            <v>139(1)</v>
          </cell>
          <cell r="V6" t="str">
            <v>7. Date of birth</v>
          </cell>
          <cell r="AA6" t="str">
            <v>0</v>
          </cell>
          <cell r="AB6" t="str">
            <v>2</v>
          </cell>
          <cell r="AC6" t="str">
            <v>/</v>
          </cell>
          <cell r="AD6" t="str">
            <v>1</v>
          </cell>
          <cell r="AE6" t="str">
            <v>2</v>
          </cell>
          <cell r="AF6" t="str">
            <v>/</v>
          </cell>
          <cell r="AG6" t="str">
            <v>1</v>
          </cell>
          <cell r="AH6" t="str">
            <v>9</v>
          </cell>
          <cell r="AI6" t="str">
            <v>6</v>
          </cell>
          <cell r="AJ6" t="str">
            <v>0</v>
          </cell>
        </row>
        <row r="7">
          <cell r="A7" t="str">
            <v>8. Name (Last name, first</v>
          </cell>
          <cell r="J7" t="str">
            <v>M</v>
          </cell>
          <cell r="K7" t="str">
            <v>A</v>
          </cell>
          <cell r="L7" t="str">
            <v>S</v>
          </cell>
          <cell r="M7" t="str">
            <v>T</v>
          </cell>
          <cell r="N7" t="str">
            <v>E</v>
          </cell>
          <cell r="O7" t="str">
            <v>N</v>
          </cell>
          <cell r="P7">
            <v>0</v>
          </cell>
          <cell r="Q7" t="str">
            <v>M</v>
          </cell>
          <cell r="R7" t="str">
            <v>A</v>
          </cell>
          <cell r="S7" t="str">
            <v>R</v>
          </cell>
          <cell r="T7" t="str">
            <v>K</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row>
        <row r="8">
          <cell r="A8" t="str">
            <v xml:space="preserve">    name &amp; middle name)</v>
          </cell>
        </row>
        <row r="9">
          <cell r="A9" t="str">
            <v>9. Residential Address</v>
          </cell>
          <cell r="J9" t="str">
            <v>C</v>
          </cell>
          <cell r="K9" t="str">
            <v>/</v>
          </cell>
          <cell r="L9" t="str">
            <v>O</v>
          </cell>
          <cell r="N9">
            <v>6</v>
          </cell>
          <cell r="O9">
            <v>6</v>
          </cell>
          <cell r="Q9" t="str">
            <v>M</v>
          </cell>
          <cell r="R9" t="str">
            <v>A</v>
          </cell>
          <cell r="S9" t="str">
            <v>K</v>
          </cell>
          <cell r="T9" t="str">
            <v>E</v>
          </cell>
          <cell r="U9" t="str">
            <v>R</v>
          </cell>
          <cell r="W9" t="str">
            <v>T</v>
          </cell>
          <cell r="X9" t="str">
            <v>O</v>
          </cell>
          <cell r="Y9" t="str">
            <v>W</v>
          </cell>
          <cell r="Z9" t="str">
            <v>E</v>
          </cell>
          <cell r="AA9" t="str">
            <v>R</v>
          </cell>
          <cell r="AB9" t="str">
            <v>S</v>
          </cell>
          <cell r="AD9" t="str">
            <v>F</v>
          </cell>
        </row>
        <row r="10">
          <cell r="N10" t="str">
            <v>C</v>
          </cell>
          <cell r="O10" t="str">
            <v>U</v>
          </cell>
          <cell r="P10" t="str">
            <v>F</v>
          </cell>
          <cell r="Q10" t="str">
            <v>F</v>
          </cell>
          <cell r="R10" t="str">
            <v>E</v>
          </cell>
          <cell r="T10" t="str">
            <v>P</v>
          </cell>
          <cell r="U10" t="str">
            <v>A</v>
          </cell>
          <cell r="V10" t="str">
            <v>R</v>
          </cell>
          <cell r="W10" t="str">
            <v>A</v>
          </cell>
          <cell r="X10" t="str">
            <v>D</v>
          </cell>
          <cell r="Y10" t="str">
            <v>E</v>
          </cell>
          <cell r="AN10">
            <v>0</v>
          </cell>
        </row>
        <row r="11">
          <cell r="N11" t="str">
            <v>B</v>
          </cell>
          <cell r="O11" t="str">
            <v>O</v>
          </cell>
          <cell r="P11" t="str">
            <v>M</v>
          </cell>
          <cell r="Q11" t="str">
            <v>B</v>
          </cell>
          <cell r="R11" t="str">
            <v>A</v>
          </cell>
          <cell r="S11" t="str">
            <v>Y</v>
          </cell>
        </row>
        <row r="12">
          <cell r="R12" t="str">
            <v xml:space="preserve">  Pin</v>
          </cell>
          <cell r="T12">
            <v>4</v>
          </cell>
          <cell r="U12">
            <v>0</v>
          </cell>
          <cell r="V12">
            <v>0</v>
          </cell>
          <cell r="W12">
            <v>0</v>
          </cell>
          <cell r="X12">
            <v>0</v>
          </cell>
          <cell r="Y12">
            <v>5</v>
          </cell>
          <cell r="Z12" t="str">
            <v xml:space="preserve">    Telephone</v>
          </cell>
        </row>
        <row r="13">
          <cell r="A13" t="str">
            <v>10. Father's name (last name,</v>
          </cell>
          <cell r="J13" t="str">
            <v>M</v>
          </cell>
          <cell r="K13" t="str">
            <v>A</v>
          </cell>
          <cell r="L13" t="str">
            <v>S</v>
          </cell>
          <cell r="M13" t="str">
            <v>T</v>
          </cell>
          <cell r="N13" t="str">
            <v>E</v>
          </cell>
          <cell r="O13" t="str">
            <v>N</v>
          </cell>
          <cell r="P13">
            <v>0</v>
          </cell>
          <cell r="Q13" t="str">
            <v>C</v>
          </cell>
          <cell r="R13" t="str">
            <v>A</v>
          </cell>
          <cell r="S13" t="str">
            <v>R</v>
          </cell>
          <cell r="T13" t="str">
            <v>L</v>
          </cell>
          <cell r="U13" t="str">
            <v>E</v>
          </cell>
          <cell r="V13" t="str">
            <v>T</v>
          </cell>
          <cell r="W13" t="str">
            <v>O</v>
          </cell>
          <cell r="X13" t="str">
            <v>N</v>
          </cell>
          <cell r="Y13">
            <v>0</v>
          </cell>
          <cell r="Z13">
            <v>0</v>
          </cell>
          <cell r="AA13">
            <v>0</v>
          </cell>
          <cell r="AB13">
            <v>0</v>
          </cell>
          <cell r="AC13">
            <v>0</v>
          </cell>
          <cell r="AD13">
            <v>0</v>
          </cell>
          <cell r="AE13">
            <v>0</v>
          </cell>
          <cell r="AF13">
            <v>0</v>
          </cell>
          <cell r="AG13">
            <v>0</v>
          </cell>
          <cell r="AH13">
            <v>0</v>
          </cell>
          <cell r="AI13">
            <v>0</v>
          </cell>
          <cell r="AJ13">
            <v>0</v>
          </cell>
          <cell r="AK13">
            <v>0</v>
          </cell>
        </row>
        <row r="14">
          <cell r="A14" t="str">
            <v xml:space="preserve">       first name &amp; middle name</v>
          </cell>
        </row>
        <row r="15">
          <cell r="F15" t="str">
            <v>Income</v>
          </cell>
          <cell r="M15" t="str">
            <v>Code</v>
          </cell>
          <cell r="O15" t="str">
            <v xml:space="preserve">    Amount (Rs)</v>
          </cell>
          <cell r="U15" t="str">
            <v>22. Rebate u/s 88</v>
          </cell>
          <cell r="AE15">
            <v>601</v>
          </cell>
          <cell r="AG15" t="str">
            <v>NIL</v>
          </cell>
        </row>
        <row r="16">
          <cell r="A16" t="str">
            <v>11. Income from salary (net)</v>
          </cell>
          <cell r="M16">
            <v>110</v>
          </cell>
          <cell r="O16">
            <v>3030591</v>
          </cell>
          <cell r="U16" t="str">
            <v>23. Rebate u/s 88b</v>
          </cell>
          <cell r="AE16">
            <v>605</v>
          </cell>
          <cell r="AG16" t="str">
            <v>NIL</v>
          </cell>
        </row>
        <row r="17">
          <cell r="A17" t="str">
            <v>12. Income from house property</v>
          </cell>
          <cell r="M17">
            <v>130</v>
          </cell>
          <cell r="O17" t="str">
            <v>NIL</v>
          </cell>
          <cell r="U17" t="str">
            <v>24. Tax payable [21.c-(22+23)]</v>
          </cell>
          <cell r="AE17">
            <v>380</v>
          </cell>
          <cell r="AG17">
            <v>1187236</v>
          </cell>
        </row>
        <row r="18">
          <cell r="A18" t="str">
            <v xml:space="preserve">13.a Capital gains </v>
          </cell>
          <cell r="I18" t="str">
            <v>Short term</v>
          </cell>
          <cell r="P18" t="str">
            <v>Long term</v>
          </cell>
          <cell r="U18" t="str">
            <v>25. Relief u/s 89/90/91</v>
          </cell>
          <cell r="AE18">
            <v>610</v>
          </cell>
          <cell r="AG18" t="str">
            <v>NIL</v>
          </cell>
        </row>
        <row r="19">
          <cell r="B19" t="str">
            <v xml:space="preserve"> Upto 15 / 9</v>
          </cell>
          <cell r="F19">
            <v>181</v>
          </cell>
          <cell r="H19" t="str">
            <v>NIL</v>
          </cell>
          <cell r="M19">
            <v>185</v>
          </cell>
          <cell r="O19" t="str">
            <v>NIL</v>
          </cell>
          <cell r="U19" t="str">
            <v>26. Tax collected at source</v>
          </cell>
          <cell r="AE19">
            <v>335</v>
          </cell>
          <cell r="AG19" t="str">
            <v>NIL</v>
          </cell>
        </row>
        <row r="20">
          <cell r="A20" t="str">
            <v xml:space="preserve"> 16 / 9 - 15 / 12</v>
          </cell>
          <cell r="F20">
            <v>182</v>
          </cell>
          <cell r="H20" t="str">
            <v>NIL</v>
          </cell>
          <cell r="M20">
            <v>186</v>
          </cell>
          <cell r="O20" t="str">
            <v>NIL</v>
          </cell>
          <cell r="U20" t="str">
            <v>27. Tax deducted at source</v>
          </cell>
          <cell r="AE20">
            <v>340</v>
          </cell>
          <cell r="AG20">
            <v>1187236</v>
          </cell>
        </row>
        <row r="21">
          <cell r="A21" t="str">
            <v xml:space="preserve"> 16 / 12 - 15 / 3</v>
          </cell>
          <cell r="F21">
            <v>183</v>
          </cell>
          <cell r="H21" t="str">
            <v>NIL</v>
          </cell>
          <cell r="M21">
            <v>187</v>
          </cell>
          <cell r="O21" t="str">
            <v>NIL</v>
          </cell>
          <cell r="U21" t="str">
            <v>28.  Advance tax paid :</v>
          </cell>
          <cell r="AC21" t="str">
            <v>16/ 12 - 15 / 3 16 / 3-31/ 3</v>
          </cell>
        </row>
        <row r="22">
          <cell r="A22" t="str">
            <v xml:space="preserve">   16 / 3 - 31 / 3 </v>
          </cell>
          <cell r="F22">
            <v>184</v>
          </cell>
          <cell r="H22" t="str">
            <v>NIL</v>
          </cell>
          <cell r="M22">
            <v>188</v>
          </cell>
          <cell r="O22" t="str">
            <v>NIL</v>
          </cell>
          <cell r="U22" t="str">
            <v xml:space="preserve">   Upto 15/9 16/9 - 15/12</v>
          </cell>
          <cell r="AC22">
            <v>353</v>
          </cell>
          <cell r="AG22">
            <v>354</v>
          </cell>
        </row>
        <row r="23">
          <cell r="D23" t="str">
            <v>Total</v>
          </cell>
          <cell r="F23">
            <v>153</v>
          </cell>
          <cell r="H23" t="str">
            <v>NIL</v>
          </cell>
          <cell r="M23">
            <v>154</v>
          </cell>
          <cell r="O23" t="str">
            <v>NIL</v>
          </cell>
          <cell r="U23">
            <v>351</v>
          </cell>
          <cell r="Y23">
            <v>352</v>
          </cell>
          <cell r="AC23" t="str">
            <v>NIL</v>
          </cell>
          <cell r="AG23" t="str">
            <v>NIL</v>
          </cell>
        </row>
        <row r="24">
          <cell r="A24" t="str">
            <v xml:space="preserve">13.b B/f capital loss adjusted </v>
          </cell>
          <cell r="M24" t="str">
            <v>175</v>
          </cell>
          <cell r="O24" t="str">
            <v>NIL</v>
          </cell>
          <cell r="U24" t="str">
            <v>NIL</v>
          </cell>
          <cell r="Y24" t="str">
            <v>NIL</v>
          </cell>
          <cell r="AC24" t="str">
            <v>Total</v>
          </cell>
          <cell r="AE24">
            <v>350</v>
          </cell>
          <cell r="AG24" t="str">
            <v>NIL</v>
          </cell>
        </row>
        <row r="25">
          <cell r="A25" t="str">
            <v>13.c Balance</v>
          </cell>
          <cell r="I25" t="str">
            <v xml:space="preserve">   Short term</v>
          </cell>
          <cell r="M25" t="str">
            <v>151</v>
          </cell>
          <cell r="O25" t="str">
            <v>NIL</v>
          </cell>
          <cell r="U25" t="str">
            <v>29. Balance tax payable</v>
          </cell>
        </row>
        <row r="26">
          <cell r="A26" t="str">
            <v xml:space="preserve">        capital gains :</v>
          </cell>
          <cell r="I26" t="str">
            <v xml:space="preserve">   Long term</v>
          </cell>
          <cell r="M26" t="str">
            <v>152</v>
          </cell>
          <cell r="O26" t="str">
            <v>NIL</v>
          </cell>
          <cell r="U26" t="str">
            <v xml:space="preserve">       [24 - (25 +26 + 27 + 28)]</v>
          </cell>
          <cell r="AE26">
            <v>392</v>
          </cell>
          <cell r="AG26" t="str">
            <v>NIL</v>
          </cell>
        </row>
        <row r="27">
          <cell r="A27" t="str">
            <v>14.a  Income from other sources</v>
          </cell>
          <cell r="U27" t="str">
            <v>30. Interest payable u/s 234 A</v>
          </cell>
          <cell r="AE27" t="str">
            <v>311</v>
          </cell>
          <cell r="AG27" t="str">
            <v>NIL</v>
          </cell>
        </row>
        <row r="28">
          <cell r="B28" t="str">
            <v xml:space="preserve">   (excluding income at sl. no. 14.b)</v>
          </cell>
          <cell r="M28" t="str">
            <v>160</v>
          </cell>
          <cell r="O28">
            <v>0</v>
          </cell>
          <cell r="U28" t="str">
            <v>31. Interest payable u/s 234 B</v>
          </cell>
          <cell r="AE28">
            <v>312</v>
          </cell>
          <cell r="AG28" t="str">
            <v>NIL</v>
          </cell>
        </row>
        <row r="29">
          <cell r="A29" t="str">
            <v>14.b Income from race horses</v>
          </cell>
          <cell r="M29" t="str">
            <v>068</v>
          </cell>
          <cell r="O29" t="str">
            <v>NIL</v>
          </cell>
          <cell r="U29" t="str">
            <v>32. Interest payable u/s 234 C</v>
          </cell>
          <cell r="AE29">
            <v>313</v>
          </cell>
          <cell r="AG29" t="str">
            <v>NIL</v>
          </cell>
        </row>
        <row r="30">
          <cell r="A30" t="str">
            <v>14.c B/f loss adjusted against 14.b</v>
          </cell>
          <cell r="M30">
            <v>178</v>
          </cell>
          <cell r="O30" t="str">
            <v>NIL</v>
          </cell>
          <cell r="U30" t="str">
            <v>33. Self-assessment tax paid</v>
          </cell>
          <cell r="AG30">
            <v>0</v>
          </cell>
        </row>
        <row r="31">
          <cell r="A31" t="str">
            <v>14.d Balance (14.b-14.c)</v>
          </cell>
          <cell r="M31">
            <v>168</v>
          </cell>
          <cell r="O31" t="str">
            <v>NIL</v>
          </cell>
          <cell r="U31" t="str">
            <v xml:space="preserve">          Date :</v>
          </cell>
          <cell r="Y31" t="str">
            <v>-</v>
          </cell>
          <cell r="AE31">
            <v>333</v>
          </cell>
          <cell r="AG31" t="str">
            <v>NIL</v>
          </cell>
        </row>
        <row r="32">
          <cell r="A32" t="str">
            <v>15.   B/f house property loss adjusted</v>
          </cell>
          <cell r="M32">
            <v>174</v>
          </cell>
          <cell r="O32" t="str">
            <v>NIL</v>
          </cell>
          <cell r="U32" t="str">
            <v>34. Tax and interest payable</v>
          </cell>
          <cell r="AE32">
            <v>360</v>
          </cell>
          <cell r="AG32" t="str">
            <v>NIL</v>
          </cell>
        </row>
        <row r="33">
          <cell r="A33" t="str">
            <v>16.  Gross total income</v>
          </cell>
          <cell r="M33">
            <v>101</v>
          </cell>
          <cell r="O33">
            <v>3030591</v>
          </cell>
          <cell r="U33" t="str">
            <v>35. Amount of refund due</v>
          </cell>
          <cell r="AE33">
            <v>361</v>
          </cell>
          <cell r="AG33" t="str">
            <v>NIL</v>
          </cell>
        </row>
        <row r="34">
          <cell r="A34" t="str">
            <v>17.  Deductions u/ch. VIA :</v>
          </cell>
          <cell r="K34" t="str">
            <v xml:space="preserve"> Section</v>
          </cell>
          <cell r="N34" t="str">
            <v>Code</v>
          </cell>
          <cell r="P34" t="str">
            <v xml:space="preserve">   Deduction</v>
          </cell>
          <cell r="U34" t="str">
            <v>36. Losses to be carried forward</v>
          </cell>
        </row>
        <row r="35">
          <cell r="B35" t="str">
            <v xml:space="preserve"> Section</v>
          </cell>
          <cell r="E35" t="str">
            <v>Code</v>
          </cell>
          <cell r="G35" t="str">
            <v xml:space="preserve">   Deduction</v>
          </cell>
          <cell r="K35" t="str">
            <v xml:space="preserve">  80L</v>
          </cell>
          <cell r="N35">
            <v>260</v>
          </cell>
          <cell r="P35" t="str">
            <v>NIL</v>
          </cell>
          <cell r="V35" t="str">
            <v xml:space="preserve"> Source of loss</v>
          </cell>
          <cell r="AB35" t="str">
            <v xml:space="preserve">   under section</v>
          </cell>
          <cell r="AH35" t="str">
            <v>amount</v>
          </cell>
        </row>
        <row r="36">
          <cell r="B36" t="str">
            <v xml:space="preserve">  80D</v>
          </cell>
          <cell r="E36">
            <v>236</v>
          </cell>
          <cell r="G36" t="str">
            <v>NIL</v>
          </cell>
          <cell r="K36" t="str">
            <v xml:space="preserve">  80R</v>
          </cell>
          <cell r="N36">
            <v>277</v>
          </cell>
          <cell r="P36" t="str">
            <v>NIL</v>
          </cell>
        </row>
        <row r="37">
          <cell r="B37" t="str">
            <v xml:space="preserve">  80DD</v>
          </cell>
          <cell r="E37">
            <v>237</v>
          </cell>
          <cell r="G37" t="str">
            <v>NIL</v>
          </cell>
          <cell r="K37" t="str">
            <v xml:space="preserve">  80RRA</v>
          </cell>
          <cell r="N37">
            <v>281</v>
          </cell>
          <cell r="P37" t="str">
            <v>NIL</v>
          </cell>
          <cell r="U37" t="str">
            <v>NOT APPLICABLE</v>
          </cell>
        </row>
        <row r="38">
          <cell r="B38" t="str">
            <v xml:space="preserve">  80G</v>
          </cell>
          <cell r="E38">
            <v>242</v>
          </cell>
          <cell r="G38" t="str">
            <v>NIL</v>
          </cell>
          <cell r="K38" t="str">
            <v xml:space="preserve">  80U</v>
          </cell>
          <cell r="N38">
            <v>283</v>
          </cell>
          <cell r="P38" t="str">
            <v>NIL</v>
          </cell>
          <cell r="U38" t="str">
            <v>37. Number of documents attached</v>
          </cell>
          <cell r="AH38" t="str">
            <v>FOUR (4)</v>
          </cell>
        </row>
        <row r="39">
          <cell r="B39" t="str">
            <v xml:space="preserve">  80GG</v>
          </cell>
          <cell r="E39">
            <v>243</v>
          </cell>
          <cell r="G39" t="str">
            <v>NIL</v>
          </cell>
          <cell r="K39" t="str">
            <v xml:space="preserve">  80V</v>
          </cell>
          <cell r="N39">
            <v>294</v>
          </cell>
          <cell r="P39" t="str">
            <v>NIL</v>
          </cell>
          <cell r="U39" t="str">
            <v xml:space="preserve"> Date</v>
          </cell>
          <cell r="W39" t="str">
            <v>JUNE 28, 1995</v>
          </cell>
          <cell r="AC39">
            <v>0</v>
          </cell>
          <cell r="AE39" t="str">
            <v>Assessee's Signature</v>
          </cell>
        </row>
        <row r="40">
          <cell r="B40" t="str">
            <v xml:space="preserve">  80GGA</v>
          </cell>
          <cell r="E40">
            <v>248</v>
          </cell>
          <cell r="G40" t="str">
            <v>NIL</v>
          </cell>
          <cell r="K40" t="str">
            <v xml:space="preserve"> Total</v>
          </cell>
          <cell r="M40" t="str">
            <v>200</v>
          </cell>
          <cell r="O40" t="str">
            <v>NIL</v>
          </cell>
        </row>
        <row r="41">
          <cell r="A41" t="str">
            <v>18.  Total income (16-17) (rounded off)</v>
          </cell>
          <cell r="M41">
            <v>102</v>
          </cell>
          <cell r="O41">
            <v>3030590</v>
          </cell>
        </row>
        <row r="42">
          <cell r="A42" t="str">
            <v xml:space="preserve">       In words : Lakhs      Thousands          Hundreds         Tens </v>
          </cell>
          <cell r="X42" t="str">
            <v>To be filled in by the receiving official</v>
          </cell>
        </row>
        <row r="43">
          <cell r="F43" t="str">
            <v>ONE</v>
          </cell>
          <cell r="K43" t="str">
            <v>EIGHTY FIVE</v>
          </cell>
          <cell r="N43" t="str">
            <v>SEVEN</v>
          </cell>
          <cell r="Q43" t="str">
            <v>ZERO</v>
          </cell>
          <cell r="U43">
            <v>0</v>
          </cell>
        </row>
        <row r="44">
          <cell r="A44" t="str">
            <v>19. Income for rate purposes u/ch. VII</v>
          </cell>
          <cell r="M44">
            <v>104</v>
          </cell>
          <cell r="O44" t="str">
            <v>NIL</v>
          </cell>
          <cell r="U44" t="str">
            <v xml:space="preserve">   Receipt No.</v>
          </cell>
          <cell r="AF44" t="str">
            <v>Date :</v>
          </cell>
        </row>
        <row r="45">
          <cell r="A45" t="str">
            <v>20. Net agricultural income</v>
          </cell>
          <cell r="M45">
            <v>105</v>
          </cell>
          <cell r="O45" t="str">
            <v>NIL</v>
          </cell>
          <cell r="U45" t="str">
            <v xml:space="preserve">   Name :</v>
          </cell>
        </row>
        <row r="46">
          <cell r="A46" t="str">
            <v>21. Tax on total income :</v>
          </cell>
          <cell r="U46" t="str">
            <v xml:space="preserve">   Desisgnation :</v>
          </cell>
        </row>
        <row r="47">
          <cell r="A47" t="str">
            <v xml:space="preserve">      a. Tax on total income subject to special rates:</v>
          </cell>
          <cell r="U47" t="str">
            <v xml:space="preserve">   Signature :</v>
          </cell>
        </row>
        <row r="48">
          <cell r="A48" t="str">
            <v xml:space="preserve">    Income :  </v>
          </cell>
          <cell r="E48">
            <v>190</v>
          </cell>
          <cell r="G48" t="str">
            <v>NIL</v>
          </cell>
          <cell r="L48" t="str">
            <v xml:space="preserve"> Tax : </v>
          </cell>
          <cell r="N48">
            <v>390</v>
          </cell>
          <cell r="P48" t="str">
            <v>NIL</v>
          </cell>
          <cell r="U48" t="str">
            <v xml:space="preserve">   A.O. Code :</v>
          </cell>
        </row>
        <row r="49">
          <cell r="A49" t="str">
            <v xml:space="preserve">      b. Tax on balance total income at normal rates :</v>
          </cell>
        </row>
        <row r="50">
          <cell r="A50" t="str">
            <v xml:space="preserve">          Income (18 - 21.a)</v>
          </cell>
          <cell r="I50">
            <v>3030590</v>
          </cell>
          <cell r="N50" t="str">
            <v xml:space="preserve"> Tax :</v>
          </cell>
          <cell r="P50">
            <v>1187236</v>
          </cell>
        </row>
        <row r="51">
          <cell r="A51" t="str">
            <v xml:space="preserve">     c.  Total tax (a + b + surcharge, if any)</v>
          </cell>
          <cell r="N51">
            <v>310</v>
          </cell>
          <cell r="P51">
            <v>1187236</v>
          </cell>
          <cell r="U51" t="str">
            <v xml:space="preserve">   Stamp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Accounts"/>
      <sheetName val="Schedule 18"/>
      <sheetName val="FA_schedule"/>
      <sheetName val="BS_GROUPING"/>
      <sheetName val="P&amp;L_GROUPING"/>
      <sheetName val="GLSL"/>
      <sheetName val="Sheet2"/>
      <sheetName val="Sheet7"/>
      <sheetName val="Sheet6"/>
      <sheetName val="Audj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
      <sheetName val="shreeji"/>
      <sheetName val="ssi"/>
      <sheetName val="ssi (2)"/>
      <sheetName val="loaninsl"/>
      <sheetName val="cform"/>
      <sheetName val="costing"/>
      <sheetName val="ashd"/>
      <sheetName val="chqssi"/>
      <sheetName val="panoli.fax"/>
      <sheetName val="coolvin"/>
      <sheetName val="pendrr"/>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
      <sheetName val="FA"/>
      <sheetName val="Notes"/>
      <sheetName val="Notes2"/>
      <sheetName val="Stock trf"/>
      <sheetName val="Branch"/>
      <sheetName val="Other notes"/>
      <sheetName val="Reclass Entries"/>
      <sheetName val="salevaluereco"/>
      <sheetName val="Int Co purchases"/>
    </sheetNames>
    <sheetDataSet>
      <sheetData sheetId="0"/>
      <sheetData sheetId="1"/>
      <sheetData sheetId="2"/>
      <sheetData sheetId="3"/>
      <sheetData sheetId="4"/>
      <sheetData sheetId="5"/>
      <sheetData sheetId="6" refreshError="1">
        <row r="1">
          <cell r="A1" t="str">
            <v>Notes to the financial statements</v>
          </cell>
        </row>
      </sheetData>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2(b)-145A"/>
      <sheetName val="B-13(e)-Inc!"/>
      <sheetName val="C-14(d)-Add"/>
      <sheetName val="D-16(b)-PF!"/>
      <sheetName val="E-17(a) -&lt;5k!"/>
      <sheetName val="F-17(d)-Club"/>
      <sheetName val="G-17(J)-40A(9)!"/>
      <sheetName val="H-18-Dir!"/>
      <sheetName val="I-21(i)-PY43B"/>
      <sheetName val="J-21(i)-CY43B"/>
      <sheetName val="Pre - Deposit"/>
      <sheetName val="K-21(ii)-PF!"/>
      <sheetName val="L-22-CENVAT"/>
      <sheetName val="M-26-80G!"/>
      <sheetName val="O - 27b-TDS!"/>
      <sheetName val="P-28b-Qty!"/>
      <sheetName val="Q-32(d)-Ratio"/>
      <sheetName val="PAYMT.-DETAILS"/>
      <sheetName val="Module1"/>
      <sheetName val="Module2"/>
    </sheetNames>
    <sheetDataSet>
      <sheetData sheetId="0" refreshError="1">
        <row r="2">
          <cell r="K2" t="str">
            <v>2004 - 05</v>
          </cell>
        </row>
        <row r="4">
          <cell r="K4" t="str">
            <v>2005 - 06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Sheet2"/>
      <sheetName val="For Mail"/>
      <sheetName val="Quick Cash Position"/>
      <sheetName val="Entity Wise Summary"/>
      <sheetName val="Snapshot of Liquid Position"/>
      <sheetName val="Details - Cash and Bank "/>
      <sheetName val="IBanking Debtors Ageing"/>
      <sheetName val="AAM Debtors Ageing"/>
      <sheetName val="WM Debtors Ageing"/>
      <sheetName val="WM Debtors Ageing- ACPL"/>
      <sheetName val="US Debtors Ageing"/>
      <sheetName val="UK Debtors Ageing"/>
      <sheetName val="US"/>
      <sheetName val="UK"/>
      <sheetName val="Other Liabilities"/>
      <sheetName val="Interest on OD working"/>
      <sheetName val="FD List"/>
      <sheetName val="Rate Card"/>
      <sheetName val="Overdraft against FDeposit"/>
      <sheetName val="Interest Rate"/>
      <sheetName val="FD Ageing"/>
      <sheetName val="Interest on FD"/>
      <sheetName val="Exch. Rate Movement"/>
      <sheetName val="Sheet1"/>
      <sheetName val="Mutual Fund"/>
      <sheetName val="Mutual Fund ASPL"/>
      <sheetName val="EEFC Movement"/>
      <sheetName val="EEFC"/>
      <sheetName val="UK Bank Movement"/>
      <sheetName val="US Bank Movement"/>
      <sheetName val="Short Term Loan Details"/>
      <sheetName val="Bank FD - ACPL"/>
      <sheetName val="Loan to Navneet"/>
      <sheetName val="Sheet3"/>
    </sheetNames>
    <sheetDataSet>
      <sheetData sheetId="0"/>
      <sheetData sheetId="1"/>
      <sheetData sheetId="2"/>
      <sheetData sheetId="3"/>
      <sheetData sheetId="4"/>
      <sheetData sheetId="5"/>
      <sheetData sheetId="6"/>
      <sheetData sheetId="7"/>
      <sheetData sheetId="8">
        <row r="5">
          <cell r="M5">
            <v>677540</v>
          </cell>
        </row>
      </sheetData>
      <sheetData sheetId="9"/>
      <sheetData sheetId="10"/>
      <sheetData sheetId="11">
        <row r="4">
          <cell r="M4">
            <v>12466.59</v>
          </cell>
        </row>
      </sheetData>
      <sheetData sheetId="12">
        <row r="4">
          <cell r="N4">
            <v>6334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37">
          <cell r="F137">
            <v>1283800.7101770041</v>
          </cell>
        </row>
      </sheetData>
      <sheetData sheetId="29"/>
      <sheetData sheetId="30"/>
      <sheetData sheetId="31"/>
      <sheetData sheetId="32"/>
      <sheetData sheetId="33"/>
      <sheetData sheetId="3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
      <sheetName val="MAT"/>
      <sheetName val="36(1)VIIa"/>
    </sheetNames>
    <sheetDataSet>
      <sheetData sheetId="0">
        <row r="1">
          <cell r="A1" t="str">
            <v>ING Bank NV</v>
          </cell>
          <cell r="G1" t="str">
            <v>Assessment year</v>
          </cell>
          <cell r="J1" t="str">
            <v>:</v>
          </cell>
          <cell r="K1" t="str">
            <v>1999-2000</v>
          </cell>
        </row>
        <row r="2">
          <cell r="A2" t="str">
            <v>73 Hoechst House</v>
          </cell>
          <cell r="G2" t="str">
            <v>Previous year</v>
          </cell>
          <cell r="J2" t="str">
            <v>:</v>
          </cell>
          <cell r="K2" t="str">
            <v>March 31, 1999</v>
          </cell>
        </row>
        <row r="3">
          <cell r="A3" t="str">
            <v>Nariman Point</v>
          </cell>
          <cell r="G3" t="str">
            <v>PAN</v>
          </cell>
          <cell r="J3" t="str">
            <v>:</v>
          </cell>
          <cell r="K3" t="str">
            <v>AAACI3489C</v>
          </cell>
        </row>
        <row r="4">
          <cell r="A4" t="str">
            <v>Mumbai 400 021</v>
          </cell>
          <cell r="G4" t="str">
            <v>Status</v>
          </cell>
          <cell r="J4" t="str">
            <v>:</v>
          </cell>
          <cell r="K4" t="str">
            <v>Foreign company</v>
          </cell>
        </row>
        <row r="7">
          <cell r="A7" t="str">
            <v>STATEMENT SHOWING COMPUTATION OF INCOME FROM BUSINESS AND PROFESSION</v>
          </cell>
        </row>
        <row r="9">
          <cell r="A9" t="str">
            <v>PARTICULARS</v>
          </cell>
          <cell r="E9" t="str">
            <v>NOTES</v>
          </cell>
          <cell r="H9" t="str">
            <v>RS</v>
          </cell>
          <cell r="K9" t="str">
            <v>RS</v>
          </cell>
        </row>
        <row r="11">
          <cell r="A11" t="str">
            <v>Profit/(loss) as per profit and loss account</v>
          </cell>
          <cell r="K11">
            <v>2153000</v>
          </cell>
        </row>
        <row r="13">
          <cell r="A13" t="str">
            <v>Add:</v>
          </cell>
          <cell r="B13" t="str">
            <v>Provisions for</v>
          </cell>
        </row>
        <row r="15">
          <cell r="B15" t="str">
            <v>-</v>
          </cell>
          <cell r="C15" t="str">
            <v>Income-tax</v>
          </cell>
          <cell r="H15">
            <v>41600000</v>
          </cell>
        </row>
        <row r="16">
          <cell r="B16" t="str">
            <v>-</v>
          </cell>
          <cell r="C16" t="str">
            <v>Wealth-tax</v>
          </cell>
          <cell r="H16">
            <v>110000</v>
          </cell>
        </row>
        <row r="17">
          <cell r="B17" t="str">
            <v>-</v>
          </cell>
          <cell r="C17" t="str">
            <v>Interest-tax</v>
          </cell>
          <cell r="H17">
            <v>7030000</v>
          </cell>
        </row>
        <row r="18">
          <cell r="B18" t="str">
            <v>-</v>
          </cell>
          <cell r="C18" t="str">
            <v>Doubtful debts</v>
          </cell>
          <cell r="H18">
            <v>20569000</v>
          </cell>
          <cell r="K18">
            <v>69309000</v>
          </cell>
        </row>
        <row r="20">
          <cell r="K20">
            <v>71462000</v>
          </cell>
        </row>
        <row r="22">
          <cell r="A22" t="str">
            <v>Less:</v>
          </cell>
          <cell r="B22" t="str">
            <v>Interest on tax-free bonds exempt under section 10(15) of the Act</v>
          </cell>
          <cell r="H22">
            <v>-4066027</v>
          </cell>
        </row>
        <row r="24">
          <cell r="B24" t="str">
            <v>Profit on sale of Fixed Assets</v>
          </cell>
          <cell r="H24">
            <v>-102185</v>
          </cell>
          <cell r="K24">
            <v>-4168212</v>
          </cell>
        </row>
        <row r="26">
          <cell r="K26">
            <v>67293788</v>
          </cell>
        </row>
        <row r="28">
          <cell r="A28" t="str">
            <v>Add:</v>
          </cell>
          <cell r="B28" t="str">
            <v>Items disallowable under the Income-tax Act, 1961</v>
          </cell>
        </row>
        <row r="30">
          <cell r="B30" t="str">
            <v xml:space="preserve">Head office expenses debited to profit and loss account </v>
          </cell>
          <cell r="H30">
            <v>75997693</v>
          </cell>
        </row>
        <row r="32">
          <cell r="B32" t="str">
            <v>Book depreciation</v>
          </cell>
          <cell r="H32">
            <v>21953000</v>
          </cell>
        </row>
        <row r="34">
          <cell r="B34" t="str">
            <v>Donations</v>
          </cell>
          <cell r="H34">
            <v>125200</v>
          </cell>
          <cell r="K34">
            <v>98075893</v>
          </cell>
        </row>
        <row r="36">
          <cell r="K36">
            <v>165369681</v>
          </cell>
        </row>
        <row r="38">
          <cell r="A38" t="str">
            <v>Less:</v>
          </cell>
          <cell r="B38" t="str">
            <v>Items allowable under the Income-tax Act, 1961</v>
          </cell>
        </row>
        <row r="40">
          <cell r="B40" t="str">
            <v>Interest tax payable</v>
          </cell>
          <cell r="E40">
            <v>1</v>
          </cell>
          <cell r="H40">
            <v>-6993970</v>
          </cell>
        </row>
        <row r="42">
          <cell r="B42" t="str">
            <v>Revenue expenses capitalised in the books of accounts</v>
          </cell>
          <cell r="E42">
            <v>2</v>
          </cell>
          <cell r="H42">
            <v>-6175105</v>
          </cell>
        </row>
        <row r="44">
          <cell r="B44" t="str">
            <v>DIRECT EXPENSES INCURRED BY THE HEAD OFFICE</v>
          </cell>
        </row>
        <row r="46">
          <cell r="B46" t="str">
            <v xml:space="preserve">Deduction of head office administrative expenses under section 44C </v>
          </cell>
          <cell r="E46">
            <v>3</v>
          </cell>
          <cell r="H46">
            <v>-6193161</v>
          </cell>
        </row>
        <row r="48">
          <cell r="B48" t="str">
            <v>Salary paid to expatriate employees outside India</v>
          </cell>
          <cell r="E48">
            <v>4</v>
          </cell>
          <cell r="H48">
            <v>-3086041.3299999996</v>
          </cell>
        </row>
        <row r="50">
          <cell r="B50" t="str">
            <v>Software expenses written off</v>
          </cell>
          <cell r="E50">
            <v>5</v>
          </cell>
          <cell r="H50">
            <v>-444059</v>
          </cell>
        </row>
        <row r="52">
          <cell r="B52" t="str">
            <v>Deduction under section 36(1)(viia)</v>
          </cell>
          <cell r="E52">
            <v>6</v>
          </cell>
          <cell r="H52">
            <v>-6193161</v>
          </cell>
        </row>
        <row r="54">
          <cell r="B54" t="str">
            <v>Tax depreciation</v>
          </cell>
          <cell r="E54">
            <v>7</v>
          </cell>
          <cell r="H54">
            <v>-18614124</v>
          </cell>
          <cell r="K54">
            <v>-47699621.329999998</v>
          </cell>
        </row>
        <row r="56">
          <cell r="A56" t="str">
            <v>Total income from business and profession</v>
          </cell>
          <cell r="K56">
            <v>117670059.67</v>
          </cell>
        </row>
        <row r="62">
          <cell r="H62" t="str">
            <v>Notes to Annexure 1</v>
          </cell>
        </row>
        <row r="64">
          <cell r="A64" t="str">
            <v>NOTE 1:</v>
          </cell>
        </row>
        <row r="66">
          <cell r="A66" t="str">
            <v>STATEMENT SHOWING COMPUTATION OF INTEREST-TAX PAYABLE</v>
          </cell>
        </row>
        <row r="68">
          <cell r="A68" t="str">
            <v>PARTICULARS</v>
          </cell>
          <cell r="E68" t="str">
            <v>RS</v>
          </cell>
          <cell r="H68" t="str">
            <v>RS</v>
          </cell>
        </row>
        <row r="70">
          <cell r="A70" t="str">
            <v>Interest income as per profit and loss account</v>
          </cell>
          <cell r="H70">
            <v>668758962.28999996</v>
          </cell>
        </row>
        <row r="72">
          <cell r="A72" t="str">
            <v>Less :</v>
          </cell>
          <cell r="B72" t="str">
            <v>Income from swap transactions</v>
          </cell>
          <cell r="E72">
            <v>-17197.41</v>
          </cell>
        </row>
        <row r="74">
          <cell r="B74" t="str">
            <v>Interest on investments in securities</v>
          </cell>
          <cell r="E74">
            <v>-264341882.91</v>
          </cell>
        </row>
        <row r="77">
          <cell r="B77" t="str">
            <v>Interest on loans made to credit institutions</v>
          </cell>
          <cell r="E77">
            <v>-1922302</v>
          </cell>
        </row>
        <row r="79">
          <cell r="B79" t="str">
            <v>Interest on tax refunds</v>
          </cell>
          <cell r="E79">
            <v>-1107298</v>
          </cell>
        </row>
        <row r="81">
          <cell r="B81" t="str">
            <v>Interest on loans to exporters as export credit</v>
          </cell>
          <cell r="E81">
            <v>-46994241</v>
          </cell>
        </row>
        <row r="83">
          <cell r="B83" t="str">
            <v>Interest on deposits outside India</v>
          </cell>
          <cell r="E83">
            <v>-3230916.55</v>
          </cell>
        </row>
        <row r="85">
          <cell r="B85" t="str">
            <v>Interest on loans outside India (nostro accounts)</v>
          </cell>
          <cell r="E85">
            <v>-1446630</v>
          </cell>
          <cell r="H85">
            <v>-319060467.87</v>
          </cell>
        </row>
        <row r="87">
          <cell r="A87" t="str">
            <v>Total chargeable interest</v>
          </cell>
          <cell r="H87">
            <v>349698494.41999996</v>
          </cell>
        </row>
        <row r="89">
          <cell r="A89" t="str">
            <v>Rounded off as per section 21 of the Interest tax Act, 1974</v>
          </cell>
          <cell r="H89">
            <v>349698490</v>
          </cell>
        </row>
        <row r="91">
          <cell r="A91" t="str">
            <v>Interest tax @ 2%</v>
          </cell>
          <cell r="H91">
            <v>6993970</v>
          </cell>
        </row>
        <row r="93">
          <cell r="A93" t="str">
            <v>NOTE 2:</v>
          </cell>
        </row>
        <row r="95">
          <cell r="A95" t="str">
            <v>Expenses incurred by ING during the current year in respect of leasehold improvements amounting to Rs 4,990,711 have been</v>
          </cell>
        </row>
        <row r="96">
          <cell r="A96" t="str">
            <v>claimed as revenue expenditure.  Further, a sum of Rs 1,184,394 capitalised in the financial statements has been claimed as</v>
          </cell>
        </row>
        <row r="97">
          <cell r="A97" t="str">
            <v>revenue expenditure.  The above positions have been based on the following judicial decisions -</v>
          </cell>
        </row>
        <row r="100">
          <cell r="A100" t="str">
            <v>CIT v Rama Krishna Steel Rolling Mills (1974) 95 ITR 97 (DEL)</v>
          </cell>
        </row>
        <row r="101">
          <cell r="A101" t="str">
            <v>Instalment Supply (P) Ltd v CIT (1984) 149 ITR 52 (DEL)</v>
          </cell>
        </row>
        <row r="102">
          <cell r="A102" t="str">
            <v>Rampur Distillery and Chemical Co Ltd (1964) 140 ITR 725 (ALL)</v>
          </cell>
        </row>
        <row r="103">
          <cell r="A103" t="str">
            <v>Addl CIT v Daluxkhrai Jaidayal (1979) 117 ITR 466 (ALL)</v>
          </cell>
        </row>
        <row r="104">
          <cell r="A104" t="str">
            <v>Allied Metal Products v CIT (1982) 137 ITR 689 (P&amp;H)</v>
          </cell>
        </row>
        <row r="105">
          <cell r="A105" t="str">
            <v>Girdhari Dass &amp; Sons v CIT (1976) 105 ITR 339 (ALL) and</v>
          </cell>
        </row>
        <row r="106">
          <cell r="A106" t="str">
            <v>CIT v Kisenchand Chellaram (India) (P) Ltd (1981) 130 ITR 385 (MAD).</v>
          </cell>
        </row>
        <row r="108">
          <cell r="A108" t="str">
            <v>NOTE 3:</v>
          </cell>
        </row>
        <row r="110">
          <cell r="A110" t="str">
            <v>HEAD OFFICE EXPENSES</v>
          </cell>
        </row>
        <row r="112">
          <cell r="A112" t="str">
            <v>PARTICULARS</v>
          </cell>
          <cell r="H112" t="str">
            <v>RS</v>
          </cell>
        </row>
        <row r="114">
          <cell r="A114" t="str">
            <v>Head office charges debited to the profit and loss account</v>
          </cell>
          <cell r="E114" t="str">
            <v>(A)</v>
          </cell>
          <cell r="H114">
            <v>75997693</v>
          </cell>
        </row>
        <row r="116">
          <cell r="A116" t="str">
            <v>Total income before set-off of head office expenses</v>
          </cell>
          <cell r="H116">
            <v>123863220.66999999</v>
          </cell>
        </row>
        <row r="118">
          <cell r="A118" t="str">
            <v>5 percent of above</v>
          </cell>
          <cell r="E118" t="str">
            <v>(B)</v>
          </cell>
          <cell r="H118">
            <v>6193161</v>
          </cell>
        </row>
        <row r="120">
          <cell r="A120" t="str">
            <v>Deduction under section 44C of the Act {Lower of (A) and (B)}</v>
          </cell>
          <cell r="H120">
            <v>6193161</v>
          </cell>
        </row>
        <row r="122">
          <cell r="A122" t="str">
            <v>NOTE 4:</v>
          </cell>
        </row>
        <row r="124">
          <cell r="A124" t="str">
            <v xml:space="preserve">The amount of Rs 3,086,041 represents offshore salaries paid to expatriate employees deputed to India, and not </v>
          </cell>
        </row>
        <row r="125">
          <cell r="A125" t="str">
            <v xml:space="preserve">debited in the financial statements.  Taxes have been deducted on the same as per section 192 of the Act and the </v>
          </cell>
        </row>
        <row r="126">
          <cell r="A126" t="str">
            <v xml:space="preserve">same has been deposited into the government treasury.  As such the amount relates to the ING's business in India, and </v>
          </cell>
        </row>
        <row r="127">
          <cell r="A127" t="str">
            <v xml:space="preserve">the same has been considered deductible, even though the amount has not been debited in the financial statements.  </v>
          </cell>
        </row>
        <row r="128">
          <cell r="A128" t="str">
            <v xml:space="preserve">This is based on the principle that accounting entries are not relevant for tax purposes as held by the Supreme Court </v>
          </cell>
        </row>
        <row r="129">
          <cell r="A129" t="str">
            <v>in the case of Kedarnath Jute Manufacturing Company Ltd v CIT (82 ITR 363).</v>
          </cell>
        </row>
        <row r="131">
          <cell r="A131" t="str">
            <v>NOTE 5:</v>
          </cell>
        </row>
        <row r="133">
          <cell r="A133" t="str">
            <v>Software purchased during the year amounting to Rs 444, 059 has been capitalised in the books of accounts.  However, since</v>
          </cell>
        </row>
        <row r="134">
          <cell r="A134" t="str">
            <v>the expenditure on software does not result in a benefit of an enduring nature, it has been claimed as fully tax deductible. This</v>
          </cell>
        </row>
        <row r="135">
          <cell r="A135" t="str">
            <v>view has been upheld by the Ahmedabad bench of the ITAT in the case of Lubi Electricals P.L v The Deputy Commissioner of</v>
          </cell>
        </row>
        <row r="136">
          <cell r="A136" t="str">
            <v>Income-tax (Assessment) Spl Range-1.</v>
          </cell>
        </row>
        <row r="178">
          <cell r="AA178" t="str">
            <v>ING Bank NV</v>
          </cell>
          <cell r="AF178" t="str">
            <v>Assessment Year</v>
          </cell>
          <cell r="AH178" t="str">
            <v>:</v>
          </cell>
          <cell r="AI178" t="str">
            <v>1999-2000</v>
          </cell>
        </row>
        <row r="179">
          <cell r="AA179" t="str">
            <v>73 Hoechst House</v>
          </cell>
          <cell r="AF179" t="str">
            <v>Previous Year</v>
          </cell>
          <cell r="AH179" t="str">
            <v>:</v>
          </cell>
          <cell r="AI179" t="str">
            <v>March 31, 1999</v>
          </cell>
        </row>
        <row r="180">
          <cell r="AA180" t="str">
            <v>Nariman Point</v>
          </cell>
          <cell r="AF180" t="str">
            <v xml:space="preserve">PAN  </v>
          </cell>
          <cell r="AH180" t="str">
            <v>:</v>
          </cell>
          <cell r="AI180" t="str">
            <v>AAACI3489C</v>
          </cell>
        </row>
        <row r="181">
          <cell r="AA181" t="str">
            <v>Mumbai 400 021</v>
          </cell>
          <cell r="AF181" t="str">
            <v>Status</v>
          </cell>
          <cell r="AH181" t="str">
            <v>:</v>
          </cell>
          <cell r="AI181" t="str">
            <v>Foreign company</v>
          </cell>
        </row>
        <row r="185">
          <cell r="AA185" t="str">
            <v>STATEMENT SHOWING COMPUTATION OF TOTAL INCOME AND TAX LIABILITY</v>
          </cell>
        </row>
        <row r="187">
          <cell r="AB187" t="str">
            <v>Particulars</v>
          </cell>
          <cell r="AE187" t="str">
            <v>Annexure</v>
          </cell>
          <cell r="AF187" t="str">
            <v>Amount</v>
          </cell>
          <cell r="AH187" t="str">
            <v>Amount</v>
          </cell>
        </row>
        <row r="188">
          <cell r="AF188" t="str">
            <v>(Rs)</v>
          </cell>
          <cell r="AH188" t="str">
            <v>(Rs)</v>
          </cell>
        </row>
        <row r="190">
          <cell r="AB190" t="str">
            <v>Profits and gains from business and profession</v>
          </cell>
          <cell r="AE190">
            <v>1</v>
          </cell>
          <cell r="AI190">
            <v>117670060</v>
          </cell>
        </row>
        <row r="192">
          <cell r="AB192" t="str">
            <v>Gross total income</v>
          </cell>
          <cell r="AI192">
            <v>117670060</v>
          </cell>
        </row>
        <row r="194">
          <cell r="AB194" t="str">
            <v xml:space="preserve">Less: </v>
          </cell>
          <cell r="AC194" t="str">
            <v>Deduction under section 80G of the Act</v>
          </cell>
          <cell r="AE194">
            <v>2</v>
          </cell>
          <cell r="AI194">
            <v>-57500</v>
          </cell>
        </row>
        <row r="196">
          <cell r="AB196" t="str">
            <v>Net income</v>
          </cell>
          <cell r="AI196">
            <v>117612560</v>
          </cell>
        </row>
        <row r="198">
          <cell r="AB198" t="str">
            <v>Rounded off as per section 288A of the Act                (A)</v>
          </cell>
          <cell r="AI198">
            <v>117612560</v>
          </cell>
        </row>
        <row r="200">
          <cell r="AB200" t="str">
            <v>30% of book profits as per section 115JA of the Act   (B)</v>
          </cell>
          <cell r="AE200">
            <v>3</v>
          </cell>
          <cell r="AI200">
            <v>13256091.9</v>
          </cell>
        </row>
        <row r="202">
          <cell r="AB202" t="str">
            <v>Taxable income for the year {Higher of (A) or (B)}</v>
          </cell>
          <cell r="AI202">
            <v>117612560</v>
          </cell>
        </row>
        <row r="204">
          <cell r="AB204" t="str">
            <v xml:space="preserve">Tax on above @ 35 % </v>
          </cell>
          <cell r="AE204">
            <v>4</v>
          </cell>
          <cell r="AI204">
            <v>41164396</v>
          </cell>
        </row>
        <row r="206">
          <cell r="AB206" t="str">
            <v>Less:</v>
          </cell>
          <cell r="AC206" t="str">
            <v>Taxes deducted at source</v>
          </cell>
          <cell r="AE206">
            <v>5</v>
          </cell>
          <cell r="AI206">
            <v>-82747889</v>
          </cell>
        </row>
        <row r="208">
          <cell r="AB208" t="str">
            <v>Less:</v>
          </cell>
          <cell r="AC208" t="str">
            <v>Advance tax paid on June 15, 1998</v>
          </cell>
          <cell r="AI208">
            <v>-10150000</v>
          </cell>
        </row>
        <row r="210">
          <cell r="AB210" t="str">
            <v>Balance tax payable/(refundable)</v>
          </cell>
          <cell r="AI210">
            <v>-51733493</v>
          </cell>
        </row>
        <row r="215">
          <cell r="AK215" t="str">
            <v>STATEMENT SHOWING CARRY FORWARD OF LOSSES</v>
          </cell>
        </row>
        <row r="218">
          <cell r="AK218" t="str">
            <v>PARTICULARS</v>
          </cell>
          <cell r="AN218" t="str">
            <v>AY 1995-96</v>
          </cell>
          <cell r="AO218" t="str">
            <v>AY 1996-97</v>
          </cell>
          <cell r="AP218" t="str">
            <v>AY 1997-98</v>
          </cell>
          <cell r="AQ218" t="str">
            <v>AY 1998-99</v>
          </cell>
          <cell r="AR218" t="str">
            <v xml:space="preserve">TOTAL LOSS </v>
          </cell>
        </row>
        <row r="225">
          <cell r="AK225" t="str">
            <v>TOTAL DEPRECIATION C/F</v>
          </cell>
          <cell r="AN225">
            <v>-5355580</v>
          </cell>
          <cell r="AO225">
            <v>-5523381</v>
          </cell>
          <cell r="AP225" t="str">
            <v>--</v>
          </cell>
          <cell r="AQ225" t="str">
            <v>--</v>
          </cell>
          <cell r="AR225" t="str">
            <v>--</v>
          </cell>
        </row>
        <row r="227">
          <cell r="AK227" t="str">
            <v>TOTAL BUSINESS LOSS C/F</v>
          </cell>
          <cell r="AN227">
            <v>-48883430</v>
          </cell>
          <cell r="AO227">
            <v>-17285451</v>
          </cell>
          <cell r="AP227" t="str">
            <v>--</v>
          </cell>
          <cell r="AQ227" t="str">
            <v>--</v>
          </cell>
          <cell r="AR227" t="str">
            <v>--</v>
          </cell>
        </row>
        <row r="229">
          <cell r="AK229" t="str">
            <v>TOTAL CAPITAL LOSS C/F</v>
          </cell>
          <cell r="AN229" t="str">
            <v>--</v>
          </cell>
          <cell r="AO229">
            <v>-3230278</v>
          </cell>
          <cell r="AP229" t="str">
            <v>--</v>
          </cell>
          <cell r="AQ229" t="str">
            <v>--</v>
          </cell>
          <cell r="AR229">
            <v>-3230278</v>
          </cell>
        </row>
        <row r="232">
          <cell r="AK232" t="str">
            <v>TOTAL INCOME/(LOSS) FOR THE YEAR</v>
          </cell>
          <cell r="AN232">
            <v>-54239010</v>
          </cell>
          <cell r="AO232">
            <v>-26039110</v>
          </cell>
          <cell r="AQ232" t="str">
            <v>--</v>
          </cell>
        </row>
        <row r="234">
          <cell r="AK234" t="str">
            <v>TOTAL LOSS CARRIED FORWARD TO AY 1997-98</v>
          </cell>
          <cell r="AR234">
            <v>-3230278</v>
          </cell>
        </row>
        <row r="235">
          <cell r="BD235" t="str">
            <v>ANNEXURE 5</v>
          </cell>
        </row>
        <row r="238">
          <cell r="AT238" t="str">
            <v>INCOME TAX RETURN</v>
          </cell>
        </row>
        <row r="240">
          <cell r="AT240" t="str">
            <v>ASSESSMENT YEAR 1999-2000</v>
          </cell>
        </row>
        <row r="242">
          <cell r="AT242" t="str">
            <v>SUMMARY OF TDS CERTIFICATES</v>
          </cell>
        </row>
        <row r="244">
          <cell r="AT244" t="str">
            <v>Sr no</v>
          </cell>
          <cell r="AU244" t="str">
            <v>Particulars</v>
          </cell>
          <cell r="AX244" t="str">
            <v>TDS</v>
          </cell>
          <cell r="AZ244" t="str">
            <v>Income period</v>
          </cell>
          <cell r="BB244" t="str">
            <v>TDS</v>
          </cell>
          <cell r="BD244" t="str">
            <v>Total TDS</v>
          </cell>
        </row>
        <row r="245">
          <cell r="AX245" t="str">
            <v>certificate no</v>
          </cell>
          <cell r="AZ245" t="str">
            <v>From</v>
          </cell>
          <cell r="BA245" t="str">
            <v>To</v>
          </cell>
          <cell r="BB245" t="str">
            <v>AY 1999-2000</v>
          </cell>
          <cell r="BC245" t="str">
            <v>AY 2000-2001</v>
          </cell>
        </row>
        <row r="247">
          <cell r="AT247">
            <v>1</v>
          </cell>
          <cell r="AU247" t="str">
            <v xml:space="preserve">Infrasructure Leasing &amp; Financial Services Ltd </v>
          </cell>
          <cell r="AX247">
            <v>40030</v>
          </cell>
          <cell r="AZ247">
            <v>35804</v>
          </cell>
          <cell r="BA247" t="str">
            <v>30/9/1998</v>
          </cell>
          <cell r="BB247">
            <v>179559</v>
          </cell>
          <cell r="BC247">
            <v>0</v>
          </cell>
          <cell r="BD247">
            <v>179559</v>
          </cell>
        </row>
        <row r="249">
          <cell r="AT249">
            <v>2</v>
          </cell>
          <cell r="AU249" t="str">
            <v>Modicom Network Pvt Ltd</v>
          </cell>
          <cell r="AX249" t="str">
            <v>-</v>
          </cell>
          <cell r="AZ249">
            <v>35799</v>
          </cell>
          <cell r="BA249" t="str">
            <v>31/3/1999</v>
          </cell>
          <cell r="BB249">
            <v>17696613</v>
          </cell>
          <cell r="BC249">
            <v>0</v>
          </cell>
          <cell r="BD249">
            <v>17696613</v>
          </cell>
        </row>
        <row r="251">
          <cell r="AT251">
            <v>3</v>
          </cell>
          <cell r="AU251" t="str">
            <v>Modicom Network Pvt Ltd</v>
          </cell>
          <cell r="AX251" t="str">
            <v>-</v>
          </cell>
          <cell r="AZ251">
            <v>35799</v>
          </cell>
          <cell r="BA251" t="str">
            <v>31/3/1999</v>
          </cell>
          <cell r="BB251">
            <v>18293129</v>
          </cell>
          <cell r="BC251">
            <v>0</v>
          </cell>
          <cell r="BD251">
            <v>18293129</v>
          </cell>
        </row>
        <row r="253">
          <cell r="AT253">
            <v>4</v>
          </cell>
          <cell r="AU253" t="str">
            <v>Modicom Network Pvt Ltd</v>
          </cell>
          <cell r="AX253" t="str">
            <v>-</v>
          </cell>
          <cell r="AZ253">
            <v>36164</v>
          </cell>
          <cell r="BA253" t="str">
            <v>31/3/2000</v>
          </cell>
          <cell r="BB253">
            <v>6867988</v>
          </cell>
          <cell r="BC253">
            <v>11425141</v>
          </cell>
          <cell r="BD253">
            <v>18293129</v>
          </cell>
        </row>
        <row r="255">
          <cell r="AT255">
            <v>5</v>
          </cell>
          <cell r="AU255" t="str">
            <v>Modicom Network Pvt Ltd*</v>
          </cell>
          <cell r="AX255" t="str">
            <v>-</v>
          </cell>
          <cell r="AZ255">
            <v>35799</v>
          </cell>
          <cell r="BA255" t="str">
            <v>31/3/1999</v>
          </cell>
          <cell r="BB255">
            <v>18293129</v>
          </cell>
          <cell r="BC255">
            <v>0</v>
          </cell>
          <cell r="BD255">
            <v>18293129</v>
          </cell>
        </row>
        <row r="257">
          <cell r="AT257">
            <v>6</v>
          </cell>
          <cell r="AU257" t="str">
            <v xml:space="preserve">Modicom Network Pvt Ltd* </v>
          </cell>
          <cell r="AX257" t="str">
            <v>-</v>
          </cell>
          <cell r="AZ257">
            <v>35799</v>
          </cell>
          <cell r="BA257" t="str">
            <v>31/3/1999</v>
          </cell>
          <cell r="BB257">
            <v>18293129</v>
          </cell>
          <cell r="BC257">
            <v>0</v>
          </cell>
          <cell r="BD257">
            <v>18293129</v>
          </cell>
        </row>
        <row r="259">
          <cell r="AT259">
            <v>7</v>
          </cell>
          <cell r="AU259" t="str">
            <v>Videocon International Ltd</v>
          </cell>
          <cell r="AX259">
            <v>1040</v>
          </cell>
          <cell r="AZ259" t="str">
            <v>28/7/1998</v>
          </cell>
          <cell r="BA259" t="str">
            <v>31/7/1998</v>
          </cell>
          <cell r="BB259">
            <v>27130</v>
          </cell>
          <cell r="BC259">
            <v>0</v>
          </cell>
          <cell r="BD259">
            <v>27130</v>
          </cell>
        </row>
        <row r="261">
          <cell r="AT261">
            <v>8</v>
          </cell>
          <cell r="AU261" t="str">
            <v>Videocon International Ltd</v>
          </cell>
          <cell r="AX261">
            <v>1037</v>
          </cell>
          <cell r="AZ261">
            <v>35799</v>
          </cell>
          <cell r="BA261" t="str">
            <v>30/7/98</v>
          </cell>
          <cell r="BB261">
            <v>973685</v>
          </cell>
          <cell r="BC261">
            <v>0</v>
          </cell>
          <cell r="BD261">
            <v>973685</v>
          </cell>
        </row>
        <row r="263">
          <cell r="AT263">
            <v>9</v>
          </cell>
          <cell r="AU263" t="str">
            <v>Videocon International Ltd</v>
          </cell>
          <cell r="AX263">
            <v>1057</v>
          </cell>
          <cell r="AZ263">
            <v>35803</v>
          </cell>
          <cell r="BA263" t="str">
            <v>31/8/1998</v>
          </cell>
          <cell r="BB263">
            <v>261574</v>
          </cell>
          <cell r="BC263">
            <v>0</v>
          </cell>
          <cell r="BD263">
            <v>261574</v>
          </cell>
        </row>
        <row r="265">
          <cell r="AT265">
            <v>10</v>
          </cell>
          <cell r="AU265" t="str">
            <v>Videocon International Ltd</v>
          </cell>
          <cell r="AX265">
            <v>1064</v>
          </cell>
          <cell r="AZ265">
            <v>35804</v>
          </cell>
          <cell r="BA265" t="str">
            <v>30/9/1998</v>
          </cell>
          <cell r="BB265">
            <v>258602</v>
          </cell>
          <cell r="BC265">
            <v>0</v>
          </cell>
          <cell r="BD265">
            <v>258602</v>
          </cell>
        </row>
        <row r="267">
          <cell r="AT267">
            <v>11</v>
          </cell>
          <cell r="AU267" t="str">
            <v>Videocon International Ltd</v>
          </cell>
          <cell r="AX267">
            <v>1084</v>
          </cell>
          <cell r="AZ267">
            <v>35805</v>
          </cell>
          <cell r="BA267" t="str">
            <v>31/10/1998</v>
          </cell>
          <cell r="BB267">
            <v>266656</v>
          </cell>
          <cell r="BC267">
            <v>0</v>
          </cell>
          <cell r="BD267">
            <v>266656</v>
          </cell>
        </row>
        <row r="269">
          <cell r="AT269">
            <v>12</v>
          </cell>
          <cell r="AU269" t="str">
            <v>Videocon International Ltd</v>
          </cell>
          <cell r="AX269">
            <v>1113</v>
          </cell>
          <cell r="AZ269">
            <v>35806</v>
          </cell>
          <cell r="BA269" t="str">
            <v>30/11/1998</v>
          </cell>
          <cell r="BB269">
            <v>249738</v>
          </cell>
          <cell r="BC269">
            <v>0</v>
          </cell>
          <cell r="BD269">
            <v>249738</v>
          </cell>
        </row>
        <row r="271">
          <cell r="AT271">
            <v>13</v>
          </cell>
          <cell r="AU271" t="str">
            <v>Videocon International Ltd</v>
          </cell>
          <cell r="AX271">
            <v>1132</v>
          </cell>
          <cell r="AZ271">
            <v>35807</v>
          </cell>
          <cell r="BA271" t="str">
            <v>31/12/1998</v>
          </cell>
          <cell r="BB271">
            <v>264539</v>
          </cell>
          <cell r="BC271">
            <v>0</v>
          </cell>
          <cell r="BD271">
            <v>264539</v>
          </cell>
        </row>
        <row r="273">
          <cell r="AT273">
            <v>14</v>
          </cell>
          <cell r="AU273" t="str">
            <v>Videocon International Ltd</v>
          </cell>
          <cell r="AX273">
            <v>1150</v>
          </cell>
          <cell r="AZ273">
            <v>36161</v>
          </cell>
          <cell r="BA273" t="str">
            <v>31/1/1999</v>
          </cell>
          <cell r="BB273">
            <v>304386</v>
          </cell>
          <cell r="BC273">
            <v>0</v>
          </cell>
          <cell r="BD273">
            <v>304386</v>
          </cell>
        </row>
        <row r="275">
          <cell r="AT275">
            <v>15</v>
          </cell>
          <cell r="AU275" t="str">
            <v>Videocon International Ltd</v>
          </cell>
          <cell r="AX275">
            <v>1170</v>
          </cell>
          <cell r="AZ275">
            <v>36162</v>
          </cell>
          <cell r="BA275" t="str">
            <v>28/2/1999</v>
          </cell>
          <cell r="BB275">
            <v>249344</v>
          </cell>
          <cell r="BC275">
            <v>0</v>
          </cell>
          <cell r="BD275">
            <v>249344</v>
          </cell>
        </row>
        <row r="277">
          <cell r="AT277">
            <v>16</v>
          </cell>
          <cell r="AU277" t="str">
            <v>Videocon International Ltd</v>
          </cell>
          <cell r="AX277">
            <v>1191</v>
          </cell>
          <cell r="AZ277" t="str">
            <v>31/3/1999</v>
          </cell>
          <cell r="BA277" t="str">
            <v>31/3/1999</v>
          </cell>
          <cell r="BB277">
            <v>268688</v>
          </cell>
          <cell r="BC277">
            <v>0</v>
          </cell>
          <cell r="BD277">
            <v>268688</v>
          </cell>
        </row>
        <row r="279">
          <cell r="AT279" t="str">
            <v xml:space="preserve">TOTAL </v>
          </cell>
          <cell r="BB279">
            <v>82747889</v>
          </cell>
          <cell r="BC279">
            <v>11425141</v>
          </cell>
          <cell r="BD279">
            <v>94173030</v>
          </cell>
        </row>
        <row r="281">
          <cell r="AT281" t="str">
            <v>TOTAL CLAIM IN RESPECT OF TDS FOR AY 1999-2000</v>
          </cell>
          <cell r="BB281">
            <v>82747889</v>
          </cell>
        </row>
        <row r="284">
          <cell r="BO284" t="str">
            <v>ANNEXURE 2</v>
          </cell>
        </row>
        <row r="289">
          <cell r="BF289" t="str">
            <v>COMPUTATION OF DONATIONS ALLOWABLE FOR DEDUCTION UNDER SECTION 80G</v>
          </cell>
        </row>
        <row r="292">
          <cell r="BG292" t="str">
            <v>PARTICULARS</v>
          </cell>
          <cell r="BO292" t="str">
            <v>AMOUNT (RS)</v>
          </cell>
        </row>
        <row r="294">
          <cell r="BG294" t="str">
            <v>Donations made</v>
          </cell>
        </row>
        <row r="295">
          <cell r="BG295" t="str">
            <v>-</v>
          </cell>
          <cell r="BH295" t="str">
            <v>Alert India, approved under section 80G(5)</v>
          </cell>
          <cell r="BO295">
            <v>20000</v>
          </cell>
        </row>
        <row r="296">
          <cell r="BG296" t="str">
            <v>-</v>
          </cell>
          <cell r="BH296" t="str">
            <v>Sardar Smarak hospital, approved under section 80G(5)</v>
          </cell>
          <cell r="BO296">
            <v>15000</v>
          </cell>
        </row>
        <row r="297">
          <cell r="BG297" t="str">
            <v>-</v>
          </cell>
          <cell r="BH297" t="str">
            <v>Prem Dan, approved under section 80G(5)</v>
          </cell>
          <cell r="BO297">
            <v>80000</v>
          </cell>
        </row>
        <row r="298">
          <cell r="BG298" t="str">
            <v>-</v>
          </cell>
          <cell r="BH298" t="str">
            <v>Others</v>
          </cell>
          <cell r="BO298">
            <v>10200</v>
          </cell>
        </row>
        <row r="300">
          <cell r="BO300">
            <v>125200</v>
          </cell>
        </row>
        <row r="302">
          <cell r="BG302" t="str">
            <v>Total income after deduction under Chapter VIA but before deductions under section 80G</v>
          </cell>
          <cell r="BO302">
            <v>117670060</v>
          </cell>
        </row>
        <row r="305">
          <cell r="BG305" t="str">
            <v>10% of total income</v>
          </cell>
          <cell r="BN305" t="str">
            <v>(A)</v>
          </cell>
          <cell r="BO305">
            <v>11767006</v>
          </cell>
        </row>
        <row r="307">
          <cell r="BG307" t="str">
            <v>Donations eligible for 80G</v>
          </cell>
          <cell r="BN307" t="str">
            <v>(B)</v>
          </cell>
          <cell r="BO307">
            <v>115000</v>
          </cell>
        </row>
        <row r="309">
          <cell r="BG309" t="str">
            <v>Donations allowable under section 80G (lower of A or B)</v>
          </cell>
          <cell r="BO309">
            <v>115000</v>
          </cell>
        </row>
        <row r="311">
          <cell r="BG311" t="str">
            <v>50% of the above, as per section 80G (1)(ii)</v>
          </cell>
          <cell r="BO311">
            <v>57500</v>
          </cell>
        </row>
        <row r="314">
          <cell r="BU314" t="str">
            <v>ANNEXURE 4</v>
          </cell>
        </row>
        <row r="318">
          <cell r="BQ318" t="str">
            <v>INTEREST UNDER SECTION 234C OF THE ACT</v>
          </cell>
        </row>
        <row r="320">
          <cell r="BQ320" t="str">
            <v>Computation of advance tax liability</v>
          </cell>
        </row>
        <row r="322">
          <cell r="BQ322" t="str">
            <v>Tax liability on income earned</v>
          </cell>
          <cell r="BU322">
            <v>41164396</v>
          </cell>
        </row>
        <row r="324">
          <cell r="BQ324" t="str">
            <v xml:space="preserve">Less:  </v>
          </cell>
          <cell r="BR324" t="str">
            <v>Tax deducted at source</v>
          </cell>
          <cell r="BU324">
            <v>-82747889</v>
          </cell>
        </row>
        <row r="326">
          <cell r="BQ326" t="str">
            <v>Advance tax liability</v>
          </cell>
          <cell r="BU326">
            <v>-41583493</v>
          </cell>
        </row>
        <row r="329">
          <cell r="BQ329" t="str">
            <v>Calculation of interest</v>
          </cell>
        </row>
        <row r="331">
          <cell r="BQ331" t="str">
            <v>Advance tax liability</v>
          </cell>
          <cell r="BU331">
            <v>-41583493</v>
          </cell>
        </row>
        <row r="333">
          <cell r="BQ333" t="str">
            <v>First instalment (15 percent of advance tax liability)</v>
          </cell>
          <cell r="BU333">
            <v>-6237523.9500000002</v>
          </cell>
        </row>
        <row r="335">
          <cell r="BQ335" t="str">
            <v>Less:</v>
          </cell>
          <cell r="BR335" t="str">
            <v>Advance tax paid on or before June 15, 1997</v>
          </cell>
          <cell r="BU335" t="e">
            <v>#REF!</v>
          </cell>
        </row>
        <row r="337">
          <cell r="BQ337" t="str">
            <v>Shortfall</v>
          </cell>
          <cell r="BU337" t="e">
            <v>#REF!</v>
          </cell>
        </row>
        <row r="339">
          <cell r="BQ339" t="str">
            <v>Interest (@ 1.5 % pm  on shortfall for 3 months)</v>
          </cell>
          <cell r="BT339" t="str">
            <v>(A)</v>
          </cell>
          <cell r="BU339" t="e">
            <v>#REF!</v>
          </cell>
        </row>
        <row r="342">
          <cell r="BQ342" t="str">
            <v>Second instalment (45 percent of advance tax liability)</v>
          </cell>
          <cell r="BU342">
            <v>-18712572</v>
          </cell>
        </row>
        <row r="344">
          <cell r="BQ344" t="str">
            <v>Less:</v>
          </cell>
          <cell r="BR344" t="str">
            <v>Advance tax paid on or before September 15, 1997</v>
          </cell>
          <cell r="BU344">
            <v>0</v>
          </cell>
        </row>
        <row r="346">
          <cell r="BQ346" t="str">
            <v>Shortfall</v>
          </cell>
          <cell r="BU346">
            <v>0</v>
          </cell>
        </row>
        <row r="348">
          <cell r="BQ348" t="str">
            <v>Interest (@ 1.5 % pm  on shortfall for 3 months)</v>
          </cell>
          <cell r="BT348" t="str">
            <v>(B)</v>
          </cell>
          <cell r="BU348">
            <v>0</v>
          </cell>
        </row>
        <row r="350">
          <cell r="BQ350" t="str">
            <v>Third instalment (75 percent of advance tax liability)</v>
          </cell>
          <cell r="BU350">
            <v>-31187620</v>
          </cell>
        </row>
        <row r="352">
          <cell r="BQ352" t="str">
            <v>Less:</v>
          </cell>
          <cell r="BR352" t="str">
            <v>Advance tax paid on or before December 15, 1997</v>
          </cell>
          <cell r="BU352">
            <v>0</v>
          </cell>
        </row>
        <row r="354">
          <cell r="BQ354" t="str">
            <v>Shortfall</v>
          </cell>
          <cell r="BU354">
            <v>0</v>
          </cell>
        </row>
        <row r="356">
          <cell r="BQ356" t="str">
            <v>Interest (@ 1.5 % pm  on shortfall for 3 months)</v>
          </cell>
          <cell r="BT356" t="str">
            <v>(C)</v>
          </cell>
          <cell r="BU356">
            <v>0</v>
          </cell>
        </row>
        <row r="358">
          <cell r="BQ358" t="str">
            <v>Fourth instalment (100 percent of advance tax liability)</v>
          </cell>
          <cell r="BU358">
            <v>-41583493</v>
          </cell>
        </row>
        <row r="360">
          <cell r="BQ360" t="str">
            <v>Less:</v>
          </cell>
          <cell r="BR360" t="str">
            <v>Advance tax paid on or before March 15, 1998</v>
          </cell>
          <cell r="BU360">
            <v>0</v>
          </cell>
        </row>
        <row r="362">
          <cell r="BQ362" t="str">
            <v>Shortfall</v>
          </cell>
          <cell r="BU362">
            <v>0</v>
          </cell>
        </row>
        <row r="364">
          <cell r="BQ364" t="str">
            <v>Interest (@ 1.5 % pm  on shortfall for 3 months)</v>
          </cell>
          <cell r="BT364" t="str">
            <v>(D)</v>
          </cell>
          <cell r="BU364">
            <v>0</v>
          </cell>
        </row>
        <row r="366">
          <cell r="BQ366" t="str">
            <v>Total interest payable under section 234C</v>
          </cell>
          <cell r="BU366" t="e">
            <v>#REF!</v>
          </cell>
        </row>
      </sheetData>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2.1"/>
      <sheetName val="5.2.2"/>
      <sheetName val="5.1"/>
      <sheetName val="scene2001"/>
      <sheetName val="sulmis"/>
      <sheetName val="Sheet2"/>
      <sheetName val="COST1_12FINAL"/>
      <sheetName val="CGS"/>
      <sheetName val="sumpl01"/>
      <sheetName val="Hrlyrate 2001"/>
      <sheetName val="Hrly rate(revised)"/>
      <sheetName val="BU01costsummary"/>
      <sheetName val="Depreciation"/>
      <sheetName val="rfsaleses2001"/>
      <sheetName val="SUMESBKG01"/>
      <sheetName val="sortbook"/>
      <sheetName val="Esbkg01"/>
      <sheetName val="Esmtl01"/>
      <sheetName val="f101book"/>
      <sheetName val="Bu00sales"/>
      <sheetName val="Ob2000"/>
      <sheetName val="Percost"/>
      <sheetName val="Operexps"/>
      <sheetName val="EXPSSUM"/>
      <sheetName val="sal Jan-Jul 01"/>
      <sheetName val="cgstsa9600"/>
      <sheetName val="Misbu02"/>
      <sheetName val="gendet"/>
      <sheetName val="summary cc2001"/>
      <sheetName val="revbuo2"/>
      <sheetName val="Expshist"/>
      <sheetName val="aborption"/>
      <sheetName val="Variance"/>
      <sheetName val="prodmix"/>
      <sheetName val="BU00book"/>
      <sheetName val="comments"/>
      <sheetName val="busplan option"/>
      <sheetName val="booking gp stat"/>
      <sheetName val="bookstat"/>
      <sheetName val="bsheet"/>
      <sheetName val="opasst"/>
      <sheetName val="cashflow"/>
      <sheetName val="gpmodel"/>
      <sheetName val="WORKINGS"/>
      <sheetName val="busplan option (2)"/>
      <sheetName val="AS PER BUD 2001 (3)"/>
      <sheetName val="Sumpl"/>
      <sheetName val="Sheet1"/>
      <sheetName val="gpmtlopt"/>
      <sheetName val="gpmtlpes"/>
      <sheetName val="sortdisp (2)"/>
      <sheetName val="Bookf2"/>
      <sheetName val="Disp"/>
      <sheetName val="f1pes"/>
      <sheetName val="Roughes01"/>
      <sheetName val="f1opt"/>
      <sheetName val="dispsum"/>
      <sheetName val="sortdisp"/>
      <sheetName val="Disp (2)"/>
      <sheetName val="pob"/>
      <sheetName val="MISes01"/>
      <sheetName val="octact"/>
    </sheetNames>
    <sheetDataSet>
      <sheetData sheetId="0" refreshError="1"/>
      <sheetData sheetId="1" refreshError="1"/>
      <sheetData sheetId="2" refreshError="1"/>
      <sheetData sheetId="3" refreshError="1"/>
      <sheetData sheetId="4" refreshError="1"/>
      <sheetData sheetId="5" refreshError="1"/>
      <sheetData sheetId="6" refreshError="1">
        <row r="3">
          <cell r="O3" t="str">
            <v>BUDGET 2001</v>
          </cell>
        </row>
        <row r="4">
          <cell r="A4" t="str">
            <v>EMPLOYEES WELFARE560</v>
          </cell>
          <cell r="O4">
            <v>6500</v>
          </cell>
        </row>
        <row r="5">
          <cell r="A5" t="str">
            <v>EMPLOYEES WELFARE561</v>
          </cell>
          <cell r="O5">
            <v>6300000</v>
          </cell>
        </row>
        <row r="6">
          <cell r="A6" t="str">
            <v>ADVT-CLASSIFIED560</v>
          </cell>
          <cell r="O6">
            <v>10000</v>
          </cell>
        </row>
        <row r="7">
          <cell r="A7" t="str">
            <v>ADVT-SOVINEOUR560</v>
          </cell>
          <cell r="O7">
            <v>2000</v>
          </cell>
        </row>
        <row r="8">
          <cell r="A8" t="str">
            <v>BOOKS &amp; PERIODICALS560</v>
          </cell>
          <cell r="O8">
            <v>1000</v>
          </cell>
        </row>
        <row r="9">
          <cell r="A9" t="str">
            <v>CONVEYANCE560</v>
          </cell>
          <cell r="O9">
            <v>3000</v>
          </cell>
        </row>
        <row r="10">
          <cell r="A10" t="str">
            <v>FORIGN TRAVEL EXP-OTHERS560</v>
          </cell>
          <cell r="O10">
            <v>100000</v>
          </cell>
        </row>
        <row r="11">
          <cell r="A11" t="str">
            <v>MEM &amp; SUBSCRIPTION560</v>
          </cell>
          <cell r="O11">
            <v>6000</v>
          </cell>
        </row>
        <row r="12">
          <cell r="A12" t="str">
            <v>MOTOR CAR EXPENSES560</v>
          </cell>
          <cell r="O12">
            <v>200000</v>
          </cell>
        </row>
        <row r="13">
          <cell r="A13" t="str">
            <v>SUNDRY EXPENSES FACTORY560</v>
          </cell>
          <cell r="O13">
            <v>9000</v>
          </cell>
        </row>
        <row r="14">
          <cell r="A14" t="str">
            <v>TEL FACTORY560</v>
          </cell>
          <cell r="O14">
            <v>50000</v>
          </cell>
        </row>
        <row r="15">
          <cell r="A15" t="str">
            <v>TRAINING &amp; DEVELOPENT560</v>
          </cell>
          <cell r="O15">
            <v>500000</v>
          </cell>
        </row>
        <row r="16">
          <cell r="A16" t="str">
            <v>TRAVELLING EXPS FACTORY560</v>
          </cell>
          <cell r="O16">
            <v>100000</v>
          </cell>
        </row>
        <row r="17">
          <cell r="A17" t="str">
            <v>ADVT-SOVINEOUR561</v>
          </cell>
          <cell r="O17">
            <v>5000</v>
          </cell>
        </row>
        <row r="18">
          <cell r="A18" t="str">
            <v>ARMADA JEEP EXPS561</v>
          </cell>
        </row>
        <row r="19">
          <cell r="A19" t="str">
            <v>BOOKS &amp; PERIODICALS561</v>
          </cell>
          <cell r="O19">
            <v>18000</v>
          </cell>
        </row>
        <row r="20">
          <cell r="A20" t="str">
            <v>CONVEYANCE561</v>
          </cell>
          <cell r="O20">
            <v>90000</v>
          </cell>
        </row>
        <row r="21">
          <cell r="A21" t="str">
            <v>DONATION561</v>
          </cell>
        </row>
        <row r="22">
          <cell r="A22" t="str">
            <v>ELECTRICITY CHARGES561</v>
          </cell>
          <cell r="O22">
            <v>20000</v>
          </cell>
        </row>
        <row r="23">
          <cell r="A23" t="str">
            <v>GARDENING EXPENSES561</v>
          </cell>
          <cell r="O23">
            <v>215000</v>
          </cell>
        </row>
        <row r="24">
          <cell r="A24" t="str">
            <v>HIRE CHARGES561</v>
          </cell>
          <cell r="O24">
            <v>5000</v>
          </cell>
        </row>
        <row r="25">
          <cell r="A25" t="str">
            <v>LEGAL &amp; PROF FEES561</v>
          </cell>
          <cell r="O25">
            <v>150000</v>
          </cell>
        </row>
        <row r="26">
          <cell r="A26" t="str">
            <v>LICENCE &amp; REGISTRATION561</v>
          </cell>
          <cell r="O26">
            <v>50000</v>
          </cell>
        </row>
        <row r="27">
          <cell r="A27" t="str">
            <v>MEM &amp; SUBSCRIPTION561</v>
          </cell>
          <cell r="O27">
            <v>50000</v>
          </cell>
        </row>
        <row r="28">
          <cell r="A28" t="str">
            <v>MOTOR CAR EXPENSES561</v>
          </cell>
          <cell r="O28">
            <v>270000</v>
          </cell>
        </row>
        <row r="29">
          <cell r="A29" t="str">
            <v>POSTAGE &amp; TELEGRAM561</v>
          </cell>
          <cell r="O29">
            <v>700000</v>
          </cell>
        </row>
        <row r="30">
          <cell r="A30" t="str">
            <v>PRINTING &amp; ST. FACTORY561</v>
          </cell>
          <cell r="O30">
            <v>5000</v>
          </cell>
        </row>
        <row r="31">
          <cell r="A31" t="str">
            <v>RATES &amp; TAXES561</v>
          </cell>
          <cell r="O31">
            <v>500000</v>
          </cell>
        </row>
        <row r="32">
          <cell r="A32" t="str">
            <v>REPAIRS &amp;  MAINTENANCE-BUILDING561</v>
          </cell>
          <cell r="O32">
            <v>500000</v>
          </cell>
        </row>
        <row r="33">
          <cell r="A33" t="str">
            <v>REPAIRS &amp;  MAINTENANCE-CONTRACT561</v>
          </cell>
          <cell r="O33">
            <v>240000</v>
          </cell>
        </row>
        <row r="34">
          <cell r="A34" t="str">
            <v>REPAIRS &amp;  MAINTENANCE-OTHERS561</v>
          </cell>
          <cell r="O34">
            <v>400000</v>
          </cell>
        </row>
        <row r="35">
          <cell r="A35" t="str">
            <v>REPAIRS &amp;  MAINTENANCE-XEROX MACH561</v>
          </cell>
          <cell r="O35">
            <v>220000</v>
          </cell>
        </row>
        <row r="36">
          <cell r="A36" t="str">
            <v>SECURITY CHARGES561</v>
          </cell>
          <cell r="O36">
            <v>950000</v>
          </cell>
        </row>
        <row r="37">
          <cell r="A37" t="str">
            <v>SITARA PRINTING EXPS561</v>
          </cell>
          <cell r="O37">
            <v>150000</v>
          </cell>
        </row>
        <row r="38">
          <cell r="A38" t="str">
            <v>SUNDRY EXPENSES FACTORY561</v>
          </cell>
          <cell r="O38">
            <v>420000</v>
          </cell>
        </row>
        <row r="39">
          <cell r="A39" t="str">
            <v>TEL FACTORY561</v>
          </cell>
          <cell r="O39">
            <v>700000</v>
          </cell>
        </row>
        <row r="40">
          <cell r="A40" t="str">
            <v>STORES PURCH &amp; CONSUMABLES311</v>
          </cell>
        </row>
        <row r="41">
          <cell r="A41" t="str">
            <v>STORES PURCH &amp; CONSUMABLES330</v>
          </cell>
          <cell r="O41">
            <v>6000000</v>
          </cell>
        </row>
        <row r="42">
          <cell r="A42" t="str">
            <v>EMPLOYEES WELFARE180</v>
          </cell>
          <cell r="O42">
            <v>30000</v>
          </cell>
        </row>
        <row r="43">
          <cell r="A43" t="str">
            <v>ADVT-OTHERS180</v>
          </cell>
          <cell r="O43">
            <v>50000</v>
          </cell>
        </row>
        <row r="44">
          <cell r="A44" t="str">
            <v>ADVT-SOVINEOUR180</v>
          </cell>
          <cell r="O44">
            <v>10000</v>
          </cell>
        </row>
        <row r="45">
          <cell r="A45" t="str">
            <v>BOOKS &amp; PERIODICALS180</v>
          </cell>
          <cell r="O45">
            <v>5000</v>
          </cell>
        </row>
        <row r="46">
          <cell r="A46" t="str">
            <v>CAR HIRE CHARGES180</v>
          </cell>
          <cell r="O46">
            <v>30000</v>
          </cell>
        </row>
        <row r="47">
          <cell r="A47" t="str">
            <v>CONFERENCE EXPENSES180</v>
          </cell>
          <cell r="O47">
            <v>400000</v>
          </cell>
        </row>
        <row r="48">
          <cell r="A48" t="str">
            <v>CONVEYANCE180</v>
          </cell>
          <cell r="O48">
            <v>18000</v>
          </cell>
        </row>
        <row r="49">
          <cell r="A49" t="str">
            <v>DONATION180</v>
          </cell>
          <cell r="O49">
            <v>20000</v>
          </cell>
        </row>
        <row r="50">
          <cell r="A50" t="str">
            <v>FORIGN TRAVEL EXP-OTHERS180</v>
          </cell>
          <cell r="O50">
            <v>1000000</v>
          </cell>
        </row>
        <row r="51">
          <cell r="A51" t="str">
            <v>LEGAL &amp; PROF FEES180</v>
          </cell>
          <cell r="O51">
            <v>60000</v>
          </cell>
        </row>
        <row r="52">
          <cell r="A52" t="str">
            <v>LICENCE &amp; REGISTRATION180</v>
          </cell>
        </row>
        <row r="53">
          <cell r="A53" t="str">
            <v>MEM &amp; SUBSCRIPTION180</v>
          </cell>
          <cell r="O53">
            <v>70000</v>
          </cell>
        </row>
        <row r="54">
          <cell r="A54" t="str">
            <v>MOTOR CAR EXPENSES180</v>
          </cell>
          <cell r="O54">
            <v>225000</v>
          </cell>
        </row>
        <row r="55">
          <cell r="A55" t="str">
            <v>POSTAGE &amp; TELEGRAM180</v>
          </cell>
          <cell r="O55">
            <v>1000</v>
          </cell>
        </row>
        <row r="56">
          <cell r="A56" t="str">
            <v>PRINTING &amp; ST. FACTORY180</v>
          </cell>
        </row>
        <row r="57">
          <cell r="A57" t="str">
            <v>RATES &amp; TAXES180</v>
          </cell>
        </row>
        <row r="58">
          <cell r="A58" t="str">
            <v>RENT- RVS MANI180</v>
          </cell>
          <cell r="O58">
            <v>360000</v>
          </cell>
        </row>
        <row r="59">
          <cell r="A59" t="str">
            <v>REPAIRS &amp;  MAINTENANCE-OTHERS180</v>
          </cell>
          <cell r="O59">
            <v>5000</v>
          </cell>
        </row>
        <row r="60">
          <cell r="A60" t="str">
            <v>SUNDRY EXPENSES FACTORY180</v>
          </cell>
          <cell r="O60">
            <v>120000</v>
          </cell>
        </row>
        <row r="61">
          <cell r="A61" t="str">
            <v>TEL FACTORY180</v>
          </cell>
          <cell r="O61">
            <v>300000</v>
          </cell>
        </row>
        <row r="62">
          <cell r="A62" t="str">
            <v>TELEX/FAX FACTORY180</v>
          </cell>
          <cell r="O62">
            <v>24000</v>
          </cell>
        </row>
        <row r="63">
          <cell r="A63" t="str">
            <v>TRAVELLING EXPS FACTORY180</v>
          </cell>
          <cell r="O63">
            <v>360000</v>
          </cell>
        </row>
        <row r="64">
          <cell r="A64" t="str">
            <v>EMPLOYEES WELFARE284</v>
          </cell>
          <cell r="O64">
            <v>2000</v>
          </cell>
        </row>
        <row r="65">
          <cell r="A65" t="str">
            <v>CONVEYANCE284</v>
          </cell>
          <cell r="O65">
            <v>45000</v>
          </cell>
        </row>
        <row r="66">
          <cell r="A66" t="str">
            <v>CONVEYANCE RLY PASS284</v>
          </cell>
          <cell r="O66">
            <v>9000</v>
          </cell>
        </row>
        <row r="67">
          <cell r="A67" t="str">
            <v>FORIGN TRAVEL EXP-OTHERS284</v>
          </cell>
          <cell r="O67">
            <v>120000</v>
          </cell>
        </row>
        <row r="68">
          <cell r="A68" t="str">
            <v>MEM &amp; SUBSCRIPTION284</v>
          </cell>
          <cell r="O68">
            <v>2000</v>
          </cell>
        </row>
        <row r="69">
          <cell r="A69" t="str">
            <v>MOTOR CAR EXPENSES284</v>
          </cell>
          <cell r="O69">
            <v>80000</v>
          </cell>
        </row>
        <row r="70">
          <cell r="A70" t="str">
            <v>POSTAGE &amp; TELEGRAM284</v>
          </cell>
        </row>
        <row r="71">
          <cell r="A71" t="str">
            <v>REPAIRS &amp;  MAINTENANCE-OTHERS284</v>
          </cell>
        </row>
        <row r="72">
          <cell r="A72" t="str">
            <v>SUNDRY EXPENSES FACTORY284</v>
          </cell>
          <cell r="O72">
            <v>7000</v>
          </cell>
        </row>
        <row r="73">
          <cell r="A73" t="str">
            <v>TEL FACTORY284</v>
          </cell>
          <cell r="O73">
            <v>150000</v>
          </cell>
        </row>
        <row r="74">
          <cell r="A74" t="str">
            <v>TRAVELLING EXPS FACTORY284</v>
          </cell>
          <cell r="O74">
            <v>300000</v>
          </cell>
        </row>
        <row r="75">
          <cell r="A75" t="str">
            <v>CONVEYANCE289</v>
          </cell>
        </row>
        <row r="76">
          <cell r="A76" t="str">
            <v>SUNDRY EXPENSES FACTORY289</v>
          </cell>
        </row>
        <row r="77">
          <cell r="A77" t="str">
            <v>TENDER CHARGES289</v>
          </cell>
        </row>
        <row r="78">
          <cell r="A78" t="str">
            <v>TRAVELLING EXPS FACTORY289</v>
          </cell>
        </row>
        <row r="79">
          <cell r="A79" t="str">
            <v>EMPLOYEES WELFARE367</v>
          </cell>
          <cell r="O79">
            <v>1000</v>
          </cell>
        </row>
        <row r="80">
          <cell r="A80" t="str">
            <v>BOOKS &amp; PERIODICALS367</v>
          </cell>
          <cell r="O80">
            <v>2000</v>
          </cell>
        </row>
        <row r="81">
          <cell r="A81" t="str">
            <v>CONVEYANCE367</v>
          </cell>
          <cell r="O81">
            <v>15000</v>
          </cell>
        </row>
        <row r="82">
          <cell r="A82" t="str">
            <v>CONVEYANCE RLY PASS367</v>
          </cell>
          <cell r="O82">
            <v>6000</v>
          </cell>
        </row>
        <row r="83">
          <cell r="A83" t="str">
            <v>LEGAL &amp; PROF FEES367</v>
          </cell>
          <cell r="O83">
            <v>450000</v>
          </cell>
        </row>
        <row r="84">
          <cell r="A84" t="str">
            <v>LICENCE &amp; REGISTRATION367</v>
          </cell>
          <cell r="O84">
            <v>2000</v>
          </cell>
        </row>
        <row r="85">
          <cell r="A85" t="str">
            <v>REPAIRS &amp;  MAINTENANCE-CONTRACT367</v>
          </cell>
          <cell r="O85">
            <v>900000</v>
          </cell>
        </row>
        <row r="86">
          <cell r="A86" t="str">
            <v>REPAIRS &amp;  MAINTENANCE-OTHERS367</v>
          </cell>
          <cell r="O86">
            <v>28000</v>
          </cell>
        </row>
        <row r="87">
          <cell r="A87" t="str">
            <v>SUNDRY EXPENSES FACTORY367</v>
          </cell>
          <cell r="O87">
            <v>3000</v>
          </cell>
        </row>
        <row r="88">
          <cell r="A88" t="str">
            <v>TEL FACTORY367</v>
          </cell>
          <cell r="O88">
            <v>700000</v>
          </cell>
        </row>
        <row r="89">
          <cell r="A89" t="str">
            <v>TRAVELLING EXPS FACTORY367</v>
          </cell>
          <cell r="O89">
            <v>15000</v>
          </cell>
        </row>
        <row r="90">
          <cell r="A90" t="str">
            <v>EMPLOYEES WELFARE645</v>
          </cell>
          <cell r="O90">
            <v>1000</v>
          </cell>
        </row>
        <row r="91">
          <cell r="A91" t="str">
            <v>EMPLOYEES WELFARE646</v>
          </cell>
          <cell r="O91">
            <v>1000</v>
          </cell>
        </row>
        <row r="92">
          <cell r="A92" t="str">
            <v>EMPLOYEES WELFARE648</v>
          </cell>
        </row>
        <row r="93">
          <cell r="A93" t="str">
            <v>CONVEYANCE645</v>
          </cell>
          <cell r="O93">
            <v>1000</v>
          </cell>
        </row>
        <row r="94">
          <cell r="A94" t="str">
            <v>FORIGN TRAVEL EXP-OTHERS645</v>
          </cell>
          <cell r="O94">
            <v>250000</v>
          </cell>
        </row>
        <row r="95">
          <cell r="A95" t="str">
            <v>MEM &amp; SUBSCRIPTION645</v>
          </cell>
          <cell r="O95">
            <v>4000</v>
          </cell>
        </row>
        <row r="96">
          <cell r="A96" t="str">
            <v>MOTOR CAR EXPENSES645</v>
          </cell>
          <cell r="O96">
            <v>140000</v>
          </cell>
        </row>
        <row r="97">
          <cell r="A97" t="str">
            <v>PRINTING &amp; ST. FACTORY645</v>
          </cell>
        </row>
        <row r="98">
          <cell r="A98" t="str">
            <v>REPAIRS &amp;  MAINTENANCE-OTHERS645</v>
          </cell>
          <cell r="O98">
            <v>50000</v>
          </cell>
        </row>
        <row r="99">
          <cell r="A99" t="str">
            <v>REPAIRS &amp;  MAINTENANCE-XEROX MACH645</v>
          </cell>
        </row>
        <row r="100">
          <cell r="A100" t="str">
            <v>SUNDRY EXPENSES FACTORY645</v>
          </cell>
          <cell r="O100">
            <v>1000</v>
          </cell>
        </row>
        <row r="101">
          <cell r="A101" t="str">
            <v>TEL FACTORY645</v>
          </cell>
          <cell r="O101">
            <v>90000</v>
          </cell>
        </row>
        <row r="102">
          <cell r="A102" t="str">
            <v>TRAVELLING EXPS FACTORY645</v>
          </cell>
          <cell r="O102">
            <v>100000</v>
          </cell>
        </row>
        <row r="103">
          <cell r="A103" t="str">
            <v>BOOKS &amp; PERIODICALS646</v>
          </cell>
          <cell r="O103">
            <v>50000</v>
          </cell>
        </row>
        <row r="104">
          <cell r="A104" t="str">
            <v>CONVEYANCE646</v>
          </cell>
          <cell r="O104">
            <v>12000</v>
          </cell>
        </row>
        <row r="105">
          <cell r="A105" t="str">
            <v>CONVEYANCE RLY PASS646</v>
          </cell>
          <cell r="O105">
            <v>6000</v>
          </cell>
        </row>
        <row r="106">
          <cell r="A106" t="str">
            <v>FORIGN TRAVEL EXP-OTHERS646</v>
          </cell>
          <cell r="O106">
            <v>200000</v>
          </cell>
        </row>
        <row r="107">
          <cell r="A107" t="str">
            <v>LEGAL &amp; PROF FEES646</v>
          </cell>
          <cell r="O107">
            <v>25000</v>
          </cell>
        </row>
        <row r="108">
          <cell r="A108" t="str">
            <v>MEM &amp; SUBSCRIPTION646</v>
          </cell>
          <cell r="O108">
            <v>20000</v>
          </cell>
        </row>
        <row r="109">
          <cell r="A109" t="str">
            <v>MOTOR CAR EXPENSES646</v>
          </cell>
        </row>
        <row r="110">
          <cell r="A110" t="str">
            <v>PRINTING &amp; ST. FACTORY646</v>
          </cell>
        </row>
        <row r="111">
          <cell r="A111" t="str">
            <v>REPAIRS &amp;  MAINTENANCE-CONTRACT646</v>
          </cell>
        </row>
        <row r="112">
          <cell r="A112" t="str">
            <v>SUNDRY EXPENSES FACTORY646</v>
          </cell>
          <cell r="O112">
            <v>2000</v>
          </cell>
        </row>
        <row r="113">
          <cell r="A113" t="str">
            <v>TEL FACTORY646</v>
          </cell>
          <cell r="O113">
            <v>12000</v>
          </cell>
        </row>
        <row r="114">
          <cell r="A114" t="str">
            <v>TRAVELLING EXPS FACTORY646</v>
          </cell>
          <cell r="O114">
            <v>40000</v>
          </cell>
        </row>
        <row r="115">
          <cell r="A115" t="str">
            <v>EMPLOYEES WELFARE400</v>
          </cell>
          <cell r="O115">
            <v>35000</v>
          </cell>
        </row>
        <row r="116">
          <cell r="A116" t="str">
            <v>ADVT-OTHERS400</v>
          </cell>
        </row>
        <row r="117">
          <cell r="A117" t="str">
            <v>ADVT-SOVINEOUR400</v>
          </cell>
          <cell r="O117">
            <v>4000</v>
          </cell>
        </row>
        <row r="118">
          <cell r="A118" t="str">
            <v>AUDIT FEES400</v>
          </cell>
          <cell r="O118">
            <v>200000</v>
          </cell>
        </row>
        <row r="119">
          <cell r="A119" t="str">
            <v>AUDIT FEES OTHER MATTERS400</v>
          </cell>
          <cell r="O119">
            <v>145000</v>
          </cell>
        </row>
        <row r="120">
          <cell r="A120" t="str">
            <v>BOOKS &amp; PERIODICALS400</v>
          </cell>
          <cell r="O120">
            <v>12000</v>
          </cell>
        </row>
        <row r="121">
          <cell r="A121" t="str">
            <v>CAR HIRE CHARGES400</v>
          </cell>
          <cell r="O121">
            <v>5000</v>
          </cell>
        </row>
        <row r="122">
          <cell r="A122" t="str">
            <v>CERTIFICATION FEES400</v>
          </cell>
          <cell r="O122">
            <v>20000</v>
          </cell>
        </row>
        <row r="123">
          <cell r="A123" t="str">
            <v>CONVEYANCE400</v>
          </cell>
          <cell r="O123">
            <v>90000</v>
          </cell>
        </row>
        <row r="124">
          <cell r="A124" t="str">
            <v>CONVEYANCE RLY PASS400</v>
          </cell>
          <cell r="O124">
            <v>42000</v>
          </cell>
        </row>
        <row r="125">
          <cell r="A125" t="str">
            <v>DONATION400</v>
          </cell>
        </row>
        <row r="126">
          <cell r="A126" t="str">
            <v>FORIGN TRAVEL EXP-OTHERS400</v>
          </cell>
          <cell r="O126">
            <v>500000</v>
          </cell>
        </row>
        <row r="127">
          <cell r="A127" t="str">
            <v>income tax400</v>
          </cell>
          <cell r="O127">
            <v>35000</v>
          </cell>
        </row>
        <row r="128">
          <cell r="A128" t="str">
            <v>Bank Charges400</v>
          </cell>
          <cell r="O128">
            <v>3000000</v>
          </cell>
        </row>
        <row r="129">
          <cell r="A129" t="str">
            <v>LEGAL &amp; PROF FEES400</v>
          </cell>
          <cell r="O129">
            <v>400000</v>
          </cell>
        </row>
        <row r="130">
          <cell r="A130" t="str">
            <v>LICENCE &amp; REGISTRATION400</v>
          </cell>
          <cell r="O130">
            <v>300000</v>
          </cell>
        </row>
        <row r="131">
          <cell r="A131" t="str">
            <v>MEM &amp; SUBSCRIPTION400</v>
          </cell>
          <cell r="O131">
            <v>12750</v>
          </cell>
        </row>
        <row r="132">
          <cell r="A132" t="str">
            <v>MOTOR CAR EXPENSES400</v>
          </cell>
          <cell r="O132">
            <v>180000</v>
          </cell>
        </row>
        <row r="133">
          <cell r="A133" t="str">
            <v>OUT OF POCKET EXP-AUDITORS400</v>
          </cell>
          <cell r="O133">
            <v>25000</v>
          </cell>
        </row>
        <row r="134">
          <cell r="A134" t="str">
            <v>POSTAGE &amp; TELEGRAM400</v>
          </cell>
          <cell r="O134">
            <v>3000</v>
          </cell>
        </row>
        <row r="135">
          <cell r="A135" t="str">
            <v>PRINTING &amp; ST. FACTORY400</v>
          </cell>
          <cell r="O135">
            <v>36000</v>
          </cell>
        </row>
        <row r="136">
          <cell r="A136" t="str">
            <v>SUNDRY EXPENSES FACTORY400</v>
          </cell>
          <cell r="O136">
            <v>50000</v>
          </cell>
        </row>
        <row r="137">
          <cell r="A137" t="str">
            <v>TAX AUDIT FEES400</v>
          </cell>
          <cell r="O137">
            <v>150000</v>
          </cell>
        </row>
        <row r="138">
          <cell r="A138" t="str">
            <v>TEL FACTORY400</v>
          </cell>
          <cell r="O138">
            <v>172000</v>
          </cell>
        </row>
        <row r="139">
          <cell r="A139" t="str">
            <v>TELEX/FAX FACTORY400</v>
          </cell>
          <cell r="O139">
            <v>36000</v>
          </cell>
        </row>
        <row r="140">
          <cell r="A140" t="str">
            <v>TRAVELLING EXPS FACTORY400</v>
          </cell>
          <cell r="O140">
            <v>100000</v>
          </cell>
        </row>
        <row r="141">
          <cell r="A141" t="str">
            <v>BAD DEBTS W/OFF900</v>
          </cell>
          <cell r="O141">
            <v>4670000</v>
          </cell>
        </row>
        <row r="142">
          <cell r="A142" t="str">
            <v>BROKERAGE900</v>
          </cell>
          <cell r="O142">
            <v>50000</v>
          </cell>
        </row>
        <row r="143">
          <cell r="A143" t="str">
            <v>Depreciation900</v>
          </cell>
          <cell r="O143">
            <v>19000000</v>
          </cell>
        </row>
        <row r="144">
          <cell r="A144" t="str">
            <v>DEPRECIATION ON REVALUATION900</v>
          </cell>
          <cell r="O144">
            <v>-497000</v>
          </cell>
        </row>
        <row r="145">
          <cell r="A145" t="str">
            <v>DIRECTORS SITTING FEES900</v>
          </cell>
          <cell r="O145">
            <v>35000</v>
          </cell>
        </row>
        <row r="146">
          <cell r="A146" t="str">
            <v>EXCHANGE RATE DIFF. FOR INT.900</v>
          </cell>
          <cell r="O146">
            <v>10000</v>
          </cell>
        </row>
        <row r="147">
          <cell r="A147" t="str">
            <v>FORWARD CONTRACT CAN.CHRGS-OT900</v>
          </cell>
        </row>
        <row r="148">
          <cell r="A148" t="str">
            <v>INTEREST ON BILL DISC (CR)900</v>
          </cell>
          <cell r="O148">
            <v>100000</v>
          </cell>
        </row>
        <row r="149">
          <cell r="A149" t="str">
            <v>INTEREST ON BILL DISC (DR)900</v>
          </cell>
          <cell r="O149">
            <v>50000</v>
          </cell>
        </row>
        <row r="150">
          <cell r="A150" t="str">
            <v>INTEREST ON CBI THANE900</v>
          </cell>
          <cell r="O150">
            <v>300000</v>
          </cell>
        </row>
        <row r="151">
          <cell r="A151" t="str">
            <v>INTEREST ON CC 9900</v>
          </cell>
          <cell r="O151">
            <v>1400000</v>
          </cell>
        </row>
        <row r="152">
          <cell r="A152" t="str">
            <v>INTEREST ON CITY BANK900</v>
          </cell>
          <cell r="O152">
            <v>1200000</v>
          </cell>
        </row>
        <row r="153">
          <cell r="A153" t="str">
            <v>INTEREST ON HONG KONG BANK900</v>
          </cell>
          <cell r="O153">
            <v>6000000</v>
          </cell>
        </row>
        <row r="154">
          <cell r="A154" t="str">
            <v>INTEREST ON OTHERS900</v>
          </cell>
          <cell r="O154">
            <v>100000</v>
          </cell>
        </row>
        <row r="155">
          <cell r="A155" t="str">
            <v>INTEREST ON SULZER LOAN900</v>
          </cell>
          <cell r="O155">
            <v>1500000</v>
          </cell>
        </row>
        <row r="156">
          <cell r="A156" t="str">
            <v>INTEREST ON TL CITY BANK900</v>
          </cell>
          <cell r="O156">
            <v>5000000</v>
          </cell>
        </row>
        <row r="157">
          <cell r="A157" t="str">
            <v>LEGAL &amp; PROF FEES900</v>
          </cell>
        </row>
        <row r="158">
          <cell r="A158" t="str">
            <v>LICENCE &amp; REGISTRATION900</v>
          </cell>
          <cell r="O158">
            <v>500000</v>
          </cell>
        </row>
        <row r="159">
          <cell r="A159" t="str">
            <v>PROV FOR EXCH. RATE DIFF(ECB)900</v>
          </cell>
          <cell r="O159">
            <v>1000000</v>
          </cell>
        </row>
        <row r="160">
          <cell r="A160" t="str">
            <v>PROV. EXCH.DIFF.(CUSTOMER ADV)900</v>
          </cell>
        </row>
        <row r="161">
          <cell r="A161" t="str">
            <v>Bad DEBTS W/back900</v>
          </cell>
        </row>
        <row r="162">
          <cell r="A162" t="str">
            <v>ROYALTY900</v>
          </cell>
          <cell r="O162">
            <v>3000000</v>
          </cell>
        </row>
        <row r="163">
          <cell r="A163" t="str">
            <v>STATUTORY PENALTY900</v>
          </cell>
        </row>
        <row r="164">
          <cell r="A164" t="str">
            <v>WARRANTY CLAIM900</v>
          </cell>
          <cell r="O164">
            <v>4632000</v>
          </cell>
        </row>
        <row r="165">
          <cell r="A165" t="str">
            <v>BOOKS &amp; PERIODICALS330</v>
          </cell>
          <cell r="O165">
            <v>3000</v>
          </cell>
        </row>
        <row r="166">
          <cell r="A166" t="str">
            <v>CONVEYANCE330</v>
          </cell>
          <cell r="O166">
            <v>72000</v>
          </cell>
        </row>
        <row r="167">
          <cell r="A167" t="str">
            <v>CONVEYANCE RLY PASS330</v>
          </cell>
          <cell r="O167">
            <v>24000</v>
          </cell>
        </row>
        <row r="168">
          <cell r="A168" t="str">
            <v>MEM &amp; SUBSCRIPTION330</v>
          </cell>
          <cell r="O168">
            <v>2000</v>
          </cell>
        </row>
        <row r="169">
          <cell r="A169" t="str">
            <v>MOTOR CAR EXPENSES330</v>
          </cell>
          <cell r="O169">
            <v>150000</v>
          </cell>
        </row>
        <row r="170">
          <cell r="A170" t="str">
            <v>POSTAGE &amp; TELEGRAM330</v>
          </cell>
        </row>
        <row r="171">
          <cell r="A171" t="str">
            <v>PRINTING &amp; ST. FACTORY330</v>
          </cell>
        </row>
        <row r="172">
          <cell r="A172" t="str">
            <v>SUNDRY EXPENSES FACTORY330</v>
          </cell>
          <cell r="O172">
            <v>3000</v>
          </cell>
        </row>
        <row r="173">
          <cell r="A173" t="str">
            <v>TEL FACTORY330</v>
          </cell>
          <cell r="O173">
            <v>72000</v>
          </cell>
        </row>
        <row r="174">
          <cell r="A174" t="str">
            <v>TRAVELLING EXPS FACTORY330</v>
          </cell>
          <cell r="O174">
            <v>30000</v>
          </cell>
        </row>
        <row r="175">
          <cell r="A175" t="str">
            <v>BOOKS &amp; PERIODICALS340</v>
          </cell>
          <cell r="O175">
            <v>2000</v>
          </cell>
        </row>
        <row r="176">
          <cell r="A176" t="str">
            <v>CONVEYANCE340</v>
          </cell>
          <cell r="O176">
            <v>1000</v>
          </cell>
        </row>
        <row r="177">
          <cell r="A177" t="str">
            <v>FORIGN TRAVEL EXP-OTHERS340</v>
          </cell>
          <cell r="O177">
            <v>150000</v>
          </cell>
        </row>
        <row r="178">
          <cell r="A178" t="str">
            <v>LEGAL &amp; PROF FEES340</v>
          </cell>
        </row>
        <row r="179">
          <cell r="A179" t="str">
            <v>MEM &amp; SUBSCRIPTION340</v>
          </cell>
          <cell r="O179">
            <v>2000</v>
          </cell>
        </row>
        <row r="180">
          <cell r="A180" t="str">
            <v>MOTOR CAR EXPENSES340</v>
          </cell>
          <cell r="O180">
            <v>200000</v>
          </cell>
        </row>
        <row r="181">
          <cell r="A181" t="str">
            <v>SUNDRY EXPENSES FACTORY340</v>
          </cell>
          <cell r="O181">
            <v>20000</v>
          </cell>
        </row>
        <row r="182">
          <cell r="A182" t="str">
            <v>TEL FACTORY340</v>
          </cell>
          <cell r="O182">
            <v>72000</v>
          </cell>
        </row>
        <row r="183">
          <cell r="A183" t="str">
            <v>TELEX/FAX FACTORY340</v>
          </cell>
          <cell r="O183">
            <v>12000</v>
          </cell>
        </row>
        <row r="184">
          <cell r="A184" t="str">
            <v>TRAVELLING EXPS FACTORY340</v>
          </cell>
          <cell r="O184">
            <v>100000</v>
          </cell>
        </row>
        <row r="185">
          <cell r="A185" t="str">
            <v>INSURANCE ON ASSET900</v>
          </cell>
          <cell r="O185">
            <v>700000</v>
          </cell>
        </row>
        <row r="186">
          <cell r="A186" t="str">
            <v>EMPLOYEES WELFARE330</v>
          </cell>
          <cell r="O186">
            <v>40000</v>
          </cell>
        </row>
        <row r="187">
          <cell r="A187" t="str">
            <v>EMPLOYEES WELFARE340</v>
          </cell>
          <cell r="O187">
            <v>1000</v>
          </cell>
        </row>
        <row r="188">
          <cell r="A188" t="str">
            <v>CONVEYANCE342</v>
          </cell>
          <cell r="O188">
            <v>24000</v>
          </cell>
        </row>
        <row r="189">
          <cell r="A189" t="str">
            <v>GENERATOR EXPENSES342</v>
          </cell>
          <cell r="O189">
            <v>240000</v>
          </cell>
        </row>
        <row r="190">
          <cell r="A190" t="str">
            <v>HIRE CHARGES342</v>
          </cell>
          <cell r="O190">
            <v>50000</v>
          </cell>
        </row>
        <row r="191">
          <cell r="A191" t="str">
            <v>REPAIR TO PLANT &amp; MACHINERY342</v>
          </cell>
          <cell r="O191">
            <v>500000</v>
          </cell>
        </row>
        <row r="192">
          <cell r="A192" t="str">
            <v>REPAIRS &amp;  MAINTENANCE-CONTRACT342</v>
          </cell>
          <cell r="O192">
            <v>24000</v>
          </cell>
        </row>
        <row r="193">
          <cell r="A193" t="str">
            <v>REPAIRS &amp;  MAINTENANCE-OTHERS342</v>
          </cell>
          <cell r="O193">
            <v>750000</v>
          </cell>
        </row>
        <row r="194">
          <cell r="A194" t="str">
            <v>SUNDRY EXPENSES FACTORY342</v>
          </cell>
          <cell r="O194">
            <v>2000</v>
          </cell>
        </row>
        <row r="195">
          <cell r="A195" t="str">
            <v>TEL FACTORY342</v>
          </cell>
          <cell r="O195">
            <v>8000</v>
          </cell>
        </row>
        <row r="196">
          <cell r="A196" t="str">
            <v>TRAVELLING EXPS FACTORY342</v>
          </cell>
        </row>
        <row r="197">
          <cell r="A197" t="str">
            <v>EMPLOYEES WELFARE342</v>
          </cell>
          <cell r="O197">
            <v>2500</v>
          </cell>
        </row>
        <row r="198">
          <cell r="A198" t="str">
            <v>EMPLOYEES WELFARE311</v>
          </cell>
          <cell r="O198">
            <v>30000</v>
          </cell>
        </row>
        <row r="199">
          <cell r="A199" t="str">
            <v>BOOKS &amp; PERIODICALS311</v>
          </cell>
          <cell r="O199">
            <v>1000</v>
          </cell>
        </row>
        <row r="200">
          <cell r="A200" t="str">
            <v>CONVEYANCE311</v>
          </cell>
          <cell r="O200">
            <v>150000</v>
          </cell>
        </row>
        <row r="201">
          <cell r="A201" t="str">
            <v>CONVEYANCE RLY PASS311</v>
          </cell>
          <cell r="O201">
            <v>18000</v>
          </cell>
        </row>
        <row r="202">
          <cell r="A202" t="str">
            <v>LEASE RENT311</v>
          </cell>
        </row>
        <row r="203">
          <cell r="A203" t="str">
            <v>LEGAL &amp; PROF FEES311</v>
          </cell>
          <cell r="O203">
            <v>200000</v>
          </cell>
        </row>
        <row r="204">
          <cell r="A204" t="str">
            <v>MEM &amp; SUBSCRIPTION311</v>
          </cell>
          <cell r="O204">
            <v>3000</v>
          </cell>
        </row>
        <row r="205">
          <cell r="A205" t="str">
            <v>MEMBERSHIP IN BHARAT INDL CO.311</v>
          </cell>
        </row>
        <row r="206">
          <cell r="A206" t="str">
            <v>MOTOR CAR EXPENSES311</v>
          </cell>
          <cell r="O206">
            <v>60000</v>
          </cell>
        </row>
        <row r="207">
          <cell r="A207" t="str">
            <v>POSTAGE &amp; TELEGRAM311</v>
          </cell>
          <cell r="O207">
            <v>12000</v>
          </cell>
        </row>
        <row r="208">
          <cell r="A208" t="str">
            <v>PRINTING &amp; ST. FACTORY311</v>
          </cell>
          <cell r="O208">
            <v>2000000</v>
          </cell>
        </row>
        <row r="209">
          <cell r="A209" t="str">
            <v>REPAIRS &amp;  MAINTENANCE-CONTRACT311</v>
          </cell>
          <cell r="O209">
            <v>10000</v>
          </cell>
        </row>
        <row r="210">
          <cell r="A210" t="str">
            <v>REPAIRS &amp;  MAINTENANCE-OTHERS311</v>
          </cell>
          <cell r="O210">
            <v>160000</v>
          </cell>
        </row>
        <row r="211">
          <cell r="A211" t="str">
            <v>SUNDRY EXPENSES FACTORY311</v>
          </cell>
          <cell r="O211">
            <v>80000</v>
          </cell>
        </row>
        <row r="212">
          <cell r="A212" t="str">
            <v>TECHANICAL PRINTING311</v>
          </cell>
          <cell r="O212">
            <v>100000</v>
          </cell>
        </row>
        <row r="213">
          <cell r="A213" t="str">
            <v>TEL FACTORY311</v>
          </cell>
          <cell r="O213">
            <v>360000</v>
          </cell>
        </row>
        <row r="214">
          <cell r="A214" t="str">
            <v>TELEX/FAX FACTORY311</v>
          </cell>
          <cell r="O214">
            <v>120000</v>
          </cell>
        </row>
        <row r="215">
          <cell r="A215" t="str">
            <v>TESTING &amp; ANALYSIS-(DR)311</v>
          </cell>
          <cell r="O215">
            <v>30000</v>
          </cell>
        </row>
        <row r="216">
          <cell r="A216" t="str">
            <v>TRAVELLING EXPS FACTORY311</v>
          </cell>
          <cell r="O216">
            <v>130000</v>
          </cell>
        </row>
        <row r="217">
          <cell r="A217" t="str">
            <v>EMPLOYEES WELFARE280</v>
          </cell>
          <cell r="O217">
            <v>0</v>
          </cell>
        </row>
        <row r="218">
          <cell r="A218" t="str">
            <v>EMPLOYEES WELFARE282</v>
          </cell>
          <cell r="O218">
            <v>5000</v>
          </cell>
        </row>
        <row r="219">
          <cell r="A219" t="str">
            <v>EMPLOYEES WELFARE286</v>
          </cell>
          <cell r="O219">
            <v>3000</v>
          </cell>
        </row>
        <row r="220">
          <cell r="A220" t="str">
            <v>EMPLOYEES WELFARE290</v>
          </cell>
          <cell r="O220">
            <v>24000</v>
          </cell>
        </row>
        <row r="221">
          <cell r="A221" t="str">
            <v>EMPLOYEES WELFARE292</v>
          </cell>
          <cell r="O221">
            <v>45000</v>
          </cell>
        </row>
        <row r="222">
          <cell r="A222" t="str">
            <v>EMPLOYEES WELFARE294</v>
          </cell>
          <cell r="O222">
            <v>36000</v>
          </cell>
        </row>
        <row r="223">
          <cell r="A223" t="str">
            <v>EMPLOYEES WELFARE295</v>
          </cell>
          <cell r="O223">
            <v>12000</v>
          </cell>
        </row>
        <row r="224">
          <cell r="A224" t="str">
            <v>EMPLOYEES WELFARE296</v>
          </cell>
          <cell r="O224">
            <v>65000</v>
          </cell>
        </row>
        <row r="225">
          <cell r="A225" t="str">
            <v>EMPLOYEES WELFARE298</v>
          </cell>
          <cell r="O225">
            <v>24000</v>
          </cell>
        </row>
        <row r="226">
          <cell r="A226" t="str">
            <v>BOOKS &amp; PERIODICALS280</v>
          </cell>
        </row>
        <row r="227">
          <cell r="A227" t="str">
            <v>COMMISSION PAID280</v>
          </cell>
          <cell r="O227">
            <v>4500000</v>
          </cell>
        </row>
        <row r="228">
          <cell r="A228" t="str">
            <v>CONVEYANCE280</v>
          </cell>
        </row>
        <row r="229">
          <cell r="A229" t="str">
            <v>FORIGN TRAVEL EXP-OTHERS280</v>
          </cell>
          <cell r="O229">
            <v>500000</v>
          </cell>
        </row>
        <row r="230">
          <cell r="A230" t="str">
            <v>MOTOR CAR EXPENSES280</v>
          </cell>
        </row>
        <row r="231">
          <cell r="A231" t="str">
            <v>POSTAGE &amp; TELEGRAM280</v>
          </cell>
          <cell r="O231">
            <v>6000</v>
          </cell>
        </row>
        <row r="232">
          <cell r="A232" t="str">
            <v>PRINTING &amp; ST. FACTORY280</v>
          </cell>
        </row>
        <row r="233">
          <cell r="A233" t="str">
            <v>SUNDRY EXPENSES FACTORY280</v>
          </cell>
        </row>
        <row r="234">
          <cell r="A234" t="str">
            <v>TEL FACTORY280</v>
          </cell>
        </row>
        <row r="235">
          <cell r="A235" t="str">
            <v>TELEX/FAX FACTORY280</v>
          </cell>
        </row>
        <row r="236">
          <cell r="A236" t="str">
            <v>TRAVELLING EXPS FACTORY280</v>
          </cell>
        </row>
        <row r="237">
          <cell r="A237" t="str">
            <v>ADVT-PRODUCT282</v>
          </cell>
          <cell r="O237">
            <v>300000</v>
          </cell>
        </row>
        <row r="238">
          <cell r="A238" t="str">
            <v>ADVT-SOVINEOUR282</v>
          </cell>
          <cell r="O238">
            <v>4000</v>
          </cell>
        </row>
        <row r="239">
          <cell r="A239" t="str">
            <v>BOOKS &amp; PERIODICALS282</v>
          </cell>
          <cell r="O239">
            <v>5000</v>
          </cell>
        </row>
        <row r="240">
          <cell r="A240" t="str">
            <v>CAR HIRE CHARGES282</v>
          </cell>
          <cell r="O240">
            <v>2400</v>
          </cell>
        </row>
        <row r="241">
          <cell r="A241" t="str">
            <v>CONFERENCE EXPENSES282</v>
          </cell>
        </row>
        <row r="242">
          <cell r="A242" t="str">
            <v>CONVEYANCE282</v>
          </cell>
          <cell r="O242">
            <v>12000</v>
          </cell>
        </row>
        <row r="243">
          <cell r="A243" t="str">
            <v>CONVEYANCE RLY PASS282</v>
          </cell>
          <cell r="O243">
            <v>9000</v>
          </cell>
        </row>
        <row r="244">
          <cell r="A244" t="str">
            <v>FORIGN TRAVEL EXP-OTHERS282</v>
          </cell>
        </row>
        <row r="245">
          <cell r="A245" t="str">
            <v>LICENCE &amp; REGISTRATION282</v>
          </cell>
        </row>
        <row r="246">
          <cell r="A246" t="str">
            <v>MEM &amp; SUBSCRIPTION282</v>
          </cell>
          <cell r="O246">
            <v>50000</v>
          </cell>
        </row>
        <row r="247">
          <cell r="A247" t="str">
            <v>MOTOR CAR EXPENSES282</v>
          </cell>
          <cell r="O247">
            <v>260000</v>
          </cell>
        </row>
        <row r="248">
          <cell r="A248" t="str">
            <v>REPAIRS &amp;  MAINTENANCE-CONTRACT282</v>
          </cell>
          <cell r="O248">
            <v>500</v>
          </cell>
        </row>
        <row r="249">
          <cell r="A249" t="str">
            <v>SUNDRY EXPENSES FACTORY282</v>
          </cell>
          <cell r="O249">
            <v>72000</v>
          </cell>
        </row>
        <row r="250">
          <cell r="A250" t="str">
            <v>TECHANICAL PRINTING282</v>
          </cell>
          <cell r="O250">
            <v>50000</v>
          </cell>
        </row>
        <row r="251">
          <cell r="A251" t="str">
            <v>TEL FACTORY282</v>
          </cell>
          <cell r="O251">
            <v>360000</v>
          </cell>
        </row>
        <row r="252">
          <cell r="A252" t="str">
            <v>TELEX/FAX FACTORY282</v>
          </cell>
          <cell r="O252">
            <v>200000</v>
          </cell>
        </row>
        <row r="253">
          <cell r="A253" t="str">
            <v>TRAVELLING EXPS FACTORY282</v>
          </cell>
          <cell r="O253">
            <v>360000</v>
          </cell>
        </row>
        <row r="254">
          <cell r="A254" t="str">
            <v>BOOKS &amp; PERIODICALS286</v>
          </cell>
          <cell r="O254">
            <v>1000</v>
          </cell>
        </row>
        <row r="255">
          <cell r="A255" t="str">
            <v>CONVEYANCE286</v>
          </cell>
          <cell r="O255">
            <v>5000</v>
          </cell>
        </row>
        <row r="256">
          <cell r="A256" t="str">
            <v>CONVEYANCE RLY PASS286</v>
          </cell>
          <cell r="O256">
            <v>5000</v>
          </cell>
        </row>
        <row r="257">
          <cell r="A257" t="str">
            <v>FORIGN TRAVEL EXP-OTHERS286</v>
          </cell>
          <cell r="O257">
            <v>200000</v>
          </cell>
        </row>
        <row r="258">
          <cell r="A258" t="str">
            <v>MEM &amp; SUBSCRIPTION286</v>
          </cell>
          <cell r="O258">
            <v>2000</v>
          </cell>
        </row>
        <row r="259">
          <cell r="A259" t="str">
            <v>MOTOR CAR EXPENSES286</v>
          </cell>
          <cell r="O259">
            <v>120000</v>
          </cell>
        </row>
        <row r="260">
          <cell r="A260" t="str">
            <v>POSTAGE &amp; TELEGRAM286</v>
          </cell>
          <cell r="O260">
            <v>500</v>
          </cell>
        </row>
        <row r="261">
          <cell r="A261" t="str">
            <v>SUNDRY EXPENSES FACTORY286</v>
          </cell>
          <cell r="O261">
            <v>30000</v>
          </cell>
        </row>
        <row r="262">
          <cell r="A262" t="str">
            <v>TEL FACTORY286</v>
          </cell>
          <cell r="O262">
            <v>55000</v>
          </cell>
        </row>
        <row r="263">
          <cell r="A263" t="str">
            <v>TELEX/FAX FACTORY286</v>
          </cell>
          <cell r="O263">
            <v>18000</v>
          </cell>
        </row>
        <row r="264">
          <cell r="A264" t="str">
            <v>TENDER CHARGES286</v>
          </cell>
        </row>
        <row r="265">
          <cell r="A265" t="str">
            <v>TRAVELLING EXPS FACTORY286</v>
          </cell>
        </row>
        <row r="266">
          <cell r="A266" t="str">
            <v>ADVT-SOVINEOUR290</v>
          </cell>
          <cell r="O266">
            <v>1000</v>
          </cell>
        </row>
        <row r="267">
          <cell r="A267" t="str">
            <v>BOOKS &amp; PERIODICALS290</v>
          </cell>
          <cell r="O267">
            <v>4000</v>
          </cell>
        </row>
        <row r="268">
          <cell r="A268" t="str">
            <v>CONVEYANCE290</v>
          </cell>
          <cell r="O268">
            <v>175000</v>
          </cell>
        </row>
        <row r="269">
          <cell r="A269" t="str">
            <v>CONVEYANCE RLY PASS290</v>
          </cell>
          <cell r="O269">
            <v>25000</v>
          </cell>
        </row>
        <row r="270">
          <cell r="A270" t="str">
            <v>FORIGN TRAVEL EXP-OTHERS290</v>
          </cell>
        </row>
        <row r="271">
          <cell r="A271" t="str">
            <v>MEM &amp; SUBSCRIPTION290</v>
          </cell>
          <cell r="O271">
            <v>2000</v>
          </cell>
        </row>
        <row r="272">
          <cell r="A272" t="str">
            <v>MOTOR CAR EXPENSES290</v>
          </cell>
          <cell r="O272">
            <v>90000</v>
          </cell>
        </row>
        <row r="273">
          <cell r="A273" t="str">
            <v>POSTAGE &amp; TELEGRAM290</v>
          </cell>
          <cell r="O273">
            <v>500</v>
          </cell>
        </row>
        <row r="274">
          <cell r="A274" t="str">
            <v>PRINTING &amp; ST. FACTORY290</v>
          </cell>
        </row>
        <row r="275">
          <cell r="A275" t="str">
            <v>RENT- D. SENGUPTA290</v>
          </cell>
        </row>
        <row r="276">
          <cell r="A276" t="str">
            <v>REPAIRS &amp;  MAINTENANCE-XEROX MACH290</v>
          </cell>
        </row>
        <row r="277">
          <cell r="A277" t="str">
            <v>SUNDRY EXPENSES FACTORY290</v>
          </cell>
          <cell r="O277">
            <v>15000</v>
          </cell>
        </row>
        <row r="278">
          <cell r="A278" t="str">
            <v>TEL FACTORY290</v>
          </cell>
          <cell r="O278">
            <v>110000</v>
          </cell>
        </row>
        <row r="279">
          <cell r="A279" t="str">
            <v>TENDER CHARGES290</v>
          </cell>
          <cell r="O279">
            <v>25000</v>
          </cell>
        </row>
        <row r="280">
          <cell r="A280" t="str">
            <v>TRAVEL EXPS BRANCHES290</v>
          </cell>
        </row>
        <row r="281">
          <cell r="A281" t="str">
            <v>TRAVELLING EXPS FACTORY290</v>
          </cell>
          <cell r="O281">
            <v>220000</v>
          </cell>
        </row>
        <row r="282">
          <cell r="A282" t="str">
            <v>ADVT-SOVINEOUR292</v>
          </cell>
          <cell r="O282">
            <v>2500</v>
          </cell>
        </row>
        <row r="283">
          <cell r="A283" t="str">
            <v>BOOKS &amp; PERIODICALS292</v>
          </cell>
          <cell r="O283">
            <v>4000</v>
          </cell>
        </row>
        <row r="284">
          <cell r="A284" t="str">
            <v>CAR HIRE CHARGES292</v>
          </cell>
        </row>
        <row r="285">
          <cell r="A285" t="str">
            <v>CARRIAGE OUTWARD (DR)292</v>
          </cell>
        </row>
        <row r="286">
          <cell r="A286" t="str">
            <v>CO PROFESSIONAL TAX292</v>
          </cell>
          <cell r="O286">
            <v>1250</v>
          </cell>
        </row>
        <row r="287">
          <cell r="A287" t="str">
            <v>CONVEYANCE292</v>
          </cell>
          <cell r="O287">
            <v>150000</v>
          </cell>
        </row>
        <row r="288">
          <cell r="A288" t="str">
            <v>ELECTRICITY CHARGES292</v>
          </cell>
          <cell r="O288">
            <v>90000</v>
          </cell>
        </row>
        <row r="289">
          <cell r="A289" t="str">
            <v>LEGAL &amp; PROF FEES292</v>
          </cell>
        </row>
        <row r="290">
          <cell r="A290" t="str">
            <v>LICENCE &amp; REGISTRATION292</v>
          </cell>
        </row>
        <row r="291">
          <cell r="A291" t="str">
            <v>MEM &amp; SUBSCRIPTION292</v>
          </cell>
          <cell r="O291">
            <v>4000</v>
          </cell>
        </row>
        <row r="292">
          <cell r="A292" t="str">
            <v>MOTOR CAR EXPENSES292</v>
          </cell>
          <cell r="O292">
            <v>48000</v>
          </cell>
        </row>
        <row r="293">
          <cell r="A293" t="str">
            <v>OCTROI OUTWARD292</v>
          </cell>
        </row>
        <row r="294">
          <cell r="A294" t="str">
            <v>POSTAGE &amp; TELEGRAM292</v>
          </cell>
          <cell r="O294">
            <v>60000</v>
          </cell>
        </row>
        <row r="295">
          <cell r="A295" t="str">
            <v>PRINTING &amp; STATIONERY BRANCHES292</v>
          </cell>
          <cell r="O295">
            <v>75000</v>
          </cell>
        </row>
        <row r="296">
          <cell r="A296" t="str">
            <v>RATES &amp; TAXES292</v>
          </cell>
          <cell r="O296">
            <v>22000</v>
          </cell>
        </row>
        <row r="297">
          <cell r="A297" t="str">
            <v>REPAIRS &amp;  MAINTENANCE-CONTRACT292</v>
          </cell>
          <cell r="O297">
            <v>5000</v>
          </cell>
        </row>
        <row r="298">
          <cell r="A298" t="str">
            <v>REPAIRS &amp;  MAINTENANCE-OTHERS292</v>
          </cell>
          <cell r="O298">
            <v>10000</v>
          </cell>
        </row>
        <row r="299">
          <cell r="A299" t="str">
            <v>REPAIRS &amp;  MAINTENANCE-XEROX MACH292</v>
          </cell>
        </row>
        <row r="300">
          <cell r="A300" t="str">
            <v>SUNDRY EXPENSES _ BRANCHES292</v>
          </cell>
          <cell r="O300">
            <v>40000</v>
          </cell>
        </row>
        <row r="301">
          <cell r="A301" t="str">
            <v>SUNDRY EXPENSES FACTORY292</v>
          </cell>
        </row>
        <row r="302">
          <cell r="A302" t="str">
            <v>TEL BARODA292</v>
          </cell>
          <cell r="O302">
            <v>240000</v>
          </cell>
        </row>
        <row r="303">
          <cell r="A303" t="str">
            <v>TELEX/FAX BARODA292</v>
          </cell>
          <cell r="O303">
            <v>36000</v>
          </cell>
        </row>
        <row r="304">
          <cell r="A304" t="str">
            <v>TENDER CHARGES292</v>
          </cell>
        </row>
        <row r="305">
          <cell r="A305" t="str">
            <v>TRAVEL EXPS BRANCHES292</v>
          </cell>
          <cell r="O305">
            <v>360000</v>
          </cell>
        </row>
        <row r="306">
          <cell r="A306" t="str">
            <v>TRAVELLING EXPS FACTORY292</v>
          </cell>
        </row>
        <row r="307">
          <cell r="A307" t="str">
            <v>ADVT-OTHERS294</v>
          </cell>
        </row>
        <row r="308">
          <cell r="A308" t="str">
            <v>ADVT-SOVINEOUR294</v>
          </cell>
          <cell r="O308">
            <v>2000</v>
          </cell>
        </row>
        <row r="309">
          <cell r="A309" t="str">
            <v>BOOKS &amp; PERIODICALS294</v>
          </cell>
          <cell r="O309">
            <v>3000</v>
          </cell>
        </row>
        <row r="310">
          <cell r="A310" t="str">
            <v>CAR HIRE CHARGES294</v>
          </cell>
        </row>
        <row r="311">
          <cell r="A311" t="str">
            <v>CO PROFESSIONAL TAX294</v>
          </cell>
          <cell r="O311">
            <v>1200</v>
          </cell>
        </row>
        <row r="312">
          <cell r="A312" t="str">
            <v>CONFERENCE EXPENSES294</v>
          </cell>
        </row>
        <row r="313">
          <cell r="A313" t="str">
            <v>CONVEYANCE294</v>
          </cell>
          <cell r="O313">
            <v>120000</v>
          </cell>
        </row>
        <row r="314">
          <cell r="A314" t="str">
            <v>ELECTRICITY CHARGES294</v>
          </cell>
          <cell r="O314">
            <v>50000</v>
          </cell>
        </row>
        <row r="315">
          <cell r="A315" t="str">
            <v>LEGAL &amp; PROF FEES294</v>
          </cell>
        </row>
        <row r="316">
          <cell r="A316" t="str">
            <v>MEM &amp; SUBSCRIPTION294</v>
          </cell>
        </row>
        <row r="317">
          <cell r="A317" t="str">
            <v>MOTOR CAR EXPENSES294</v>
          </cell>
        </row>
        <row r="318">
          <cell r="A318" t="str">
            <v>POSTAGE &amp; TELEGRAM294</v>
          </cell>
          <cell r="O318">
            <v>36000</v>
          </cell>
        </row>
        <row r="319">
          <cell r="A319" t="str">
            <v>PRINTING &amp; STATIONERY BRANCHES294</v>
          </cell>
          <cell r="O319">
            <v>45000</v>
          </cell>
        </row>
        <row r="320">
          <cell r="A320" t="str">
            <v>RENT- HYDERABAD294</v>
          </cell>
        </row>
        <row r="321">
          <cell r="A321" t="str">
            <v>RENT-MADRAS294</v>
          </cell>
          <cell r="O321">
            <v>210000</v>
          </cell>
        </row>
        <row r="322">
          <cell r="A322" t="str">
            <v>REPAIRS &amp;  MAINTENANCE-CONTRACT294</v>
          </cell>
          <cell r="O322">
            <v>25000</v>
          </cell>
        </row>
        <row r="323">
          <cell r="A323" t="str">
            <v>REPAIRS &amp;  MAINTENANCE-OTHERS294</v>
          </cell>
          <cell r="O323">
            <v>3000</v>
          </cell>
        </row>
        <row r="324">
          <cell r="A324" t="str">
            <v>REPAIRS &amp;  MAINTENANCE-XEROX MACH294</v>
          </cell>
        </row>
        <row r="325">
          <cell r="A325" t="str">
            <v>SUNDRY EXPENSES _ BRANCHES294</v>
          </cell>
          <cell r="O325">
            <v>25000</v>
          </cell>
        </row>
        <row r="326">
          <cell r="A326" t="str">
            <v>SUNDRY EXPENSES FACTORY294</v>
          </cell>
        </row>
        <row r="327">
          <cell r="A327" t="str">
            <v>TELEPHONE MADRAS294</v>
          </cell>
          <cell r="O327">
            <v>270000</v>
          </cell>
        </row>
        <row r="328">
          <cell r="A328" t="str">
            <v>TELEX/FAX MADRAS294</v>
          </cell>
          <cell r="O328">
            <v>15000</v>
          </cell>
        </row>
        <row r="329">
          <cell r="A329" t="str">
            <v>TENDER CHARGES294</v>
          </cell>
          <cell r="O329">
            <v>1000</v>
          </cell>
        </row>
        <row r="330">
          <cell r="A330" t="str">
            <v>TRAVEL EXPS BRANCHES294</v>
          </cell>
          <cell r="O330">
            <v>200000</v>
          </cell>
        </row>
        <row r="331">
          <cell r="A331" t="str">
            <v>TRAVELLING EXPS FACTORY294</v>
          </cell>
        </row>
        <row r="332">
          <cell r="A332" t="str">
            <v>ADVT-SOVINEOUR295</v>
          </cell>
        </row>
        <row r="333">
          <cell r="A333" t="str">
            <v>BOOKS &amp; PERIODICALS295</v>
          </cell>
          <cell r="O333">
            <v>3000</v>
          </cell>
        </row>
        <row r="334">
          <cell r="A334" t="str">
            <v>CAR HIRE CHARGES295</v>
          </cell>
        </row>
        <row r="335">
          <cell r="A335" t="str">
            <v>CONVEYANCE295</v>
          </cell>
          <cell r="O335">
            <v>72000</v>
          </cell>
        </row>
        <row r="336">
          <cell r="A336" t="str">
            <v>ELECTRICITY CHARGES295</v>
          </cell>
          <cell r="O336">
            <v>40000</v>
          </cell>
        </row>
        <row r="337">
          <cell r="A337" t="str">
            <v>HRD295</v>
          </cell>
        </row>
        <row r="338">
          <cell r="A338" t="str">
            <v>POSTAGE &amp; TELEGRAM295</v>
          </cell>
          <cell r="O338">
            <v>15000</v>
          </cell>
        </row>
        <row r="339">
          <cell r="A339" t="str">
            <v>PRINTING &amp; STATIONERY BRANCHES295</v>
          </cell>
          <cell r="O339">
            <v>36000</v>
          </cell>
        </row>
        <row r="340">
          <cell r="A340" t="str">
            <v>RENT- HYDERABAD295</v>
          </cell>
          <cell r="O340">
            <v>114000</v>
          </cell>
        </row>
        <row r="341">
          <cell r="A341" t="str">
            <v>REPAIRS &amp;  MAINTENANCE-CONTRACT295</v>
          </cell>
          <cell r="O341">
            <v>15000</v>
          </cell>
        </row>
        <row r="342">
          <cell r="A342" t="str">
            <v>REPAIRS &amp;  MAINTENANCE-OTHERS295</v>
          </cell>
          <cell r="O342">
            <v>5000</v>
          </cell>
        </row>
        <row r="343">
          <cell r="A343" t="str">
            <v>REPAIRS &amp;  MAINTENANCE-XEROX MACH295</v>
          </cell>
          <cell r="O343">
            <v>8000</v>
          </cell>
        </row>
        <row r="344">
          <cell r="A344" t="str">
            <v>SUNDRY EXPENSES _ BRANCHES295</v>
          </cell>
          <cell r="O344">
            <v>6000</v>
          </cell>
        </row>
        <row r="345">
          <cell r="A345" t="str">
            <v>SUNDRY EXPENSES FACTORY295</v>
          </cell>
        </row>
        <row r="346">
          <cell r="A346" t="str">
            <v>TEL FACTORY295</v>
          </cell>
        </row>
        <row r="347">
          <cell r="A347" t="str">
            <v>TELEPHONE - HYD295</v>
          </cell>
          <cell r="O347">
            <v>150000</v>
          </cell>
        </row>
        <row r="348">
          <cell r="A348" t="str">
            <v>TELEX/FAX HYD295</v>
          </cell>
          <cell r="O348">
            <v>6000</v>
          </cell>
        </row>
        <row r="349">
          <cell r="A349" t="str">
            <v>TENDER CHARGES295</v>
          </cell>
        </row>
        <row r="350">
          <cell r="A350" t="str">
            <v>TRAVEL EXPS BRANCHES295</v>
          </cell>
          <cell r="O350">
            <v>120000</v>
          </cell>
        </row>
        <row r="351">
          <cell r="A351" t="str">
            <v>TRAVELLING EXPS FACTORY295</v>
          </cell>
        </row>
        <row r="352">
          <cell r="A352" t="str">
            <v>ADVT-OTHERS296</v>
          </cell>
        </row>
        <row r="353">
          <cell r="A353" t="str">
            <v>ADVT-SOVINEOUR296</v>
          </cell>
          <cell r="O353">
            <v>2000</v>
          </cell>
        </row>
        <row r="354">
          <cell r="A354" t="str">
            <v>BOOKS &amp; PERIODICALS296</v>
          </cell>
          <cell r="O354">
            <v>12000</v>
          </cell>
        </row>
        <row r="355">
          <cell r="A355" t="str">
            <v>CAR HIRE CHARGES296</v>
          </cell>
        </row>
        <row r="356">
          <cell r="A356" t="str">
            <v>CONVEYANCE296</v>
          </cell>
          <cell r="O356">
            <v>200000</v>
          </cell>
        </row>
        <row r="357">
          <cell r="A357" t="str">
            <v>DONATION296</v>
          </cell>
        </row>
        <row r="358">
          <cell r="A358" t="str">
            <v>ELECTRICITY CHARGES296</v>
          </cell>
          <cell r="O358">
            <v>75000</v>
          </cell>
        </row>
        <row r="359">
          <cell r="A359" t="str">
            <v>FORIGN TRAVEL EXP-OTHERS296</v>
          </cell>
          <cell r="O359">
            <v>50000</v>
          </cell>
        </row>
        <row r="360">
          <cell r="A360" t="str">
            <v>LEGAL &amp; PROF FEES296</v>
          </cell>
        </row>
        <row r="361">
          <cell r="A361" t="str">
            <v>MEM &amp; SUBSCRIPTION296</v>
          </cell>
          <cell r="O361">
            <v>10000</v>
          </cell>
        </row>
        <row r="362">
          <cell r="A362" t="str">
            <v>MOTOR CAR EXPENSES296</v>
          </cell>
          <cell r="O362">
            <v>130000</v>
          </cell>
        </row>
        <row r="363">
          <cell r="A363" t="str">
            <v>POSTAGE &amp; TELEGRAM296</v>
          </cell>
          <cell r="O363">
            <v>72000</v>
          </cell>
        </row>
        <row r="364">
          <cell r="A364" t="str">
            <v>PRINTING &amp; STATIONERY BRANCHES296</v>
          </cell>
          <cell r="O364">
            <v>60000</v>
          </cell>
        </row>
        <row r="365">
          <cell r="A365" t="str">
            <v>RENT- DELHI296</v>
          </cell>
          <cell r="O365">
            <v>1080000</v>
          </cell>
        </row>
        <row r="366">
          <cell r="A366" t="str">
            <v>REPAIRS &amp;  MAINTENANCE-CONTRACT296</v>
          </cell>
          <cell r="O366">
            <v>10000</v>
          </cell>
        </row>
        <row r="367">
          <cell r="A367" t="str">
            <v>REPAIRS &amp;  MAINTENANCE-OTHERS296</v>
          </cell>
          <cell r="O367">
            <v>24000</v>
          </cell>
        </row>
        <row r="368">
          <cell r="A368" t="str">
            <v>REPAIRS &amp;  MAINTENANCE-XEROX MACH296</v>
          </cell>
          <cell r="O368">
            <v>8000</v>
          </cell>
        </row>
        <row r="369">
          <cell r="A369" t="str">
            <v>SUNDRY EXPENSES _ BRANCHES296</v>
          </cell>
          <cell r="O369">
            <v>100000</v>
          </cell>
        </row>
        <row r="370">
          <cell r="A370" t="str">
            <v>SUNDRY EXPENSES FACTORY296</v>
          </cell>
        </row>
        <row r="371">
          <cell r="A371" t="str">
            <v>TEL DELHI296</v>
          </cell>
          <cell r="O371">
            <v>240000</v>
          </cell>
        </row>
        <row r="372">
          <cell r="A372" t="str">
            <v>TEL FACTORY296</v>
          </cell>
        </row>
        <row r="373">
          <cell r="A373" t="str">
            <v>TELEX/FAX DELHI296</v>
          </cell>
          <cell r="O373">
            <v>12000</v>
          </cell>
        </row>
        <row r="374">
          <cell r="A374" t="str">
            <v>TENDER CHARGES296</v>
          </cell>
          <cell r="O374">
            <v>6000</v>
          </cell>
        </row>
        <row r="375">
          <cell r="A375" t="str">
            <v>TRAVEL EXPS BRANCHES296</v>
          </cell>
          <cell r="O375">
            <v>240000</v>
          </cell>
        </row>
        <row r="376">
          <cell r="A376" t="str">
            <v>TRAVELLING EXPS FACTORY296</v>
          </cell>
        </row>
        <row r="377">
          <cell r="A377" t="str">
            <v>ADVT-OTHERS298</v>
          </cell>
        </row>
        <row r="378">
          <cell r="A378" t="str">
            <v>ADVT-SOVINEOUR298</v>
          </cell>
          <cell r="O378">
            <v>2000</v>
          </cell>
        </row>
        <row r="379">
          <cell r="A379" t="str">
            <v>BOOKS &amp; PERIODICALS298</v>
          </cell>
          <cell r="O379">
            <v>2000</v>
          </cell>
        </row>
        <row r="380">
          <cell r="A380" t="str">
            <v>CAR HIRE CHARGES298</v>
          </cell>
        </row>
        <row r="381">
          <cell r="A381" t="str">
            <v>CO PROFESSIONAL TAX298</v>
          </cell>
          <cell r="O381">
            <v>1000</v>
          </cell>
        </row>
        <row r="382">
          <cell r="A382" t="str">
            <v>CONVEYANCE298</v>
          </cell>
          <cell r="O382">
            <v>170000</v>
          </cell>
        </row>
        <row r="383">
          <cell r="A383" t="str">
            <v>ELECTRICITY CHARGES298</v>
          </cell>
          <cell r="O383">
            <v>54000</v>
          </cell>
        </row>
        <row r="384">
          <cell r="A384" t="str">
            <v>MOTOR CAR EXPENSES298</v>
          </cell>
        </row>
        <row r="385">
          <cell r="A385" t="str">
            <v>POSTAGE &amp; TELEGRAM298</v>
          </cell>
          <cell r="O385">
            <v>30000</v>
          </cell>
        </row>
        <row r="386">
          <cell r="A386" t="str">
            <v>PRINTING &amp; STATIONERY BRANCHES298</v>
          </cell>
          <cell r="O386">
            <v>30000</v>
          </cell>
        </row>
        <row r="387">
          <cell r="A387" t="str">
            <v>RENT- CALCUTTA298</v>
          </cell>
          <cell r="O387">
            <v>302400</v>
          </cell>
        </row>
        <row r="388">
          <cell r="A388" t="str">
            <v>REPAIRS &amp;  MAINTENANCE-CONTRACT298</v>
          </cell>
          <cell r="O388">
            <v>5000</v>
          </cell>
        </row>
        <row r="389">
          <cell r="A389" t="str">
            <v>REPAIRS &amp;  MAINTENANCE-OTHERS298</v>
          </cell>
          <cell r="O389">
            <v>1000</v>
          </cell>
        </row>
        <row r="390">
          <cell r="A390" t="str">
            <v>REPAIRS &amp;  MAINTENANCE-XEROX MACH298</v>
          </cell>
          <cell r="O390">
            <v>8000</v>
          </cell>
        </row>
        <row r="391">
          <cell r="A391" t="str">
            <v>SUNDRY EXPENSES _ BRANCHES298</v>
          </cell>
          <cell r="O391">
            <v>15000</v>
          </cell>
        </row>
        <row r="392">
          <cell r="A392" t="str">
            <v>SUNDRY EXPENSES FACTORY298</v>
          </cell>
        </row>
        <row r="393">
          <cell r="A393" t="str">
            <v>TEL CALCUTTA298</v>
          </cell>
          <cell r="O393">
            <v>240000</v>
          </cell>
        </row>
        <row r="394">
          <cell r="A394" t="str">
            <v>TEL FACTORY298</v>
          </cell>
        </row>
        <row r="395">
          <cell r="A395" t="str">
            <v>TELEX/FAX CALCUTTA298</v>
          </cell>
          <cell r="O395">
            <v>12000</v>
          </cell>
        </row>
        <row r="396">
          <cell r="A396" t="str">
            <v>TENDER CHARGES298</v>
          </cell>
          <cell r="O396">
            <v>4000</v>
          </cell>
        </row>
        <row r="397">
          <cell r="A397" t="str">
            <v>TRAVEL EXPS BRANCHES298</v>
          </cell>
          <cell r="O397">
            <v>360000</v>
          </cell>
        </row>
        <row r="398">
          <cell r="A398" t="str">
            <v>TRAVELLING EXPS FACTORY298</v>
          </cell>
        </row>
        <row r="399">
          <cell r="A399" t="str">
            <v>CARRIAGE OUTWARD (DR)284</v>
          </cell>
        </row>
        <row r="400">
          <cell r="A400" t="str">
            <v>CARRIAGE OUTWARD (CR)311</v>
          </cell>
        </row>
        <row r="401">
          <cell r="A401" t="str">
            <v>CARRIAGE OUTWARD (DR)311</v>
          </cell>
        </row>
        <row r="402">
          <cell r="A402" t="str">
            <v>LABOUR CHARGES311</v>
          </cell>
          <cell r="O402">
            <v>8000000</v>
          </cell>
        </row>
        <row r="403">
          <cell r="A403" t="str">
            <v>SALES TAX PAIS (URD)311</v>
          </cell>
          <cell r="O403">
            <v>50000</v>
          </cell>
        </row>
        <row r="404">
          <cell r="A404" t="str">
            <v>WARRANTY LIABILITY311</v>
          </cell>
        </row>
        <row r="405">
          <cell r="A405" t="str">
            <v>CARRIAGE OUTWARD (CR)313</v>
          </cell>
        </row>
        <row r="406">
          <cell r="A406" t="str">
            <v>CARRIAGE OUTWARD (DR)313</v>
          </cell>
          <cell r="O406">
            <v>2200000</v>
          </cell>
        </row>
        <row r="407">
          <cell r="A407" t="str">
            <v>OCTROI OUTWARD313</v>
          </cell>
        </row>
        <row r="408">
          <cell r="A408" t="str">
            <v>OCTROICHARGES (CR)313</v>
          </cell>
        </row>
        <row r="409">
          <cell r="A409" t="str">
            <v>PENALTY340</v>
          </cell>
          <cell r="O409">
            <v>1000000</v>
          </cell>
        </row>
        <row r="410">
          <cell r="A410" t="str">
            <v>PROV FOR PENALTY EXCESS/SHORT340</v>
          </cell>
        </row>
        <row r="411">
          <cell r="A411" t="str">
            <v>PROVISIO FOR PENALTY340</v>
          </cell>
        </row>
        <row r="412">
          <cell r="A412" t="str">
            <v>WARRANTY LIABILITY340</v>
          </cell>
        </row>
        <row r="413">
          <cell r="A413" t="str">
            <v>BOOKS &amp; PERIODICALS313</v>
          </cell>
          <cell r="O413">
            <v>1000</v>
          </cell>
        </row>
        <row r="414">
          <cell r="A414" t="str">
            <v>CAR HIRE CHARGES313</v>
          </cell>
        </row>
        <row r="415">
          <cell r="A415" t="str">
            <v>CONVEYANCE313</v>
          </cell>
          <cell r="O415">
            <v>60000</v>
          </cell>
        </row>
        <row r="416">
          <cell r="A416" t="str">
            <v>CONVEYANCE RLY PASS313</v>
          </cell>
          <cell r="O416">
            <v>15000</v>
          </cell>
        </row>
        <row r="417">
          <cell r="A417" t="str">
            <v>HIRE CHARGES313</v>
          </cell>
        </row>
        <row r="418">
          <cell r="A418" t="str">
            <v>INSURANCE ON TRANSIT313</v>
          </cell>
          <cell r="O418">
            <v>150000</v>
          </cell>
        </row>
        <row r="419">
          <cell r="A419" t="str">
            <v>LEGAL &amp; PROF FEES313</v>
          </cell>
          <cell r="O419">
            <v>75000</v>
          </cell>
        </row>
        <row r="420">
          <cell r="A420" t="str">
            <v>MEM &amp; SUBSCRIPTION313</v>
          </cell>
          <cell r="O420">
            <v>15000</v>
          </cell>
        </row>
        <row r="421">
          <cell r="A421" t="str">
            <v>MOTOR CAR EXPENSES313</v>
          </cell>
          <cell r="O421">
            <v>90000</v>
          </cell>
        </row>
        <row r="422">
          <cell r="A422" t="str">
            <v>POSTAGE &amp; TELEGRAM313</v>
          </cell>
        </row>
        <row r="423">
          <cell r="A423" t="str">
            <v>PRINTING &amp; ST. FACTORY313</v>
          </cell>
        </row>
        <row r="424">
          <cell r="A424" t="str">
            <v>RENT_NERUL313</v>
          </cell>
        </row>
        <row r="425">
          <cell r="A425" t="str">
            <v>SUNDRY EXPENSES FACTORY313</v>
          </cell>
          <cell r="O425">
            <v>15000</v>
          </cell>
        </row>
        <row r="426">
          <cell r="A426" t="str">
            <v>TEL FACTORY313</v>
          </cell>
          <cell r="O426">
            <v>180000</v>
          </cell>
        </row>
        <row r="427">
          <cell r="A427" t="str">
            <v>TELEX/FAX FACTORY313</v>
          </cell>
        </row>
        <row r="428">
          <cell r="A428" t="str">
            <v>TESTING &amp; ANALYSIS-(DR)313</v>
          </cell>
          <cell r="O428">
            <v>800000</v>
          </cell>
        </row>
        <row r="429">
          <cell r="A429" t="str">
            <v>TRAVELLING EXPS FACTORY313</v>
          </cell>
          <cell r="O429">
            <v>15000</v>
          </cell>
        </row>
        <row r="430">
          <cell r="A430" t="str">
            <v>EMPLOYEES WELFARE313</v>
          </cell>
          <cell r="O430">
            <v>30000</v>
          </cell>
        </row>
        <row r="431">
          <cell r="A431" t="str">
            <v>POWER340</v>
          </cell>
          <cell r="O431">
            <v>8000000</v>
          </cell>
        </row>
        <row r="432">
          <cell r="A432" t="str">
            <v>EMPLOYEES WELFARE647</v>
          </cell>
          <cell r="O432">
            <v>6000</v>
          </cell>
        </row>
        <row r="433">
          <cell r="A433" t="str">
            <v>CARRIAGE OUTWARD (DR)647</v>
          </cell>
        </row>
        <row r="434">
          <cell r="A434" t="str">
            <v>CONVEYANCE647</v>
          </cell>
          <cell r="O434">
            <v>40000</v>
          </cell>
        </row>
        <row r="435">
          <cell r="A435" t="str">
            <v>CONVEYANCE RLY PASS647</v>
          </cell>
          <cell r="O435">
            <v>15000</v>
          </cell>
        </row>
        <row r="436">
          <cell r="A436" t="str">
            <v>ISO 9001647</v>
          </cell>
          <cell r="O436">
            <v>30000</v>
          </cell>
        </row>
        <row r="437">
          <cell r="A437" t="str">
            <v>LEGAL &amp; PROF FEES647</v>
          </cell>
        </row>
        <row r="438">
          <cell r="A438" t="str">
            <v>MOTOR CAR EXPENSES647</v>
          </cell>
        </row>
        <row r="439">
          <cell r="A439" t="str">
            <v>PRINTING &amp; ST. FACTORY647</v>
          </cell>
        </row>
        <row r="440">
          <cell r="A440" t="str">
            <v>REPAIR TO PLANT &amp; MACHINERY647</v>
          </cell>
        </row>
        <row r="441">
          <cell r="A441" t="str">
            <v>REPAIRS &amp;  MAINTENANCE-OTHERS647</v>
          </cell>
        </row>
        <row r="442">
          <cell r="A442" t="str">
            <v>SUNDRY EXPENSES FACTORY647</v>
          </cell>
          <cell r="O442">
            <v>15000</v>
          </cell>
        </row>
        <row r="443">
          <cell r="A443" t="str">
            <v>TEL FACTORY647</v>
          </cell>
          <cell r="O443">
            <v>20000</v>
          </cell>
        </row>
        <row r="444">
          <cell r="A444" t="str">
            <v>TESTING &amp; ANALYSIS-(DR)647</v>
          </cell>
          <cell r="O444">
            <v>1000000</v>
          </cell>
        </row>
        <row r="445">
          <cell r="A445" t="str">
            <v>TRAINING &amp; DEVELOPENT647</v>
          </cell>
        </row>
        <row r="446">
          <cell r="A446" t="str">
            <v>TRAVELLING EXPS FACTORY647</v>
          </cell>
          <cell r="O446">
            <v>120000</v>
          </cell>
        </row>
        <row r="447">
          <cell r="A447" t="str">
            <v>WATER CHARGES561</v>
          </cell>
          <cell r="O447">
            <v>240000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 Position"/>
      <sheetName val="Summary Comparision"/>
      <sheetName val="Revenue YTD 18 Mar 08"/>
      <sheetName val="Debtors Mar 18"/>
      <sheetName val="Unbilled Mar 18"/>
      <sheetName val="P&amp;L Cost Centre Feb 08"/>
      <sheetName val="Revenue YTD Feb 08 "/>
      <sheetName val="B S"/>
      <sheetName val="PL"/>
      <sheetName val="SC1,2"/>
      <sheetName val="SCH 3"/>
      <sheetName val="SCH4 to 6"/>
      <sheetName val="SCH 7 to 9"/>
      <sheetName val="Sch 10 to 12"/>
      <sheetName val="Sch - 13"/>
      <sheetName val="Breakup of Schedules"/>
      <sheetName val="Trial Balance"/>
      <sheetName val="Debtors Age 29 Feb"/>
      <sheetName val="DT BS method"/>
      <sheetName val="DT PL method"/>
      <sheetName val="Provision for tax"/>
      <sheetName val="Depreciation as per IT Act"/>
      <sheetName val="TrialBal"/>
      <sheetName val="GrpSum"/>
      <sheetName val="TrialBal (2)"/>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9.08"/>
      <sheetName val="FACT"/>
      <sheetName val="Sheet2"/>
      <sheetName val="SHEKHAR"/>
      <sheetName val="1"/>
      <sheetName val="3"/>
      <sheetName val="5"/>
      <sheetName val="final-ferm"/>
    </sheetNames>
    <sheetDataSet>
      <sheetData sheetId="0" refreshError="1"/>
      <sheetData sheetId="1" refreshError="1">
        <row r="2">
          <cell r="A2" t="str">
            <v>7A06</v>
          </cell>
          <cell r="B2" t="str">
            <v>ALFA LAVAL SAUNDERS (INDIA) LIMITED</v>
          </cell>
          <cell r="C2">
            <v>5232.5</v>
          </cell>
        </row>
        <row r="3">
          <cell r="A3" t="str">
            <v>7A07</v>
          </cell>
          <cell r="B3" t="str">
            <v>AUTOMAC ENGINEERS</v>
          </cell>
          <cell r="C3">
            <v>1200</v>
          </cell>
        </row>
        <row r="4">
          <cell r="A4" t="str">
            <v>7A08</v>
          </cell>
          <cell r="B4" t="str">
            <v>ACCURATE VALVE SERVICES</v>
          </cell>
          <cell r="C4">
            <v>700</v>
          </cell>
        </row>
        <row r="5">
          <cell r="A5" t="str">
            <v>7A21</v>
          </cell>
          <cell r="B5" t="str">
            <v>ARYA ENGINEERS &amp; CONTRACTORS PVT.LT</v>
          </cell>
          <cell r="C5">
            <v>13768.5</v>
          </cell>
        </row>
        <row r="6">
          <cell r="A6" t="str">
            <v>7A26</v>
          </cell>
          <cell r="B6" t="str">
            <v>AEOLUS TECHNOVATIONS PVT.LTD.</v>
          </cell>
          <cell r="C6">
            <v>6000</v>
          </cell>
        </row>
        <row r="7">
          <cell r="A7" t="str">
            <v>7A27</v>
          </cell>
          <cell r="B7" t="str">
            <v>AMAR PREET TRADERS</v>
          </cell>
          <cell r="C7">
            <v>31000</v>
          </cell>
        </row>
        <row r="8">
          <cell r="A8" t="str">
            <v>7A31</v>
          </cell>
          <cell r="B8" t="str">
            <v>A.R.ENTERPRISES</v>
          </cell>
          <cell r="C8">
            <v>108840</v>
          </cell>
        </row>
        <row r="9">
          <cell r="A9" t="str">
            <v>7A51</v>
          </cell>
          <cell r="B9" t="str">
            <v>AMIT XEROX &amp; CYCLOSTYLE CENTRE</v>
          </cell>
          <cell r="C9">
            <v>1405</v>
          </cell>
        </row>
        <row r="10">
          <cell r="A10" t="str">
            <v>7A52</v>
          </cell>
          <cell r="B10" t="str">
            <v>ACCOUNTS OFFICER CASH O/O TDM BHARU</v>
          </cell>
          <cell r="C10">
            <v>9399</v>
          </cell>
        </row>
        <row r="11">
          <cell r="A11" t="str">
            <v>7A54</v>
          </cell>
          <cell r="B11" t="str">
            <v>AVON MARKETING</v>
          </cell>
          <cell r="C11">
            <v>16479</v>
          </cell>
        </row>
        <row r="12">
          <cell r="A12" t="str">
            <v>7A57</v>
          </cell>
          <cell r="B12" t="str">
            <v>AMIT . R. SHAH</v>
          </cell>
          <cell r="C12">
            <v>1500</v>
          </cell>
        </row>
        <row r="13">
          <cell r="A13" t="str">
            <v>7A60</v>
          </cell>
          <cell r="B13" t="str">
            <v>ASHA TRADING CORPORATION</v>
          </cell>
          <cell r="C13">
            <v>1120</v>
          </cell>
        </row>
        <row r="14">
          <cell r="A14" t="str">
            <v>7A61</v>
          </cell>
          <cell r="B14" t="str">
            <v>AGILENT TECHNOLOGIES (I) PVT LTD</v>
          </cell>
          <cell r="C14">
            <v>2184</v>
          </cell>
        </row>
        <row r="15">
          <cell r="A15" t="str">
            <v>7A67</v>
          </cell>
          <cell r="B15" t="str">
            <v>ANUPAM CONSTRUCTION</v>
          </cell>
          <cell r="C15">
            <v>30370</v>
          </cell>
        </row>
        <row r="16">
          <cell r="A16" t="str">
            <v>7A69</v>
          </cell>
          <cell r="B16" t="str">
            <v>ANKIT ACID PVT. LTD.</v>
          </cell>
          <cell r="C16">
            <v>647807</v>
          </cell>
        </row>
        <row r="17">
          <cell r="A17" t="str">
            <v>7B03</v>
          </cell>
          <cell r="B17" t="str">
            <v>BOMBAY FIRE &amp; SAFTY SERVICES</v>
          </cell>
          <cell r="C17">
            <v>3788</v>
          </cell>
        </row>
        <row r="18">
          <cell r="A18" t="str">
            <v>7B14</v>
          </cell>
          <cell r="B18" t="str">
            <v>BHUTA INTERNATIONAL</v>
          </cell>
          <cell r="C18">
            <v>259515.75</v>
          </cell>
        </row>
        <row r="19">
          <cell r="A19" t="str">
            <v>7B51</v>
          </cell>
          <cell r="B19" t="str">
            <v>B.PATEL (GUJ) &amp; CO.</v>
          </cell>
          <cell r="C19">
            <v>4420</v>
          </cell>
        </row>
        <row r="20">
          <cell r="A20" t="str">
            <v>7B54</v>
          </cell>
          <cell r="B20" t="str">
            <v>BLUE SCUD EXPRESS SERVICE</v>
          </cell>
          <cell r="C20">
            <v>849</v>
          </cell>
        </row>
        <row r="21">
          <cell r="A21" t="str">
            <v>7B56</v>
          </cell>
          <cell r="B21" t="str">
            <v>BEEKAY MARKETING</v>
          </cell>
          <cell r="C21">
            <v>0.1</v>
          </cell>
        </row>
        <row r="22">
          <cell r="A22" t="str">
            <v>7B57</v>
          </cell>
          <cell r="B22" t="str">
            <v>BHUTA INTERNATIONAL</v>
          </cell>
          <cell r="C22">
            <v>118186</v>
          </cell>
        </row>
        <row r="23">
          <cell r="A23" t="str">
            <v>7C03</v>
          </cell>
          <cell r="B23" t="str">
            <v>CHINTAN TRADERS</v>
          </cell>
          <cell r="C23">
            <v>4376</v>
          </cell>
        </row>
        <row r="24">
          <cell r="A24" t="str">
            <v>7C05</v>
          </cell>
          <cell r="B24" t="str">
            <v>CREATIVE COOLS</v>
          </cell>
          <cell r="C24">
            <v>5153</v>
          </cell>
        </row>
        <row r="25">
          <cell r="A25" t="str">
            <v>7C08</v>
          </cell>
          <cell r="B25" t="str">
            <v>CHOKSI LABORATORIES LTD</v>
          </cell>
          <cell r="C25">
            <v>1500</v>
          </cell>
        </row>
        <row r="26">
          <cell r="A26" t="str">
            <v>7C14</v>
          </cell>
          <cell r="B26" t="str">
            <v>COSMOS ENGINEERS</v>
          </cell>
          <cell r="C26">
            <v>41000</v>
          </cell>
        </row>
        <row r="27">
          <cell r="A27" t="str">
            <v>7C21</v>
          </cell>
          <cell r="B27" t="str">
            <v>CEAG FLAMEPROOF CONTROL GEARS PVT.L</v>
          </cell>
          <cell r="C27">
            <v>0.8</v>
          </cell>
        </row>
        <row r="28">
          <cell r="A28" t="str">
            <v>7C23</v>
          </cell>
          <cell r="B28" t="str">
            <v>CREATIVE MOULDING INDUSTRIES PVT.LT</v>
          </cell>
          <cell r="C28">
            <v>12484</v>
          </cell>
        </row>
        <row r="29">
          <cell r="A29" t="str">
            <v>7C25</v>
          </cell>
          <cell r="B29" t="str">
            <v>CLEAN AIR PROJECTS INDIA PVT.LTD.</v>
          </cell>
          <cell r="C29">
            <v>217315</v>
          </cell>
        </row>
        <row r="30">
          <cell r="A30" t="str">
            <v>7C26</v>
          </cell>
          <cell r="B30" t="str">
            <v>CLEAN AIR ENGINEERS PVT.LTD.</v>
          </cell>
          <cell r="C30">
            <v>473692</v>
          </cell>
        </row>
        <row r="31">
          <cell r="A31" t="str">
            <v>7C51</v>
          </cell>
          <cell r="B31" t="str">
            <v>CHIRAG STATIONERY STORES</v>
          </cell>
          <cell r="C31">
            <v>510</v>
          </cell>
        </row>
        <row r="32">
          <cell r="A32" t="str">
            <v>7C53</v>
          </cell>
          <cell r="B32" t="str">
            <v>CREATIVE ELECTRICALS</v>
          </cell>
          <cell r="C32">
            <v>4290</v>
          </cell>
        </row>
        <row r="33">
          <cell r="A33" t="str">
            <v>7C56</v>
          </cell>
          <cell r="B33" t="str">
            <v>C.K. ENTERPRISE</v>
          </cell>
          <cell r="C33">
            <v>8995</v>
          </cell>
        </row>
        <row r="34">
          <cell r="A34" t="str">
            <v>7C57</v>
          </cell>
          <cell r="B34" t="str">
            <v>CHRIST Gmbh</v>
          </cell>
          <cell r="C34">
            <v>2725825</v>
          </cell>
        </row>
        <row r="35">
          <cell r="A35" t="str">
            <v>7D02</v>
          </cell>
          <cell r="B35" t="str">
            <v>DIPCHEM CORPORATION</v>
          </cell>
          <cell r="C35">
            <v>26700</v>
          </cell>
        </row>
        <row r="36">
          <cell r="A36" t="str">
            <v>7D08</v>
          </cell>
          <cell r="B36" t="str">
            <v>DINSHAW FILTRATION SYSTEMS PVT.LTD.</v>
          </cell>
          <cell r="C36">
            <v>3481</v>
          </cell>
        </row>
        <row r="37">
          <cell r="A37" t="str">
            <v>7D14</v>
          </cell>
          <cell r="B37" t="str">
            <v>D.K.ENTERPRISES</v>
          </cell>
          <cell r="C37">
            <v>60680</v>
          </cell>
        </row>
        <row r="38">
          <cell r="A38" t="str">
            <v>7D16</v>
          </cell>
          <cell r="B38" t="str">
            <v>DHRUV DHATU</v>
          </cell>
          <cell r="C38">
            <v>105000</v>
          </cell>
        </row>
        <row r="39">
          <cell r="A39" t="str">
            <v>7D51</v>
          </cell>
          <cell r="B39" t="str">
            <v>DEEP ORGANICS</v>
          </cell>
          <cell r="C39">
            <v>469156</v>
          </cell>
        </row>
        <row r="40">
          <cell r="A40" t="str">
            <v>7D55</v>
          </cell>
          <cell r="B40" t="str">
            <v>DHARMESH DESAI INSTITUTE OF TECHNOL</v>
          </cell>
          <cell r="C40">
            <v>1275</v>
          </cell>
        </row>
        <row r="41">
          <cell r="A41" t="str">
            <v>7E01</v>
          </cell>
          <cell r="B41" t="str">
            <v>ENZO-CHEM LABORATORIES PVT LTD</v>
          </cell>
          <cell r="C41">
            <v>72665</v>
          </cell>
        </row>
        <row r="42">
          <cell r="A42" t="str">
            <v>7E07</v>
          </cell>
          <cell r="B42" t="str">
            <v>ELECTROTECH ELECTRICAL</v>
          </cell>
          <cell r="C42">
            <v>423968.78</v>
          </cell>
        </row>
        <row r="43">
          <cell r="A43" t="str">
            <v>7E10</v>
          </cell>
          <cell r="B43" t="str">
            <v>EUREKA ENGINEERING ENTERPRISES</v>
          </cell>
          <cell r="C43">
            <v>19450</v>
          </cell>
        </row>
        <row r="44">
          <cell r="A44" t="str">
            <v>7F51</v>
          </cell>
          <cell r="B44" t="str">
            <v>FORBES MARSHALL LIMITED</v>
          </cell>
          <cell r="C44">
            <v>28900</v>
          </cell>
        </row>
        <row r="45">
          <cell r="A45" t="str">
            <v>7F54</v>
          </cell>
          <cell r="B45" t="str">
            <v>FORBES MARSHALL INC.</v>
          </cell>
          <cell r="C45">
            <v>20929</v>
          </cell>
        </row>
        <row r="46">
          <cell r="A46" t="str">
            <v>7F55</v>
          </cell>
          <cell r="B46" t="str">
            <v>FINE ENVIROTECH ENGINEERS</v>
          </cell>
          <cell r="C46">
            <v>22649</v>
          </cell>
        </row>
        <row r="47">
          <cell r="A47" t="str">
            <v>7G03</v>
          </cell>
          <cell r="B47" t="str">
            <v>GUJARAT SALES</v>
          </cell>
          <cell r="C47">
            <v>2085</v>
          </cell>
        </row>
        <row r="48">
          <cell r="A48" t="str">
            <v>7G12</v>
          </cell>
          <cell r="B48" t="str">
            <v>G.J.GHAISAS &amp; CO.</v>
          </cell>
          <cell r="C48">
            <v>5500</v>
          </cell>
        </row>
        <row r="49">
          <cell r="A49" t="str">
            <v>7G51</v>
          </cell>
          <cell r="B49" t="str">
            <v>GUJARAT INDUSTRIAL DEVELOPMENT CORP</v>
          </cell>
          <cell r="C49">
            <v>18724</v>
          </cell>
        </row>
        <row r="50">
          <cell r="A50" t="str">
            <v>7G52</v>
          </cell>
          <cell r="B50" t="str">
            <v>GURUKRUPA ENTERPRISE</v>
          </cell>
          <cell r="C50">
            <v>4389</v>
          </cell>
        </row>
        <row r="51">
          <cell r="A51" t="str">
            <v>7G53</v>
          </cell>
          <cell r="B51" t="str">
            <v>GENERAL ELECTRO ENGN</v>
          </cell>
          <cell r="C51">
            <v>9228</v>
          </cell>
        </row>
        <row r="52">
          <cell r="A52" t="str">
            <v>7H01</v>
          </cell>
          <cell r="B52" t="str">
            <v>HILAB EQIPMENTS PVT LTD</v>
          </cell>
          <cell r="C52">
            <v>60452</v>
          </cell>
        </row>
        <row r="53">
          <cell r="A53" t="str">
            <v>7H02</v>
          </cell>
          <cell r="B53" t="str">
            <v>HENKEL KGaA ECOLAB EXPORT Gmbh</v>
          </cell>
          <cell r="C53">
            <v>550</v>
          </cell>
        </row>
        <row r="54">
          <cell r="A54" t="str">
            <v>7H53</v>
          </cell>
          <cell r="B54" t="str">
            <v>HUSSAIN ENTEPRISES</v>
          </cell>
          <cell r="C54">
            <v>1965</v>
          </cell>
        </row>
        <row r="55">
          <cell r="A55" t="str">
            <v>7I01</v>
          </cell>
          <cell r="B55" t="str">
            <v>INDO AMINES LTD</v>
          </cell>
          <cell r="C55">
            <v>9274</v>
          </cell>
        </row>
        <row r="56">
          <cell r="A56" t="str">
            <v>7J06</v>
          </cell>
          <cell r="B56" t="str">
            <v>JAIN &amp; COMPANY</v>
          </cell>
          <cell r="C56">
            <v>83631</v>
          </cell>
        </row>
        <row r="57">
          <cell r="A57" t="str">
            <v>7J08</v>
          </cell>
          <cell r="B57" t="str">
            <v>JHAMTANI AGENCIES</v>
          </cell>
          <cell r="C57">
            <v>50924</v>
          </cell>
        </row>
        <row r="58">
          <cell r="A58" t="str">
            <v>7J52</v>
          </cell>
          <cell r="B58" t="str">
            <v>JAYPEE TRADING CO</v>
          </cell>
          <cell r="C58">
            <v>856238</v>
          </cell>
        </row>
        <row r="59">
          <cell r="A59" t="str">
            <v>7K01</v>
          </cell>
          <cell r="B59" t="str">
            <v>KOTHARI FERMENTATION AND BIOCHEM LT</v>
          </cell>
          <cell r="C59">
            <v>131930</v>
          </cell>
        </row>
        <row r="60">
          <cell r="A60" t="str">
            <v>7K55</v>
          </cell>
          <cell r="B60" t="str">
            <v>A.K.PATRAWALA</v>
          </cell>
          <cell r="C60">
            <v>66772</v>
          </cell>
        </row>
        <row r="61">
          <cell r="A61" t="str">
            <v>7L04</v>
          </cell>
          <cell r="B61" t="str">
            <v>LUCAS ELECTRONICS</v>
          </cell>
          <cell r="C61">
            <v>12000</v>
          </cell>
        </row>
        <row r="62">
          <cell r="A62" t="str">
            <v>7L06</v>
          </cell>
          <cell r="B62" t="str">
            <v>LIBERTY VALVES PVT. LTD.</v>
          </cell>
          <cell r="C62">
            <v>216436</v>
          </cell>
        </row>
        <row r="63">
          <cell r="A63" t="str">
            <v>7L54</v>
          </cell>
          <cell r="B63" t="str">
            <v>LAVRIDS KNUDSEN MASKINFABRIX (I) LT</v>
          </cell>
          <cell r="C63">
            <v>140083</v>
          </cell>
        </row>
        <row r="64">
          <cell r="A64" t="str">
            <v>7M02</v>
          </cell>
          <cell r="B64" t="str">
            <v>MICROTECH SYSTEMS</v>
          </cell>
          <cell r="C64">
            <v>1100</v>
          </cell>
        </row>
        <row r="65">
          <cell r="A65" t="str">
            <v>7M06</v>
          </cell>
          <cell r="B65" t="str">
            <v>M.M.SUPPLIERS</v>
          </cell>
          <cell r="C65">
            <v>36417</v>
          </cell>
        </row>
        <row r="66">
          <cell r="A66" t="str">
            <v>7M10</v>
          </cell>
          <cell r="B66" t="str">
            <v>MOORE CONTROLS LTD.</v>
          </cell>
          <cell r="C66">
            <v>854575</v>
          </cell>
        </row>
        <row r="67">
          <cell r="A67" t="str">
            <v>7M53</v>
          </cell>
          <cell r="B67" t="str">
            <v>MICRO SYSTEMS</v>
          </cell>
          <cell r="C67">
            <v>20648.259999999998</v>
          </cell>
        </row>
        <row r="68">
          <cell r="A68" t="str">
            <v>7M58</v>
          </cell>
          <cell r="B68" t="str">
            <v>MAHAVIR SALES CORPORATION</v>
          </cell>
          <cell r="C68">
            <v>1445</v>
          </cell>
        </row>
        <row r="69">
          <cell r="A69" t="str">
            <v>7M59</v>
          </cell>
          <cell r="B69" t="str">
            <v>MAA BIJASANI PETRO CHEM PVT. LTD.</v>
          </cell>
          <cell r="C69">
            <v>736512</v>
          </cell>
        </row>
        <row r="70">
          <cell r="A70" t="str">
            <v>7N01</v>
          </cell>
          <cell r="B70" t="str">
            <v>N.SUNDERLAL &amp; CO.</v>
          </cell>
          <cell r="C70">
            <v>144890</v>
          </cell>
        </row>
        <row r="71">
          <cell r="A71" t="str">
            <v>7N02</v>
          </cell>
          <cell r="B71" t="str">
            <v>NATIONAL CHEMICALS INDUSTRIES</v>
          </cell>
          <cell r="C71">
            <v>4270</v>
          </cell>
        </row>
        <row r="72">
          <cell r="A72" t="str">
            <v>7N05</v>
          </cell>
          <cell r="B72" t="str">
            <v>NAVIN PROCESS SYSTEMS</v>
          </cell>
          <cell r="C72">
            <v>500</v>
          </cell>
        </row>
        <row r="73">
          <cell r="A73" t="str">
            <v>7N09</v>
          </cell>
          <cell r="B73" t="str">
            <v>NIKON CHEMICALS</v>
          </cell>
          <cell r="C73">
            <v>771629</v>
          </cell>
        </row>
        <row r="74">
          <cell r="A74" t="str">
            <v>7N54</v>
          </cell>
          <cell r="B74" t="str">
            <v>NARMADA INDUSTRIES</v>
          </cell>
          <cell r="C74">
            <v>9189</v>
          </cell>
        </row>
        <row r="75">
          <cell r="A75" t="str">
            <v>7N59</v>
          </cell>
          <cell r="B75" t="str">
            <v>NIKON CHEMICALS</v>
          </cell>
          <cell r="C75">
            <v>47320</v>
          </cell>
        </row>
        <row r="76">
          <cell r="A76" t="str">
            <v>7O03</v>
          </cell>
          <cell r="B76" t="str">
            <v>ORIENTAL MANUFACTURERS PVT.LTD.</v>
          </cell>
          <cell r="C76">
            <v>137500</v>
          </cell>
        </row>
        <row r="77">
          <cell r="A77" t="str">
            <v>7P03</v>
          </cell>
          <cell r="B77" t="str">
            <v>PERFECT SCALE SALE &amp; SERVICE</v>
          </cell>
          <cell r="C77">
            <v>6410</v>
          </cell>
        </row>
        <row r="78">
          <cell r="A78" t="str">
            <v>7P14</v>
          </cell>
          <cell r="B78" t="str">
            <v>PRAKASH STEELAGE LIMITED</v>
          </cell>
          <cell r="C78">
            <v>403024</v>
          </cell>
        </row>
        <row r="79">
          <cell r="A79" t="str">
            <v>7P17</v>
          </cell>
          <cell r="B79" t="str">
            <v>PATKAR VACUULAB</v>
          </cell>
          <cell r="C79">
            <v>20394.900000000001</v>
          </cell>
        </row>
        <row r="80">
          <cell r="A80" t="str">
            <v>7P18</v>
          </cell>
          <cell r="B80" t="str">
            <v>PNEUCON VALVES PVT.LTD.</v>
          </cell>
          <cell r="C80">
            <v>240285.98</v>
          </cell>
        </row>
        <row r="81">
          <cell r="A81" t="str">
            <v>7P24</v>
          </cell>
          <cell r="B81" t="str">
            <v>PCI SERVICES AND SYSTEMS</v>
          </cell>
          <cell r="C81">
            <v>17285</v>
          </cell>
        </row>
        <row r="82">
          <cell r="A82" t="str">
            <v>7P27</v>
          </cell>
          <cell r="B82" t="str">
            <v>POPULAR ENTERPRISES</v>
          </cell>
          <cell r="C82">
            <v>214148.36</v>
          </cell>
        </row>
        <row r="83">
          <cell r="A83" t="str">
            <v>7P55</v>
          </cell>
          <cell r="B83" t="str">
            <v>PRECISE</v>
          </cell>
          <cell r="C83">
            <v>205</v>
          </cell>
        </row>
        <row r="84">
          <cell r="A84" t="str">
            <v>7P58</v>
          </cell>
          <cell r="B84" t="str">
            <v>PARITOSH SHUKLA</v>
          </cell>
          <cell r="C84">
            <v>1590</v>
          </cell>
        </row>
        <row r="85">
          <cell r="A85" t="str">
            <v>7P60</v>
          </cell>
          <cell r="B85" t="str">
            <v>PUNIT SERVICES</v>
          </cell>
          <cell r="C85">
            <v>1000</v>
          </cell>
        </row>
        <row r="86">
          <cell r="A86" t="str">
            <v>7R05</v>
          </cell>
          <cell r="B86" t="str">
            <v>R.V.DALVI &amp; ASSOCIATES</v>
          </cell>
          <cell r="C86">
            <v>102136</v>
          </cell>
        </row>
        <row r="87">
          <cell r="A87" t="str">
            <v>7R10</v>
          </cell>
          <cell r="B87" t="str">
            <v>RATHI LIGHTNIN MIXERS PVT.LTD.</v>
          </cell>
          <cell r="C87">
            <v>1037200</v>
          </cell>
        </row>
        <row r="88">
          <cell r="A88" t="str">
            <v>7R12</v>
          </cell>
          <cell r="B88" t="str">
            <v>R.R.CONSTRUCTION</v>
          </cell>
          <cell r="C88">
            <v>1756637.03</v>
          </cell>
        </row>
        <row r="89">
          <cell r="A89" t="str">
            <v>7R16</v>
          </cell>
          <cell r="B89" t="str">
            <v>RDG ENGINEERING WORKS</v>
          </cell>
          <cell r="C89">
            <v>19238</v>
          </cell>
        </row>
        <row r="90">
          <cell r="A90" t="str">
            <v>7R52</v>
          </cell>
          <cell r="B90" t="str">
            <v>RAJDEEP ENTERPRISES</v>
          </cell>
          <cell r="C90">
            <v>33566</v>
          </cell>
        </row>
        <row r="91">
          <cell r="A91" t="str">
            <v>7R54</v>
          </cell>
          <cell r="B91" t="str">
            <v>RAJNI G PATEL</v>
          </cell>
          <cell r="C91">
            <v>49068</v>
          </cell>
        </row>
        <row r="92">
          <cell r="A92" t="str">
            <v>7R59</v>
          </cell>
          <cell r="B92" t="str">
            <v>R.S.ENGINEERING WORKS</v>
          </cell>
          <cell r="C92">
            <v>48346</v>
          </cell>
        </row>
        <row r="93">
          <cell r="A93" t="str">
            <v>7S03</v>
          </cell>
          <cell r="B93" t="str">
            <v>SANGHVI TRADERS</v>
          </cell>
          <cell r="C93">
            <v>597919</v>
          </cell>
        </row>
        <row r="94">
          <cell r="A94" t="str">
            <v>7S04</v>
          </cell>
          <cell r="B94" t="str">
            <v>SHREETECH ASSOCIATES</v>
          </cell>
          <cell r="C94">
            <v>980</v>
          </cell>
        </row>
        <row r="95">
          <cell r="A95" t="str">
            <v>7S08</v>
          </cell>
          <cell r="B95" t="str">
            <v>SHIVANI ENTERPRISES</v>
          </cell>
          <cell r="C95">
            <v>19387</v>
          </cell>
        </row>
        <row r="96">
          <cell r="A96" t="str">
            <v>7S11</v>
          </cell>
          <cell r="B96" t="str">
            <v>SUNBEAM PAINTING WORKS</v>
          </cell>
          <cell r="C96">
            <v>3600</v>
          </cell>
        </row>
        <row r="97">
          <cell r="A97" t="str">
            <v>7S13</v>
          </cell>
          <cell r="B97" t="str">
            <v>SAYALI CHEMICALS</v>
          </cell>
          <cell r="C97">
            <v>50355</v>
          </cell>
        </row>
        <row r="98">
          <cell r="A98" t="str">
            <v>7S15</v>
          </cell>
          <cell r="B98" t="str">
            <v>SUCCESS UDYOG</v>
          </cell>
          <cell r="C98">
            <v>3942</v>
          </cell>
        </row>
        <row r="99">
          <cell r="A99" t="str">
            <v>7S17</v>
          </cell>
          <cell r="B99" t="str">
            <v>SARTORIUS INDIA PVT LTD</v>
          </cell>
          <cell r="C99">
            <v>205113</v>
          </cell>
        </row>
        <row r="100">
          <cell r="A100" t="str">
            <v>7S18</v>
          </cell>
          <cell r="B100" t="str">
            <v>SCIGENICS BIOTECH PVT.LTD.</v>
          </cell>
          <cell r="C100">
            <v>7800</v>
          </cell>
        </row>
        <row r="101">
          <cell r="A101" t="str">
            <v>7S23</v>
          </cell>
          <cell r="B101" t="str">
            <v>SONAL ENGINEERING ENTERPRISES</v>
          </cell>
          <cell r="C101">
            <v>3210</v>
          </cell>
        </row>
        <row r="102">
          <cell r="A102" t="str">
            <v>7S25</v>
          </cell>
          <cell r="B102" t="str">
            <v>S.P.Mandalis TherapeuticDrug Monito</v>
          </cell>
          <cell r="C102">
            <v>171300</v>
          </cell>
        </row>
        <row r="103">
          <cell r="A103" t="str">
            <v>7S31</v>
          </cell>
          <cell r="B103" t="str">
            <v>SAI INDUSTRIAL SERVICES (PVT.) LTD.</v>
          </cell>
          <cell r="C103">
            <v>27947</v>
          </cell>
        </row>
        <row r="104">
          <cell r="A104" t="str">
            <v>7S40</v>
          </cell>
          <cell r="B104" t="str">
            <v>S.K.ENTERPRISES</v>
          </cell>
          <cell r="C104">
            <v>258640</v>
          </cell>
        </row>
        <row r="105">
          <cell r="A105" t="str">
            <v>7S43</v>
          </cell>
          <cell r="B105" t="str">
            <v>STAR INSTRUMENT SERVICES</v>
          </cell>
          <cell r="C105">
            <v>286091.8</v>
          </cell>
        </row>
        <row r="106">
          <cell r="A106" t="str">
            <v>7S45</v>
          </cell>
          <cell r="B106" t="str">
            <v>STAAR AGENCIES</v>
          </cell>
          <cell r="C106">
            <v>79793.25</v>
          </cell>
        </row>
        <row r="107">
          <cell r="A107" t="str">
            <v>7S51</v>
          </cell>
          <cell r="B107" t="str">
            <v>SAI CATERERS</v>
          </cell>
          <cell r="C107">
            <v>42302</v>
          </cell>
        </row>
        <row r="108">
          <cell r="A108" t="str">
            <v>7S57</v>
          </cell>
          <cell r="B108" t="str">
            <v>S.B. ENTERPRISES</v>
          </cell>
          <cell r="C108">
            <v>11185</v>
          </cell>
        </row>
        <row r="109">
          <cell r="A109" t="str">
            <v>7S59</v>
          </cell>
          <cell r="B109" t="str">
            <v>SHIVAM FABRICATORS</v>
          </cell>
          <cell r="C109">
            <v>6630</v>
          </cell>
        </row>
        <row r="110">
          <cell r="A110" t="str">
            <v>7S60</v>
          </cell>
          <cell r="B110" t="str">
            <v>SALESWORTH INDIA PVT LTD.</v>
          </cell>
          <cell r="C110">
            <v>32344</v>
          </cell>
        </row>
        <row r="111">
          <cell r="A111" t="str">
            <v>7T05</v>
          </cell>
          <cell r="B111" t="str">
            <v>TECHNOLOGY CATALYSTS INTERNATIONAL</v>
          </cell>
          <cell r="C111">
            <v>14040</v>
          </cell>
        </row>
        <row r="112">
          <cell r="A112" t="str">
            <v>7T07</v>
          </cell>
          <cell r="B112" t="str">
            <v>TRIMURTI FABRICATORS PVT.LTD.</v>
          </cell>
          <cell r="C112">
            <v>474584.15</v>
          </cell>
        </row>
        <row r="113">
          <cell r="A113" t="str">
            <v>7U01</v>
          </cell>
          <cell r="B113" t="str">
            <v>ULTRA DRYTECH ENGINEERING LTD.</v>
          </cell>
          <cell r="C113">
            <v>558396</v>
          </cell>
        </row>
        <row r="114">
          <cell r="A114" t="str">
            <v>7U02</v>
          </cell>
          <cell r="B114" t="str">
            <v>UNIQUE SUGARS LIMITED</v>
          </cell>
          <cell r="C114">
            <v>685066</v>
          </cell>
        </row>
        <row r="115">
          <cell r="A115" t="str">
            <v>7U52</v>
          </cell>
          <cell r="B115" t="str">
            <v>UNIVERSAL HYDRAULICS</v>
          </cell>
          <cell r="C115">
            <v>750</v>
          </cell>
        </row>
        <row r="116">
          <cell r="A116" t="str">
            <v>7U56</v>
          </cell>
          <cell r="B116" t="str">
            <v>ULTRAMEC SERVICES</v>
          </cell>
          <cell r="C116">
            <v>1300</v>
          </cell>
        </row>
        <row r="117">
          <cell r="A117" t="str">
            <v>7V04</v>
          </cell>
          <cell r="B117" t="str">
            <v>V.V.CHEMICALS</v>
          </cell>
          <cell r="C117">
            <v>12901</v>
          </cell>
        </row>
        <row r="118">
          <cell r="A118" t="str">
            <v>7V05</v>
          </cell>
          <cell r="B118" t="str">
            <v>VIMAL IMPEX</v>
          </cell>
          <cell r="C118">
            <v>95795</v>
          </cell>
        </row>
        <row r="119">
          <cell r="A119" t="str">
            <v>7V07</v>
          </cell>
          <cell r="B119" t="str">
            <v>VAISHNAVI CATERERS</v>
          </cell>
          <cell r="C119">
            <v>22860</v>
          </cell>
        </row>
        <row r="120">
          <cell r="A120" t="str">
            <v>7V09</v>
          </cell>
          <cell r="B120" t="str">
            <v>VIKAS ENTERPRISES</v>
          </cell>
          <cell r="C120">
            <v>4368</v>
          </cell>
        </row>
        <row r="121">
          <cell r="A121" t="str">
            <v>7V52</v>
          </cell>
          <cell r="B121" t="str">
            <v>V.O.VAC ENG</v>
          </cell>
          <cell r="C121">
            <v>2230</v>
          </cell>
        </row>
        <row r="122">
          <cell r="A122" t="str">
            <v>7V53</v>
          </cell>
          <cell r="B122" t="str">
            <v>VIKRANT ROADLINES</v>
          </cell>
          <cell r="C122">
            <v>14620</v>
          </cell>
        </row>
        <row r="123">
          <cell r="A123" t="str">
            <v>7V54</v>
          </cell>
          <cell r="B123" t="str">
            <v>VIJAY TOURS &amp; TRAVELS</v>
          </cell>
          <cell r="C123">
            <v>2520</v>
          </cell>
        </row>
        <row r="124">
          <cell r="A124" t="str">
            <v>7Y51</v>
          </cell>
          <cell r="B124" t="str">
            <v>YCOM INFOTECH</v>
          </cell>
          <cell r="C124">
            <v>4900</v>
          </cell>
        </row>
        <row r="125">
          <cell r="A125" t="str">
            <v>9R02</v>
          </cell>
          <cell r="B125" t="str">
            <v>R.K.DUTT CONCERNS</v>
          </cell>
          <cell r="C125">
            <v>146982</v>
          </cell>
        </row>
        <row r="126">
          <cell r="A126" t="str">
            <v>A019</v>
          </cell>
          <cell r="B126" t="str">
            <v>A.CHOKSEY CHEMICALS INDUSTRIES</v>
          </cell>
          <cell r="C126">
            <v>387293</v>
          </cell>
        </row>
        <row r="127">
          <cell r="A127" t="str">
            <v>A029</v>
          </cell>
          <cell r="B127" t="str">
            <v>AAR DEE CARGO MOVERS PVT. LTD.</v>
          </cell>
          <cell r="C127">
            <v>106553.25</v>
          </cell>
        </row>
        <row r="128">
          <cell r="A128" t="str">
            <v>A040</v>
          </cell>
          <cell r="B128" t="str">
            <v>ABHIDEEP ENTERPRISE</v>
          </cell>
          <cell r="C128">
            <v>3834.8</v>
          </cell>
        </row>
        <row r="129">
          <cell r="A129" t="str">
            <v>A042</v>
          </cell>
          <cell r="B129" t="str">
            <v>ABHINAV ENTERPRISES</v>
          </cell>
          <cell r="C129">
            <v>4025</v>
          </cell>
        </row>
        <row r="130">
          <cell r="A130" t="str">
            <v>A080</v>
          </cell>
          <cell r="B130" t="str">
            <v>AEROCHEM LABORATORIES</v>
          </cell>
          <cell r="C130">
            <v>4349</v>
          </cell>
        </row>
        <row r="131">
          <cell r="A131" t="str">
            <v>A082</v>
          </cell>
          <cell r="B131" t="str">
            <v>AGNEL ENTERPRISES</v>
          </cell>
          <cell r="C131">
            <v>830</v>
          </cell>
        </row>
        <row r="132">
          <cell r="A132" t="str">
            <v>A100</v>
          </cell>
          <cell r="B132" t="str">
            <v>AIR POWER SERVICE</v>
          </cell>
          <cell r="C132">
            <v>94370</v>
          </cell>
        </row>
        <row r="133">
          <cell r="A133" t="str">
            <v>A136</v>
          </cell>
          <cell r="B133" t="str">
            <v>ALLIED SALES CORPORATION</v>
          </cell>
          <cell r="C133">
            <v>2340</v>
          </cell>
        </row>
        <row r="134">
          <cell r="A134" t="str">
            <v>A152</v>
          </cell>
          <cell r="B134" t="str">
            <v>AMAR SCINTIFIC COMPANY</v>
          </cell>
          <cell r="C134">
            <v>800</v>
          </cell>
        </row>
        <row r="135">
          <cell r="A135" t="str">
            <v>A201</v>
          </cell>
          <cell r="B135" t="str">
            <v>ANAND TRADERS</v>
          </cell>
          <cell r="C135">
            <v>11072</v>
          </cell>
        </row>
        <row r="136">
          <cell r="A136" t="str">
            <v>A267</v>
          </cell>
          <cell r="B136" t="str">
            <v>ARPAN INDUSTRIAL SYNDICATE</v>
          </cell>
          <cell r="C136">
            <v>900</v>
          </cell>
        </row>
        <row r="137">
          <cell r="A137" t="str">
            <v>A352</v>
          </cell>
          <cell r="B137" t="str">
            <v>AZEOCRYST ORGANICS</v>
          </cell>
          <cell r="C137">
            <v>15080</v>
          </cell>
        </row>
        <row r="138">
          <cell r="A138" t="str">
            <v>A358</v>
          </cell>
          <cell r="B138" t="str">
            <v>ASTRON SALES</v>
          </cell>
          <cell r="C138">
            <v>162204</v>
          </cell>
        </row>
        <row r="139">
          <cell r="A139" t="str">
            <v>B051</v>
          </cell>
          <cell r="B139" t="str">
            <v>BEEKAY ENTERPRISES BOMBAY</v>
          </cell>
          <cell r="C139">
            <v>241613</v>
          </cell>
        </row>
        <row r="140">
          <cell r="A140" t="str">
            <v>B109</v>
          </cell>
          <cell r="B140" t="str">
            <v>BOMBAY RUBBER &amp; CARBON WORKS</v>
          </cell>
          <cell r="C140">
            <v>5714</v>
          </cell>
        </row>
        <row r="141">
          <cell r="A141" t="str">
            <v>B158</v>
          </cell>
          <cell r="B141" t="str">
            <v>BAJAJ ELECTRICALS LTD.</v>
          </cell>
          <cell r="C141">
            <v>48312</v>
          </cell>
        </row>
        <row r="142">
          <cell r="A142" t="str">
            <v>C081</v>
          </cell>
          <cell r="B142" t="str">
            <v>CHEMICALS UNLIMITED</v>
          </cell>
          <cell r="C142">
            <v>24463.3</v>
          </cell>
        </row>
        <row r="143">
          <cell r="A143" t="str">
            <v>C100</v>
          </cell>
          <cell r="B143" t="str">
            <v>CHEMPURE</v>
          </cell>
          <cell r="C143">
            <v>16591.5</v>
          </cell>
        </row>
        <row r="144">
          <cell r="A144" t="str">
            <v>C128</v>
          </cell>
          <cell r="B144" t="str">
            <v>CHROMATOPAK ANALYTICAL INST.(I)P.LT</v>
          </cell>
          <cell r="C144">
            <v>2025</v>
          </cell>
        </row>
        <row r="145">
          <cell r="A145" t="str">
            <v>C203</v>
          </cell>
          <cell r="B145" t="str">
            <v>CORPORATE SERVICES</v>
          </cell>
          <cell r="C145">
            <v>664144</v>
          </cell>
        </row>
        <row r="146">
          <cell r="A146" t="str">
            <v>C204</v>
          </cell>
          <cell r="B146" t="str">
            <v>CRAB &amp; TAUR ENGINEERING PVT. LTD.</v>
          </cell>
          <cell r="C146">
            <v>29610</v>
          </cell>
        </row>
        <row r="147">
          <cell r="A147" t="str">
            <v>D008</v>
          </cell>
          <cell r="B147" t="str">
            <v>D.D.ENTERPRISES</v>
          </cell>
          <cell r="C147">
            <v>401356</v>
          </cell>
        </row>
        <row r="148">
          <cell r="A148" t="str">
            <v>D011</v>
          </cell>
          <cell r="B148" t="str">
            <v>D.N.ENGINEERING WORKS</v>
          </cell>
          <cell r="C148">
            <v>11524</v>
          </cell>
        </row>
        <row r="149">
          <cell r="A149" t="str">
            <v>D021</v>
          </cell>
          <cell r="B149" t="str">
            <v>DARSHAN ENTERPRISE</v>
          </cell>
          <cell r="C149">
            <v>4250</v>
          </cell>
        </row>
        <row r="150">
          <cell r="A150" t="str">
            <v>D115</v>
          </cell>
          <cell r="B150" t="str">
            <v>DIPAK ENGINEERING  SERVICES</v>
          </cell>
          <cell r="C150">
            <v>84436</v>
          </cell>
        </row>
        <row r="151">
          <cell r="A151" t="str">
            <v>D169</v>
          </cell>
          <cell r="B151" t="str">
            <v>DB POWER ELECTRONICS PVT.LTD.</v>
          </cell>
          <cell r="C151">
            <v>38109</v>
          </cell>
        </row>
        <row r="152">
          <cell r="A152" t="str">
            <v>E053</v>
          </cell>
          <cell r="B152" t="str">
            <v>ENVIRO TECHNOLOGY LIMITED</v>
          </cell>
          <cell r="C152">
            <v>47318</v>
          </cell>
        </row>
        <row r="153">
          <cell r="A153" t="str">
            <v>E067</v>
          </cell>
          <cell r="B153" t="str">
            <v>EUREKA INDUSTRIAL EQUIPMENTS PVT.LT</v>
          </cell>
          <cell r="C153">
            <v>59224</v>
          </cell>
        </row>
        <row r="154">
          <cell r="A154" t="str">
            <v>E084</v>
          </cell>
          <cell r="B154" t="str">
            <v>EXEL INDIA PVT. LTD.</v>
          </cell>
          <cell r="C154">
            <v>30733</v>
          </cell>
        </row>
        <row r="155">
          <cell r="A155" t="str">
            <v>F028</v>
          </cell>
          <cell r="B155" t="str">
            <v>FILTRA TEKNOPAK CLEANROOM SYSTEMS L</v>
          </cell>
          <cell r="C155">
            <v>98228</v>
          </cell>
        </row>
        <row r="156">
          <cell r="A156" t="str">
            <v>F075</v>
          </cell>
          <cell r="B156" t="str">
            <v>FORBES POLYMETRON PVT. LTD.</v>
          </cell>
          <cell r="C156">
            <v>24453</v>
          </cell>
        </row>
        <row r="157">
          <cell r="A157" t="str">
            <v>G033</v>
          </cell>
          <cell r="B157" t="str">
            <v>GENERAL FOODS LTD</v>
          </cell>
          <cell r="C157">
            <v>42000</v>
          </cell>
        </row>
        <row r="158">
          <cell r="A158" t="str">
            <v>G130</v>
          </cell>
          <cell r="B158" t="str">
            <v>GUJARAT GAS COMPANY LIMITED</v>
          </cell>
          <cell r="C158">
            <v>59138</v>
          </cell>
        </row>
        <row r="159">
          <cell r="A159" t="str">
            <v>G132</v>
          </cell>
          <cell r="B159" t="str">
            <v>GUJARAT INDUSTRIAL SYNDICATE</v>
          </cell>
          <cell r="C159">
            <v>42513</v>
          </cell>
        </row>
        <row r="160">
          <cell r="A160" t="str">
            <v>G149</v>
          </cell>
          <cell r="B160" t="str">
            <v>GMMCO LIMITED</v>
          </cell>
          <cell r="C160">
            <v>1000</v>
          </cell>
        </row>
        <row r="161">
          <cell r="A161" t="str">
            <v>G155</v>
          </cell>
          <cell r="B161" t="str">
            <v>GLOBAL ENTERPRISES</v>
          </cell>
          <cell r="C161">
            <v>316240</v>
          </cell>
        </row>
        <row r="162">
          <cell r="A162" t="str">
            <v>H007</v>
          </cell>
          <cell r="B162" t="str">
            <v>H.B.CHEMICALS</v>
          </cell>
          <cell r="C162">
            <v>94263</v>
          </cell>
        </row>
        <row r="163">
          <cell r="A163" t="str">
            <v>H009</v>
          </cell>
          <cell r="B163" t="str">
            <v>H.A.SCIENTIFIC &amp; CHEMICAL</v>
          </cell>
          <cell r="C163">
            <v>8712</v>
          </cell>
        </row>
        <row r="164">
          <cell r="A164" t="str">
            <v>H058</v>
          </cell>
          <cell r="B164" t="str">
            <v>HETAL INSTRUMENTS</v>
          </cell>
          <cell r="C164">
            <v>600</v>
          </cell>
        </row>
        <row r="165">
          <cell r="A165" t="str">
            <v>H164</v>
          </cell>
          <cell r="B165" t="str">
            <v>HYDRO AIR RESEARCH I PVT LTD</v>
          </cell>
          <cell r="C165">
            <v>0.8</v>
          </cell>
        </row>
        <row r="166">
          <cell r="A166" t="str">
            <v>H166</v>
          </cell>
          <cell r="B166" t="str">
            <v>HYDRO-CARE ENGINEERS</v>
          </cell>
          <cell r="C166">
            <v>1759</v>
          </cell>
        </row>
        <row r="167">
          <cell r="A167" t="str">
            <v>H169</v>
          </cell>
          <cell r="B167" t="str">
            <v>CANARA BANK A/C HINDUSTAN ANTIBIOTI</v>
          </cell>
          <cell r="C167">
            <v>5389426</v>
          </cell>
        </row>
        <row r="168">
          <cell r="A168" t="str">
            <v>J027</v>
          </cell>
          <cell r="B168" t="str">
            <v>J.J.ENTERPRISES</v>
          </cell>
          <cell r="C168">
            <v>7050</v>
          </cell>
        </row>
        <row r="169">
          <cell r="A169" t="str">
            <v>J032</v>
          </cell>
          <cell r="B169" t="str">
            <v>J.P. ENTERPRISES</v>
          </cell>
          <cell r="C169">
            <v>32794</v>
          </cell>
        </row>
        <row r="170">
          <cell r="A170" t="str">
            <v>J047</v>
          </cell>
          <cell r="B170" t="str">
            <v>JAGRUTI ENTERPRISE</v>
          </cell>
          <cell r="C170">
            <v>2660</v>
          </cell>
        </row>
        <row r="171">
          <cell r="A171" t="str">
            <v>J049</v>
          </cell>
          <cell r="B171" t="str">
            <v>JAI AMBE PRINTING WORKS</v>
          </cell>
          <cell r="C171">
            <v>520</v>
          </cell>
        </row>
        <row r="172">
          <cell r="A172" t="str">
            <v>J060</v>
          </cell>
          <cell r="B172" t="str">
            <v>JAIN &amp; CO</v>
          </cell>
          <cell r="C172">
            <v>3</v>
          </cell>
        </row>
        <row r="173">
          <cell r="A173" t="str">
            <v>J081</v>
          </cell>
          <cell r="B173" t="str">
            <v>JANAM SCREEN ART</v>
          </cell>
          <cell r="C173">
            <v>900</v>
          </cell>
        </row>
        <row r="174">
          <cell r="A174" t="str">
            <v>J122</v>
          </cell>
          <cell r="B174" t="str">
            <v>JIGNESH ENTERPRISE</v>
          </cell>
          <cell r="C174">
            <v>70150</v>
          </cell>
        </row>
        <row r="175">
          <cell r="A175" t="str">
            <v>J146</v>
          </cell>
          <cell r="B175" t="str">
            <v>JR FIBREGLASS INDUSTRIES PVT.LTD.</v>
          </cell>
          <cell r="C175">
            <v>346017</v>
          </cell>
        </row>
        <row r="176">
          <cell r="A176" t="str">
            <v>K008</v>
          </cell>
          <cell r="B176" t="str">
            <v>K RAJ &amp; CO</v>
          </cell>
          <cell r="C176">
            <v>22898</v>
          </cell>
        </row>
        <row r="177">
          <cell r="A177" t="str">
            <v>K009</v>
          </cell>
          <cell r="B177" t="str">
            <v>KEM-PHA LAB GLASS</v>
          </cell>
          <cell r="C177">
            <v>2275</v>
          </cell>
        </row>
        <row r="178">
          <cell r="A178" t="str">
            <v>K015</v>
          </cell>
          <cell r="B178" t="str">
            <v>K.K.ENTERPRISE</v>
          </cell>
          <cell r="C178">
            <v>3136</v>
          </cell>
        </row>
        <row r="179">
          <cell r="A179" t="str">
            <v>K030</v>
          </cell>
          <cell r="B179" t="str">
            <v>KALYAN COMMERCIAL</v>
          </cell>
          <cell r="C179">
            <v>161734</v>
          </cell>
        </row>
        <row r="180">
          <cell r="A180" t="str">
            <v>K035</v>
          </cell>
          <cell r="B180" t="str">
            <v>KAMAL STATIONERS</v>
          </cell>
          <cell r="C180">
            <v>1290</v>
          </cell>
        </row>
        <row r="181">
          <cell r="A181" t="str">
            <v>K067</v>
          </cell>
          <cell r="B181" t="str">
            <v>KAYPEE MECHANICAL INDIA PVT.LTD.</v>
          </cell>
          <cell r="C181">
            <v>121027</v>
          </cell>
        </row>
        <row r="182">
          <cell r="A182" t="str">
            <v>K073</v>
          </cell>
          <cell r="B182" t="str">
            <v>KENA HARDWARE</v>
          </cell>
          <cell r="C182">
            <v>34227</v>
          </cell>
        </row>
        <row r="183">
          <cell r="A183" t="str">
            <v>K165</v>
          </cell>
          <cell r="B183" t="str">
            <v>KACHARDAS SURESHCHANDRA &amp; SONS</v>
          </cell>
          <cell r="C183">
            <v>44972</v>
          </cell>
        </row>
        <row r="184">
          <cell r="A184" t="str">
            <v>L038</v>
          </cell>
          <cell r="B184" t="str">
            <v>LAXMI POLYPLAST INDUSTRIES</v>
          </cell>
          <cell r="C184">
            <v>101773</v>
          </cell>
        </row>
        <row r="185">
          <cell r="A185" t="str">
            <v>L051</v>
          </cell>
          <cell r="B185" t="str">
            <v>LIBERTY ENGINEERING WORKS</v>
          </cell>
          <cell r="C185">
            <v>153875</v>
          </cell>
        </row>
        <row r="186">
          <cell r="A186" t="str">
            <v>M009</v>
          </cell>
          <cell r="B186" t="str">
            <v>M.K.ENTERPRISES</v>
          </cell>
          <cell r="C186">
            <v>16364</v>
          </cell>
        </row>
        <row r="187">
          <cell r="A187" t="str">
            <v>M067</v>
          </cell>
          <cell r="B187" t="str">
            <v>MAHARASHTRA SALES CORPORATION</v>
          </cell>
          <cell r="C187">
            <v>14119.8</v>
          </cell>
        </row>
        <row r="188">
          <cell r="A188" t="str">
            <v>M146</v>
          </cell>
          <cell r="B188" t="str">
            <v>MAXWELL ENGINEERS</v>
          </cell>
          <cell r="C188">
            <v>4250</v>
          </cell>
        </row>
        <row r="189">
          <cell r="A189" t="str">
            <v>M178</v>
          </cell>
          <cell r="B189" t="str">
            <v>MEHTA PAHRMA CHEM</v>
          </cell>
          <cell r="C189">
            <v>11806</v>
          </cell>
        </row>
        <row r="190">
          <cell r="A190" t="str">
            <v>M180</v>
          </cell>
          <cell r="B190" t="str">
            <v>METEX BATTERY CORPORATION</v>
          </cell>
          <cell r="C190">
            <v>2304</v>
          </cell>
        </row>
        <row r="191">
          <cell r="A191" t="str">
            <v>M181</v>
          </cell>
          <cell r="B191" t="str">
            <v>MEHTA SALES CORPORATION</v>
          </cell>
          <cell r="C191">
            <v>53288</v>
          </cell>
        </row>
        <row r="192">
          <cell r="A192" t="str">
            <v>M191</v>
          </cell>
          <cell r="B192" t="str">
            <v>MERU ENTERPRISES</v>
          </cell>
          <cell r="C192">
            <v>11154</v>
          </cell>
        </row>
        <row r="193">
          <cell r="A193" t="str">
            <v>M220</v>
          </cell>
          <cell r="B193" t="str">
            <v>MILAN TUBE TOOLS CORP</v>
          </cell>
          <cell r="C193">
            <v>18774</v>
          </cell>
        </row>
        <row r="194">
          <cell r="A194" t="str">
            <v>M221</v>
          </cell>
          <cell r="B194" t="str">
            <v>MILANO PRINTERS</v>
          </cell>
          <cell r="C194">
            <v>3651</v>
          </cell>
        </row>
        <row r="195">
          <cell r="A195" t="str">
            <v>M276</v>
          </cell>
          <cell r="B195" t="str">
            <v>MORE BROTHERS</v>
          </cell>
          <cell r="C195">
            <v>4075</v>
          </cell>
        </row>
        <row r="196">
          <cell r="A196" t="str">
            <v>M292</v>
          </cell>
          <cell r="B196" t="str">
            <v>MUKESH STATIONERY MART</v>
          </cell>
          <cell r="C196">
            <v>14008</v>
          </cell>
        </row>
        <row r="197">
          <cell r="A197" t="str">
            <v>N003</v>
          </cell>
          <cell r="B197" t="str">
            <v>N K INDUSTRIES</v>
          </cell>
          <cell r="C197">
            <v>44173</v>
          </cell>
        </row>
        <row r="198">
          <cell r="A198" t="str">
            <v>N008</v>
          </cell>
          <cell r="B198" t="str">
            <v>N.B.GADGIL</v>
          </cell>
          <cell r="C198">
            <v>4484</v>
          </cell>
        </row>
        <row r="199">
          <cell r="A199" t="str">
            <v>N106</v>
          </cell>
          <cell r="B199" t="str">
            <v>NEWKEM ENGINEERS PVT.LTD.</v>
          </cell>
          <cell r="C199">
            <v>470087</v>
          </cell>
        </row>
        <row r="200">
          <cell r="A200" t="str">
            <v>N141</v>
          </cell>
          <cell r="B200" t="str">
            <v>NISHOTECH SYSTEMS PVT.LTD.</v>
          </cell>
          <cell r="C200">
            <v>891767</v>
          </cell>
        </row>
        <row r="201">
          <cell r="A201" t="str">
            <v>N158</v>
          </cell>
          <cell r="B201" t="str">
            <v>NOVATECH PROCESS EQUIPMENT PVT.LTD.</v>
          </cell>
          <cell r="C201">
            <v>767247</v>
          </cell>
        </row>
        <row r="202">
          <cell r="A202" t="str">
            <v>N168</v>
          </cell>
          <cell r="B202" t="str">
            <v>NUMEX CHEMICAL CORPORATION</v>
          </cell>
          <cell r="C202">
            <v>14545</v>
          </cell>
        </row>
        <row r="203">
          <cell r="A203" t="str">
            <v>O020</v>
          </cell>
          <cell r="B203" t="str">
            <v>OMGLASS FIBRE EQUIPMENTS</v>
          </cell>
          <cell r="C203">
            <v>1450</v>
          </cell>
        </row>
        <row r="204">
          <cell r="A204" t="str">
            <v>O041</v>
          </cell>
          <cell r="B204" t="str">
            <v>ORBIT IMPEX</v>
          </cell>
          <cell r="C204">
            <v>35203</v>
          </cell>
        </row>
        <row r="205">
          <cell r="A205" t="str">
            <v>P001</v>
          </cell>
          <cell r="B205" t="str">
            <v>P.K.MAHAJAN &amp; CO.</v>
          </cell>
          <cell r="C205">
            <v>5552</v>
          </cell>
        </row>
        <row r="206">
          <cell r="A206" t="str">
            <v>P008</v>
          </cell>
          <cell r="B206" t="str">
            <v>P.K.ENTERPRISES</v>
          </cell>
          <cell r="C206">
            <v>281</v>
          </cell>
        </row>
        <row r="207">
          <cell r="A207" t="str">
            <v>P098</v>
          </cell>
          <cell r="B207" t="str">
            <v>PATEL OXYGEN CO ANKL</v>
          </cell>
          <cell r="C207">
            <v>3609</v>
          </cell>
        </row>
        <row r="208">
          <cell r="A208" t="str">
            <v>P126</v>
          </cell>
          <cell r="B208" t="str">
            <v>PERFECT CHEMICAL INDUSTRIES</v>
          </cell>
          <cell r="C208">
            <v>2800</v>
          </cell>
        </row>
        <row r="209">
          <cell r="A209" t="str">
            <v>P143</v>
          </cell>
          <cell r="B209" t="str">
            <v>PHARMA CHEMICALS</v>
          </cell>
          <cell r="C209">
            <v>30739.5</v>
          </cell>
        </row>
        <row r="210">
          <cell r="A210" t="str">
            <v>P214</v>
          </cell>
          <cell r="B210" t="str">
            <v>POWER GUN SYSTEMS PVT. LTD.</v>
          </cell>
          <cell r="C210">
            <v>87420</v>
          </cell>
        </row>
        <row r="211">
          <cell r="A211" t="str">
            <v>P272</v>
          </cell>
          <cell r="B211" t="str">
            <v>PRICE PUMPS P LTD</v>
          </cell>
          <cell r="C211">
            <v>775.2</v>
          </cell>
        </row>
        <row r="212">
          <cell r="A212" t="str">
            <v>P292</v>
          </cell>
          <cell r="B212" t="str">
            <v>PROMOCHEM INDIA PVT.LTD.</v>
          </cell>
          <cell r="C212">
            <v>8886</v>
          </cell>
        </row>
        <row r="213">
          <cell r="A213" t="str">
            <v>P320</v>
          </cell>
          <cell r="B213" t="str">
            <v>PURITY TECHTEXTILE PVT. LTD.</v>
          </cell>
          <cell r="C213">
            <v>13185</v>
          </cell>
        </row>
        <row r="214">
          <cell r="A214" t="str">
            <v>Q007</v>
          </cell>
          <cell r="B214" t="str">
            <v>QUALITY INSTRUMENTS &amp; EQUIPMENTS</v>
          </cell>
          <cell r="C214">
            <v>9880</v>
          </cell>
        </row>
        <row r="215">
          <cell r="A215" t="str">
            <v>R019</v>
          </cell>
          <cell r="B215" t="str">
            <v>RAMNIKLAL S.GOSALIA &amp; CO.</v>
          </cell>
          <cell r="C215">
            <v>624150</v>
          </cell>
        </row>
        <row r="216">
          <cell r="A216" t="str">
            <v>R030</v>
          </cell>
          <cell r="B216" t="str">
            <v>RACCON SERVICES</v>
          </cell>
          <cell r="C216">
            <v>2130</v>
          </cell>
        </row>
        <row r="217">
          <cell r="A217" t="str">
            <v>R127</v>
          </cell>
          <cell r="B217" t="str">
            <v>RELIEF MEDICAL STORES</v>
          </cell>
          <cell r="C217">
            <v>1755</v>
          </cell>
        </row>
        <row r="218">
          <cell r="A218" t="str">
            <v>R140</v>
          </cell>
          <cell r="B218" t="str">
            <v>RIDDHI ELECTRICALS</v>
          </cell>
          <cell r="C218">
            <v>7077</v>
          </cell>
        </row>
        <row r="219">
          <cell r="A219" t="str">
            <v>R165</v>
          </cell>
          <cell r="B219" t="str">
            <v>ROYAL JALI CENTRE</v>
          </cell>
          <cell r="C219">
            <v>23043</v>
          </cell>
        </row>
        <row r="220">
          <cell r="A220" t="str">
            <v>R183</v>
          </cell>
          <cell r="B220" t="str">
            <v>RANG SANGATI</v>
          </cell>
          <cell r="C220">
            <v>187360</v>
          </cell>
        </row>
        <row r="221">
          <cell r="A221" t="str">
            <v>S030</v>
          </cell>
          <cell r="B221" t="str">
            <v>S. R. ELECTRONICS</v>
          </cell>
          <cell r="C221">
            <v>600</v>
          </cell>
        </row>
        <row r="222">
          <cell r="A222" t="str">
            <v>S039</v>
          </cell>
          <cell r="B222" t="str">
            <v>SAM ENTERPRISES</v>
          </cell>
          <cell r="C222">
            <v>11454.95</v>
          </cell>
        </row>
        <row r="223">
          <cell r="A223" t="str">
            <v>S143</v>
          </cell>
          <cell r="B223" t="str">
            <v>SCHOLASTIC LAB-REQUISITES PVT.LTD.</v>
          </cell>
          <cell r="C223">
            <v>16771</v>
          </cell>
        </row>
        <row r="224">
          <cell r="A224" t="str">
            <v>S230</v>
          </cell>
          <cell r="B224" t="str">
            <v>SHEETAL ENTERPRISE</v>
          </cell>
          <cell r="C224">
            <v>21206</v>
          </cell>
        </row>
        <row r="225">
          <cell r="A225" t="str">
            <v>S260</v>
          </cell>
          <cell r="B225" t="str">
            <v>SARANG CHEMICLAS LIMITED</v>
          </cell>
          <cell r="C225">
            <v>11084</v>
          </cell>
        </row>
        <row r="226">
          <cell r="A226" t="str">
            <v>S279</v>
          </cell>
          <cell r="B226" t="str">
            <v>SHREE GANESH KHAND UDYOG SAHAKARI M</v>
          </cell>
          <cell r="C226">
            <v>629</v>
          </cell>
        </row>
        <row r="227">
          <cell r="A227" t="str">
            <v>S319</v>
          </cell>
          <cell r="B227" t="str">
            <v>SHREEJALA CHEMICALS</v>
          </cell>
          <cell r="C227">
            <v>82002</v>
          </cell>
        </row>
        <row r="228">
          <cell r="A228" t="str">
            <v>S359</v>
          </cell>
          <cell r="B228" t="str">
            <v>SHREE SHYAM WOOD FURNITURE</v>
          </cell>
          <cell r="C228">
            <v>28166</v>
          </cell>
        </row>
        <row r="229">
          <cell r="A229" t="str">
            <v>S446</v>
          </cell>
          <cell r="B229" t="str">
            <v>SOMNATH STEEL</v>
          </cell>
          <cell r="C229">
            <v>1</v>
          </cell>
        </row>
        <row r="230">
          <cell r="A230" t="str">
            <v>S455</v>
          </cell>
          <cell r="B230" t="str">
            <v>SONIYA LUBRICANTS</v>
          </cell>
          <cell r="C230">
            <v>11314</v>
          </cell>
        </row>
        <row r="231">
          <cell r="A231" t="str">
            <v>S518</v>
          </cell>
          <cell r="B231" t="str">
            <v>STELLAR GLASS FABRICATORS</v>
          </cell>
          <cell r="C231">
            <v>2160</v>
          </cell>
        </row>
        <row r="232">
          <cell r="A232" t="str">
            <v>S564</v>
          </cell>
          <cell r="B232" t="str">
            <v>SUPER MECHANICAL SEAL PVT. LTD.</v>
          </cell>
          <cell r="C232">
            <v>656</v>
          </cell>
        </row>
        <row r="233">
          <cell r="A233" t="str">
            <v>S613</v>
          </cell>
          <cell r="B233" t="str">
            <v>SWASTIK TRADING CORP</v>
          </cell>
          <cell r="C233">
            <v>140525.32</v>
          </cell>
        </row>
        <row r="234">
          <cell r="A234" t="str">
            <v>S635</v>
          </cell>
          <cell r="B234" t="str">
            <v>SHREE GANESHA RUBBER PRODUCTS</v>
          </cell>
          <cell r="C234">
            <v>15165.33</v>
          </cell>
        </row>
        <row r="235">
          <cell r="A235" t="str">
            <v>S640</v>
          </cell>
          <cell r="B235" t="str">
            <v>SHIV KRUPA SERVICES</v>
          </cell>
          <cell r="C235">
            <v>41262.65</v>
          </cell>
        </row>
        <row r="236">
          <cell r="A236" t="str">
            <v>S645</v>
          </cell>
          <cell r="B236" t="str">
            <v>SANTHERM ENGG. PVT. LTD.</v>
          </cell>
          <cell r="C236">
            <v>55887</v>
          </cell>
        </row>
        <row r="237">
          <cell r="A237" t="str">
            <v>S652</v>
          </cell>
          <cell r="B237" t="str">
            <v>SUREKHA CHEMICAL INDUSTRIES</v>
          </cell>
          <cell r="C237">
            <v>2140</v>
          </cell>
        </row>
        <row r="238">
          <cell r="A238" t="str">
            <v>S653</v>
          </cell>
          <cell r="B238" t="str">
            <v>SPACO CHEMICAL INDUSTRIES</v>
          </cell>
          <cell r="C238">
            <v>27562</v>
          </cell>
        </row>
        <row r="239">
          <cell r="A239" t="str">
            <v>S654</v>
          </cell>
          <cell r="B239" t="str">
            <v>SAITECH HVAC PROJECTS (P) LTD.</v>
          </cell>
          <cell r="C239">
            <v>143598</v>
          </cell>
        </row>
        <row r="240">
          <cell r="A240" t="str">
            <v>T016</v>
          </cell>
          <cell r="B240" t="str">
            <v>TAPASVI CHEMICALS</v>
          </cell>
          <cell r="C240">
            <v>192067.8</v>
          </cell>
        </row>
        <row r="241">
          <cell r="A241" t="str">
            <v>T024</v>
          </cell>
          <cell r="B241" t="str">
            <v>TATA TELECOM LTD</v>
          </cell>
          <cell r="C241">
            <v>1000</v>
          </cell>
        </row>
        <row r="242">
          <cell r="A242" t="str">
            <v>T157</v>
          </cell>
          <cell r="B242" t="str">
            <v>TECHNO FILTER PVT. LTD.</v>
          </cell>
          <cell r="C242">
            <v>205715</v>
          </cell>
        </row>
        <row r="243">
          <cell r="A243" t="str">
            <v>U010</v>
          </cell>
          <cell r="B243" t="str">
            <v>UMIYA INSTRUMENTS</v>
          </cell>
          <cell r="C243">
            <v>935</v>
          </cell>
        </row>
        <row r="244">
          <cell r="A244" t="str">
            <v>U014</v>
          </cell>
          <cell r="B244" t="str">
            <v>UMIYA TRADING CORPORATION</v>
          </cell>
          <cell r="C244">
            <v>18778</v>
          </cell>
        </row>
        <row r="245">
          <cell r="A245" t="str">
            <v>U035</v>
          </cell>
          <cell r="B245" t="str">
            <v>UNITED INDIA TRADERS</v>
          </cell>
          <cell r="C245">
            <v>225563.59</v>
          </cell>
        </row>
        <row r="246">
          <cell r="A246" t="str">
            <v>U054</v>
          </cell>
          <cell r="B246" t="str">
            <v>UNIVERSAL STARCH CHEM ALLIED LTD</v>
          </cell>
          <cell r="C246">
            <v>11920</v>
          </cell>
        </row>
        <row r="247">
          <cell r="A247" t="str">
            <v>V031</v>
          </cell>
          <cell r="B247" t="str">
            <v>VARDHMAN ENTERPRISE</v>
          </cell>
          <cell r="C247">
            <v>41578</v>
          </cell>
        </row>
        <row r="248">
          <cell r="A248" t="str">
            <v>V140</v>
          </cell>
          <cell r="B248" t="str">
            <v>VISHNU SANITATION</v>
          </cell>
          <cell r="C248">
            <v>2845</v>
          </cell>
        </row>
        <row r="249">
          <cell r="A249" t="str">
            <v>V144</v>
          </cell>
          <cell r="B249" t="str">
            <v>VITAL MACHINERY CORPORATION</v>
          </cell>
          <cell r="C249">
            <v>20698</v>
          </cell>
        </row>
        <row r="250">
          <cell r="A250" t="str">
            <v>V154</v>
          </cell>
          <cell r="B250" t="str">
            <v>VKW ENTERPRISES</v>
          </cell>
          <cell r="C250">
            <v>1720</v>
          </cell>
        </row>
        <row r="251">
          <cell r="A251" t="str">
            <v>V158</v>
          </cell>
          <cell r="B251" t="str">
            <v>VOLTAS LTD</v>
          </cell>
          <cell r="C251">
            <v>4680</v>
          </cell>
        </row>
        <row r="252">
          <cell r="A252" t="str">
            <v>V166</v>
          </cell>
          <cell r="B252" t="str">
            <v>VIMIT CONTRUCTIONS</v>
          </cell>
          <cell r="C252">
            <v>2379038</v>
          </cell>
        </row>
        <row r="253">
          <cell r="A253" t="str">
            <v>V167</v>
          </cell>
          <cell r="B253" t="str">
            <v>VIJAY GALSS WORKS</v>
          </cell>
          <cell r="C253">
            <v>107959</v>
          </cell>
        </row>
        <row r="254">
          <cell r="A254" t="str">
            <v>Z006</v>
          </cell>
          <cell r="B254" t="str">
            <v>ZEN CHEMICALS</v>
          </cell>
          <cell r="C254">
            <v>43798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master"/>
      <sheetName val="Sheet2"/>
      <sheetName val="Sheet4"/>
      <sheetName val="Sheet5"/>
      <sheetName val="Sheet6"/>
    </sheetNames>
    <sheetDataSet>
      <sheetData sheetId="0">
        <row r="1">
          <cell r="A1">
            <v>100029</v>
          </cell>
          <cell r="B1" t="str">
            <v>SA</v>
          </cell>
        </row>
        <row r="2">
          <cell r="A2">
            <v>100032</v>
          </cell>
          <cell r="B2" t="str">
            <v>SA</v>
          </cell>
        </row>
        <row r="3">
          <cell r="A3">
            <v>100067</v>
          </cell>
          <cell r="B3" t="str">
            <v>SA</v>
          </cell>
        </row>
        <row r="4">
          <cell r="A4">
            <v>100081</v>
          </cell>
          <cell r="B4" t="str">
            <v>SA</v>
          </cell>
        </row>
        <row r="5">
          <cell r="A5">
            <v>100083</v>
          </cell>
          <cell r="B5" t="str">
            <v>SA</v>
          </cell>
        </row>
        <row r="6">
          <cell r="A6">
            <v>100089</v>
          </cell>
          <cell r="B6" t="str">
            <v>SA</v>
          </cell>
        </row>
        <row r="7">
          <cell r="A7">
            <v>100093</v>
          </cell>
          <cell r="B7" t="str">
            <v>SA</v>
          </cell>
        </row>
        <row r="8">
          <cell r="A8">
            <v>100094</v>
          </cell>
          <cell r="B8" t="str">
            <v>SA</v>
          </cell>
        </row>
        <row r="9">
          <cell r="A9">
            <v>100095</v>
          </cell>
          <cell r="B9" t="str">
            <v>SA</v>
          </cell>
        </row>
        <row r="10">
          <cell r="A10">
            <v>100135</v>
          </cell>
          <cell r="B10" t="str">
            <v>SA</v>
          </cell>
        </row>
        <row r="11">
          <cell r="A11">
            <v>100149</v>
          </cell>
          <cell r="B11" t="str">
            <v>SA</v>
          </cell>
        </row>
        <row r="12">
          <cell r="A12">
            <v>100150</v>
          </cell>
          <cell r="B12" t="str">
            <v>SA</v>
          </cell>
        </row>
        <row r="13">
          <cell r="A13">
            <v>100169</v>
          </cell>
          <cell r="B13" t="str">
            <v>SA</v>
          </cell>
        </row>
        <row r="14">
          <cell r="A14">
            <v>100189</v>
          </cell>
          <cell r="B14" t="str">
            <v>SA</v>
          </cell>
        </row>
        <row r="15">
          <cell r="A15">
            <v>100193</v>
          </cell>
          <cell r="B15" t="str">
            <v>SA</v>
          </cell>
        </row>
        <row r="16">
          <cell r="A16">
            <v>100197</v>
          </cell>
          <cell r="B16" t="str">
            <v>SA</v>
          </cell>
        </row>
        <row r="17">
          <cell r="A17">
            <v>100208</v>
          </cell>
          <cell r="B17" t="str">
            <v>SA</v>
          </cell>
        </row>
        <row r="18">
          <cell r="A18">
            <v>100230</v>
          </cell>
          <cell r="B18" t="str">
            <v>SA</v>
          </cell>
        </row>
        <row r="19">
          <cell r="A19">
            <v>100240</v>
          </cell>
          <cell r="B19" t="str">
            <v>SA</v>
          </cell>
        </row>
        <row r="20">
          <cell r="A20">
            <v>100241</v>
          </cell>
          <cell r="B20" t="str">
            <v>SA</v>
          </cell>
        </row>
        <row r="21">
          <cell r="A21">
            <v>100247</v>
          </cell>
          <cell r="B21" t="str">
            <v>SA</v>
          </cell>
        </row>
        <row r="22">
          <cell r="A22">
            <v>100248</v>
          </cell>
          <cell r="B22" t="str">
            <v>SA</v>
          </cell>
        </row>
        <row r="23">
          <cell r="A23">
            <v>100250</v>
          </cell>
          <cell r="B23" t="str">
            <v>SA</v>
          </cell>
        </row>
        <row r="24">
          <cell r="A24">
            <v>100251</v>
          </cell>
          <cell r="B24" t="str">
            <v>SA</v>
          </cell>
        </row>
        <row r="25">
          <cell r="A25">
            <v>100253</v>
          </cell>
          <cell r="B25" t="str">
            <v>SA</v>
          </cell>
        </row>
        <row r="26">
          <cell r="A26">
            <v>100261</v>
          </cell>
          <cell r="B26" t="str">
            <v>SA</v>
          </cell>
        </row>
        <row r="27">
          <cell r="A27">
            <v>100263</v>
          </cell>
          <cell r="B27" t="str">
            <v>SA</v>
          </cell>
        </row>
        <row r="28">
          <cell r="A28">
            <v>100264</v>
          </cell>
          <cell r="B28" t="str">
            <v>SA</v>
          </cell>
        </row>
        <row r="29">
          <cell r="A29">
            <v>100265</v>
          </cell>
          <cell r="B29" t="str">
            <v>SA</v>
          </cell>
        </row>
        <row r="30">
          <cell r="A30">
            <v>100266</v>
          </cell>
          <cell r="B30" t="str">
            <v>SA</v>
          </cell>
        </row>
        <row r="31">
          <cell r="A31">
            <v>100268</v>
          </cell>
          <cell r="B31" t="str">
            <v>SA</v>
          </cell>
        </row>
        <row r="32">
          <cell r="A32">
            <v>100289</v>
          </cell>
          <cell r="B32" t="str">
            <v>SA</v>
          </cell>
        </row>
        <row r="33">
          <cell r="A33">
            <v>100301</v>
          </cell>
          <cell r="B33" t="str">
            <v>SA</v>
          </cell>
        </row>
        <row r="34">
          <cell r="A34">
            <v>100322</v>
          </cell>
          <cell r="B34" t="str">
            <v>SA</v>
          </cell>
        </row>
        <row r="35">
          <cell r="A35">
            <v>100324</v>
          </cell>
          <cell r="B35" t="str">
            <v>SA</v>
          </cell>
        </row>
        <row r="36">
          <cell r="A36">
            <v>100327</v>
          </cell>
          <cell r="B36" t="str">
            <v>SA</v>
          </cell>
        </row>
        <row r="37">
          <cell r="A37">
            <v>100363</v>
          </cell>
          <cell r="B37" t="str">
            <v>SA</v>
          </cell>
        </row>
        <row r="38">
          <cell r="A38">
            <v>100423</v>
          </cell>
          <cell r="B38" t="str">
            <v>SA</v>
          </cell>
        </row>
        <row r="39">
          <cell r="A39">
            <v>100465</v>
          </cell>
          <cell r="B39" t="str">
            <v>SA</v>
          </cell>
        </row>
        <row r="40">
          <cell r="A40">
            <v>100484</v>
          </cell>
          <cell r="B40" t="str">
            <v>SA</v>
          </cell>
        </row>
        <row r="41">
          <cell r="A41">
            <v>100565</v>
          </cell>
          <cell r="B41" t="str">
            <v>SA</v>
          </cell>
        </row>
        <row r="42">
          <cell r="A42">
            <v>100598</v>
          </cell>
          <cell r="B42" t="str">
            <v>BON</v>
          </cell>
        </row>
        <row r="43">
          <cell r="A43">
            <v>100611</v>
          </cell>
          <cell r="B43" t="str">
            <v>SA</v>
          </cell>
        </row>
        <row r="44">
          <cell r="A44">
            <v>100640</v>
          </cell>
          <cell r="B44" t="str">
            <v>SA</v>
          </cell>
        </row>
        <row r="45">
          <cell r="A45">
            <v>100776</v>
          </cell>
          <cell r="B45" t="str">
            <v>SA</v>
          </cell>
        </row>
        <row r="46">
          <cell r="A46">
            <v>100860</v>
          </cell>
          <cell r="B46" t="str">
            <v>BON</v>
          </cell>
        </row>
        <row r="47">
          <cell r="A47">
            <v>100872</v>
          </cell>
          <cell r="B47" t="str">
            <v>BON</v>
          </cell>
        </row>
        <row r="48">
          <cell r="A48">
            <v>100873</v>
          </cell>
          <cell r="B48" t="str">
            <v>SA</v>
          </cell>
        </row>
        <row r="49">
          <cell r="A49">
            <v>100874</v>
          </cell>
          <cell r="B49" t="str">
            <v>SA</v>
          </cell>
        </row>
        <row r="50">
          <cell r="A50">
            <v>100880</v>
          </cell>
          <cell r="B50" t="str">
            <v>BON</v>
          </cell>
        </row>
        <row r="51">
          <cell r="A51">
            <v>100896</v>
          </cell>
          <cell r="B51" t="str">
            <v>SA</v>
          </cell>
        </row>
        <row r="52">
          <cell r="A52">
            <v>100931</v>
          </cell>
          <cell r="B52" t="str">
            <v>BON</v>
          </cell>
        </row>
        <row r="53">
          <cell r="A53">
            <v>100949</v>
          </cell>
          <cell r="B53" t="str">
            <v>SA</v>
          </cell>
        </row>
        <row r="54">
          <cell r="A54">
            <v>100950</v>
          </cell>
          <cell r="B54" t="str">
            <v>SA</v>
          </cell>
        </row>
        <row r="55">
          <cell r="A55">
            <v>100993</v>
          </cell>
          <cell r="B55" t="str">
            <v>SA</v>
          </cell>
        </row>
        <row r="56">
          <cell r="A56">
            <v>101001</v>
          </cell>
          <cell r="B56" t="str">
            <v>BON</v>
          </cell>
        </row>
        <row r="57">
          <cell r="A57">
            <v>101002</v>
          </cell>
          <cell r="B57" t="str">
            <v>BON</v>
          </cell>
        </row>
        <row r="58">
          <cell r="A58">
            <v>101024</v>
          </cell>
          <cell r="B58" t="str">
            <v>SA</v>
          </cell>
        </row>
        <row r="59">
          <cell r="A59">
            <v>101044</v>
          </cell>
          <cell r="B59" t="str">
            <v>SA</v>
          </cell>
        </row>
        <row r="60">
          <cell r="A60">
            <v>101058</v>
          </cell>
          <cell r="B60" t="str">
            <v>SA</v>
          </cell>
        </row>
        <row r="61">
          <cell r="A61">
            <v>101074</v>
          </cell>
          <cell r="B61" t="str">
            <v>SA</v>
          </cell>
        </row>
        <row r="62">
          <cell r="A62">
            <v>101076</v>
          </cell>
          <cell r="B62" t="str">
            <v>SA</v>
          </cell>
        </row>
        <row r="63">
          <cell r="A63">
            <v>101080</v>
          </cell>
          <cell r="B63" t="str">
            <v>SA</v>
          </cell>
        </row>
        <row r="64">
          <cell r="A64">
            <v>101084</v>
          </cell>
          <cell r="B64" t="str">
            <v>SA</v>
          </cell>
        </row>
        <row r="65">
          <cell r="A65">
            <v>101085</v>
          </cell>
          <cell r="B65" t="str">
            <v>SA</v>
          </cell>
        </row>
        <row r="66">
          <cell r="A66">
            <v>101088</v>
          </cell>
          <cell r="B66" t="str">
            <v>SA</v>
          </cell>
        </row>
        <row r="67">
          <cell r="A67">
            <v>101129</v>
          </cell>
          <cell r="B67" t="str">
            <v>SA</v>
          </cell>
        </row>
        <row r="68">
          <cell r="A68">
            <v>101130</v>
          </cell>
          <cell r="B68" t="str">
            <v>SA</v>
          </cell>
        </row>
        <row r="69">
          <cell r="A69">
            <v>101151</v>
          </cell>
          <cell r="B69" t="str">
            <v>BON</v>
          </cell>
        </row>
        <row r="70">
          <cell r="A70">
            <v>101198</v>
          </cell>
          <cell r="B70" t="str">
            <v>BON</v>
          </cell>
        </row>
        <row r="71">
          <cell r="A71">
            <v>101201</v>
          </cell>
          <cell r="B71" t="str">
            <v>SA</v>
          </cell>
        </row>
        <row r="72">
          <cell r="A72">
            <v>101202</v>
          </cell>
          <cell r="B72" t="str">
            <v>BON</v>
          </cell>
        </row>
        <row r="73">
          <cell r="A73">
            <v>101204</v>
          </cell>
          <cell r="B73" t="str">
            <v>BON</v>
          </cell>
        </row>
        <row r="74">
          <cell r="A74">
            <v>101315</v>
          </cell>
          <cell r="B74" t="str">
            <v>SA</v>
          </cell>
        </row>
        <row r="75">
          <cell r="A75">
            <v>101326</v>
          </cell>
          <cell r="B75" t="str">
            <v>BON</v>
          </cell>
        </row>
        <row r="76">
          <cell r="A76">
            <v>101327</v>
          </cell>
          <cell r="B76" t="str">
            <v>BON</v>
          </cell>
        </row>
        <row r="77">
          <cell r="A77">
            <v>101340</v>
          </cell>
          <cell r="B77" t="str">
            <v>BON</v>
          </cell>
        </row>
        <row r="78">
          <cell r="A78">
            <v>101342</v>
          </cell>
          <cell r="B78" t="str">
            <v>SA</v>
          </cell>
        </row>
        <row r="79">
          <cell r="A79">
            <v>101343</v>
          </cell>
          <cell r="B79" t="str">
            <v>BON</v>
          </cell>
        </row>
        <row r="80">
          <cell r="A80">
            <v>101360</v>
          </cell>
          <cell r="B80" t="str">
            <v>BON</v>
          </cell>
        </row>
        <row r="81">
          <cell r="A81">
            <v>101387</v>
          </cell>
          <cell r="B81" t="str">
            <v>SA</v>
          </cell>
        </row>
        <row r="82">
          <cell r="A82">
            <v>101416</v>
          </cell>
          <cell r="B82" t="str">
            <v>SA</v>
          </cell>
        </row>
        <row r="83">
          <cell r="A83">
            <v>101417</v>
          </cell>
          <cell r="B83" t="str">
            <v>BON</v>
          </cell>
        </row>
        <row r="84">
          <cell r="A84">
            <v>101436</v>
          </cell>
          <cell r="B84" t="str">
            <v>SA</v>
          </cell>
        </row>
        <row r="85">
          <cell r="A85">
            <v>101437</v>
          </cell>
          <cell r="B85" t="str">
            <v>BON</v>
          </cell>
        </row>
        <row r="86">
          <cell r="A86">
            <v>101449</v>
          </cell>
          <cell r="B86" t="str">
            <v>SA</v>
          </cell>
        </row>
        <row r="87">
          <cell r="A87">
            <v>101454</v>
          </cell>
          <cell r="B87" t="str">
            <v>BON</v>
          </cell>
        </row>
        <row r="88">
          <cell r="A88">
            <v>101455</v>
          </cell>
          <cell r="B88" t="str">
            <v>BON</v>
          </cell>
        </row>
        <row r="89">
          <cell r="A89">
            <v>101466</v>
          </cell>
          <cell r="B89" t="str">
            <v>SA</v>
          </cell>
        </row>
        <row r="90">
          <cell r="A90">
            <v>101467</v>
          </cell>
          <cell r="B90" t="str">
            <v>SA</v>
          </cell>
        </row>
        <row r="91">
          <cell r="A91">
            <v>101468</v>
          </cell>
          <cell r="B91" t="str">
            <v>SA</v>
          </cell>
        </row>
        <row r="92">
          <cell r="A92">
            <v>101469</v>
          </cell>
          <cell r="B92" t="str">
            <v>SA</v>
          </cell>
        </row>
        <row r="93">
          <cell r="A93">
            <v>101470</v>
          </cell>
          <cell r="B93" t="str">
            <v>SA</v>
          </cell>
        </row>
        <row r="94">
          <cell r="A94">
            <v>101473</v>
          </cell>
          <cell r="B94" t="str">
            <v>SA</v>
          </cell>
        </row>
        <row r="95">
          <cell r="A95">
            <v>101531</v>
          </cell>
          <cell r="B95" t="str">
            <v>SA</v>
          </cell>
        </row>
        <row r="96">
          <cell r="A96">
            <v>101532</v>
          </cell>
          <cell r="B96" t="str">
            <v>SA</v>
          </cell>
        </row>
        <row r="97">
          <cell r="A97">
            <v>101534</v>
          </cell>
          <cell r="B97" t="str">
            <v>SA</v>
          </cell>
        </row>
        <row r="98">
          <cell r="A98">
            <v>101535</v>
          </cell>
          <cell r="B98" t="str">
            <v>SA</v>
          </cell>
        </row>
        <row r="99">
          <cell r="A99">
            <v>101536</v>
          </cell>
          <cell r="B99" t="str">
            <v>BON</v>
          </cell>
        </row>
        <row r="100">
          <cell r="A100">
            <v>101537</v>
          </cell>
          <cell r="B100" t="str">
            <v>BON</v>
          </cell>
        </row>
        <row r="101">
          <cell r="A101">
            <v>101538</v>
          </cell>
          <cell r="B101" t="str">
            <v>SA</v>
          </cell>
        </row>
        <row r="102">
          <cell r="A102">
            <v>101556</v>
          </cell>
          <cell r="B102" t="str">
            <v>BON</v>
          </cell>
        </row>
        <row r="103">
          <cell r="A103">
            <v>101557</v>
          </cell>
          <cell r="B103" t="str">
            <v>SA</v>
          </cell>
        </row>
        <row r="104">
          <cell r="A104">
            <v>101637</v>
          </cell>
          <cell r="B104" t="str">
            <v>BON</v>
          </cell>
        </row>
        <row r="105">
          <cell r="A105">
            <v>101649</v>
          </cell>
          <cell r="B105" t="str">
            <v>SA</v>
          </cell>
        </row>
        <row r="106">
          <cell r="A106">
            <v>101651</v>
          </cell>
          <cell r="B106" t="str">
            <v>BON</v>
          </cell>
        </row>
        <row r="107">
          <cell r="A107">
            <v>200002</v>
          </cell>
          <cell r="B107" t="str">
            <v>SA</v>
          </cell>
        </row>
        <row r="108">
          <cell r="A108">
            <v>200008</v>
          </cell>
          <cell r="B108" t="str">
            <v>SA</v>
          </cell>
        </row>
        <row r="109">
          <cell r="A109">
            <v>200013</v>
          </cell>
          <cell r="B109" t="str">
            <v>SA</v>
          </cell>
        </row>
        <row r="110">
          <cell r="A110">
            <v>200021</v>
          </cell>
          <cell r="B110" t="str">
            <v>SA</v>
          </cell>
        </row>
        <row r="111">
          <cell r="A111">
            <v>200039</v>
          </cell>
          <cell r="B111" t="str">
            <v>SA</v>
          </cell>
        </row>
        <row r="112">
          <cell r="A112">
            <v>200054</v>
          </cell>
          <cell r="B112" t="str">
            <v>SA</v>
          </cell>
        </row>
        <row r="113">
          <cell r="A113">
            <v>200069</v>
          </cell>
          <cell r="B113" t="str">
            <v>SA</v>
          </cell>
        </row>
        <row r="114">
          <cell r="A114">
            <v>300188</v>
          </cell>
          <cell r="B114" t="str">
            <v>SA</v>
          </cell>
        </row>
      </sheetData>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ed Cost"/>
      <sheetName val="CII"/>
    </sheetNames>
    <sheetDataSet>
      <sheetData sheetId="0" refreshError="1"/>
      <sheetData sheetId="1" refreshError="1">
        <row r="3">
          <cell r="A3" t="str">
            <v>1981-82</v>
          </cell>
          <cell r="B3">
            <v>100</v>
          </cell>
        </row>
        <row r="4">
          <cell r="A4" t="str">
            <v>1982-83</v>
          </cell>
          <cell r="B4">
            <v>109</v>
          </cell>
        </row>
        <row r="5">
          <cell r="A5" t="str">
            <v>1983-84</v>
          </cell>
          <cell r="B5">
            <v>116</v>
          </cell>
        </row>
        <row r="6">
          <cell r="A6" t="str">
            <v>1984-85</v>
          </cell>
          <cell r="B6">
            <v>125</v>
          </cell>
        </row>
        <row r="7">
          <cell r="A7" t="str">
            <v>1985-86</v>
          </cell>
          <cell r="B7">
            <v>133</v>
          </cell>
        </row>
        <row r="8">
          <cell r="A8" t="str">
            <v>1986-87</v>
          </cell>
          <cell r="B8">
            <v>140</v>
          </cell>
        </row>
        <row r="9">
          <cell r="A9" t="str">
            <v>1987-88</v>
          </cell>
          <cell r="B9">
            <v>150</v>
          </cell>
        </row>
        <row r="10">
          <cell r="A10" t="str">
            <v>1988-89</v>
          </cell>
          <cell r="B10">
            <v>161</v>
          </cell>
        </row>
        <row r="11">
          <cell r="A11" t="str">
            <v>1989-90</v>
          </cell>
          <cell r="B11">
            <v>172</v>
          </cell>
        </row>
        <row r="12">
          <cell r="A12" t="str">
            <v>1990-91</v>
          </cell>
          <cell r="B12">
            <v>182</v>
          </cell>
        </row>
        <row r="13">
          <cell r="A13" t="str">
            <v>1991-92</v>
          </cell>
          <cell r="B13">
            <v>199</v>
          </cell>
        </row>
        <row r="14">
          <cell r="A14" t="str">
            <v>1992-93</v>
          </cell>
          <cell r="B14">
            <v>223</v>
          </cell>
        </row>
        <row r="15">
          <cell r="A15" t="str">
            <v>1993-94</v>
          </cell>
          <cell r="B15">
            <v>244</v>
          </cell>
        </row>
        <row r="16">
          <cell r="A16" t="str">
            <v>1994-95</v>
          </cell>
          <cell r="B16">
            <v>259</v>
          </cell>
        </row>
        <row r="17">
          <cell r="A17" t="str">
            <v>1995-96</v>
          </cell>
          <cell r="B17">
            <v>281</v>
          </cell>
        </row>
        <row r="18">
          <cell r="A18" t="str">
            <v>1996-97</v>
          </cell>
          <cell r="B18">
            <v>305</v>
          </cell>
        </row>
        <row r="19">
          <cell r="A19" t="str">
            <v>1997-98</v>
          </cell>
          <cell r="B19">
            <v>331</v>
          </cell>
        </row>
        <row r="20">
          <cell r="A20" t="str">
            <v>1998-99</v>
          </cell>
          <cell r="B20">
            <v>351</v>
          </cell>
        </row>
        <row r="21">
          <cell r="A21" t="str">
            <v>1999-2000</v>
          </cell>
          <cell r="B21">
            <v>389</v>
          </cell>
        </row>
        <row r="22">
          <cell r="A22" t="str">
            <v>2000-01</v>
          </cell>
          <cell r="B22">
            <v>406</v>
          </cell>
        </row>
        <row r="23">
          <cell r="A23" t="str">
            <v>2001-02</v>
          </cell>
          <cell r="B23">
            <v>426</v>
          </cell>
        </row>
        <row r="24">
          <cell r="A24" t="str">
            <v>2002-03</v>
          </cell>
          <cell r="B24">
            <v>447</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Index"/>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IT_FBT_DDTP"/>
      <sheetName val="DDT_TDS_TCS"/>
      <sheetName val="Instructions"/>
      <sheetName val="Pre_X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5">
          <cell r="H65" t="str">
            <v>01-ANDAMAN AND NICOBAR ISLANDS</v>
          </cell>
        </row>
        <row r="66">
          <cell r="H66" t="str">
            <v>02-ANDHRA PRADESH</v>
          </cell>
        </row>
        <row r="67">
          <cell r="H67" t="str">
            <v>03-ARUNACHAL PRADESH</v>
          </cell>
        </row>
        <row r="68">
          <cell r="H68" t="str">
            <v>04-ASSAM</v>
          </cell>
        </row>
        <row r="69">
          <cell r="H69" t="str">
            <v>05-BIHAR</v>
          </cell>
        </row>
        <row r="70">
          <cell r="H70" t="str">
            <v>06-CHANDIGARH</v>
          </cell>
        </row>
        <row r="71">
          <cell r="H71" t="str">
            <v>07-DADRA AND NAGAR HAVELI</v>
          </cell>
        </row>
        <row r="72">
          <cell r="H72" t="str">
            <v>08-DAMAN AND DIU</v>
          </cell>
        </row>
        <row r="73">
          <cell r="H73" t="str">
            <v>09-DELHI</v>
          </cell>
        </row>
        <row r="74">
          <cell r="H74" t="str">
            <v>10-GOA</v>
          </cell>
        </row>
        <row r="75">
          <cell r="H75" t="str">
            <v>11-GUJARAT</v>
          </cell>
        </row>
        <row r="76">
          <cell r="H76" t="str">
            <v>12-HARYANA</v>
          </cell>
        </row>
        <row r="77">
          <cell r="H77" t="str">
            <v>13-HIMACHAL PRADESH</v>
          </cell>
        </row>
        <row r="78">
          <cell r="H78" t="str">
            <v>14-JAMMU AND KASHMIR</v>
          </cell>
        </row>
        <row r="79">
          <cell r="H79" t="str">
            <v>15-KARNATAKA</v>
          </cell>
        </row>
        <row r="80">
          <cell r="H80" t="str">
            <v>16-KERALA</v>
          </cell>
        </row>
        <row r="81">
          <cell r="H81" t="str">
            <v>17-LAKHSWADEEP</v>
          </cell>
        </row>
        <row r="82">
          <cell r="H82" t="str">
            <v>18-MADHYA PRADESH</v>
          </cell>
        </row>
        <row r="83">
          <cell r="H83" t="str">
            <v>19-MAHARASHTRA</v>
          </cell>
        </row>
        <row r="84">
          <cell r="H84" t="str">
            <v>20-MANIPUR</v>
          </cell>
        </row>
        <row r="85">
          <cell r="H85" t="str">
            <v>21-MEGHALAYA</v>
          </cell>
        </row>
        <row r="86">
          <cell r="H86" t="str">
            <v>22-MIZORAM</v>
          </cell>
        </row>
        <row r="87">
          <cell r="H87" t="str">
            <v>23-NAGALAND</v>
          </cell>
        </row>
        <row r="88">
          <cell r="H88" t="str">
            <v>24-ORISSA</v>
          </cell>
        </row>
        <row r="89">
          <cell r="H89" t="str">
            <v>25-PONDICHERRY</v>
          </cell>
        </row>
        <row r="90">
          <cell r="H90" t="str">
            <v>26-PUNJAB</v>
          </cell>
        </row>
        <row r="91">
          <cell r="H91" t="str">
            <v>27-RAJASTHAN</v>
          </cell>
        </row>
        <row r="92">
          <cell r="H92" t="str">
            <v>28-SIKKIM</v>
          </cell>
        </row>
        <row r="93">
          <cell r="H93" t="str">
            <v>29-TAMILNADU</v>
          </cell>
        </row>
        <row r="94">
          <cell r="H94" t="str">
            <v>30-TRIPURA</v>
          </cell>
        </row>
        <row r="95">
          <cell r="H95" t="str">
            <v>31-UTTAR PRADESH</v>
          </cell>
        </row>
        <row r="96">
          <cell r="H96" t="str">
            <v>32-WEST BENGAL</v>
          </cell>
        </row>
        <row r="97">
          <cell r="H97" t="str">
            <v>33-CHHATISHGARH</v>
          </cell>
        </row>
        <row r="98">
          <cell r="H98" t="str">
            <v>34-UTTARANCHAL</v>
          </cell>
        </row>
        <row r="99">
          <cell r="H99" t="str">
            <v>35-JHARKHAND</v>
          </cell>
        </row>
        <row r="100">
          <cell r="H100" t="str">
            <v>99-FOREIGN</v>
          </cell>
        </row>
      </sheetData>
      <sheetData sheetId="27" refreshError="1"/>
      <sheetData sheetId="28" refreshError="1"/>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Comparison"/>
      <sheetName val="Counrty Total"/>
      <sheetName val="Seed Total"/>
      <sheetName val="Seed Local"/>
      <sheetName val="Seed Offshore"/>
      <sheetName val="GM Seed"/>
      <sheetName val="Unit GM Seed"/>
      <sheetName val="Qty Seed"/>
      <sheetName val="Mat Seed"/>
      <sheetName val="Crop Chem Total"/>
      <sheetName val="Crop Chem Local"/>
      <sheetName val="Crop Chem Offshore"/>
      <sheetName val="GM Crop Chem"/>
      <sheetName val="Unit GM Crop Chem"/>
      <sheetName val="Qty Crop Chem"/>
      <sheetName val="Mat Crop Chem"/>
      <sheetName val="Balance sheet"/>
      <sheetName val="Cash flow"/>
      <sheetName val="Non trade rec"/>
      <sheetName val="AR "/>
      <sheetName val="Coll seeds"/>
      <sheetName val="Coll chem"/>
      <sheetName val="Prepaid exp."/>
      <sheetName val="Net property"/>
      <sheetName val="Accounts payable"/>
      <sheetName val="Compensation"/>
      <sheetName val="Other liab."/>
      <sheetName val="Retained ear."/>
      <sheetName val="ent. fin. PNL"/>
      <sheetName val="NWFP"/>
      <sheetName val="UpsDns-Seed"/>
      <sheetName val="chem &amp; seed cost working"/>
      <sheetName val="****"/>
      <sheetName val="Premises"/>
      <sheetName val="Acetanilide LRP"/>
      <sheetName val="Assumptions Summary"/>
      <sheetName val="Counrty_Total"/>
      <sheetName val="Seed_Total"/>
      <sheetName val="Seed_Local"/>
      <sheetName val="Seed_Offshore"/>
      <sheetName val="GM_Seed"/>
      <sheetName val="Unit_GM_Seed"/>
      <sheetName val="Qty_Seed"/>
      <sheetName val="Mat_Seed"/>
      <sheetName val="Crop_Chem_Total"/>
      <sheetName val="Crop_Chem_Local"/>
      <sheetName val="Crop_Chem_Offshore"/>
      <sheetName val="GM_Crop_Chem"/>
      <sheetName val="Unit_GM_Crop_Chem"/>
      <sheetName val="Qty_Crop_Chem"/>
      <sheetName val="Mat_Crop_Chem"/>
      <sheetName val="Balance_sheet"/>
      <sheetName val="Cash_flow"/>
      <sheetName val="Non_trade_rec"/>
      <sheetName val="AR_"/>
      <sheetName val="Coll_seeds"/>
      <sheetName val="Coll_chem"/>
      <sheetName val="Prepaid_exp_"/>
      <sheetName val="Net_property"/>
      <sheetName val="Accounts_payable"/>
      <sheetName val="Other_liab_"/>
      <sheetName val="Retained_ear_"/>
      <sheetName val="ent__fin__PNL"/>
      <sheetName val="chem_&amp;_seed_cost_working"/>
      <sheetName val="Acetanilide_LRP"/>
      <sheetName val="Assumptions_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YW"/>
      <sheetName val="YW (2)"/>
      <sheetName val="TY"/>
      <sheetName val="TY (2)"/>
      <sheetName val="TC"/>
      <sheetName val="TC (2)"/>
      <sheetName val="PC"/>
      <sheetName val="PC (2)"/>
      <sheetName val="KS"/>
      <sheetName val="KS (2)"/>
      <sheetName val="Cathay"/>
      <sheetName val="Cathay (2)"/>
      <sheetName val="Buphajit"/>
      <sheetName val="Buphajit (2)"/>
      <sheetName val="Capital"/>
      <sheetName val="Capital (2)"/>
      <sheetName val="TIB"/>
      <sheetName val="TIB (2)"/>
      <sheetName val="SSIB"/>
      <sheetName val="SSIB (2)"/>
      <sheetName val="KC"/>
      <sheetName val="KC (2)"/>
      <sheetName val="SHP"/>
      <sheetName val="SHP (2)"/>
      <sheetName val="Philam"/>
      <sheetName val="Philam (2)"/>
      <sheetName val="Labuan"/>
      <sheetName val="Labuan (2)"/>
      <sheetName val="Menara"/>
      <sheetName val="Menara (2)"/>
      <sheetName val="JPM-PLA"/>
      <sheetName val="JPM-PLA (2)"/>
      <sheetName val="AKA"/>
      <sheetName val="PC2"/>
      <sheetName val="MSP"/>
      <sheetName val="TKP"/>
      <sheetName val="Mafatlal"/>
      <sheetName val="Mafatlal (2)"/>
      <sheetName val="PARA"/>
      <sheetName val="GP"/>
      <sheetName val="AAP"/>
      <sheetName val="178NT"/>
      <sheetName val="367COL"/>
      <sheetName val="90COL"/>
      <sheetName val="GP (2)"/>
      <sheetName val="178NT (2)"/>
      <sheetName val="367COL (2)"/>
      <sheetName val="90COL (2)"/>
    </sheetNames>
    <sheetDataSet>
      <sheetData sheetId="0">
        <row r="4">
          <cell r="A4" t="str">
            <v>Folder</v>
          </cell>
        </row>
        <row r="5">
          <cell r="B5" t="str">
            <v>2005Q1</v>
          </cell>
        </row>
        <row r="44">
          <cell r="A44">
            <v>35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00-01 Dwnld"/>
      <sheetName val="Headcount"/>
      <sheetName val="Main Template-Local Cur"/>
      <sheetName val="Variances"/>
      <sheetName val="Gen Svc Budget"/>
      <sheetName val="Market Data"/>
      <sheetName val="Network"/>
      <sheetName val="T&amp;E"/>
      <sheetName val="Rentals, Leases"/>
      <sheetName val="Repairs &amp; Maint."/>
      <sheetName val="Prof Srvcs"/>
      <sheetName val="Tuition &amp; Training"/>
      <sheetName val="Sub &amp; Pubs"/>
      <sheetName val="Systems Initiatives"/>
      <sheetName val="Non-Systems Initiatives"/>
      <sheetName val="Consolidation Initiatives"/>
      <sheetName val="Transfers In Out"/>
      <sheetName val="Template - US $"/>
      <sheetName val="Upload"/>
      <sheetName val="FX Rates"/>
    </sheetNames>
    <sheetDataSet>
      <sheetData sheetId="0" refreshError="1">
        <row r="18">
          <cell r="C18" t="str">
            <v>USD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D tax"/>
    </sheetNames>
    <sheetDataSet>
      <sheetData sheetId="0">
        <row r="3">
          <cell r="I3">
            <v>2009</v>
          </cell>
        </row>
        <row r="5">
          <cell r="I5">
            <v>39903</v>
          </cell>
        </row>
        <row r="6">
          <cell r="I6">
            <v>39538</v>
          </cell>
        </row>
      </sheetData>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Monthly History"/>
      <sheetName val="FX Rate - Current Month Rates"/>
      <sheetName val="UVAC Rate Calc"/>
    </sheetNames>
    <sheetDataSet>
      <sheetData sheetId="0" refreshError="1"/>
      <sheetData sheetId="1">
        <row r="189">
          <cell r="S189" t="str">
            <v>ADP</v>
          </cell>
          <cell r="T189" t="str">
            <v>AVG</v>
          </cell>
          <cell r="U189">
            <v>38716</v>
          </cell>
          <cell r="V189">
            <v>7.1277600000000003E-3</v>
          </cell>
          <cell r="W189" t="str">
            <v>USD</v>
          </cell>
        </row>
        <row r="190">
          <cell r="S190" t="str">
            <v>AED</v>
          </cell>
          <cell r="T190" t="str">
            <v>AVG</v>
          </cell>
          <cell r="U190">
            <v>38716</v>
          </cell>
          <cell r="V190">
            <v>0.27225398000000001</v>
          </cell>
          <cell r="W190" t="str">
            <v>USD</v>
          </cell>
        </row>
        <row r="191">
          <cell r="S191" t="str">
            <v>AFA</v>
          </cell>
          <cell r="T191" t="str">
            <v>AVG</v>
          </cell>
          <cell r="U191">
            <v>38716</v>
          </cell>
          <cell r="V191">
            <v>2.0372439999999999E-2</v>
          </cell>
          <cell r="W191" t="str">
            <v>USD</v>
          </cell>
        </row>
        <row r="192">
          <cell r="S192" t="str">
            <v>ALL</v>
          </cell>
          <cell r="T192" t="str">
            <v>AVG</v>
          </cell>
          <cell r="U192">
            <v>38716</v>
          </cell>
          <cell r="V192">
            <v>9.6732799999999994E-3</v>
          </cell>
          <cell r="W192" t="str">
            <v>USD</v>
          </cell>
        </row>
        <row r="193">
          <cell r="S193" t="str">
            <v>AMD</v>
          </cell>
          <cell r="T193" t="str">
            <v>AVG</v>
          </cell>
          <cell r="U193">
            <v>38716</v>
          </cell>
          <cell r="V193">
            <v>2.2271999999999999E-3</v>
          </cell>
          <cell r="W193" t="str">
            <v>USD</v>
          </cell>
        </row>
        <row r="194">
          <cell r="S194" t="str">
            <v>ANG</v>
          </cell>
          <cell r="T194" t="str">
            <v>AVG</v>
          </cell>
          <cell r="U194">
            <v>38716</v>
          </cell>
          <cell r="V194">
            <v>0.55985485000000001</v>
          </cell>
          <cell r="W194" t="str">
            <v>USD</v>
          </cell>
        </row>
        <row r="195">
          <cell r="S195" t="str">
            <v>AON</v>
          </cell>
          <cell r="T195" t="str">
            <v>AVG</v>
          </cell>
          <cell r="U195">
            <v>38716</v>
          </cell>
          <cell r="V195">
            <v>1.237803E-2</v>
          </cell>
          <cell r="W195" t="str">
            <v>USD</v>
          </cell>
        </row>
        <row r="196">
          <cell r="S196" t="str">
            <v>ARS</v>
          </cell>
          <cell r="T196" t="str">
            <v>AVG</v>
          </cell>
          <cell r="U196">
            <v>38716</v>
          </cell>
          <cell r="V196">
            <v>0.33184340000000001</v>
          </cell>
          <cell r="W196" t="str">
            <v>USD</v>
          </cell>
        </row>
        <row r="197">
          <cell r="S197" t="str">
            <v>ATS</v>
          </cell>
          <cell r="T197" t="str">
            <v>AVG</v>
          </cell>
          <cell r="U197">
            <v>38716</v>
          </cell>
          <cell r="V197">
            <v>8.6186819999999997E-2</v>
          </cell>
          <cell r="W197" t="str">
            <v>USD</v>
          </cell>
        </row>
        <row r="198">
          <cell r="S198" t="str">
            <v>AUD</v>
          </cell>
          <cell r="T198" t="str">
            <v>AVG</v>
          </cell>
          <cell r="U198">
            <v>38716</v>
          </cell>
          <cell r="V198">
            <v>0.74159547000000003</v>
          </cell>
          <cell r="W198" t="str">
            <v>USD</v>
          </cell>
        </row>
        <row r="199">
          <cell r="S199" t="str">
            <v>AWG</v>
          </cell>
          <cell r="T199" t="str">
            <v>AVG</v>
          </cell>
          <cell r="U199">
            <v>38716</v>
          </cell>
          <cell r="V199">
            <v>0.55865922000000001</v>
          </cell>
          <cell r="W199" t="str">
            <v>USD</v>
          </cell>
        </row>
        <row r="200">
          <cell r="S200" t="str">
            <v>AZM</v>
          </cell>
          <cell r="T200" t="str">
            <v>AVG</v>
          </cell>
          <cell r="U200">
            <v>38716</v>
          </cell>
          <cell r="V200">
            <v>2.1683E-4</v>
          </cell>
          <cell r="W200" t="str">
            <v>USD</v>
          </cell>
        </row>
        <row r="201">
          <cell r="S201" t="str">
            <v>BAM</v>
          </cell>
          <cell r="T201" t="str">
            <v>AVG</v>
          </cell>
          <cell r="U201">
            <v>38716</v>
          </cell>
          <cell r="V201">
            <v>0.60638400999999997</v>
          </cell>
          <cell r="W201" t="str">
            <v>USD</v>
          </cell>
        </row>
        <row r="202">
          <cell r="S202" t="str">
            <v>BBD</v>
          </cell>
          <cell r="T202" t="str">
            <v>AVG</v>
          </cell>
          <cell r="U202">
            <v>38716</v>
          </cell>
          <cell r="V202">
            <v>0.50137049</v>
          </cell>
          <cell r="W202" t="str">
            <v>USD</v>
          </cell>
        </row>
        <row r="203">
          <cell r="S203" t="str">
            <v>BDT</v>
          </cell>
          <cell r="T203" t="str">
            <v>AVG</v>
          </cell>
          <cell r="U203">
            <v>38716</v>
          </cell>
          <cell r="V203">
            <v>1.511033E-2</v>
          </cell>
          <cell r="W203" t="str">
            <v>USD</v>
          </cell>
        </row>
        <row r="204">
          <cell r="S204" t="str">
            <v>BEF</v>
          </cell>
          <cell r="T204" t="str">
            <v>AVG</v>
          </cell>
          <cell r="U204">
            <v>38716</v>
          </cell>
          <cell r="V204">
            <v>2.9399109999999999E-2</v>
          </cell>
          <cell r="W204" t="str">
            <v>USD</v>
          </cell>
        </row>
        <row r="205">
          <cell r="S205" t="str">
            <v>BGL</v>
          </cell>
          <cell r="T205" t="str">
            <v>AVG</v>
          </cell>
          <cell r="U205">
            <v>38716</v>
          </cell>
          <cell r="V205">
            <v>0.60630368999999995</v>
          </cell>
          <cell r="W205" t="str">
            <v>USD</v>
          </cell>
        </row>
        <row r="206">
          <cell r="S206" t="str">
            <v>BHD</v>
          </cell>
          <cell r="T206" t="str">
            <v>AVG</v>
          </cell>
          <cell r="U206">
            <v>38716</v>
          </cell>
          <cell r="V206">
            <v>2.65296771</v>
          </cell>
          <cell r="W206" t="str">
            <v>USD</v>
          </cell>
        </row>
        <row r="207">
          <cell r="S207" t="str">
            <v>BIF</v>
          </cell>
          <cell r="T207" t="str">
            <v>AVG</v>
          </cell>
          <cell r="U207">
            <v>38716</v>
          </cell>
          <cell r="V207">
            <v>1.0042199999999999E-3</v>
          </cell>
          <cell r="W207" t="str">
            <v>USD</v>
          </cell>
        </row>
        <row r="208">
          <cell r="S208" t="str">
            <v>BMD</v>
          </cell>
          <cell r="T208" t="str">
            <v>AVG</v>
          </cell>
          <cell r="U208">
            <v>38716</v>
          </cell>
          <cell r="V208">
            <v>1</v>
          </cell>
          <cell r="W208" t="str">
            <v>USD</v>
          </cell>
        </row>
        <row r="209">
          <cell r="S209" t="str">
            <v>BND</v>
          </cell>
          <cell r="T209" t="str">
            <v>AVG</v>
          </cell>
          <cell r="U209">
            <v>38716</v>
          </cell>
          <cell r="V209">
            <v>0.59740484000000005</v>
          </cell>
          <cell r="W209" t="str">
            <v>USD</v>
          </cell>
        </row>
        <row r="210">
          <cell r="S210" t="str">
            <v>BOB</v>
          </cell>
          <cell r="T210" t="str">
            <v>AVG</v>
          </cell>
          <cell r="U210">
            <v>38716</v>
          </cell>
          <cell r="V210">
            <v>0.12479219</v>
          </cell>
          <cell r="W210" t="str">
            <v>USD</v>
          </cell>
        </row>
        <row r="211">
          <cell r="S211" t="str">
            <v>BRL</v>
          </cell>
          <cell r="T211" t="str">
            <v>AVG</v>
          </cell>
          <cell r="U211">
            <v>38716</v>
          </cell>
          <cell r="V211">
            <v>0.43782904</v>
          </cell>
          <cell r="W211" t="str">
            <v>USD</v>
          </cell>
        </row>
        <row r="212">
          <cell r="S212" t="str">
            <v>BSD</v>
          </cell>
          <cell r="T212" t="str">
            <v>AVG</v>
          </cell>
          <cell r="U212">
            <v>38716</v>
          </cell>
          <cell r="V212">
            <v>1</v>
          </cell>
          <cell r="W212" t="str">
            <v>USD</v>
          </cell>
        </row>
        <row r="213">
          <cell r="S213" t="str">
            <v>BTN</v>
          </cell>
          <cell r="T213" t="str">
            <v>AVG</v>
          </cell>
          <cell r="U213">
            <v>38716</v>
          </cell>
          <cell r="V213">
            <v>2.1925119999999999E-2</v>
          </cell>
          <cell r="W213" t="str">
            <v>USD</v>
          </cell>
        </row>
        <row r="214">
          <cell r="S214" t="str">
            <v>BWP</v>
          </cell>
          <cell r="T214" t="str">
            <v>AVG</v>
          </cell>
          <cell r="U214">
            <v>38716</v>
          </cell>
          <cell r="V214">
            <v>0.18183636</v>
          </cell>
          <cell r="W214" t="str">
            <v>USD</v>
          </cell>
        </row>
        <row r="215">
          <cell r="S215" t="str">
            <v>BYR</v>
          </cell>
          <cell r="T215" t="str">
            <v>AVG</v>
          </cell>
          <cell r="U215">
            <v>38716</v>
          </cell>
          <cell r="V215">
            <v>4.6464999999999999E-4</v>
          </cell>
          <cell r="W215" t="str">
            <v>USD</v>
          </cell>
        </row>
        <row r="216">
          <cell r="S216" t="str">
            <v>BZD</v>
          </cell>
          <cell r="T216" t="str">
            <v>AVG</v>
          </cell>
          <cell r="U216">
            <v>38716</v>
          </cell>
          <cell r="V216">
            <v>0.50808328000000003</v>
          </cell>
          <cell r="W216" t="str">
            <v>USD</v>
          </cell>
        </row>
        <row r="217">
          <cell r="S217" t="str">
            <v>CAD</v>
          </cell>
          <cell r="T217" t="str">
            <v>AVG</v>
          </cell>
          <cell r="U217">
            <v>38716</v>
          </cell>
          <cell r="V217">
            <v>0.86069492000000003</v>
          </cell>
          <cell r="W217" t="str">
            <v>USD</v>
          </cell>
        </row>
        <row r="218">
          <cell r="S218" t="str">
            <v>CDF</v>
          </cell>
          <cell r="T218" t="str">
            <v>AVG</v>
          </cell>
          <cell r="U218">
            <v>38716</v>
          </cell>
          <cell r="V218">
            <v>2.23749E-3</v>
          </cell>
          <cell r="W218" t="str">
            <v>USD</v>
          </cell>
        </row>
        <row r="219">
          <cell r="S219" t="str">
            <v>CHF</v>
          </cell>
          <cell r="T219" t="str">
            <v>AVG</v>
          </cell>
          <cell r="U219">
            <v>38716</v>
          </cell>
          <cell r="V219">
            <v>0.76594395999999998</v>
          </cell>
          <cell r="W219" t="str">
            <v>USD</v>
          </cell>
        </row>
        <row r="220">
          <cell r="S220" t="str">
            <v>CLF</v>
          </cell>
          <cell r="T220" t="str">
            <v>AVG</v>
          </cell>
          <cell r="U220">
            <v>38716</v>
          </cell>
          <cell r="V220">
            <v>5.5600000000000003E-5</v>
          </cell>
          <cell r="W220" t="str">
            <v>USD</v>
          </cell>
        </row>
        <row r="221">
          <cell r="S221" t="str">
            <v>CLP</v>
          </cell>
          <cell r="T221" t="str">
            <v>AVG</v>
          </cell>
          <cell r="U221">
            <v>38716</v>
          </cell>
          <cell r="V221">
            <v>1.9465299999999999E-3</v>
          </cell>
          <cell r="W221" t="str">
            <v>USD</v>
          </cell>
        </row>
        <row r="222">
          <cell r="S222" t="str">
            <v>CNY</v>
          </cell>
          <cell r="T222" t="str">
            <v>AVG</v>
          </cell>
          <cell r="U222">
            <v>38716</v>
          </cell>
          <cell r="V222">
            <v>0.12382836</v>
          </cell>
          <cell r="W222" t="str">
            <v>USD</v>
          </cell>
        </row>
        <row r="223">
          <cell r="S223" t="str">
            <v>COP</v>
          </cell>
          <cell r="T223" t="str">
            <v>AVG</v>
          </cell>
          <cell r="U223">
            <v>38716</v>
          </cell>
          <cell r="V223">
            <v>4.3867E-4</v>
          </cell>
          <cell r="W223" t="str">
            <v>USD</v>
          </cell>
        </row>
        <row r="224">
          <cell r="S224" t="str">
            <v>CRC</v>
          </cell>
          <cell r="T224" t="str">
            <v>AVG</v>
          </cell>
          <cell r="U224">
            <v>38716</v>
          </cell>
          <cell r="V224">
            <v>2.0194100000000001E-3</v>
          </cell>
          <cell r="W224" t="str">
            <v>USD</v>
          </cell>
        </row>
        <row r="225">
          <cell r="S225" t="str">
            <v>CUP</v>
          </cell>
          <cell r="T225" t="str">
            <v>AVG</v>
          </cell>
          <cell r="U225">
            <v>38716</v>
          </cell>
          <cell r="V225">
            <v>1</v>
          </cell>
          <cell r="W225" t="str">
            <v>USD</v>
          </cell>
        </row>
        <row r="226">
          <cell r="S226" t="str">
            <v>CVE</v>
          </cell>
          <cell r="T226" t="str">
            <v>AVG</v>
          </cell>
          <cell r="U226">
            <v>38716</v>
          </cell>
          <cell r="V226">
            <v>1.0721349999999999E-2</v>
          </cell>
          <cell r="W226" t="str">
            <v>USD</v>
          </cell>
        </row>
        <row r="227">
          <cell r="S227" t="str">
            <v>CYP</v>
          </cell>
          <cell r="T227" t="str">
            <v>AVG</v>
          </cell>
          <cell r="U227">
            <v>38716</v>
          </cell>
          <cell r="V227">
            <v>2.0684448400000002</v>
          </cell>
          <cell r="W227" t="str">
            <v>USD</v>
          </cell>
        </row>
        <row r="228">
          <cell r="S228" t="str">
            <v>CZK</v>
          </cell>
          <cell r="T228" t="str">
            <v>AVG</v>
          </cell>
          <cell r="U228">
            <v>38716</v>
          </cell>
          <cell r="V228">
            <v>4.0921539999999999E-2</v>
          </cell>
          <cell r="W228" t="str">
            <v>USD</v>
          </cell>
        </row>
        <row r="229">
          <cell r="S229" t="str">
            <v>DEM</v>
          </cell>
          <cell r="T229" t="str">
            <v>AVG</v>
          </cell>
          <cell r="U229">
            <v>38716</v>
          </cell>
          <cell r="V229">
            <v>0.60637057000000005</v>
          </cell>
          <cell r="W229" t="str">
            <v>USD</v>
          </cell>
        </row>
        <row r="230">
          <cell r="S230" t="str">
            <v>DJF</v>
          </cell>
          <cell r="T230" t="str">
            <v>AVG</v>
          </cell>
          <cell r="U230">
            <v>38716</v>
          </cell>
          <cell r="V230">
            <v>5.6268300000000002E-3</v>
          </cell>
          <cell r="W230" t="str">
            <v>USD</v>
          </cell>
        </row>
        <row r="231">
          <cell r="S231" t="str">
            <v>DKK</v>
          </cell>
          <cell r="T231" t="str">
            <v>AVG</v>
          </cell>
          <cell r="U231">
            <v>38716</v>
          </cell>
          <cell r="V231">
            <v>0.15906640999999999</v>
          </cell>
          <cell r="W231" t="str">
            <v>USD</v>
          </cell>
        </row>
        <row r="232">
          <cell r="S232" t="str">
            <v>DOP</v>
          </cell>
          <cell r="T232" t="str">
            <v>AVG</v>
          </cell>
          <cell r="U232">
            <v>38716</v>
          </cell>
          <cell r="V232">
            <v>3.0263740000000001E-2</v>
          </cell>
          <cell r="W232" t="str">
            <v>USD</v>
          </cell>
        </row>
        <row r="233">
          <cell r="S233" t="str">
            <v>DZD</v>
          </cell>
          <cell r="T233" t="str">
            <v>AVG</v>
          </cell>
          <cell r="U233">
            <v>38716</v>
          </cell>
          <cell r="V233">
            <v>1.3774450000000001E-2</v>
          </cell>
          <cell r="W233" t="str">
            <v>USD</v>
          </cell>
        </row>
        <row r="234">
          <cell r="S234" t="str">
            <v>ECS</v>
          </cell>
          <cell r="T234" t="str">
            <v>AVG</v>
          </cell>
          <cell r="U234">
            <v>38716</v>
          </cell>
          <cell r="V234">
            <v>4.0000000000000003E-5</v>
          </cell>
          <cell r="W234" t="str">
            <v>USD</v>
          </cell>
        </row>
        <row r="235">
          <cell r="S235" t="str">
            <v>EEK</v>
          </cell>
          <cell r="T235" t="str">
            <v>AVG</v>
          </cell>
          <cell r="U235">
            <v>38716</v>
          </cell>
          <cell r="V235">
            <v>7.5886930000000005E-2</v>
          </cell>
          <cell r="W235" t="str">
            <v>USD</v>
          </cell>
        </row>
        <row r="236">
          <cell r="S236" t="str">
            <v>EGP</v>
          </cell>
          <cell r="T236" t="str">
            <v>AVG</v>
          </cell>
          <cell r="U236">
            <v>38716</v>
          </cell>
          <cell r="V236">
            <v>0.17402514999999999</v>
          </cell>
          <cell r="W236" t="str">
            <v>USD</v>
          </cell>
        </row>
        <row r="237">
          <cell r="S237" t="str">
            <v>ESP</v>
          </cell>
          <cell r="T237" t="str">
            <v>AVG</v>
          </cell>
          <cell r="U237">
            <v>38716</v>
          </cell>
          <cell r="V237">
            <v>7.1277600000000003E-3</v>
          </cell>
          <cell r="W237" t="str">
            <v>USD</v>
          </cell>
        </row>
        <row r="238">
          <cell r="S238" t="str">
            <v>ETB</v>
          </cell>
          <cell r="T238" t="str">
            <v>AVG</v>
          </cell>
          <cell r="U238">
            <v>38716</v>
          </cell>
          <cell r="V238">
            <v>0.11469345</v>
          </cell>
          <cell r="W238" t="str">
            <v>USD</v>
          </cell>
        </row>
        <row r="239">
          <cell r="S239" t="str">
            <v>EUR</v>
          </cell>
          <cell r="T239" t="str">
            <v>AVG</v>
          </cell>
          <cell r="U239">
            <v>38716</v>
          </cell>
          <cell r="V239">
            <v>1.1858772200000001</v>
          </cell>
          <cell r="W239" t="str">
            <v>USD</v>
          </cell>
        </row>
        <row r="240">
          <cell r="S240" t="str">
            <v>FIM</v>
          </cell>
          <cell r="T240" t="str">
            <v>AVG</v>
          </cell>
          <cell r="U240">
            <v>38716</v>
          </cell>
          <cell r="V240">
            <v>0.19946369999999999</v>
          </cell>
          <cell r="W240" t="str">
            <v>USD</v>
          </cell>
        </row>
        <row r="241">
          <cell r="S241" t="str">
            <v>FJD</v>
          </cell>
          <cell r="T241" t="str">
            <v>AVG</v>
          </cell>
          <cell r="U241">
            <v>38716</v>
          </cell>
          <cell r="V241">
            <v>0.57816184999999998</v>
          </cell>
          <cell r="W241" t="str">
            <v>USD</v>
          </cell>
        </row>
        <row r="242">
          <cell r="S242" t="str">
            <v>FRF</v>
          </cell>
          <cell r="T242" t="str">
            <v>AVG</v>
          </cell>
          <cell r="U242">
            <v>38716</v>
          </cell>
          <cell r="V242">
            <v>0.18079787999999999</v>
          </cell>
          <cell r="W242" t="str">
            <v>USD</v>
          </cell>
        </row>
        <row r="243">
          <cell r="S243" t="str">
            <v>GBP</v>
          </cell>
          <cell r="T243" t="str">
            <v>AVG</v>
          </cell>
          <cell r="U243">
            <v>38716</v>
          </cell>
          <cell r="V243">
            <v>1.7456678400000001</v>
          </cell>
          <cell r="W243" t="str">
            <v>USD</v>
          </cell>
        </row>
        <row r="244">
          <cell r="S244" t="str">
            <v>GEL</v>
          </cell>
          <cell r="T244" t="str">
            <v>AVG</v>
          </cell>
          <cell r="U244">
            <v>38716</v>
          </cell>
          <cell r="V244">
            <v>0.56104494000000005</v>
          </cell>
          <cell r="W244" t="str">
            <v>USD</v>
          </cell>
        </row>
        <row r="245">
          <cell r="S245" t="str">
            <v>GHC</v>
          </cell>
          <cell r="T245" t="str">
            <v>AVG</v>
          </cell>
          <cell r="U245">
            <v>38716</v>
          </cell>
          <cell r="V245">
            <v>1.0998E-4</v>
          </cell>
          <cell r="W245" t="str">
            <v>USD</v>
          </cell>
        </row>
        <row r="246">
          <cell r="S246" t="str">
            <v>GIP</v>
          </cell>
          <cell r="T246" t="str">
            <v>AVG</v>
          </cell>
          <cell r="U246">
            <v>38716</v>
          </cell>
          <cell r="V246">
            <v>1.7456678400000001</v>
          </cell>
          <cell r="W246" t="str">
            <v>USD</v>
          </cell>
        </row>
        <row r="247">
          <cell r="S247" t="str">
            <v>GMD</v>
          </cell>
          <cell r="T247" t="str">
            <v>AVG</v>
          </cell>
          <cell r="U247">
            <v>38716</v>
          </cell>
          <cell r="V247">
            <v>3.4982930000000002E-2</v>
          </cell>
          <cell r="W247" t="str">
            <v>USD</v>
          </cell>
        </row>
        <row r="248">
          <cell r="S248" t="str">
            <v>GNF</v>
          </cell>
          <cell r="T248" t="str">
            <v>AVG</v>
          </cell>
          <cell r="U248">
            <v>38716</v>
          </cell>
          <cell r="V248">
            <v>2.3243999999999999E-4</v>
          </cell>
          <cell r="W248" t="str">
            <v>USD</v>
          </cell>
        </row>
        <row r="249">
          <cell r="S249" t="str">
            <v>GRD</v>
          </cell>
          <cell r="T249" t="str">
            <v>AVG</v>
          </cell>
          <cell r="U249">
            <v>38716</v>
          </cell>
          <cell r="V249">
            <v>3.48045E-3</v>
          </cell>
          <cell r="W249" t="str">
            <v>USD</v>
          </cell>
        </row>
        <row r="250">
          <cell r="S250" t="str">
            <v>GTQ</v>
          </cell>
          <cell r="T250" t="str">
            <v>AVG</v>
          </cell>
          <cell r="U250">
            <v>38716</v>
          </cell>
          <cell r="V250">
            <v>0.13125933000000001</v>
          </cell>
          <cell r="W250" t="str">
            <v>USD</v>
          </cell>
        </row>
        <row r="251">
          <cell r="S251" t="str">
            <v>GYD</v>
          </cell>
          <cell r="T251" t="str">
            <v>AVG</v>
          </cell>
          <cell r="U251">
            <v>38716</v>
          </cell>
          <cell r="V251">
            <v>5.2066300000000003E-3</v>
          </cell>
          <cell r="W251" t="str">
            <v>USD</v>
          </cell>
        </row>
        <row r="252">
          <cell r="S252" t="str">
            <v>HKD</v>
          </cell>
          <cell r="T252" t="str">
            <v>AVG</v>
          </cell>
          <cell r="U252">
            <v>38716</v>
          </cell>
          <cell r="V252">
            <v>0.12897288000000001</v>
          </cell>
          <cell r="W252" t="str">
            <v>USD</v>
          </cell>
        </row>
        <row r="253">
          <cell r="S253" t="str">
            <v>HNL</v>
          </cell>
          <cell r="T253" t="str">
            <v>AVG</v>
          </cell>
          <cell r="U253">
            <v>38716</v>
          </cell>
          <cell r="V253">
            <v>5.2927790000000002E-2</v>
          </cell>
          <cell r="W253" t="str">
            <v>USD</v>
          </cell>
        </row>
        <row r="254">
          <cell r="S254" t="str">
            <v>HRK</v>
          </cell>
          <cell r="T254" t="str">
            <v>AVG</v>
          </cell>
          <cell r="U254">
            <v>38716</v>
          </cell>
          <cell r="V254">
            <v>0.16056161999999999</v>
          </cell>
          <cell r="W254" t="str">
            <v>USD</v>
          </cell>
        </row>
        <row r="255">
          <cell r="S255" t="str">
            <v>HUF</v>
          </cell>
          <cell r="T255" t="str">
            <v>AVG</v>
          </cell>
          <cell r="U255">
            <v>38716</v>
          </cell>
          <cell r="V255">
            <v>4.6974199999999999E-3</v>
          </cell>
          <cell r="W255" t="str">
            <v>USD</v>
          </cell>
        </row>
        <row r="256">
          <cell r="S256" t="str">
            <v>IDR</v>
          </cell>
          <cell r="T256" t="str">
            <v>AVG</v>
          </cell>
          <cell r="U256">
            <v>38716</v>
          </cell>
          <cell r="V256">
            <v>1.0153999999999999E-4</v>
          </cell>
          <cell r="W256" t="str">
            <v>USD</v>
          </cell>
        </row>
        <row r="257">
          <cell r="S257" t="str">
            <v>IEP</v>
          </cell>
          <cell r="T257" t="str">
            <v>AVG</v>
          </cell>
          <cell r="U257">
            <v>38716</v>
          </cell>
          <cell r="V257">
            <v>1.50585898</v>
          </cell>
          <cell r="W257" t="str">
            <v>USD</v>
          </cell>
        </row>
        <row r="258">
          <cell r="S258" t="str">
            <v>ILS</v>
          </cell>
          <cell r="T258" t="str">
            <v>AVG</v>
          </cell>
          <cell r="U258">
            <v>38716</v>
          </cell>
          <cell r="V258">
            <v>0.21690418</v>
          </cell>
          <cell r="W258" t="str">
            <v>USD</v>
          </cell>
        </row>
        <row r="259">
          <cell r="S259" t="str">
            <v>INR</v>
          </cell>
          <cell r="T259" t="str">
            <v>AVG</v>
          </cell>
          <cell r="U259">
            <v>38716</v>
          </cell>
          <cell r="V259">
            <v>2.1925119999999999E-2</v>
          </cell>
          <cell r="W259" t="str">
            <v>USD</v>
          </cell>
        </row>
        <row r="260">
          <cell r="S260" t="str">
            <v>IQD</v>
          </cell>
          <cell r="T260" t="str">
            <v>AVG</v>
          </cell>
          <cell r="U260">
            <v>38716</v>
          </cell>
          <cell r="V260">
            <v>6.7862E-4</v>
          </cell>
          <cell r="W260" t="str">
            <v>USD</v>
          </cell>
        </row>
        <row r="261">
          <cell r="S261" t="str">
            <v>IRR</v>
          </cell>
          <cell r="T261" t="str">
            <v>AVG</v>
          </cell>
          <cell r="U261">
            <v>38716</v>
          </cell>
          <cell r="V261">
            <v>1.1011E-4</v>
          </cell>
          <cell r="W261" t="str">
            <v>USD</v>
          </cell>
        </row>
        <row r="262">
          <cell r="S262" t="str">
            <v>ISK</v>
          </cell>
          <cell r="T262" t="str">
            <v>AVG</v>
          </cell>
          <cell r="U262">
            <v>38716</v>
          </cell>
          <cell r="V262">
            <v>1.574182E-2</v>
          </cell>
          <cell r="W262" t="str">
            <v>USD</v>
          </cell>
        </row>
        <row r="263">
          <cell r="S263" t="str">
            <v>ITL</v>
          </cell>
          <cell r="T263" t="str">
            <v>AVG</v>
          </cell>
          <cell r="U263">
            <v>38716</v>
          </cell>
          <cell r="V263">
            <v>6.1249999999999998E-4</v>
          </cell>
          <cell r="W263" t="str">
            <v>USD</v>
          </cell>
        </row>
        <row r="264">
          <cell r="S264" t="str">
            <v>JMD</v>
          </cell>
          <cell r="T264" t="str">
            <v>AVG</v>
          </cell>
          <cell r="U264">
            <v>38716</v>
          </cell>
          <cell r="V264">
            <v>1.5504820000000001E-2</v>
          </cell>
          <cell r="W264" t="str">
            <v>USD</v>
          </cell>
        </row>
        <row r="265">
          <cell r="S265" t="str">
            <v>JOD</v>
          </cell>
          <cell r="T265" t="str">
            <v>AVG</v>
          </cell>
          <cell r="U265">
            <v>38716</v>
          </cell>
          <cell r="V265">
            <v>1.41145334</v>
          </cell>
          <cell r="W265" t="str">
            <v>USD</v>
          </cell>
        </row>
        <row r="266">
          <cell r="S266" t="str">
            <v>JPY</v>
          </cell>
          <cell r="T266" t="str">
            <v>AVG</v>
          </cell>
          <cell r="U266">
            <v>38716</v>
          </cell>
          <cell r="V266">
            <v>8.4475100000000001E-3</v>
          </cell>
          <cell r="W266" t="str">
            <v>USD</v>
          </cell>
        </row>
        <row r="267">
          <cell r="S267" t="str">
            <v>KES</v>
          </cell>
          <cell r="T267" t="str">
            <v>AVG</v>
          </cell>
          <cell r="U267">
            <v>38716</v>
          </cell>
          <cell r="V267">
            <v>1.3695769999999999E-2</v>
          </cell>
          <cell r="W267" t="str">
            <v>USD</v>
          </cell>
        </row>
        <row r="268">
          <cell r="S268" t="str">
            <v>KGS</v>
          </cell>
          <cell r="T268" t="str">
            <v>AVG</v>
          </cell>
          <cell r="U268">
            <v>38716</v>
          </cell>
          <cell r="V268">
            <v>2.4232449999999999E-2</v>
          </cell>
          <cell r="W268" t="str">
            <v>USD</v>
          </cell>
        </row>
        <row r="269">
          <cell r="S269" t="str">
            <v>KHR</v>
          </cell>
          <cell r="T269" t="str">
            <v>AVG</v>
          </cell>
          <cell r="U269">
            <v>38716</v>
          </cell>
          <cell r="V269">
            <v>2.4211999999999999E-4</v>
          </cell>
          <cell r="W269" t="str">
            <v>USD</v>
          </cell>
        </row>
        <row r="270">
          <cell r="S270" t="str">
            <v>KMF</v>
          </cell>
          <cell r="T270" t="str">
            <v>AVG</v>
          </cell>
          <cell r="U270">
            <v>38716</v>
          </cell>
          <cell r="V270">
            <v>2.41055E-3</v>
          </cell>
          <cell r="W270" t="str">
            <v>USD</v>
          </cell>
        </row>
        <row r="271">
          <cell r="S271" t="str">
            <v>KRW</v>
          </cell>
          <cell r="T271" t="str">
            <v>AVG</v>
          </cell>
          <cell r="U271">
            <v>38716</v>
          </cell>
          <cell r="V271">
            <v>9.7828999999999993E-4</v>
          </cell>
          <cell r="W271" t="str">
            <v>USD</v>
          </cell>
        </row>
        <row r="272">
          <cell r="S272" t="str">
            <v>KWD</v>
          </cell>
          <cell r="T272" t="str">
            <v>AVG</v>
          </cell>
          <cell r="U272">
            <v>38716</v>
          </cell>
          <cell r="V272">
            <v>3.4245562500000002</v>
          </cell>
          <cell r="W272" t="str">
            <v>USD</v>
          </cell>
        </row>
        <row r="273">
          <cell r="S273" t="str">
            <v>KYD</v>
          </cell>
          <cell r="T273" t="str">
            <v>AVG</v>
          </cell>
          <cell r="U273">
            <v>38716</v>
          </cell>
          <cell r="V273">
            <v>1.20750051</v>
          </cell>
          <cell r="W273" t="str">
            <v>USD</v>
          </cell>
        </row>
        <row r="274">
          <cell r="S274" t="str">
            <v>KZT</v>
          </cell>
          <cell r="T274" t="str">
            <v>AVG</v>
          </cell>
          <cell r="U274">
            <v>38716</v>
          </cell>
          <cell r="V274">
            <v>7.47278E-3</v>
          </cell>
          <cell r="W274" t="str">
            <v>USD</v>
          </cell>
        </row>
        <row r="275">
          <cell r="S275" t="str">
            <v>LAK</v>
          </cell>
          <cell r="T275" t="str">
            <v>AVG</v>
          </cell>
          <cell r="U275">
            <v>38716</v>
          </cell>
          <cell r="V275">
            <v>9.2499999999999999E-5</v>
          </cell>
          <cell r="W275" t="str">
            <v>USD</v>
          </cell>
        </row>
        <row r="276">
          <cell r="S276" t="str">
            <v>LBP</v>
          </cell>
          <cell r="T276" t="str">
            <v>AVG</v>
          </cell>
          <cell r="U276">
            <v>38716</v>
          </cell>
          <cell r="V276">
            <v>6.6478000000000002E-4</v>
          </cell>
          <cell r="W276" t="str">
            <v>USD</v>
          </cell>
        </row>
        <row r="277">
          <cell r="S277" t="str">
            <v>LKR</v>
          </cell>
          <cell r="T277" t="str">
            <v>AVG</v>
          </cell>
          <cell r="U277">
            <v>38716</v>
          </cell>
          <cell r="V277">
            <v>9.8014799999999996E-3</v>
          </cell>
          <cell r="W277" t="str">
            <v>USD</v>
          </cell>
        </row>
        <row r="278">
          <cell r="S278" t="str">
            <v>LRD</v>
          </cell>
          <cell r="T278" t="str">
            <v>AVG</v>
          </cell>
          <cell r="U278">
            <v>38716</v>
          </cell>
          <cell r="V278">
            <v>1.826902E-2</v>
          </cell>
          <cell r="W278" t="str">
            <v>USD</v>
          </cell>
        </row>
        <row r="279">
          <cell r="S279" t="str">
            <v>LSL</v>
          </cell>
          <cell r="T279" t="str">
            <v>AVG</v>
          </cell>
          <cell r="U279">
            <v>38716</v>
          </cell>
          <cell r="V279">
            <v>0.15731412</v>
          </cell>
          <cell r="W279" t="str">
            <v>USD</v>
          </cell>
        </row>
        <row r="280">
          <cell r="S280" t="str">
            <v>LTL</v>
          </cell>
          <cell r="T280" t="str">
            <v>AVG</v>
          </cell>
          <cell r="U280">
            <v>38716</v>
          </cell>
          <cell r="V280">
            <v>0.34347249000000002</v>
          </cell>
          <cell r="W280" t="str">
            <v>USD</v>
          </cell>
        </row>
        <row r="281">
          <cell r="S281" t="str">
            <v>LUF</v>
          </cell>
          <cell r="T281" t="str">
            <v>AVG</v>
          </cell>
          <cell r="U281">
            <v>38716</v>
          </cell>
          <cell r="V281">
            <v>2.9399120000000001E-2</v>
          </cell>
          <cell r="W281" t="str">
            <v>USD</v>
          </cell>
        </row>
        <row r="282">
          <cell r="S282" t="str">
            <v>LVL</v>
          </cell>
          <cell r="T282" t="str">
            <v>AVG</v>
          </cell>
          <cell r="U282">
            <v>38716</v>
          </cell>
          <cell r="V282">
            <v>1.7031984899999999</v>
          </cell>
          <cell r="W282" t="str">
            <v>USD</v>
          </cell>
        </row>
        <row r="283">
          <cell r="S283" t="str">
            <v>LYD</v>
          </cell>
          <cell r="T283" t="str">
            <v>AVG</v>
          </cell>
          <cell r="U283">
            <v>38716</v>
          </cell>
          <cell r="V283">
            <v>0.74168672000000002</v>
          </cell>
          <cell r="W283" t="str">
            <v>USD</v>
          </cell>
        </row>
        <row r="284">
          <cell r="S284" t="str">
            <v>MAD</v>
          </cell>
          <cell r="T284" t="str">
            <v>AVG</v>
          </cell>
          <cell r="U284">
            <v>38716</v>
          </cell>
          <cell r="V284">
            <v>0.1083258</v>
          </cell>
          <cell r="W284" t="str">
            <v>USD</v>
          </cell>
        </row>
        <row r="285">
          <cell r="S285" t="str">
            <v>MDL</v>
          </cell>
          <cell r="T285" t="str">
            <v>AVG</v>
          </cell>
          <cell r="U285">
            <v>38716</v>
          </cell>
          <cell r="V285">
            <v>7.8027139999999995E-2</v>
          </cell>
          <cell r="W285" t="str">
            <v>USD</v>
          </cell>
        </row>
        <row r="286">
          <cell r="S286" t="str">
            <v>MKD</v>
          </cell>
          <cell r="T286" t="str">
            <v>AVG</v>
          </cell>
          <cell r="U286">
            <v>38716</v>
          </cell>
          <cell r="V286">
            <v>1.9370600000000002E-2</v>
          </cell>
          <cell r="W286" t="str">
            <v>USD</v>
          </cell>
        </row>
        <row r="287">
          <cell r="S287" t="str">
            <v>MMK</v>
          </cell>
          <cell r="T287" t="str">
            <v>AVG</v>
          </cell>
          <cell r="U287">
            <v>38716</v>
          </cell>
          <cell r="V287">
            <v>0.15576324</v>
          </cell>
          <cell r="W287" t="str">
            <v>USD</v>
          </cell>
        </row>
        <row r="288">
          <cell r="S288" t="str">
            <v>MNT</v>
          </cell>
          <cell r="T288" t="str">
            <v>AVG</v>
          </cell>
          <cell r="U288">
            <v>38716</v>
          </cell>
          <cell r="V288">
            <v>8.1183999999999998E-4</v>
          </cell>
          <cell r="W288" t="str">
            <v>USD</v>
          </cell>
        </row>
        <row r="289">
          <cell r="S289" t="str">
            <v>MOP</v>
          </cell>
          <cell r="T289" t="str">
            <v>AVG</v>
          </cell>
          <cell r="U289">
            <v>38716</v>
          </cell>
          <cell r="V289">
            <v>0.12509876</v>
          </cell>
          <cell r="W289" t="str">
            <v>USD</v>
          </cell>
        </row>
        <row r="290">
          <cell r="S290" t="str">
            <v>MRO</v>
          </cell>
          <cell r="T290" t="str">
            <v>AVG</v>
          </cell>
          <cell r="U290">
            <v>38716</v>
          </cell>
          <cell r="V290">
            <v>3.65358E-3</v>
          </cell>
          <cell r="W290" t="str">
            <v>USD</v>
          </cell>
        </row>
        <row r="291">
          <cell r="S291" t="str">
            <v>MTL</v>
          </cell>
          <cell r="T291" t="str">
            <v>AVG</v>
          </cell>
          <cell r="U291">
            <v>38716</v>
          </cell>
          <cell r="V291">
            <v>2.7617727900000002</v>
          </cell>
          <cell r="W291" t="str">
            <v>USD</v>
          </cell>
        </row>
        <row r="292">
          <cell r="S292" t="str">
            <v>MUR</v>
          </cell>
          <cell r="T292" t="str">
            <v>AVG</v>
          </cell>
          <cell r="U292">
            <v>38716</v>
          </cell>
          <cell r="V292">
            <v>3.26988E-2</v>
          </cell>
          <cell r="W292" t="str">
            <v>USD</v>
          </cell>
        </row>
        <row r="293">
          <cell r="S293" t="str">
            <v>MVR</v>
          </cell>
          <cell r="T293" t="str">
            <v>AVG</v>
          </cell>
          <cell r="U293">
            <v>38716</v>
          </cell>
          <cell r="V293">
            <v>7.8125E-2</v>
          </cell>
          <cell r="W293" t="str">
            <v>USD</v>
          </cell>
        </row>
        <row r="294">
          <cell r="S294" t="str">
            <v>MWK</v>
          </cell>
          <cell r="T294" t="str">
            <v>AVG</v>
          </cell>
          <cell r="U294">
            <v>38716</v>
          </cell>
          <cell r="V294">
            <v>8.0672799999999996E-3</v>
          </cell>
          <cell r="W294" t="str">
            <v>USD</v>
          </cell>
        </row>
        <row r="295">
          <cell r="S295" t="str">
            <v>MXN</v>
          </cell>
          <cell r="T295" t="str">
            <v>AVG</v>
          </cell>
          <cell r="U295">
            <v>38716</v>
          </cell>
          <cell r="V295">
            <v>9.4083079999999999E-2</v>
          </cell>
          <cell r="W295" t="str">
            <v>USD</v>
          </cell>
        </row>
        <row r="296">
          <cell r="S296" t="str">
            <v>MYR</v>
          </cell>
          <cell r="T296" t="str">
            <v>AVG</v>
          </cell>
          <cell r="U296">
            <v>38716</v>
          </cell>
          <cell r="V296">
            <v>0.26475567999999999</v>
          </cell>
          <cell r="W296" t="str">
            <v>USD</v>
          </cell>
        </row>
        <row r="297">
          <cell r="S297" t="str">
            <v>MZM</v>
          </cell>
          <cell r="T297" t="str">
            <v>AVG</v>
          </cell>
          <cell r="U297">
            <v>38716</v>
          </cell>
          <cell r="V297">
            <v>4.087E-5</v>
          </cell>
          <cell r="W297" t="str">
            <v>USD</v>
          </cell>
        </row>
        <row r="298">
          <cell r="S298" t="str">
            <v>NAD</v>
          </cell>
          <cell r="T298" t="str">
            <v>AVG</v>
          </cell>
          <cell r="U298">
            <v>38716</v>
          </cell>
          <cell r="V298">
            <v>0.15731412</v>
          </cell>
          <cell r="W298" t="str">
            <v>USD</v>
          </cell>
        </row>
        <row r="299">
          <cell r="S299" t="str">
            <v>NGN</v>
          </cell>
          <cell r="T299" t="str">
            <v>AVG</v>
          </cell>
          <cell r="U299">
            <v>38716</v>
          </cell>
          <cell r="V299">
            <v>7.7012499999999998E-3</v>
          </cell>
          <cell r="W299" t="str">
            <v>USD</v>
          </cell>
        </row>
        <row r="300">
          <cell r="S300" t="str">
            <v>NIO</v>
          </cell>
          <cell r="T300" t="str">
            <v>AVG</v>
          </cell>
          <cell r="U300">
            <v>38716</v>
          </cell>
          <cell r="V300">
            <v>6.1180320000000003E-2</v>
          </cell>
          <cell r="W300" t="str">
            <v>USD</v>
          </cell>
        </row>
        <row r="301">
          <cell r="S301" t="str">
            <v>NLG</v>
          </cell>
          <cell r="T301" t="str">
            <v>AVG</v>
          </cell>
          <cell r="U301">
            <v>38716</v>
          </cell>
          <cell r="V301">
            <v>0.53815917000000002</v>
          </cell>
          <cell r="W301" t="str">
            <v>USD</v>
          </cell>
        </row>
        <row r="302">
          <cell r="S302" t="str">
            <v>NOK</v>
          </cell>
          <cell r="T302" t="str">
            <v>AVG</v>
          </cell>
          <cell r="U302">
            <v>38716</v>
          </cell>
          <cell r="V302">
            <v>0.1486122</v>
          </cell>
          <cell r="W302" t="str">
            <v>USD</v>
          </cell>
        </row>
        <row r="303">
          <cell r="S303" t="str">
            <v>NPR</v>
          </cell>
          <cell r="T303" t="str">
            <v>AVG</v>
          </cell>
          <cell r="U303">
            <v>38716</v>
          </cell>
          <cell r="V303">
            <v>1.372776E-2</v>
          </cell>
          <cell r="W303" t="str">
            <v>USD</v>
          </cell>
        </row>
        <row r="304">
          <cell r="S304" t="str">
            <v>NZD</v>
          </cell>
          <cell r="T304" t="str">
            <v>AVG</v>
          </cell>
          <cell r="U304">
            <v>38716</v>
          </cell>
          <cell r="V304">
            <v>0.69336363000000001</v>
          </cell>
          <cell r="W304" t="str">
            <v>USD</v>
          </cell>
        </row>
        <row r="305">
          <cell r="S305" t="str">
            <v>OMR</v>
          </cell>
          <cell r="T305" t="str">
            <v>AVG</v>
          </cell>
          <cell r="U305">
            <v>38716</v>
          </cell>
          <cell r="V305">
            <v>2.5973535499999998</v>
          </cell>
          <cell r="W305" t="str">
            <v>USD</v>
          </cell>
        </row>
        <row r="306">
          <cell r="S306" t="str">
            <v>PAB</v>
          </cell>
          <cell r="T306" t="str">
            <v>AVG</v>
          </cell>
          <cell r="U306">
            <v>38716</v>
          </cell>
          <cell r="V306">
            <v>1</v>
          </cell>
          <cell r="W306" t="str">
            <v>USD</v>
          </cell>
        </row>
        <row r="307">
          <cell r="S307" t="str">
            <v>PEN</v>
          </cell>
          <cell r="T307" t="str">
            <v>AVG</v>
          </cell>
          <cell r="U307">
            <v>38716</v>
          </cell>
          <cell r="V307">
            <v>0.29225436999999999</v>
          </cell>
          <cell r="W307" t="str">
            <v>USD</v>
          </cell>
        </row>
        <row r="308">
          <cell r="S308" t="str">
            <v>PGK</v>
          </cell>
          <cell r="T308" t="str">
            <v>AVG</v>
          </cell>
          <cell r="U308">
            <v>38716</v>
          </cell>
          <cell r="V308">
            <v>0.32689474000000002</v>
          </cell>
          <cell r="W308" t="str">
            <v>USD</v>
          </cell>
        </row>
        <row r="309">
          <cell r="S309" t="str">
            <v>PHP</v>
          </cell>
          <cell r="T309" t="str">
            <v>AVG</v>
          </cell>
          <cell r="U309">
            <v>38716</v>
          </cell>
          <cell r="V309">
            <v>1.8704350000000002E-2</v>
          </cell>
          <cell r="W309" t="str">
            <v>USD</v>
          </cell>
        </row>
        <row r="310">
          <cell r="S310" t="str">
            <v>PKR</v>
          </cell>
          <cell r="T310" t="str">
            <v>AVG</v>
          </cell>
          <cell r="U310">
            <v>38716</v>
          </cell>
          <cell r="V310">
            <v>1.6719749999999999E-2</v>
          </cell>
          <cell r="W310" t="str">
            <v>USD</v>
          </cell>
        </row>
        <row r="311">
          <cell r="S311" t="str">
            <v>PLN</v>
          </cell>
          <cell r="T311" t="str">
            <v>AVG</v>
          </cell>
          <cell r="U311">
            <v>38716</v>
          </cell>
          <cell r="V311">
            <v>0.30814114999999997</v>
          </cell>
          <cell r="W311" t="str">
            <v>USD</v>
          </cell>
        </row>
        <row r="312">
          <cell r="S312" t="str">
            <v>PTE</v>
          </cell>
          <cell r="T312" t="str">
            <v>AVG</v>
          </cell>
          <cell r="U312">
            <v>38716</v>
          </cell>
          <cell r="V312">
            <v>5.9155199999999996E-3</v>
          </cell>
          <cell r="W312" t="str">
            <v>USD</v>
          </cell>
        </row>
        <row r="313">
          <cell r="S313" t="str">
            <v>PYG</v>
          </cell>
          <cell r="T313" t="str">
            <v>AVG</v>
          </cell>
          <cell r="U313">
            <v>38716</v>
          </cell>
          <cell r="V313">
            <v>1.6333999999999999E-4</v>
          </cell>
          <cell r="W313" t="str">
            <v>USD</v>
          </cell>
        </row>
        <row r="314">
          <cell r="S314" t="str">
            <v>QAR</v>
          </cell>
          <cell r="T314" t="str">
            <v>AVG</v>
          </cell>
          <cell r="U314">
            <v>38716</v>
          </cell>
          <cell r="V314">
            <v>0.27467931000000001</v>
          </cell>
          <cell r="W314" t="str">
            <v>USD</v>
          </cell>
        </row>
        <row r="315">
          <cell r="S315" t="str">
            <v>ROL</v>
          </cell>
          <cell r="T315" t="str">
            <v>AVG</v>
          </cell>
          <cell r="U315">
            <v>38716</v>
          </cell>
          <cell r="V315">
            <v>3.2419999999999998E-5</v>
          </cell>
          <cell r="W315" t="str">
            <v>USD</v>
          </cell>
        </row>
        <row r="316">
          <cell r="S316" t="str">
            <v>RUB</v>
          </cell>
          <cell r="T316" t="str">
            <v>AVG</v>
          </cell>
          <cell r="U316">
            <v>38716</v>
          </cell>
          <cell r="V316">
            <v>3.4719489999999999E-2</v>
          </cell>
          <cell r="W316" t="str">
            <v>USD</v>
          </cell>
        </row>
        <row r="317">
          <cell r="S317" t="str">
            <v>RWF</v>
          </cell>
          <cell r="T317" t="str">
            <v>AVG</v>
          </cell>
          <cell r="U317">
            <v>38716</v>
          </cell>
          <cell r="V317">
            <v>1.8559799999999999E-3</v>
          </cell>
          <cell r="W317" t="str">
            <v>USD</v>
          </cell>
        </row>
        <row r="318">
          <cell r="S318" t="str">
            <v>SAR</v>
          </cell>
          <cell r="T318" t="str">
            <v>AVG</v>
          </cell>
          <cell r="U318">
            <v>38716</v>
          </cell>
          <cell r="V318">
            <v>0.26659654999999999</v>
          </cell>
          <cell r="W318" t="str">
            <v>USD</v>
          </cell>
        </row>
        <row r="319">
          <cell r="S319" t="str">
            <v>SBD</v>
          </cell>
          <cell r="T319" t="str">
            <v>AVG</v>
          </cell>
          <cell r="U319">
            <v>38716</v>
          </cell>
          <cell r="V319">
            <v>0.13197259</v>
          </cell>
          <cell r="W319" t="str">
            <v>USD</v>
          </cell>
        </row>
        <row r="320">
          <cell r="S320" t="str">
            <v>SCR</v>
          </cell>
          <cell r="T320" t="str">
            <v>AVG</v>
          </cell>
          <cell r="U320">
            <v>38716</v>
          </cell>
          <cell r="V320">
            <v>0.18628881</v>
          </cell>
          <cell r="W320" t="str">
            <v>USD</v>
          </cell>
        </row>
        <row r="321">
          <cell r="S321" t="str">
            <v>SDD</v>
          </cell>
          <cell r="T321" t="str">
            <v>AVG</v>
          </cell>
          <cell r="U321">
            <v>38716</v>
          </cell>
          <cell r="V321">
            <v>4.3347899999999998E-3</v>
          </cell>
          <cell r="W321" t="str">
            <v>USD</v>
          </cell>
        </row>
        <row r="322">
          <cell r="S322" t="str">
            <v>SDP</v>
          </cell>
          <cell r="T322" t="str">
            <v>AVG</v>
          </cell>
          <cell r="U322">
            <v>38716</v>
          </cell>
          <cell r="V322">
            <v>4.3347999999999998E-4</v>
          </cell>
          <cell r="W322" t="str">
            <v>USD</v>
          </cell>
        </row>
        <row r="323">
          <cell r="S323" t="str">
            <v>SEK</v>
          </cell>
          <cell r="T323" t="str">
            <v>AVG</v>
          </cell>
          <cell r="U323">
            <v>38716</v>
          </cell>
          <cell r="V323">
            <v>0.12565614999999999</v>
          </cell>
          <cell r="W323" t="str">
            <v>USD</v>
          </cell>
        </row>
        <row r="324">
          <cell r="S324" t="str">
            <v>SGD</v>
          </cell>
          <cell r="T324" t="str">
            <v>AVG</v>
          </cell>
          <cell r="U324">
            <v>38716</v>
          </cell>
          <cell r="V324">
            <v>0.59751631999999999</v>
          </cell>
          <cell r="W324" t="str">
            <v>USD</v>
          </cell>
        </row>
        <row r="325">
          <cell r="S325" t="str">
            <v>SHP</v>
          </cell>
          <cell r="T325" t="str">
            <v>AVG</v>
          </cell>
          <cell r="U325">
            <v>38716</v>
          </cell>
          <cell r="V325">
            <v>1.7456678400000001</v>
          </cell>
          <cell r="W325" t="str">
            <v>USD</v>
          </cell>
        </row>
        <row r="326">
          <cell r="S326" t="str">
            <v>SIT</v>
          </cell>
          <cell r="T326" t="str">
            <v>AVG</v>
          </cell>
          <cell r="U326">
            <v>38716</v>
          </cell>
          <cell r="V326">
            <v>4.95138E-3</v>
          </cell>
          <cell r="W326" t="str">
            <v>USD</v>
          </cell>
        </row>
        <row r="327">
          <cell r="S327" t="str">
            <v>SKK</v>
          </cell>
          <cell r="T327" t="str">
            <v>AVG</v>
          </cell>
          <cell r="U327">
            <v>38716</v>
          </cell>
          <cell r="V327">
            <v>3.1305609999999998E-2</v>
          </cell>
          <cell r="W327" t="str">
            <v>USD</v>
          </cell>
        </row>
        <row r="328">
          <cell r="S328" t="str">
            <v>SLL</v>
          </cell>
          <cell r="T328" t="str">
            <v>AVG</v>
          </cell>
          <cell r="U328">
            <v>38716</v>
          </cell>
          <cell r="V328">
            <v>4.1744999999999998E-4</v>
          </cell>
          <cell r="W328" t="str">
            <v>USD</v>
          </cell>
        </row>
        <row r="329">
          <cell r="S329" t="str">
            <v>SOS</v>
          </cell>
          <cell r="T329" t="str">
            <v>AVG</v>
          </cell>
          <cell r="U329">
            <v>38716</v>
          </cell>
          <cell r="V329">
            <v>5.7112999999999999E-4</v>
          </cell>
          <cell r="W329" t="str">
            <v>USD</v>
          </cell>
        </row>
        <row r="330">
          <cell r="S330" t="str">
            <v>SRG</v>
          </cell>
          <cell r="T330" t="str">
            <v>AVG</v>
          </cell>
          <cell r="U330">
            <v>38716</v>
          </cell>
          <cell r="V330">
            <v>3.6496E-4</v>
          </cell>
          <cell r="W330" t="str">
            <v>USD</v>
          </cell>
        </row>
        <row r="331">
          <cell r="S331" t="str">
            <v>STD</v>
          </cell>
          <cell r="T331" t="str">
            <v>AVG</v>
          </cell>
          <cell r="U331">
            <v>38716</v>
          </cell>
          <cell r="V331">
            <v>1.3668999999999999E-4</v>
          </cell>
          <cell r="W331" t="str">
            <v>USD</v>
          </cell>
        </row>
        <row r="332">
          <cell r="S332" t="str">
            <v>SVC</v>
          </cell>
          <cell r="T332" t="str">
            <v>AVG</v>
          </cell>
          <cell r="U332">
            <v>38716</v>
          </cell>
          <cell r="V332">
            <v>0.11426955</v>
          </cell>
          <cell r="W332" t="str">
            <v>USD</v>
          </cell>
        </row>
        <row r="333">
          <cell r="S333" t="str">
            <v>SYP</v>
          </cell>
          <cell r="T333" t="str">
            <v>AVG</v>
          </cell>
          <cell r="U333">
            <v>38716</v>
          </cell>
          <cell r="V333">
            <v>1.9243719999999999E-2</v>
          </cell>
          <cell r="W333" t="str">
            <v>USD</v>
          </cell>
        </row>
        <row r="334">
          <cell r="S334" t="str">
            <v>SZL</v>
          </cell>
          <cell r="T334" t="str">
            <v>AVG</v>
          </cell>
          <cell r="U334">
            <v>38716</v>
          </cell>
          <cell r="V334">
            <v>0.15731412</v>
          </cell>
          <cell r="W334" t="str">
            <v>USD</v>
          </cell>
        </row>
        <row r="335">
          <cell r="S335" t="str">
            <v>THB</v>
          </cell>
          <cell r="T335" t="str">
            <v>AVG</v>
          </cell>
          <cell r="U335">
            <v>38716</v>
          </cell>
          <cell r="V335">
            <v>2.4339110000000001E-2</v>
          </cell>
          <cell r="W335" t="str">
            <v>USD</v>
          </cell>
        </row>
        <row r="336">
          <cell r="S336" t="str">
            <v>TJR</v>
          </cell>
          <cell r="T336" t="str">
            <v>AVG</v>
          </cell>
          <cell r="U336">
            <v>38716</v>
          </cell>
          <cell r="V336">
            <v>0.31294502000000002</v>
          </cell>
          <cell r="W336" t="str">
            <v>USD</v>
          </cell>
        </row>
        <row r="337">
          <cell r="S337" t="str">
            <v>TMM</v>
          </cell>
          <cell r="T337" t="str">
            <v>AVG</v>
          </cell>
          <cell r="U337">
            <v>38716</v>
          </cell>
          <cell r="V337">
            <v>1.9231000000000001E-4</v>
          </cell>
          <cell r="W337" t="str">
            <v>USD</v>
          </cell>
        </row>
        <row r="338">
          <cell r="S338" t="str">
            <v>TND</v>
          </cell>
          <cell r="T338" t="str">
            <v>AVG</v>
          </cell>
          <cell r="U338">
            <v>38716</v>
          </cell>
          <cell r="V338">
            <v>0.73661670000000001</v>
          </cell>
          <cell r="W338" t="str">
            <v>USD</v>
          </cell>
        </row>
        <row r="339">
          <cell r="S339" t="str">
            <v>TOP</v>
          </cell>
          <cell r="T339" t="str">
            <v>AVG</v>
          </cell>
          <cell r="U339">
            <v>38716</v>
          </cell>
          <cell r="V339">
            <v>0.48835911999999998</v>
          </cell>
          <cell r="W339" t="str">
            <v>USD</v>
          </cell>
        </row>
        <row r="340">
          <cell r="S340" t="str">
            <v>TRL</v>
          </cell>
          <cell r="T340" t="str">
            <v>AVG</v>
          </cell>
          <cell r="U340">
            <v>38716</v>
          </cell>
          <cell r="V340">
            <v>7.4000000000000001E-7</v>
          </cell>
          <cell r="W340" t="str">
            <v>USD</v>
          </cell>
        </row>
        <row r="341">
          <cell r="S341" t="str">
            <v>TTD</v>
          </cell>
          <cell r="T341" t="str">
            <v>AVG</v>
          </cell>
          <cell r="U341">
            <v>38716</v>
          </cell>
          <cell r="V341">
            <v>0.15959913000000001</v>
          </cell>
          <cell r="W341" t="str">
            <v>USD</v>
          </cell>
        </row>
        <row r="342">
          <cell r="S342" t="str">
            <v>TWD</v>
          </cell>
          <cell r="T342" t="str">
            <v>AVG</v>
          </cell>
          <cell r="U342">
            <v>38716</v>
          </cell>
          <cell r="V342">
            <v>3.003548E-2</v>
          </cell>
          <cell r="W342" t="str">
            <v>USD</v>
          </cell>
        </row>
        <row r="343">
          <cell r="S343" t="str">
            <v>TZS</v>
          </cell>
          <cell r="T343" t="str">
            <v>AVG</v>
          </cell>
          <cell r="U343">
            <v>38716</v>
          </cell>
          <cell r="V343">
            <v>8.5913999999999999E-4</v>
          </cell>
          <cell r="W343" t="str">
            <v>USD</v>
          </cell>
        </row>
        <row r="344">
          <cell r="S344" t="str">
            <v>UAH</v>
          </cell>
          <cell r="T344" t="str">
            <v>AVG</v>
          </cell>
          <cell r="U344">
            <v>38716</v>
          </cell>
          <cell r="V344">
            <v>0.19881294999999999</v>
          </cell>
          <cell r="W344" t="str">
            <v>USD</v>
          </cell>
        </row>
        <row r="345">
          <cell r="S345" t="str">
            <v>UDI</v>
          </cell>
          <cell r="T345" t="str">
            <v>AVG</v>
          </cell>
          <cell r="U345">
            <v>38716</v>
          </cell>
          <cell r="V345">
            <v>0.27553776000000002</v>
          </cell>
          <cell r="W345" t="str">
            <v>USD</v>
          </cell>
        </row>
        <row r="346">
          <cell r="S346" t="str">
            <v>UGX</v>
          </cell>
          <cell r="T346" t="str">
            <v>AVG</v>
          </cell>
          <cell r="U346">
            <v>38716</v>
          </cell>
          <cell r="V346">
            <v>5.5097000000000002E-4</v>
          </cell>
          <cell r="W346" t="str">
            <v>USD</v>
          </cell>
        </row>
        <row r="347">
          <cell r="S347" t="str">
            <v>USD</v>
          </cell>
          <cell r="T347" t="str">
            <v>AVG</v>
          </cell>
          <cell r="U347">
            <v>38716</v>
          </cell>
          <cell r="V347">
            <v>1</v>
          </cell>
          <cell r="W347" t="str">
            <v>USD</v>
          </cell>
        </row>
        <row r="348">
          <cell r="S348" t="str">
            <v>UYU</v>
          </cell>
          <cell r="T348" t="str">
            <v>AVG</v>
          </cell>
          <cell r="U348">
            <v>38716</v>
          </cell>
          <cell r="V348">
            <v>4.2565199999999997E-2</v>
          </cell>
          <cell r="W348" t="str">
            <v>USD</v>
          </cell>
        </row>
        <row r="349">
          <cell r="S349" t="str">
            <v>UZS</v>
          </cell>
          <cell r="T349" t="str">
            <v>AVG</v>
          </cell>
          <cell r="U349">
            <v>38716</v>
          </cell>
          <cell r="V349">
            <v>8.5178000000000001E-4</v>
          </cell>
          <cell r="W349" t="str">
            <v>USD</v>
          </cell>
        </row>
        <row r="350">
          <cell r="S350" t="str">
            <v>VEB</v>
          </cell>
          <cell r="T350" t="str">
            <v>AVG</v>
          </cell>
          <cell r="U350">
            <v>38716</v>
          </cell>
          <cell r="V350">
            <v>4.6574000000000002E-4</v>
          </cell>
          <cell r="W350" t="str">
            <v>USD</v>
          </cell>
        </row>
        <row r="351">
          <cell r="S351" t="str">
            <v>VND</v>
          </cell>
          <cell r="T351" t="str">
            <v>AVG</v>
          </cell>
          <cell r="U351">
            <v>38716</v>
          </cell>
          <cell r="V351">
            <v>6.2860000000000005E-5</v>
          </cell>
          <cell r="W351" t="str">
            <v>USD</v>
          </cell>
        </row>
        <row r="352">
          <cell r="S352" t="str">
            <v>VUV</v>
          </cell>
          <cell r="T352" t="str">
            <v>AVG</v>
          </cell>
          <cell r="U352">
            <v>38716</v>
          </cell>
          <cell r="V352">
            <v>8.8401999999999994E-3</v>
          </cell>
          <cell r="W352" t="str">
            <v>USD</v>
          </cell>
        </row>
        <row r="353">
          <cell r="S353" t="str">
            <v>WST</v>
          </cell>
          <cell r="T353" t="str">
            <v>AVG</v>
          </cell>
          <cell r="U353">
            <v>38716</v>
          </cell>
          <cell r="V353">
            <v>0.36746667</v>
          </cell>
          <cell r="W353" t="str">
            <v>USD</v>
          </cell>
        </row>
        <row r="354">
          <cell r="S354" t="str">
            <v>XAF</v>
          </cell>
          <cell r="T354" t="str">
            <v>AVG</v>
          </cell>
          <cell r="U354">
            <v>38716</v>
          </cell>
          <cell r="V354">
            <v>1.80788E-3</v>
          </cell>
          <cell r="W354" t="str">
            <v>USD</v>
          </cell>
        </row>
        <row r="355">
          <cell r="S355" t="str">
            <v>XCD</v>
          </cell>
          <cell r="T355" t="str">
            <v>AVG</v>
          </cell>
          <cell r="U355">
            <v>38716</v>
          </cell>
          <cell r="V355">
            <v>0.37345193999999998</v>
          </cell>
          <cell r="W355" t="str">
            <v>USD</v>
          </cell>
        </row>
        <row r="356">
          <cell r="S356" t="str">
            <v>XDR</v>
          </cell>
          <cell r="T356" t="str">
            <v>AVG</v>
          </cell>
          <cell r="U356">
            <v>38716</v>
          </cell>
          <cell r="V356">
            <v>1.4312260000000001</v>
          </cell>
          <cell r="W356" t="str">
            <v>USD</v>
          </cell>
        </row>
        <row r="357">
          <cell r="S357" t="str">
            <v>XEU</v>
          </cell>
          <cell r="T357" t="str">
            <v>AVG</v>
          </cell>
          <cell r="U357">
            <v>38716</v>
          </cell>
          <cell r="V357">
            <v>1.1858772200000001</v>
          </cell>
          <cell r="W357" t="str">
            <v>USD</v>
          </cell>
        </row>
        <row r="358">
          <cell r="S358" t="str">
            <v>XPF</v>
          </cell>
          <cell r="T358" t="str">
            <v>AVG</v>
          </cell>
          <cell r="U358">
            <v>38716</v>
          </cell>
          <cell r="V358">
            <v>9.9447700000000003E-3</v>
          </cell>
          <cell r="W358" t="str">
            <v>USD</v>
          </cell>
        </row>
        <row r="359">
          <cell r="S359" t="str">
            <v>YER</v>
          </cell>
          <cell r="T359" t="str">
            <v>AVG</v>
          </cell>
          <cell r="U359">
            <v>38716</v>
          </cell>
          <cell r="V359">
            <v>5.5238099999999997E-3</v>
          </cell>
          <cell r="W359" t="str">
            <v>USD</v>
          </cell>
        </row>
        <row r="360">
          <cell r="S360" t="str">
            <v>YUM</v>
          </cell>
          <cell r="T360" t="str">
            <v>AVG</v>
          </cell>
          <cell r="U360">
            <v>38716</v>
          </cell>
          <cell r="V360">
            <v>1.3763859999999999E-2</v>
          </cell>
          <cell r="W360" t="str">
            <v>USD</v>
          </cell>
        </row>
        <row r="361">
          <cell r="S361" t="str">
            <v>ZAR</v>
          </cell>
          <cell r="T361" t="str">
            <v>AVG</v>
          </cell>
          <cell r="U361">
            <v>38716</v>
          </cell>
          <cell r="V361">
            <v>0.15731412</v>
          </cell>
          <cell r="W361" t="str">
            <v>USD</v>
          </cell>
        </row>
        <row r="362">
          <cell r="S362" t="str">
            <v>ZMK</v>
          </cell>
          <cell r="T362" t="str">
            <v>AVG</v>
          </cell>
          <cell r="U362">
            <v>38716</v>
          </cell>
          <cell r="V362">
            <v>2.9571000000000003E-4</v>
          </cell>
          <cell r="W362" t="str">
            <v>USD</v>
          </cell>
        </row>
        <row r="363">
          <cell r="S363" t="str">
            <v>ZWD</v>
          </cell>
          <cell r="T363" t="str">
            <v>AVG</v>
          </cell>
          <cell r="U363">
            <v>38716</v>
          </cell>
          <cell r="V363">
            <v>1.2799999999999999E-5</v>
          </cell>
          <cell r="W363" t="str">
            <v>USD</v>
          </cell>
        </row>
        <row r="364">
          <cell r="S364" t="str">
            <v>UF</v>
          </cell>
          <cell r="T364" t="str">
            <v>AVG</v>
          </cell>
          <cell r="U364">
            <v>38716</v>
          </cell>
          <cell r="V364">
            <v>35.17</v>
          </cell>
          <cell r="W364" t="str">
            <v>USD</v>
          </cell>
        </row>
      </sheetData>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
      <sheetName val="#REF"/>
      <sheetName val="Attachment"/>
    </sheetNames>
    <sheetDataSet>
      <sheetData sheetId="0">
        <row r="1">
          <cell r="A1" t="str">
            <v>Note 3:</v>
          </cell>
          <cell r="B1" t="str">
            <v>The WDVs appearing in the tax depreciation computation of the tax audit report, excludes items capitalised in scrutiny assessments of prior years.  Without prejudice to our claim that</v>
          </cell>
        </row>
        <row r="2">
          <cell r="B2" t="str">
            <v>these items are revenue in nature, we have included in the opening WDVs listed below, items capitalised in prior years.</v>
          </cell>
        </row>
        <row r="4">
          <cell r="A4" t="str">
            <v>JARDINE FLEMING INDIA ASSET MANAGEMENT LIMITED</v>
          </cell>
        </row>
        <row r="7">
          <cell r="A7" t="str">
            <v>ASSESSMENT YEAR 2000-2001</v>
          </cell>
        </row>
        <row r="11">
          <cell r="A11" t="str">
            <v>Sr</v>
          </cell>
          <cell r="B11" t="str">
            <v>Description</v>
          </cell>
          <cell r="C11" t="str">
            <v>Opening WDV</v>
          </cell>
          <cell r="D11" t="str">
            <v>Additions</v>
          </cell>
          <cell r="F11" t="str">
            <v>Total</v>
          </cell>
          <cell r="G11" t="str">
            <v>Sale</v>
          </cell>
          <cell r="H11" t="str">
            <v>Balance</v>
          </cell>
          <cell r="I11" t="str">
            <v>Rate</v>
          </cell>
          <cell r="J11" t="str">
            <v>Depreciation allowable</v>
          </cell>
          <cell r="N11" t="str">
            <v>Closing</v>
          </cell>
        </row>
        <row r="12">
          <cell r="A12" t="str">
            <v>No</v>
          </cell>
          <cell r="D12" t="str">
            <v>Upto</v>
          </cell>
          <cell r="E12" t="str">
            <v>After</v>
          </cell>
          <cell r="F12" t="str">
            <v>Additions</v>
          </cell>
          <cell r="I12" t="str">
            <v>%</v>
          </cell>
          <cell r="J12" t="str">
            <v>On WDV</v>
          </cell>
          <cell r="K12" t="str">
            <v>On additions</v>
          </cell>
          <cell r="L12" t="str">
            <v>On additions</v>
          </cell>
          <cell r="M12" t="str">
            <v>Total</v>
          </cell>
          <cell r="N12" t="str">
            <v>WDV</v>
          </cell>
        </row>
        <row r="13">
          <cell r="C13" t="str">
            <v>1-Apr-1999</v>
          </cell>
          <cell r="D13" t="str">
            <v>30-Sep-1999</v>
          </cell>
          <cell r="E13" t="str">
            <v>30-Sep-1999</v>
          </cell>
          <cell r="K13" t="str">
            <v>Upto</v>
          </cell>
          <cell r="L13" t="str">
            <v>After</v>
          </cell>
          <cell r="M13" t="str">
            <v>Depreciation</v>
          </cell>
        </row>
        <row r="14">
          <cell r="J14" t="str">
            <v>1-Apr-1999</v>
          </cell>
          <cell r="K14" t="str">
            <v>30-Sep-1999</v>
          </cell>
          <cell r="L14" t="str">
            <v>30-Sep-1999</v>
          </cell>
        </row>
        <row r="15">
          <cell r="C15" t="str">
            <v>(Rs)</v>
          </cell>
          <cell r="D15" t="str">
            <v>(Rs)</v>
          </cell>
          <cell r="E15" t="str">
            <v>(Rs)</v>
          </cell>
          <cell r="F15" t="str">
            <v>(Rs)</v>
          </cell>
          <cell r="G15" t="str">
            <v>(Rs)</v>
          </cell>
          <cell r="H15" t="str">
            <v>(Rs)</v>
          </cell>
          <cell r="J15" t="str">
            <v>(Rs)</v>
          </cell>
          <cell r="K15" t="str">
            <v>(Rs)</v>
          </cell>
          <cell r="L15" t="str">
            <v>(Rs)</v>
          </cell>
          <cell r="M15" t="str">
            <v>(Rs)</v>
          </cell>
          <cell r="N15" t="str">
            <v>(Rs)</v>
          </cell>
        </row>
        <row r="16">
          <cell r="C16" t="str">
            <v>A</v>
          </cell>
          <cell r="D16" t="str">
            <v>B</v>
          </cell>
          <cell r="E16" t="str">
            <v>C</v>
          </cell>
          <cell r="F16" t="str">
            <v>D = B + C</v>
          </cell>
          <cell r="G16" t="str">
            <v>E</v>
          </cell>
          <cell r="H16" t="str">
            <v>F = A + D - E</v>
          </cell>
          <cell r="J16" t="str">
            <v>G = A - E</v>
          </cell>
          <cell r="K16" t="str">
            <v>H</v>
          </cell>
          <cell r="L16" t="str">
            <v>I</v>
          </cell>
          <cell r="M16" t="str">
            <v>J = G + H + I</v>
          </cell>
          <cell r="N16" t="str">
            <v>K = F - J</v>
          </cell>
        </row>
        <row r="18">
          <cell r="A18">
            <v>1</v>
          </cell>
          <cell r="B18" t="str">
            <v>Plant and Machinery</v>
          </cell>
          <cell r="C18">
            <v>3314003</v>
          </cell>
          <cell r="D18">
            <v>0</v>
          </cell>
          <cell r="E18">
            <v>60600</v>
          </cell>
          <cell r="F18">
            <v>60600</v>
          </cell>
          <cell r="G18">
            <v>2500</v>
          </cell>
          <cell r="H18">
            <v>3372103</v>
          </cell>
          <cell r="I18">
            <v>25</v>
          </cell>
          <cell r="J18">
            <v>827875.75</v>
          </cell>
          <cell r="K18">
            <v>0</v>
          </cell>
          <cell r="L18">
            <v>7575</v>
          </cell>
          <cell r="M18">
            <v>835450.75</v>
          </cell>
          <cell r="N18">
            <v>2536652.25</v>
          </cell>
        </row>
        <row r="19">
          <cell r="B19" t="str">
            <v>(Note)</v>
          </cell>
        </row>
        <row r="20">
          <cell r="A20">
            <v>2</v>
          </cell>
          <cell r="B20" t="str">
            <v>Computers</v>
          </cell>
          <cell r="C20">
            <v>307381</v>
          </cell>
          <cell r="D20">
            <v>0</v>
          </cell>
          <cell r="E20">
            <v>66000</v>
          </cell>
          <cell r="F20">
            <v>66000</v>
          </cell>
          <cell r="G20">
            <v>0</v>
          </cell>
          <cell r="H20">
            <v>373381</v>
          </cell>
          <cell r="I20">
            <v>60</v>
          </cell>
          <cell r="J20">
            <v>184428.6</v>
          </cell>
          <cell r="K20">
            <v>0</v>
          </cell>
          <cell r="L20">
            <v>19800</v>
          </cell>
          <cell r="M20">
            <v>204228.6</v>
          </cell>
          <cell r="N20">
            <v>169152.4</v>
          </cell>
        </row>
        <row r="21">
          <cell r="K21">
            <v>0</v>
          </cell>
        </row>
        <row r="22">
          <cell r="A22">
            <v>3</v>
          </cell>
          <cell r="B22" t="str">
            <v>Motor Vehicles</v>
          </cell>
          <cell r="C22" t="str">
            <v>-</v>
          </cell>
          <cell r="D22">
            <v>0</v>
          </cell>
          <cell r="E22">
            <v>0</v>
          </cell>
          <cell r="F22">
            <v>0</v>
          </cell>
          <cell r="G22" t="str">
            <v>-</v>
          </cell>
          <cell r="H22" t="str">
            <v>-</v>
          </cell>
          <cell r="I22">
            <v>20</v>
          </cell>
          <cell r="K22">
            <v>0</v>
          </cell>
          <cell r="L22">
            <v>0</v>
          </cell>
          <cell r="M22">
            <v>0</v>
          </cell>
          <cell r="N22" t="str">
            <v>-</v>
          </cell>
        </row>
        <row r="24">
          <cell r="A24">
            <v>3</v>
          </cell>
          <cell r="B24" t="str">
            <v>Motor Vehicles</v>
          </cell>
          <cell r="C24">
            <v>0</v>
          </cell>
          <cell r="D24">
            <v>0</v>
          </cell>
          <cell r="E24">
            <v>0</v>
          </cell>
          <cell r="F24">
            <v>0</v>
          </cell>
          <cell r="G24">
            <v>0</v>
          </cell>
          <cell r="H24">
            <v>0</v>
          </cell>
          <cell r="I24">
            <v>20</v>
          </cell>
          <cell r="J24">
            <v>0</v>
          </cell>
          <cell r="K24">
            <v>0</v>
          </cell>
          <cell r="L24">
            <v>0</v>
          </cell>
          <cell r="M24">
            <v>0</v>
          </cell>
          <cell r="N24">
            <v>0</v>
          </cell>
        </row>
        <row r="26">
          <cell r="A26">
            <v>4</v>
          </cell>
          <cell r="B26" t="str">
            <v>Furniture and fixtures</v>
          </cell>
          <cell r="C26">
            <v>2783693</v>
          </cell>
          <cell r="D26">
            <v>0</v>
          </cell>
          <cell r="E26">
            <v>117109</v>
          </cell>
          <cell r="F26">
            <v>117109</v>
          </cell>
          <cell r="G26">
            <v>58728</v>
          </cell>
          <cell r="H26">
            <v>2842074</v>
          </cell>
          <cell r="I26">
            <v>10</v>
          </cell>
          <cell r="J26">
            <v>272496.5</v>
          </cell>
          <cell r="K26">
            <v>0</v>
          </cell>
          <cell r="L26">
            <v>5855.4500000000007</v>
          </cell>
          <cell r="M26">
            <v>278351.95</v>
          </cell>
          <cell r="N26">
            <v>2563722.0499999998</v>
          </cell>
        </row>
        <row r="28">
          <cell r="A28">
            <v>5</v>
          </cell>
          <cell r="B28" t="str">
            <v>Property improvements</v>
          </cell>
          <cell r="C28">
            <v>832583</v>
          </cell>
          <cell r="D28">
            <v>0</v>
          </cell>
          <cell r="E28">
            <v>0</v>
          </cell>
          <cell r="F28">
            <v>0</v>
          </cell>
          <cell r="G28">
            <v>0</v>
          </cell>
          <cell r="H28">
            <v>832583</v>
          </cell>
          <cell r="I28">
            <v>10</v>
          </cell>
          <cell r="J28">
            <v>83258.3</v>
          </cell>
          <cell r="K28">
            <v>0</v>
          </cell>
          <cell r="L28">
            <v>0</v>
          </cell>
          <cell r="M28">
            <v>83258.3</v>
          </cell>
          <cell r="N28">
            <v>749325.7</v>
          </cell>
        </row>
        <row r="30">
          <cell r="B30" t="str">
            <v>TOTAL</v>
          </cell>
          <cell r="C30">
            <v>7237660</v>
          </cell>
          <cell r="D30">
            <v>0</v>
          </cell>
          <cell r="E30">
            <v>243709</v>
          </cell>
          <cell r="F30">
            <v>243709</v>
          </cell>
          <cell r="G30">
            <v>61228</v>
          </cell>
          <cell r="H30">
            <v>7420141</v>
          </cell>
          <cell r="J30">
            <v>1368059.1500000001</v>
          </cell>
          <cell r="K30">
            <v>0</v>
          </cell>
          <cell r="L30">
            <v>33230.449999999997</v>
          </cell>
          <cell r="M30">
            <v>1401289.6</v>
          </cell>
          <cell r="N30">
            <v>6018852.3999999994</v>
          </cell>
        </row>
        <row r="33">
          <cell r="A33" t="str">
            <v xml:space="preserve">Note: </v>
          </cell>
          <cell r="B33" t="str">
            <v xml:space="preserve">An amount of Rs 768,110 has been added to the opening WDV of plant and machinery, which relates to items capitalised in the scrutiny assessment order for AY 1997-98 (see Attachment). </v>
          </cell>
        </row>
        <row r="34">
          <cell r="B34" t="str">
            <v>Further, an amount of Rs Rs 86,700 has been removed from the opening WDV in respect of software expenses of AY 1996-97 subsequently allowed as revenue, which was added to the WDV in AY 1999-2000.</v>
          </cell>
        </row>
      </sheetData>
      <sheetData sheetId="1" refreshError="1"/>
      <sheetData sheetId="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ing"/>
      <sheetName val="Sheet2"/>
      <sheetName val="Descriptions"/>
      <sheetName val="BS Reporting Line Items"/>
      <sheetName val="IS Reporting Line Items"/>
      <sheetName val="Drivers"/>
      <sheetName val="Summary"/>
      <sheetName val="2001 F (input)"/>
      <sheetName val="2001 A "/>
      <sheetName val="2002 F"/>
      <sheetName val="BGT04Crop"/>
      <sheetName val="BGT04Seeds"/>
      <sheetName val="Bridge"/>
      <sheetName val="by Product"/>
      <sheetName val="BGT04Bio"/>
      <sheetName val="RU POG"/>
      <sheetName val="MAT Detail - HC (input)"/>
      <sheetName val="B-SSummary (2)"/>
      <sheetName val="Incentives"/>
      <sheetName val="DeptNum"/>
      <sheetName val="Std Cost"/>
    </sheetNames>
    <sheetDataSet>
      <sheetData sheetId="0" refreshError="1">
        <row r="2">
          <cell r="A2" t="str">
            <v>10100</v>
          </cell>
          <cell r="B2" t="str">
            <v>11920</v>
          </cell>
        </row>
        <row r="3">
          <cell r="A3" t="str">
            <v>11200</v>
          </cell>
          <cell r="B3" t="str">
            <v>11910</v>
          </cell>
        </row>
        <row r="4">
          <cell r="A4" t="str">
            <v>11300</v>
          </cell>
          <cell r="B4" t="str">
            <v>11910</v>
          </cell>
        </row>
        <row r="5">
          <cell r="A5" t="str">
            <v>11320</v>
          </cell>
          <cell r="B5" t="str">
            <v>11910</v>
          </cell>
        </row>
        <row r="6">
          <cell r="A6" t="str">
            <v>11330</v>
          </cell>
          <cell r="B6" t="str">
            <v>11910</v>
          </cell>
        </row>
        <row r="7">
          <cell r="A7" t="str">
            <v>11332</v>
          </cell>
          <cell r="B7" t="str">
            <v>11810</v>
          </cell>
        </row>
        <row r="8">
          <cell r="A8" t="str">
            <v>11333</v>
          </cell>
          <cell r="B8" t="str">
            <v>11810</v>
          </cell>
        </row>
        <row r="9">
          <cell r="A9" t="str">
            <v>11334</v>
          </cell>
          <cell r="B9" t="str">
            <v>11810</v>
          </cell>
        </row>
        <row r="10">
          <cell r="A10" t="str">
            <v>11400</v>
          </cell>
          <cell r="B10" t="str">
            <v>11510</v>
          </cell>
        </row>
        <row r="11">
          <cell r="A11" t="str">
            <v>11412</v>
          </cell>
          <cell r="B11" t="str">
            <v>11510</v>
          </cell>
        </row>
        <row r="12">
          <cell r="A12" t="str">
            <v>11420</v>
          </cell>
          <cell r="B12" t="str">
            <v>11520</v>
          </cell>
        </row>
        <row r="13">
          <cell r="A13" t="str">
            <v>11422</v>
          </cell>
          <cell r="B13" t="str">
            <v>11520</v>
          </cell>
        </row>
        <row r="14">
          <cell r="A14" t="str">
            <v>11500</v>
          </cell>
          <cell r="B14" t="str">
            <v>11530</v>
          </cell>
        </row>
        <row r="15">
          <cell r="A15" t="str">
            <v>11502</v>
          </cell>
          <cell r="B15" t="str">
            <v>11530</v>
          </cell>
        </row>
        <row r="16">
          <cell r="A16" t="str">
            <v>11503</v>
          </cell>
          <cell r="B16" t="str">
            <v>11530</v>
          </cell>
        </row>
        <row r="17">
          <cell r="A17" t="str">
            <v>11504</v>
          </cell>
          <cell r="B17" t="str">
            <v>11680</v>
          </cell>
        </row>
        <row r="18">
          <cell r="A18" t="str">
            <v>11505</v>
          </cell>
          <cell r="B18" t="str">
            <v>11680</v>
          </cell>
        </row>
        <row r="19">
          <cell r="A19" t="str">
            <v>11507</v>
          </cell>
          <cell r="B19" t="str">
            <v>11530</v>
          </cell>
        </row>
        <row r="20">
          <cell r="A20" t="str">
            <v>11508</v>
          </cell>
          <cell r="B20" t="str">
            <v>11530</v>
          </cell>
        </row>
        <row r="21">
          <cell r="A21" t="str">
            <v>11509</v>
          </cell>
          <cell r="B21" t="str">
            <v>11680</v>
          </cell>
        </row>
        <row r="22">
          <cell r="A22" t="str">
            <v>11510</v>
          </cell>
          <cell r="B22" t="str">
            <v>11530</v>
          </cell>
        </row>
        <row r="23">
          <cell r="A23" t="str">
            <v>11511</v>
          </cell>
          <cell r="B23" t="str">
            <v>11530</v>
          </cell>
        </row>
        <row r="24">
          <cell r="A24" t="str">
            <v>11512</v>
          </cell>
          <cell r="B24" t="str">
            <v>11530</v>
          </cell>
        </row>
        <row r="25">
          <cell r="A25" t="str">
            <v>11513</v>
          </cell>
          <cell r="B25" t="str">
            <v>11680</v>
          </cell>
        </row>
        <row r="26">
          <cell r="A26" t="str">
            <v>11596</v>
          </cell>
          <cell r="B26" t="str">
            <v>10550</v>
          </cell>
        </row>
        <row r="27">
          <cell r="A27" t="str">
            <v>11597</v>
          </cell>
          <cell r="B27">
            <v>11680</v>
          </cell>
        </row>
        <row r="28">
          <cell r="A28" t="str">
            <v>11599</v>
          </cell>
          <cell r="B28">
            <v>11680</v>
          </cell>
        </row>
        <row r="29">
          <cell r="A29" t="str">
            <v>11600</v>
          </cell>
          <cell r="B29" t="str">
            <v>10540</v>
          </cell>
        </row>
        <row r="30">
          <cell r="A30" t="str">
            <v>11699</v>
          </cell>
          <cell r="B30" t="str">
            <v>10540</v>
          </cell>
        </row>
        <row r="31">
          <cell r="A31" t="str">
            <v>11710</v>
          </cell>
          <cell r="B31" t="str">
            <v>11411</v>
          </cell>
        </row>
        <row r="32">
          <cell r="A32" t="str">
            <v>11712</v>
          </cell>
          <cell r="B32" t="str">
            <v>11414</v>
          </cell>
        </row>
        <row r="33">
          <cell r="A33" t="str">
            <v>11713</v>
          </cell>
          <cell r="B33" t="str">
            <v>11414</v>
          </cell>
        </row>
        <row r="34">
          <cell r="A34" t="str">
            <v>11714</v>
          </cell>
          <cell r="B34" t="str">
            <v>11411</v>
          </cell>
        </row>
        <row r="35">
          <cell r="A35" t="str">
            <v>11720</v>
          </cell>
          <cell r="B35" t="str">
            <v>11412</v>
          </cell>
        </row>
        <row r="36">
          <cell r="A36" t="str">
            <v>11722</v>
          </cell>
          <cell r="B36" t="str">
            <v>11412</v>
          </cell>
        </row>
        <row r="37">
          <cell r="A37" t="str">
            <v>11730</v>
          </cell>
          <cell r="B37" t="str">
            <v>11451</v>
          </cell>
        </row>
        <row r="38">
          <cell r="A38" t="str">
            <v>11732</v>
          </cell>
          <cell r="B38" t="str">
            <v>11401</v>
          </cell>
        </row>
        <row r="39">
          <cell r="A39" t="str">
            <v>11733</v>
          </cell>
          <cell r="B39" t="str">
            <v>11451</v>
          </cell>
        </row>
        <row r="40">
          <cell r="A40" t="str">
            <v>11740</v>
          </cell>
          <cell r="B40" t="str">
            <v>11492</v>
          </cell>
        </row>
        <row r="41">
          <cell r="A41" t="str">
            <v>11750</v>
          </cell>
          <cell r="B41" t="str">
            <v>11451</v>
          </cell>
        </row>
        <row r="42">
          <cell r="A42" t="str">
            <v>11751</v>
          </cell>
          <cell r="B42" t="str">
            <v>11451</v>
          </cell>
        </row>
        <row r="43">
          <cell r="A43" t="str">
            <v>11810</v>
          </cell>
          <cell r="B43" t="str">
            <v>11730</v>
          </cell>
        </row>
        <row r="44">
          <cell r="A44" t="str">
            <v>11820</v>
          </cell>
          <cell r="B44" t="str">
            <v>11750</v>
          </cell>
        </row>
        <row r="45">
          <cell r="A45" t="str">
            <v>11830</v>
          </cell>
          <cell r="B45" t="str">
            <v>11750</v>
          </cell>
        </row>
        <row r="46">
          <cell r="A46" t="str">
            <v>11840</v>
          </cell>
          <cell r="B46" t="str">
            <v>11750</v>
          </cell>
        </row>
        <row r="47">
          <cell r="A47" t="str">
            <v>11850</v>
          </cell>
          <cell r="B47" t="str">
            <v>11790</v>
          </cell>
        </row>
        <row r="48">
          <cell r="A48" t="str">
            <v>11860</v>
          </cell>
          <cell r="B48" t="str">
            <v>11750</v>
          </cell>
        </row>
        <row r="49">
          <cell r="A49" t="str">
            <v>11870</v>
          </cell>
          <cell r="B49" t="str">
            <v>11750</v>
          </cell>
        </row>
        <row r="50">
          <cell r="A50" t="str">
            <v>11900</v>
          </cell>
          <cell r="B50" t="str">
            <v>11641</v>
          </cell>
        </row>
        <row r="51">
          <cell r="A51" t="str">
            <v>11920</v>
          </cell>
          <cell r="B51" t="str">
            <v>11642</v>
          </cell>
        </row>
        <row r="52">
          <cell r="A52" t="str">
            <v>11999</v>
          </cell>
          <cell r="B52" t="str">
            <v>11641</v>
          </cell>
        </row>
        <row r="53">
          <cell r="A53" t="str">
            <v>12100</v>
          </cell>
          <cell r="B53" t="str">
            <v>11130</v>
          </cell>
        </row>
        <row r="54">
          <cell r="A54" t="str">
            <v>12102</v>
          </cell>
          <cell r="B54" t="str">
            <v>11110</v>
          </cell>
        </row>
        <row r="55">
          <cell r="A55" t="str">
            <v>12103</v>
          </cell>
          <cell r="B55" t="str">
            <v>11200</v>
          </cell>
        </row>
        <row r="56">
          <cell r="A56" t="str">
            <v>12104</v>
          </cell>
          <cell r="B56" t="str">
            <v>11180</v>
          </cell>
        </row>
        <row r="57">
          <cell r="A57" t="str">
            <v>12105</v>
          </cell>
          <cell r="B57" t="str">
            <v>11200</v>
          </cell>
        </row>
        <row r="58">
          <cell r="A58" t="str">
            <v>12106</v>
          </cell>
          <cell r="B58" t="str">
            <v>11190</v>
          </cell>
        </row>
        <row r="59">
          <cell r="A59" t="str">
            <v>12107</v>
          </cell>
          <cell r="B59" t="str">
            <v>11260</v>
          </cell>
        </row>
        <row r="60">
          <cell r="A60" t="str">
            <v>12108</v>
          </cell>
          <cell r="B60" t="str">
            <v>11200</v>
          </cell>
        </row>
        <row r="61">
          <cell r="A61" t="str">
            <v>12200</v>
          </cell>
          <cell r="B61" t="str">
            <v>11209</v>
          </cell>
        </row>
        <row r="62">
          <cell r="A62" t="str">
            <v>12220</v>
          </cell>
          <cell r="B62" t="str">
            <v>11270</v>
          </cell>
        </row>
        <row r="63">
          <cell r="A63" t="str">
            <v>12230</v>
          </cell>
          <cell r="B63" t="str">
            <v>11269</v>
          </cell>
        </row>
        <row r="64">
          <cell r="A64" t="str">
            <v>12240</v>
          </cell>
          <cell r="B64" t="str">
            <v>11209</v>
          </cell>
        </row>
        <row r="65">
          <cell r="A65" t="str">
            <v>13100</v>
          </cell>
          <cell r="B65" t="str">
            <v>10310</v>
          </cell>
        </row>
        <row r="66">
          <cell r="A66" t="str">
            <v>13119</v>
          </cell>
          <cell r="B66" t="str">
            <v>10310</v>
          </cell>
        </row>
        <row r="67">
          <cell r="A67" t="str">
            <v>13120</v>
          </cell>
          <cell r="B67" t="str">
            <v>10320</v>
          </cell>
        </row>
        <row r="68">
          <cell r="A68" t="str">
            <v>13129</v>
          </cell>
          <cell r="B68" t="str">
            <v>10320</v>
          </cell>
        </row>
        <row r="69">
          <cell r="A69" t="str">
            <v>13130</v>
          </cell>
          <cell r="B69" t="str">
            <v>10320</v>
          </cell>
        </row>
        <row r="70">
          <cell r="A70" t="str">
            <v>13218</v>
          </cell>
          <cell r="B70" t="str">
            <v>11383</v>
          </cell>
        </row>
        <row r="71">
          <cell r="A71" t="str">
            <v>13219</v>
          </cell>
          <cell r="B71" t="str">
            <v>10315</v>
          </cell>
        </row>
        <row r="72">
          <cell r="A72" t="str">
            <v>13220</v>
          </cell>
          <cell r="B72" t="str">
            <v>11353</v>
          </cell>
        </row>
        <row r="73">
          <cell r="A73" t="str">
            <v>13229</v>
          </cell>
          <cell r="B73" t="str">
            <v>10315</v>
          </cell>
        </row>
        <row r="74">
          <cell r="A74" t="str">
            <v>13300</v>
          </cell>
          <cell r="B74" t="str">
            <v>11330</v>
          </cell>
        </row>
        <row r="75">
          <cell r="A75" t="str">
            <v>13400</v>
          </cell>
          <cell r="B75" t="str">
            <v>11351</v>
          </cell>
        </row>
        <row r="76">
          <cell r="A76" t="str">
            <v>13420</v>
          </cell>
          <cell r="B76" t="str">
            <v>11353</v>
          </cell>
        </row>
        <row r="77">
          <cell r="A77" t="str">
            <v>13430</v>
          </cell>
          <cell r="B77" t="str">
            <v>11383</v>
          </cell>
        </row>
        <row r="78">
          <cell r="A78" t="str">
            <v>13440</v>
          </cell>
          <cell r="B78" t="str">
            <v>11383</v>
          </cell>
        </row>
        <row r="79">
          <cell r="A79" t="str">
            <v>13450</v>
          </cell>
          <cell r="B79" t="str">
            <v>11383</v>
          </cell>
        </row>
        <row r="80">
          <cell r="A80" t="str">
            <v>13500</v>
          </cell>
          <cell r="B80" t="str">
            <v>11070</v>
          </cell>
        </row>
        <row r="81">
          <cell r="A81" t="str">
            <v>13502</v>
          </cell>
          <cell r="B81" t="str">
            <v>11079</v>
          </cell>
        </row>
        <row r="82">
          <cell r="A82" t="str">
            <v>13510</v>
          </cell>
          <cell r="B82" t="str">
            <v>11090</v>
          </cell>
        </row>
        <row r="83">
          <cell r="A83" t="str">
            <v>13512</v>
          </cell>
          <cell r="B83" t="str">
            <v>11099</v>
          </cell>
        </row>
        <row r="84">
          <cell r="A84" t="str">
            <v>13520</v>
          </cell>
          <cell r="B84" t="str">
            <v>11090</v>
          </cell>
        </row>
        <row r="85">
          <cell r="A85" t="str">
            <v>13522</v>
          </cell>
          <cell r="B85" t="str">
            <v>11099</v>
          </cell>
        </row>
        <row r="86">
          <cell r="A86" t="str">
            <v>13530</v>
          </cell>
          <cell r="B86" t="str">
            <v>11090</v>
          </cell>
        </row>
        <row r="87">
          <cell r="A87" t="str">
            <v>13532</v>
          </cell>
          <cell r="B87" t="str">
            <v>11099</v>
          </cell>
        </row>
        <row r="88">
          <cell r="A88" t="str">
            <v>13540</v>
          </cell>
          <cell r="B88" t="str">
            <v>11090</v>
          </cell>
        </row>
        <row r="89">
          <cell r="A89" t="str">
            <v>13542</v>
          </cell>
          <cell r="B89" t="str">
            <v>11099</v>
          </cell>
        </row>
        <row r="90">
          <cell r="A90" t="str">
            <v>13600</v>
          </cell>
          <cell r="B90" t="str">
            <v>11383</v>
          </cell>
        </row>
        <row r="91">
          <cell r="A91" t="str">
            <v>13602</v>
          </cell>
          <cell r="B91" t="str">
            <v>11383</v>
          </cell>
        </row>
        <row r="92">
          <cell r="A92" t="str">
            <v>13603</v>
          </cell>
          <cell r="B92" t="str">
            <v>11200</v>
          </cell>
        </row>
        <row r="93">
          <cell r="A93" t="str">
            <v>13604</v>
          </cell>
          <cell r="B93" t="str">
            <v>11209</v>
          </cell>
        </row>
        <row r="94">
          <cell r="A94" t="str">
            <v>13605</v>
          </cell>
          <cell r="B94" t="str">
            <v>11383</v>
          </cell>
        </row>
        <row r="95">
          <cell r="A95" t="str">
            <v>13606</v>
          </cell>
          <cell r="B95" t="str">
            <v>11383</v>
          </cell>
        </row>
        <row r="96">
          <cell r="A96" t="str">
            <v>13607</v>
          </cell>
          <cell r="B96" t="str">
            <v>11383</v>
          </cell>
        </row>
        <row r="97">
          <cell r="A97" t="str">
            <v>13608</v>
          </cell>
          <cell r="B97" t="str">
            <v>11390</v>
          </cell>
        </row>
        <row r="98">
          <cell r="A98" t="str">
            <v>13609</v>
          </cell>
          <cell r="B98" t="str">
            <v>11383</v>
          </cell>
        </row>
        <row r="99">
          <cell r="A99" t="str">
            <v>13610</v>
          </cell>
          <cell r="B99" t="str">
            <v>11383</v>
          </cell>
        </row>
        <row r="100">
          <cell r="A100" t="str">
            <v>14100</v>
          </cell>
          <cell r="B100" t="str">
            <v>11381</v>
          </cell>
        </row>
        <row r="101">
          <cell r="A101" t="str">
            <v>14210</v>
          </cell>
          <cell r="B101" t="str">
            <v>11382</v>
          </cell>
        </row>
        <row r="102">
          <cell r="A102" t="str">
            <v>20000</v>
          </cell>
          <cell r="B102" t="str">
            <v>21440</v>
          </cell>
        </row>
        <row r="103">
          <cell r="A103" t="str">
            <v>20091</v>
          </cell>
          <cell r="B103" t="str">
            <v>21440</v>
          </cell>
        </row>
        <row r="104">
          <cell r="A104" t="str">
            <v>20092</v>
          </cell>
          <cell r="B104" t="str">
            <v>21440</v>
          </cell>
        </row>
        <row r="105">
          <cell r="A105" t="str">
            <v>20093</v>
          </cell>
          <cell r="B105" t="str">
            <v>21440</v>
          </cell>
        </row>
        <row r="106">
          <cell r="A106" t="str">
            <v>20094</v>
          </cell>
          <cell r="B106" t="str">
            <v>21440</v>
          </cell>
        </row>
        <row r="107">
          <cell r="A107" t="str">
            <v>20095</v>
          </cell>
          <cell r="B107" t="str">
            <v>21440</v>
          </cell>
        </row>
        <row r="108">
          <cell r="A108" t="str">
            <v>20099</v>
          </cell>
          <cell r="B108" t="str">
            <v>21440</v>
          </cell>
        </row>
        <row r="109">
          <cell r="A109" t="str">
            <v>21200</v>
          </cell>
          <cell r="B109" t="str">
            <v>20460</v>
          </cell>
        </row>
        <row r="110">
          <cell r="A110" t="str">
            <v>21296</v>
          </cell>
          <cell r="B110" t="str">
            <v>20470</v>
          </cell>
        </row>
        <row r="111">
          <cell r="A111" t="str">
            <v>21297</v>
          </cell>
          <cell r="B111">
            <v>21900</v>
          </cell>
        </row>
        <row r="112">
          <cell r="A112" t="str">
            <v>21298</v>
          </cell>
          <cell r="B112">
            <v>21900</v>
          </cell>
        </row>
        <row r="113">
          <cell r="A113" t="str">
            <v>21299</v>
          </cell>
          <cell r="B113" t="str">
            <v>20460</v>
          </cell>
        </row>
        <row r="114">
          <cell r="A114" t="str">
            <v>21300</v>
          </cell>
          <cell r="B114" t="str">
            <v>21922</v>
          </cell>
        </row>
        <row r="115">
          <cell r="A115" t="str">
            <v>21304</v>
          </cell>
          <cell r="B115" t="str">
            <v>21922</v>
          </cell>
        </row>
        <row r="116">
          <cell r="A116" t="str">
            <v>21305</v>
          </cell>
          <cell r="B116" t="str">
            <v>21901</v>
          </cell>
        </row>
        <row r="117">
          <cell r="A117" t="str">
            <v>21306</v>
          </cell>
          <cell r="B117" t="str">
            <v>21960</v>
          </cell>
        </row>
        <row r="118">
          <cell r="A118" t="str">
            <v>21307</v>
          </cell>
          <cell r="B118" t="str">
            <v>21910</v>
          </cell>
        </row>
        <row r="119">
          <cell r="A119" t="str">
            <v>21309</v>
          </cell>
          <cell r="B119" t="str">
            <v>21900</v>
          </cell>
        </row>
        <row r="120">
          <cell r="A120" t="str">
            <v>21310</v>
          </cell>
          <cell r="B120" t="str">
            <v>21900</v>
          </cell>
        </row>
        <row r="121">
          <cell r="A121" t="str">
            <v>21311</v>
          </cell>
          <cell r="B121" t="str">
            <v>21800</v>
          </cell>
        </row>
        <row r="122">
          <cell r="A122" t="str">
            <v>21313</v>
          </cell>
          <cell r="B122" t="str">
            <v>21900</v>
          </cell>
        </row>
        <row r="123">
          <cell r="A123" t="str">
            <v>21314</v>
          </cell>
          <cell r="B123" t="str">
            <v>21900</v>
          </cell>
        </row>
        <row r="124">
          <cell r="A124" t="str">
            <v>21315</v>
          </cell>
          <cell r="B124" t="str">
            <v>21900</v>
          </cell>
        </row>
        <row r="125">
          <cell r="A125" t="str">
            <v>21316</v>
          </cell>
          <cell r="B125" t="str">
            <v>21900</v>
          </cell>
        </row>
        <row r="126">
          <cell r="A126" t="str">
            <v>21494</v>
          </cell>
          <cell r="B126" t="str">
            <v>21900</v>
          </cell>
        </row>
        <row r="127">
          <cell r="A127" t="str">
            <v>21495</v>
          </cell>
          <cell r="B127" t="str">
            <v>21800</v>
          </cell>
        </row>
        <row r="128">
          <cell r="A128" t="str">
            <v>21496</v>
          </cell>
          <cell r="B128" t="str">
            <v>21980</v>
          </cell>
        </row>
        <row r="129">
          <cell r="A129" t="str">
            <v>21500</v>
          </cell>
          <cell r="B129" t="str">
            <v>21512</v>
          </cell>
        </row>
        <row r="130">
          <cell r="A130" t="str">
            <v>21520</v>
          </cell>
          <cell r="B130" t="str">
            <v>21512</v>
          </cell>
        </row>
        <row r="131">
          <cell r="A131" t="str">
            <v>21580</v>
          </cell>
          <cell r="B131" t="str">
            <v>21512</v>
          </cell>
        </row>
        <row r="132">
          <cell r="A132" t="str">
            <v>21600</v>
          </cell>
          <cell r="B132" t="str">
            <v>21519</v>
          </cell>
        </row>
        <row r="133">
          <cell r="A133" t="str">
            <v>21700</v>
          </cell>
          <cell r="B133" t="str">
            <v>21962</v>
          </cell>
        </row>
        <row r="134">
          <cell r="A134" t="str">
            <v>21750</v>
          </cell>
          <cell r="B134" t="str">
            <v>21962</v>
          </cell>
        </row>
        <row r="135">
          <cell r="A135" t="str">
            <v>21800</v>
          </cell>
          <cell r="B135" t="str">
            <v>21418</v>
          </cell>
        </row>
        <row r="136">
          <cell r="A136" t="str">
            <v>21802</v>
          </cell>
          <cell r="B136" t="str">
            <v>21492</v>
          </cell>
        </row>
        <row r="137">
          <cell r="A137" t="str">
            <v>21805</v>
          </cell>
          <cell r="B137" t="str">
            <v>21841</v>
          </cell>
        </row>
        <row r="138">
          <cell r="A138" t="str">
            <v>21806</v>
          </cell>
          <cell r="B138" t="str">
            <v>20362</v>
          </cell>
        </row>
        <row r="139">
          <cell r="A139" t="str">
            <v>21833</v>
          </cell>
          <cell r="B139" t="str">
            <v>21492</v>
          </cell>
        </row>
        <row r="140">
          <cell r="A140" t="str">
            <v>21834</v>
          </cell>
          <cell r="B140" t="str">
            <v>21492</v>
          </cell>
        </row>
        <row r="141">
          <cell r="A141" t="str">
            <v>21899</v>
          </cell>
          <cell r="B141" t="str">
            <v>20362</v>
          </cell>
        </row>
        <row r="142">
          <cell r="A142" t="str">
            <v>22100</v>
          </cell>
          <cell r="B142" t="str">
            <v>21301</v>
          </cell>
        </row>
        <row r="143">
          <cell r="A143" t="str">
            <v>22102</v>
          </cell>
          <cell r="B143" t="str">
            <v>20363</v>
          </cell>
        </row>
        <row r="144">
          <cell r="A144" t="str">
            <v>22109</v>
          </cell>
          <cell r="B144" t="str">
            <v>20363</v>
          </cell>
        </row>
        <row r="145">
          <cell r="A145" t="str">
            <v>22120</v>
          </cell>
          <cell r="B145" t="str">
            <v>21301</v>
          </cell>
        </row>
        <row r="146">
          <cell r="A146" t="str">
            <v>22121</v>
          </cell>
          <cell r="B146" t="str">
            <v>21290</v>
          </cell>
        </row>
        <row r="147">
          <cell r="A147" t="str">
            <v>22300</v>
          </cell>
          <cell r="B147" t="str">
            <v>21251</v>
          </cell>
        </row>
        <row r="148">
          <cell r="A148" t="str">
            <v>22400</v>
          </cell>
          <cell r="B148" t="str">
            <v>21399</v>
          </cell>
        </row>
        <row r="149">
          <cell r="A149" t="str">
            <v>22402</v>
          </cell>
          <cell r="B149" t="str">
            <v>21399</v>
          </cell>
        </row>
        <row r="150">
          <cell r="A150" t="str">
            <v>22403</v>
          </cell>
          <cell r="B150" t="str">
            <v>21399</v>
          </cell>
        </row>
        <row r="151">
          <cell r="A151" t="str">
            <v>22404</v>
          </cell>
          <cell r="B151" t="str">
            <v>21399</v>
          </cell>
        </row>
        <row r="152">
          <cell r="A152" t="str">
            <v>22405</v>
          </cell>
          <cell r="B152" t="str">
            <v>21399</v>
          </cell>
        </row>
        <row r="153">
          <cell r="A153" t="str">
            <v>22406</v>
          </cell>
          <cell r="B153" t="str">
            <v>21369</v>
          </cell>
        </row>
        <row r="154">
          <cell r="A154" t="str">
            <v>22407</v>
          </cell>
          <cell r="B154" t="str">
            <v>21399</v>
          </cell>
        </row>
        <row r="155">
          <cell r="A155" t="str">
            <v>22500</v>
          </cell>
          <cell r="B155" t="str">
            <v>21211</v>
          </cell>
        </row>
        <row r="156">
          <cell r="A156" t="str">
            <v>23100</v>
          </cell>
          <cell r="B156" t="str">
            <v>21002</v>
          </cell>
        </row>
        <row r="157">
          <cell r="A157" t="str">
            <v>23118</v>
          </cell>
          <cell r="B157" t="str">
            <v>21002</v>
          </cell>
        </row>
        <row r="158">
          <cell r="A158" t="str">
            <v>23119</v>
          </cell>
          <cell r="B158" t="str">
            <v>21002</v>
          </cell>
        </row>
        <row r="159">
          <cell r="A159" t="str">
            <v>23120</v>
          </cell>
          <cell r="B159" t="str">
            <v>21001</v>
          </cell>
        </row>
        <row r="160">
          <cell r="A160" t="str">
            <v>23199</v>
          </cell>
          <cell r="B160" t="str">
            <v>21001</v>
          </cell>
        </row>
        <row r="161">
          <cell r="A161" t="str">
            <v>23200</v>
          </cell>
          <cell r="B161" t="str">
            <v>21013</v>
          </cell>
        </row>
        <row r="162">
          <cell r="A162" t="str">
            <v>23300</v>
          </cell>
          <cell r="B162" t="str">
            <v>21011</v>
          </cell>
        </row>
        <row r="163">
          <cell r="A163" t="str">
            <v>23310</v>
          </cell>
          <cell r="B163" t="str">
            <v>21011</v>
          </cell>
        </row>
        <row r="164">
          <cell r="A164" t="str">
            <v>23400</v>
          </cell>
          <cell r="B164" t="str">
            <v>21014</v>
          </cell>
        </row>
        <row r="165">
          <cell r="A165" t="str">
            <v>23412</v>
          </cell>
          <cell r="B165" t="str">
            <v>21014</v>
          </cell>
        </row>
        <row r="166">
          <cell r="A166" t="str">
            <v>23413</v>
          </cell>
          <cell r="B166" t="str">
            <v>21014</v>
          </cell>
        </row>
        <row r="167">
          <cell r="A167" t="str">
            <v>23414</v>
          </cell>
          <cell r="B167" t="str">
            <v>21014</v>
          </cell>
        </row>
        <row r="168">
          <cell r="A168" t="str">
            <v>23420</v>
          </cell>
          <cell r="B168" t="str">
            <v>21014</v>
          </cell>
        </row>
        <row r="169">
          <cell r="A169" t="str">
            <v>23430</v>
          </cell>
          <cell r="B169" t="str">
            <v>21014</v>
          </cell>
        </row>
        <row r="170">
          <cell r="A170" t="str">
            <v>23440</v>
          </cell>
          <cell r="B170" t="str">
            <v>21014</v>
          </cell>
        </row>
        <row r="171">
          <cell r="A171" t="str">
            <v>23460</v>
          </cell>
          <cell r="B171" t="str">
            <v>21014</v>
          </cell>
        </row>
        <row r="172">
          <cell r="A172" t="str">
            <v>23470</v>
          </cell>
          <cell r="B172" t="str">
            <v>21014</v>
          </cell>
        </row>
        <row r="173">
          <cell r="A173" t="str">
            <v>23490</v>
          </cell>
          <cell r="B173" t="str">
            <v>21015</v>
          </cell>
        </row>
        <row r="174">
          <cell r="A174" t="str">
            <v>23500</v>
          </cell>
          <cell r="B174" t="str">
            <v>21006</v>
          </cell>
        </row>
        <row r="175">
          <cell r="A175" t="str">
            <v>23518</v>
          </cell>
          <cell r="B175" t="str">
            <v>21006</v>
          </cell>
        </row>
        <row r="176">
          <cell r="A176" t="str">
            <v>23519</v>
          </cell>
          <cell r="B176" t="str">
            <v>20018</v>
          </cell>
        </row>
        <row r="177">
          <cell r="A177" t="str">
            <v>23529</v>
          </cell>
          <cell r="B177" t="str">
            <v>20018</v>
          </cell>
        </row>
        <row r="178">
          <cell r="A178" t="str">
            <v>23599</v>
          </cell>
          <cell r="B178" t="str">
            <v>21006</v>
          </cell>
        </row>
        <row r="179">
          <cell r="A179" t="str">
            <v>23600</v>
          </cell>
          <cell r="B179" t="str">
            <v>21090</v>
          </cell>
        </row>
        <row r="180">
          <cell r="A180" t="str">
            <v>23618</v>
          </cell>
          <cell r="B180" t="str">
            <v>21008</v>
          </cell>
        </row>
        <row r="181">
          <cell r="A181" t="str">
            <v>23622</v>
          </cell>
          <cell r="B181" t="str">
            <v>CurrEarn</v>
          </cell>
        </row>
        <row r="182">
          <cell r="A182" t="str">
            <v>23630</v>
          </cell>
          <cell r="B182" t="str">
            <v>20009</v>
          </cell>
        </row>
        <row r="183">
          <cell r="A183" t="str">
            <v>23631</v>
          </cell>
          <cell r="B183" t="str">
            <v>20009</v>
          </cell>
        </row>
        <row r="184">
          <cell r="A184" t="str">
            <v>23632</v>
          </cell>
          <cell r="B184" t="str">
            <v>21008</v>
          </cell>
        </row>
        <row r="185">
          <cell r="A185" t="str">
            <v>23640</v>
          </cell>
          <cell r="B185" t="str">
            <v>21090</v>
          </cell>
        </row>
        <row r="186">
          <cell r="A186" t="str">
            <v>23680</v>
          </cell>
          <cell r="B186" t="str">
            <v>20070</v>
          </cell>
        </row>
        <row r="187">
          <cell r="A187" t="str">
            <v>23690</v>
          </cell>
          <cell r="B187" t="str">
            <v>21090</v>
          </cell>
        </row>
        <row r="188">
          <cell r="A188" t="str">
            <v>23691</v>
          </cell>
          <cell r="B188" t="str">
            <v>CurrEarn</v>
          </cell>
        </row>
        <row r="189">
          <cell r="A189" t="str">
            <v>23700</v>
          </cell>
          <cell r="B189" t="str">
            <v>21003</v>
          </cell>
        </row>
        <row r="190">
          <cell r="A190" t="str">
            <v>30000</v>
          </cell>
          <cell r="B190" t="str">
            <v>CurrEarn</v>
          </cell>
        </row>
        <row r="191">
          <cell r="A191" t="str">
            <v>32100</v>
          </cell>
          <cell r="B191" t="str">
            <v>31010</v>
          </cell>
        </row>
        <row r="192">
          <cell r="A192" t="str">
            <v>32101</v>
          </cell>
          <cell r="B192" t="str">
            <v>31010</v>
          </cell>
        </row>
        <row r="193">
          <cell r="A193" t="str">
            <v>32110</v>
          </cell>
          <cell r="B193" t="str">
            <v>31010</v>
          </cell>
        </row>
        <row r="194">
          <cell r="A194" t="str">
            <v>32111</v>
          </cell>
          <cell r="B194" t="str">
            <v>31010</v>
          </cell>
        </row>
        <row r="195">
          <cell r="A195" t="str">
            <v>32112</v>
          </cell>
          <cell r="B195" t="str">
            <v>31010</v>
          </cell>
        </row>
        <row r="196">
          <cell r="A196" t="str">
            <v>32117</v>
          </cell>
          <cell r="B196" t="str">
            <v>30110</v>
          </cell>
        </row>
        <row r="197">
          <cell r="A197" t="str">
            <v>32118</v>
          </cell>
          <cell r="B197" t="str">
            <v>30110</v>
          </cell>
        </row>
        <row r="198">
          <cell r="A198" t="str">
            <v>32120</v>
          </cell>
          <cell r="B198" t="str">
            <v>30110</v>
          </cell>
        </row>
        <row r="199">
          <cell r="A199" t="str">
            <v>32130</v>
          </cell>
          <cell r="B199" t="str">
            <v>30110</v>
          </cell>
        </row>
        <row r="200">
          <cell r="A200" t="str">
            <v>32140</v>
          </cell>
          <cell r="B200" t="str">
            <v>30110</v>
          </cell>
        </row>
        <row r="201">
          <cell r="A201" t="str">
            <v>32150</v>
          </cell>
          <cell r="B201" t="str">
            <v>30110</v>
          </cell>
        </row>
        <row r="202">
          <cell r="A202" t="str">
            <v>32158</v>
          </cell>
          <cell r="B202" t="str">
            <v>31010</v>
          </cell>
        </row>
        <row r="203">
          <cell r="A203" t="str">
            <v>32160</v>
          </cell>
          <cell r="B203" t="str">
            <v>30110</v>
          </cell>
        </row>
        <row r="204">
          <cell r="A204" t="str">
            <v>32170</v>
          </cell>
          <cell r="B204" t="str">
            <v>31010</v>
          </cell>
        </row>
        <row r="205">
          <cell r="A205" t="str">
            <v>32180</v>
          </cell>
          <cell r="B205" t="str">
            <v>31010</v>
          </cell>
        </row>
        <row r="206">
          <cell r="A206" t="str">
            <v>32197</v>
          </cell>
          <cell r="B206" t="str">
            <v>30110</v>
          </cell>
        </row>
        <row r="207">
          <cell r="A207" t="str">
            <v>32198</v>
          </cell>
          <cell r="B207" t="str">
            <v>30110</v>
          </cell>
        </row>
        <row r="208">
          <cell r="A208" t="str">
            <v>32199</v>
          </cell>
          <cell r="B208" t="str">
            <v>30110</v>
          </cell>
        </row>
        <row r="209">
          <cell r="A209" t="str">
            <v>32201</v>
          </cell>
          <cell r="B209" t="str">
            <v>31010</v>
          </cell>
        </row>
        <row r="210">
          <cell r="A210" t="str">
            <v>32202</v>
          </cell>
          <cell r="B210" t="str">
            <v>31010</v>
          </cell>
        </row>
        <row r="211">
          <cell r="A211" t="str">
            <v>32203</v>
          </cell>
          <cell r="B211" t="str">
            <v>31010</v>
          </cell>
        </row>
        <row r="212">
          <cell r="A212" t="str">
            <v>32204</v>
          </cell>
          <cell r="B212" t="str">
            <v>31010</v>
          </cell>
        </row>
        <row r="213">
          <cell r="A213" t="str">
            <v>32205</v>
          </cell>
          <cell r="B213" t="str">
            <v>31010</v>
          </cell>
        </row>
        <row r="214">
          <cell r="A214" t="str">
            <v>32206</v>
          </cell>
          <cell r="B214" t="str">
            <v>31010</v>
          </cell>
        </row>
        <row r="215">
          <cell r="A215" t="str">
            <v>32207</v>
          </cell>
          <cell r="B215" t="str">
            <v>31010</v>
          </cell>
        </row>
        <row r="216">
          <cell r="A216" t="str">
            <v>32208</v>
          </cell>
          <cell r="B216" t="str">
            <v>31010</v>
          </cell>
        </row>
        <row r="217">
          <cell r="A217" t="str">
            <v>32209</v>
          </cell>
          <cell r="B217" t="str">
            <v>31010</v>
          </cell>
        </row>
        <row r="218">
          <cell r="A218" t="str">
            <v>32210</v>
          </cell>
          <cell r="B218" t="str">
            <v>31010</v>
          </cell>
        </row>
        <row r="219">
          <cell r="A219" t="str">
            <v>32211</v>
          </cell>
          <cell r="B219" t="str">
            <v>31010</v>
          </cell>
        </row>
        <row r="220">
          <cell r="A220" t="str">
            <v>40001</v>
          </cell>
          <cell r="B220" t="str">
            <v>41010</v>
          </cell>
        </row>
        <row r="221">
          <cell r="A221" t="str">
            <v>40002</v>
          </cell>
          <cell r="B221" t="str">
            <v>41010</v>
          </cell>
        </row>
        <row r="222">
          <cell r="A222" t="str">
            <v>40003</v>
          </cell>
          <cell r="B222" t="str">
            <v>41140</v>
          </cell>
        </row>
        <row r="223">
          <cell r="A223" t="str">
            <v>40005</v>
          </cell>
          <cell r="B223" t="str">
            <v>41140</v>
          </cell>
        </row>
        <row r="224">
          <cell r="A224" t="str">
            <v>40006</v>
          </cell>
          <cell r="B224" t="str">
            <v>41140</v>
          </cell>
        </row>
        <row r="225">
          <cell r="A225" t="str">
            <v>40007</v>
          </cell>
          <cell r="B225" t="str">
            <v>41320</v>
          </cell>
        </row>
        <row r="226">
          <cell r="A226" t="str">
            <v>40008</v>
          </cell>
          <cell r="B226" t="str">
            <v>41300</v>
          </cell>
        </row>
        <row r="227">
          <cell r="A227" t="str">
            <v>40009</v>
          </cell>
          <cell r="B227" t="str">
            <v>41310</v>
          </cell>
        </row>
        <row r="228">
          <cell r="A228" t="str">
            <v>40010</v>
          </cell>
          <cell r="B228" t="str">
            <v>41380</v>
          </cell>
        </row>
        <row r="229">
          <cell r="A229" t="str">
            <v>40011</v>
          </cell>
          <cell r="B229" t="str">
            <v>41380</v>
          </cell>
        </row>
        <row r="230">
          <cell r="A230" t="str">
            <v>40012</v>
          </cell>
          <cell r="B230" t="str">
            <v>41120</v>
          </cell>
        </row>
        <row r="231">
          <cell r="A231" t="str">
            <v>40013</v>
          </cell>
          <cell r="B231" t="str">
            <v>41120</v>
          </cell>
        </row>
        <row r="232">
          <cell r="A232" t="str">
            <v>40014</v>
          </cell>
          <cell r="B232" t="str">
            <v>41380</v>
          </cell>
        </row>
        <row r="233">
          <cell r="A233" t="str">
            <v>40015</v>
          </cell>
          <cell r="B233" t="str">
            <v>41380</v>
          </cell>
        </row>
        <row r="234">
          <cell r="A234" t="str">
            <v>40016</v>
          </cell>
          <cell r="B234" t="str">
            <v>41300</v>
          </cell>
        </row>
        <row r="235">
          <cell r="A235" t="str">
            <v>40017</v>
          </cell>
          <cell r="B235" t="str">
            <v>61240</v>
          </cell>
        </row>
        <row r="236">
          <cell r="A236" t="str">
            <v>40018</v>
          </cell>
          <cell r="B236" t="str">
            <v>41380</v>
          </cell>
        </row>
        <row r="237">
          <cell r="A237" t="str">
            <v>40019</v>
          </cell>
          <cell r="B237" t="str">
            <v>41420</v>
          </cell>
        </row>
        <row r="238">
          <cell r="A238" t="str">
            <v>40020</v>
          </cell>
          <cell r="B238" t="str">
            <v>41160</v>
          </cell>
        </row>
        <row r="239">
          <cell r="A239" t="str">
            <v>40021</v>
          </cell>
          <cell r="B239" t="str">
            <v>41010</v>
          </cell>
        </row>
        <row r="240">
          <cell r="A240" t="str">
            <v>40022</v>
          </cell>
          <cell r="B240" t="str">
            <v>41380</v>
          </cell>
        </row>
        <row r="241">
          <cell r="A241" t="str">
            <v>40023</v>
          </cell>
          <cell r="B241" t="str">
            <v>41380</v>
          </cell>
        </row>
        <row r="242">
          <cell r="A242" t="str">
            <v>40024</v>
          </cell>
          <cell r="B242" t="str">
            <v>41380</v>
          </cell>
        </row>
        <row r="243">
          <cell r="A243" t="str">
            <v>40026</v>
          </cell>
          <cell r="B243" t="str">
            <v>41176</v>
          </cell>
        </row>
        <row r="244">
          <cell r="A244" t="str">
            <v>40027</v>
          </cell>
          <cell r="B244" t="str">
            <v>41180</v>
          </cell>
        </row>
        <row r="245">
          <cell r="A245" t="str">
            <v>40031</v>
          </cell>
          <cell r="B245">
            <v>41140</v>
          </cell>
        </row>
        <row r="246">
          <cell r="A246" t="str">
            <v>40032</v>
          </cell>
          <cell r="B246">
            <v>41176</v>
          </cell>
        </row>
        <row r="247">
          <cell r="A247" t="str">
            <v>40034</v>
          </cell>
          <cell r="B247">
            <v>41140</v>
          </cell>
        </row>
        <row r="248">
          <cell r="A248" t="str">
            <v>40035</v>
          </cell>
          <cell r="B248">
            <v>41160</v>
          </cell>
        </row>
        <row r="249">
          <cell r="A249" t="str">
            <v>40036</v>
          </cell>
          <cell r="B249" t="str">
            <v>41380</v>
          </cell>
        </row>
        <row r="250">
          <cell r="A250" t="str">
            <v>40055</v>
          </cell>
          <cell r="B250" t="str">
            <v>41010</v>
          </cell>
        </row>
        <row r="251">
          <cell r="A251" t="str">
            <v>40056</v>
          </cell>
          <cell r="B251" t="str">
            <v>41010</v>
          </cell>
        </row>
        <row r="252">
          <cell r="A252" t="str">
            <v>40057</v>
          </cell>
          <cell r="B252" t="str">
            <v>41010</v>
          </cell>
        </row>
        <row r="253">
          <cell r="A253" t="str">
            <v>40058</v>
          </cell>
          <cell r="B253" t="str">
            <v>41010</v>
          </cell>
        </row>
        <row r="254">
          <cell r="A254" t="str">
            <v>40059</v>
          </cell>
          <cell r="B254">
            <v>51110</v>
          </cell>
        </row>
        <row r="255">
          <cell r="A255" t="str">
            <v>40062</v>
          </cell>
          <cell r="B255" t="str">
            <v>41380</v>
          </cell>
        </row>
        <row r="256">
          <cell r="A256" t="str">
            <v>40063</v>
          </cell>
          <cell r="B256" t="str">
            <v>41380</v>
          </cell>
        </row>
        <row r="257">
          <cell r="A257" t="str">
            <v>40064</v>
          </cell>
          <cell r="B257" t="str">
            <v>41380</v>
          </cell>
        </row>
        <row r="258">
          <cell r="A258" t="str">
            <v>40090</v>
          </cell>
          <cell r="B258" t="str">
            <v>41010</v>
          </cell>
        </row>
        <row r="259">
          <cell r="A259" t="str">
            <v>40091</v>
          </cell>
          <cell r="B259" t="str">
            <v>41010</v>
          </cell>
        </row>
        <row r="260">
          <cell r="A260">
            <v>40092</v>
          </cell>
          <cell r="B260" t="str">
            <v>41010</v>
          </cell>
        </row>
        <row r="261">
          <cell r="A261" t="str">
            <v>40093</v>
          </cell>
          <cell r="B261" t="str">
            <v>41120</v>
          </cell>
        </row>
        <row r="262">
          <cell r="A262" t="str">
            <v>40095</v>
          </cell>
          <cell r="B262" t="str">
            <v>41010</v>
          </cell>
        </row>
        <row r="263">
          <cell r="A263" t="str">
            <v>40097</v>
          </cell>
          <cell r="B263" t="str">
            <v>41010</v>
          </cell>
        </row>
        <row r="264">
          <cell r="A264" t="str">
            <v>46000</v>
          </cell>
          <cell r="B264" t="str">
            <v>41380</v>
          </cell>
        </row>
        <row r="265">
          <cell r="A265" t="str">
            <v>49900</v>
          </cell>
          <cell r="B265" t="str">
            <v>41380</v>
          </cell>
        </row>
        <row r="266">
          <cell r="A266" t="str">
            <v>50101</v>
          </cell>
          <cell r="B266" t="str">
            <v>61810</v>
          </cell>
        </row>
        <row r="267">
          <cell r="A267" t="str">
            <v>50102</v>
          </cell>
          <cell r="B267" t="str">
            <v>61198</v>
          </cell>
        </row>
        <row r="268">
          <cell r="A268" t="str">
            <v>50103</v>
          </cell>
          <cell r="B268" t="str">
            <v>61198</v>
          </cell>
        </row>
        <row r="269">
          <cell r="A269" t="str">
            <v>50104</v>
          </cell>
          <cell r="B269" t="str">
            <v>61198</v>
          </cell>
        </row>
        <row r="270">
          <cell r="A270" t="str">
            <v>50105</v>
          </cell>
          <cell r="B270" t="str">
            <v>61810</v>
          </cell>
        </row>
        <row r="271">
          <cell r="A271" t="str">
            <v>50199</v>
          </cell>
          <cell r="B271" t="str">
            <v>61820</v>
          </cell>
        </row>
        <row r="272">
          <cell r="A272" t="str">
            <v>50201</v>
          </cell>
          <cell r="B272" t="str">
            <v>71036</v>
          </cell>
        </row>
        <row r="273">
          <cell r="A273" t="str">
            <v>50301</v>
          </cell>
          <cell r="B273" t="str">
            <v>71031</v>
          </cell>
        </row>
        <row r="274">
          <cell r="A274" t="str">
            <v>50302</v>
          </cell>
          <cell r="B274" t="str">
            <v>71032</v>
          </cell>
        </row>
        <row r="275">
          <cell r="A275" t="str">
            <v>50303</v>
          </cell>
          <cell r="B275" t="str">
            <v>71033</v>
          </cell>
        </row>
        <row r="276">
          <cell r="A276" t="str">
            <v>50304</v>
          </cell>
          <cell r="B276" t="str">
            <v>71034</v>
          </cell>
        </row>
        <row r="277">
          <cell r="A277" t="str">
            <v>50900</v>
          </cell>
          <cell r="B277" t="str">
            <v>61260</v>
          </cell>
        </row>
        <row r="278">
          <cell r="A278" t="str">
            <v>51010</v>
          </cell>
          <cell r="B278" t="str">
            <v>71130</v>
          </cell>
        </row>
        <row r="279">
          <cell r="A279" t="str">
            <v>51011</v>
          </cell>
          <cell r="B279" t="str">
            <v>71160</v>
          </cell>
        </row>
        <row r="280">
          <cell r="A280" t="str">
            <v>51020</v>
          </cell>
          <cell r="B280" t="str">
            <v>70150</v>
          </cell>
        </row>
        <row r="281">
          <cell r="A281" t="str">
            <v>51060</v>
          </cell>
          <cell r="B281" t="str">
            <v>71130</v>
          </cell>
        </row>
        <row r="282">
          <cell r="A282" t="str">
            <v>51099</v>
          </cell>
          <cell r="B282" t="str">
            <v>70150</v>
          </cell>
        </row>
        <row r="283">
          <cell r="A283" t="str">
            <v>51110</v>
          </cell>
          <cell r="B283" t="str">
            <v>71110</v>
          </cell>
        </row>
        <row r="284">
          <cell r="A284" t="str">
            <v>51120</v>
          </cell>
          <cell r="B284" t="str">
            <v>70120</v>
          </cell>
        </row>
        <row r="285">
          <cell r="A285" t="str">
            <v>51160</v>
          </cell>
          <cell r="B285" t="str">
            <v>71110</v>
          </cell>
        </row>
        <row r="286">
          <cell r="A286" t="str">
            <v>51199</v>
          </cell>
          <cell r="B286" t="str">
            <v>70120</v>
          </cell>
        </row>
        <row r="287">
          <cell r="A287" t="str">
            <v>51200</v>
          </cell>
          <cell r="B287" t="str">
            <v>51100</v>
          </cell>
        </row>
        <row r="288">
          <cell r="A288" t="str">
            <v>51201</v>
          </cell>
          <cell r="B288" t="str">
            <v>71180</v>
          </cell>
        </row>
        <row r="289">
          <cell r="A289" t="str">
            <v>51202</v>
          </cell>
          <cell r="B289" t="str">
            <v>70200</v>
          </cell>
        </row>
        <row r="290">
          <cell r="A290" t="str">
            <v>51203</v>
          </cell>
          <cell r="B290" t="str">
            <v>51020</v>
          </cell>
        </row>
        <row r="291">
          <cell r="A291" t="str">
            <v>51204</v>
          </cell>
          <cell r="B291" t="str">
            <v>51020</v>
          </cell>
        </row>
        <row r="292">
          <cell r="A292" t="str">
            <v>51205</v>
          </cell>
          <cell r="B292" t="str">
            <v>51100</v>
          </cell>
        </row>
        <row r="293">
          <cell r="A293" t="str">
            <v>51206</v>
          </cell>
          <cell r="B293" t="str">
            <v>61910</v>
          </cell>
        </row>
        <row r="294">
          <cell r="A294" t="str">
            <v>51207</v>
          </cell>
          <cell r="B294" t="str">
            <v>61910</v>
          </cell>
        </row>
        <row r="295">
          <cell r="A295" t="str">
            <v>51208</v>
          </cell>
          <cell r="B295" t="str">
            <v>71210</v>
          </cell>
        </row>
        <row r="296">
          <cell r="A296" t="str">
            <v>51209</v>
          </cell>
          <cell r="B296" t="str">
            <v>71220</v>
          </cell>
        </row>
        <row r="297">
          <cell r="A297" t="str">
            <v>51259</v>
          </cell>
          <cell r="B297">
            <v>51110</v>
          </cell>
        </row>
        <row r="298">
          <cell r="A298" t="str">
            <v>51292</v>
          </cell>
          <cell r="B298" t="str">
            <v>70200</v>
          </cell>
        </row>
        <row r="299">
          <cell r="A299" t="str">
            <v>51293</v>
          </cell>
          <cell r="B299" t="str">
            <v>51210</v>
          </cell>
        </row>
        <row r="300">
          <cell r="A300" t="str">
            <v>51294</v>
          </cell>
          <cell r="B300" t="str">
            <v>51020</v>
          </cell>
        </row>
        <row r="301">
          <cell r="A301" t="str">
            <v>51301</v>
          </cell>
          <cell r="B301" t="str">
            <v>71220</v>
          </cell>
        </row>
        <row r="302">
          <cell r="A302" t="str">
            <v>51320</v>
          </cell>
          <cell r="B302" t="str">
            <v>71060</v>
          </cell>
        </row>
        <row r="303">
          <cell r="A303" t="str">
            <v>51331</v>
          </cell>
          <cell r="B303" t="str">
            <v>60680</v>
          </cell>
        </row>
        <row r="304">
          <cell r="A304" t="str">
            <v>51332</v>
          </cell>
          <cell r="B304" t="str">
            <v>60680</v>
          </cell>
        </row>
        <row r="305">
          <cell r="A305" t="str">
            <v>51333</v>
          </cell>
          <cell r="B305" t="str">
            <v>60680</v>
          </cell>
        </row>
        <row r="306">
          <cell r="A306" t="str">
            <v>51334</v>
          </cell>
          <cell r="B306" t="str">
            <v>60680</v>
          </cell>
        </row>
        <row r="307">
          <cell r="A307" t="str">
            <v>51335</v>
          </cell>
          <cell r="B307" t="str">
            <v>60680</v>
          </cell>
        </row>
        <row r="308">
          <cell r="A308" t="str">
            <v>51336</v>
          </cell>
          <cell r="B308" t="str">
            <v>60680</v>
          </cell>
        </row>
        <row r="309">
          <cell r="A309" t="str">
            <v>51338</v>
          </cell>
          <cell r="B309">
            <v>51110</v>
          </cell>
        </row>
        <row r="310">
          <cell r="A310" t="str">
            <v>51350</v>
          </cell>
          <cell r="B310" t="str">
            <v>51210</v>
          </cell>
        </row>
        <row r="311">
          <cell r="A311" t="str">
            <v>51400</v>
          </cell>
          <cell r="B311" t="str">
            <v>51110</v>
          </cell>
        </row>
        <row r="312">
          <cell r="A312" t="str">
            <v>51401</v>
          </cell>
          <cell r="B312" t="str">
            <v>81010</v>
          </cell>
        </row>
        <row r="313">
          <cell r="A313" t="str">
            <v>51402</v>
          </cell>
          <cell r="B313" t="str">
            <v>81010</v>
          </cell>
        </row>
        <row r="314">
          <cell r="A314" t="str">
            <v>51403</v>
          </cell>
          <cell r="B314" t="str">
            <v>81010</v>
          </cell>
        </row>
        <row r="315">
          <cell r="A315" t="str">
            <v>51404</v>
          </cell>
          <cell r="B315" t="str">
            <v>81010</v>
          </cell>
        </row>
        <row r="316">
          <cell r="A316" t="str">
            <v>51405</v>
          </cell>
          <cell r="B316" t="str">
            <v>81010</v>
          </cell>
        </row>
        <row r="317">
          <cell r="A317" t="str">
            <v>51406</v>
          </cell>
          <cell r="B317" t="str">
            <v>81010</v>
          </cell>
        </row>
        <row r="318">
          <cell r="A318" t="str">
            <v>51411</v>
          </cell>
          <cell r="B318" t="str">
            <v>50010</v>
          </cell>
        </row>
        <row r="319">
          <cell r="A319" t="str">
            <v>51412</v>
          </cell>
          <cell r="B319" t="str">
            <v>51110</v>
          </cell>
        </row>
        <row r="320">
          <cell r="A320" t="str">
            <v>51490</v>
          </cell>
          <cell r="B320" t="str">
            <v>81010</v>
          </cell>
        </row>
        <row r="321">
          <cell r="A321" t="str">
            <v>51491</v>
          </cell>
          <cell r="B321" t="str">
            <v>81010</v>
          </cell>
        </row>
        <row r="322">
          <cell r="A322" t="str">
            <v>51492</v>
          </cell>
          <cell r="B322" t="str">
            <v>81010</v>
          </cell>
        </row>
        <row r="323">
          <cell r="A323" t="str">
            <v>51496</v>
          </cell>
          <cell r="B323" t="str">
            <v>81010</v>
          </cell>
        </row>
        <row r="324">
          <cell r="A324" t="str">
            <v>51499</v>
          </cell>
          <cell r="B324" t="str">
            <v>81010</v>
          </cell>
        </row>
        <row r="325">
          <cell r="A325" t="str">
            <v>52000</v>
          </cell>
          <cell r="B325" t="str">
            <v>81020</v>
          </cell>
        </row>
        <row r="326">
          <cell r="A326" t="str">
            <v>52010</v>
          </cell>
          <cell r="B326" t="str">
            <v>81020</v>
          </cell>
        </row>
        <row r="327">
          <cell r="A327" t="str">
            <v>52100</v>
          </cell>
          <cell r="B327" t="str">
            <v>81045</v>
          </cell>
        </row>
        <row r="328">
          <cell r="A328" t="str">
            <v>52150</v>
          </cell>
          <cell r="B328" t="str">
            <v>81045</v>
          </cell>
        </row>
        <row r="329">
          <cell r="A329" t="str">
            <v>52200</v>
          </cell>
          <cell r="B329" t="str">
            <v>81040</v>
          </cell>
        </row>
        <row r="330">
          <cell r="A330" t="str">
            <v>67614</v>
          </cell>
          <cell r="B330" t="str">
            <v>41435</v>
          </cell>
        </row>
        <row r="331">
          <cell r="A331" t="str">
            <v>72000</v>
          </cell>
          <cell r="B331" t="str">
            <v>61164</v>
          </cell>
        </row>
        <row r="332">
          <cell r="A332" t="str">
            <v>72100</v>
          </cell>
          <cell r="B332" t="str">
            <v>61166</v>
          </cell>
        </row>
        <row r="333">
          <cell r="A333" t="str">
            <v>72200</v>
          </cell>
          <cell r="B333" t="str">
            <v>61169</v>
          </cell>
        </row>
        <row r="334">
          <cell r="A334" t="str">
            <v>72290</v>
          </cell>
          <cell r="B334" t="str">
            <v>61169</v>
          </cell>
        </row>
        <row r="335">
          <cell r="A335" t="str">
            <v>72295</v>
          </cell>
          <cell r="B335" t="str">
            <v>61169</v>
          </cell>
        </row>
        <row r="336">
          <cell r="A336" t="str">
            <v>72300</v>
          </cell>
          <cell r="B336" t="str">
            <v>61070</v>
          </cell>
        </row>
        <row r="337">
          <cell r="A337" t="str">
            <v>72400</v>
          </cell>
          <cell r="B337" t="str">
            <v>61150</v>
          </cell>
        </row>
        <row r="338">
          <cell r="A338" t="str">
            <v>72500</v>
          </cell>
          <cell r="B338" t="str">
            <v>61063</v>
          </cell>
        </row>
        <row r="339">
          <cell r="A339" t="str">
            <v>72700</v>
          </cell>
          <cell r="B339" t="str">
            <v>61062</v>
          </cell>
        </row>
        <row r="340">
          <cell r="A340" t="str">
            <v>72800</v>
          </cell>
          <cell r="B340" t="str">
            <v>61062</v>
          </cell>
        </row>
        <row r="341">
          <cell r="A341" t="str">
            <v>72895</v>
          </cell>
          <cell r="B341" t="str">
            <v>61062</v>
          </cell>
        </row>
        <row r="342">
          <cell r="A342" t="str">
            <v>72900</v>
          </cell>
          <cell r="B342" t="str">
            <v>61169</v>
          </cell>
        </row>
        <row r="343">
          <cell r="A343" t="str">
            <v>73000</v>
          </cell>
          <cell r="B343" t="str">
            <v>61169</v>
          </cell>
        </row>
        <row r="344">
          <cell r="A344" t="str">
            <v>73100</v>
          </cell>
          <cell r="B344" t="str">
            <v>61169</v>
          </cell>
        </row>
        <row r="345">
          <cell r="A345" t="str">
            <v>73200</v>
          </cell>
          <cell r="B345" t="str">
            <v>61164</v>
          </cell>
        </row>
        <row r="346">
          <cell r="A346" t="str">
            <v>73214</v>
          </cell>
          <cell r="B346" t="str">
            <v>61164</v>
          </cell>
        </row>
        <row r="347">
          <cell r="A347" t="str">
            <v>73276</v>
          </cell>
          <cell r="B347" t="str">
            <v>61164</v>
          </cell>
        </row>
        <row r="348">
          <cell r="A348" t="str">
            <v>73279</v>
          </cell>
          <cell r="B348" t="str">
            <v>61164</v>
          </cell>
        </row>
        <row r="349">
          <cell r="A349" t="str">
            <v>73282</v>
          </cell>
          <cell r="B349" t="str">
            <v>61169</v>
          </cell>
        </row>
        <row r="350">
          <cell r="A350" t="str">
            <v>73299</v>
          </cell>
          <cell r="B350" t="str">
            <v>61169</v>
          </cell>
        </row>
        <row r="351">
          <cell r="A351" t="str">
            <v>73300</v>
          </cell>
          <cell r="B351" t="str">
            <v>61150</v>
          </cell>
        </row>
        <row r="352">
          <cell r="A352" t="str">
            <v>73321</v>
          </cell>
          <cell r="B352" t="str">
            <v>61150</v>
          </cell>
        </row>
        <row r="353">
          <cell r="A353" t="str">
            <v>73400</v>
          </cell>
          <cell r="B353" t="str">
            <v>61169</v>
          </cell>
        </row>
        <row r="354">
          <cell r="A354" t="str">
            <v>73441</v>
          </cell>
          <cell r="B354" t="str">
            <v>61169</v>
          </cell>
        </row>
        <row r="355">
          <cell r="A355" t="str">
            <v>73442</v>
          </cell>
          <cell r="B355" t="str">
            <v>61169</v>
          </cell>
        </row>
        <row r="356">
          <cell r="A356" t="str">
            <v>73450</v>
          </cell>
          <cell r="B356" t="str">
            <v>61158</v>
          </cell>
        </row>
        <row r="357">
          <cell r="A357" t="str">
            <v>73460</v>
          </cell>
          <cell r="B357" t="str">
            <v>61215</v>
          </cell>
        </row>
        <row r="358">
          <cell r="A358" t="str">
            <v>73470</v>
          </cell>
          <cell r="B358" t="str">
            <v>61300</v>
          </cell>
        </row>
        <row r="359">
          <cell r="A359" t="str">
            <v>73480</v>
          </cell>
          <cell r="B359" t="str">
            <v>61305</v>
          </cell>
        </row>
        <row r="360">
          <cell r="A360" t="str">
            <v>73500</v>
          </cell>
          <cell r="B360" t="str">
            <v>61260</v>
          </cell>
        </row>
        <row r="361">
          <cell r="A361" t="str">
            <v>73600</v>
          </cell>
          <cell r="B361" t="str">
            <v>61260</v>
          </cell>
        </row>
        <row r="362">
          <cell r="A362" t="str">
            <v>73700</v>
          </cell>
          <cell r="B362" t="str">
            <v>61260</v>
          </cell>
        </row>
        <row r="363">
          <cell r="A363" t="str">
            <v>73800</v>
          </cell>
          <cell r="B363" t="str">
            <v>61260</v>
          </cell>
        </row>
        <row r="364">
          <cell r="A364" t="str">
            <v>73841</v>
          </cell>
          <cell r="B364" t="str">
            <v>61260</v>
          </cell>
        </row>
        <row r="365">
          <cell r="A365" t="str">
            <v>73842</v>
          </cell>
          <cell r="B365" t="str">
            <v>61260</v>
          </cell>
        </row>
        <row r="366">
          <cell r="A366" t="str">
            <v>73900</v>
          </cell>
          <cell r="B366" t="str">
            <v>61260</v>
          </cell>
        </row>
        <row r="367">
          <cell r="A367" t="str">
            <v>74000</v>
          </cell>
          <cell r="B367" t="str">
            <v>61260</v>
          </cell>
        </row>
        <row r="368">
          <cell r="A368" t="str">
            <v>74100</v>
          </cell>
          <cell r="B368" t="str">
            <v>61260</v>
          </cell>
        </row>
        <row r="369">
          <cell r="A369" t="str">
            <v>74300</v>
          </cell>
          <cell r="B369" t="str">
            <v>61260</v>
          </cell>
        </row>
        <row r="370">
          <cell r="A370" t="str">
            <v>74400</v>
          </cell>
          <cell r="B370" t="str">
            <v>61260</v>
          </cell>
        </row>
        <row r="371">
          <cell r="A371" t="str">
            <v>74500</v>
          </cell>
          <cell r="B371" t="str">
            <v>61260</v>
          </cell>
        </row>
        <row r="372">
          <cell r="A372" t="str">
            <v>74514</v>
          </cell>
          <cell r="B372" t="str">
            <v>61260</v>
          </cell>
        </row>
        <row r="373">
          <cell r="A373" t="str">
            <v>74551</v>
          </cell>
          <cell r="B373" t="str">
            <v>61260</v>
          </cell>
        </row>
        <row r="374">
          <cell r="A374" t="str">
            <v>74600</v>
          </cell>
          <cell r="B374" t="str">
            <v>61260</v>
          </cell>
        </row>
        <row r="375">
          <cell r="A375" t="str">
            <v>74651</v>
          </cell>
          <cell r="B375" t="str">
            <v>61260</v>
          </cell>
        </row>
        <row r="376">
          <cell r="A376" t="str">
            <v>74700</v>
          </cell>
          <cell r="B376" t="str">
            <v>61260</v>
          </cell>
        </row>
        <row r="377">
          <cell r="A377" t="str">
            <v>74800</v>
          </cell>
          <cell r="B377" t="str">
            <v>61260</v>
          </cell>
        </row>
        <row r="378">
          <cell r="A378" t="str">
            <v>74900</v>
          </cell>
          <cell r="B378" t="str">
            <v>61260</v>
          </cell>
        </row>
        <row r="379">
          <cell r="A379" t="str">
            <v>75000</v>
          </cell>
          <cell r="B379" t="str">
            <v>61169</v>
          </cell>
        </row>
        <row r="380">
          <cell r="A380" t="str">
            <v>75100</v>
          </cell>
          <cell r="B380" t="str">
            <v>61260</v>
          </cell>
        </row>
        <row r="381">
          <cell r="A381" t="str">
            <v>75200</v>
          </cell>
          <cell r="B381" t="str">
            <v>61260</v>
          </cell>
        </row>
        <row r="382">
          <cell r="A382" t="str">
            <v>75300</v>
          </cell>
          <cell r="B382" t="str">
            <v>61260</v>
          </cell>
        </row>
        <row r="383">
          <cell r="A383" t="str">
            <v>75400</v>
          </cell>
          <cell r="B383" t="str">
            <v>61260</v>
          </cell>
        </row>
        <row r="384">
          <cell r="A384" t="str">
            <v>75500</v>
          </cell>
          <cell r="B384" t="str">
            <v>61260</v>
          </cell>
        </row>
        <row r="385">
          <cell r="A385" t="str">
            <v>75600</v>
          </cell>
          <cell r="B385" t="str">
            <v>61260</v>
          </cell>
        </row>
        <row r="386">
          <cell r="A386" t="str">
            <v>75900</v>
          </cell>
          <cell r="B386" t="str">
            <v>61260</v>
          </cell>
        </row>
        <row r="387">
          <cell r="A387" t="str">
            <v>75999</v>
          </cell>
          <cell r="B387" t="str">
            <v>61260</v>
          </cell>
        </row>
        <row r="388">
          <cell r="A388" t="str">
            <v>76000</v>
          </cell>
          <cell r="B388" t="str">
            <v>61000</v>
          </cell>
        </row>
        <row r="389">
          <cell r="A389" t="str">
            <v>76095</v>
          </cell>
          <cell r="B389" t="str">
            <v>61030</v>
          </cell>
        </row>
        <row r="390">
          <cell r="A390" t="str">
            <v>76096</v>
          </cell>
          <cell r="B390" t="str">
            <v>61030</v>
          </cell>
        </row>
        <row r="391">
          <cell r="A391" t="str">
            <v>76100</v>
          </cell>
          <cell r="B391" t="str">
            <v>61260</v>
          </cell>
        </row>
        <row r="392">
          <cell r="A392" t="str">
            <v>76200</v>
          </cell>
          <cell r="B392" t="str">
            <v>61260</v>
          </cell>
        </row>
        <row r="393">
          <cell r="A393" t="str">
            <v>76300</v>
          </cell>
          <cell r="B393" t="str">
            <v>61000</v>
          </cell>
        </row>
        <row r="394">
          <cell r="A394" t="str">
            <v>76600</v>
          </cell>
          <cell r="B394" t="str">
            <v>61000</v>
          </cell>
        </row>
        <row r="395">
          <cell r="A395" t="str">
            <v>76614</v>
          </cell>
          <cell r="B395" t="str">
            <v>61198</v>
          </cell>
        </row>
        <row r="396">
          <cell r="A396" t="str">
            <v>76641</v>
          </cell>
          <cell r="B396" t="str">
            <v>61000</v>
          </cell>
        </row>
        <row r="397">
          <cell r="A397" t="str">
            <v>76642</v>
          </cell>
          <cell r="B397" t="str">
            <v>61000</v>
          </cell>
        </row>
        <row r="398">
          <cell r="A398" t="str">
            <v>76651</v>
          </cell>
          <cell r="B398" t="str">
            <v>61000</v>
          </cell>
        </row>
        <row r="399">
          <cell r="A399" t="str">
            <v>76660</v>
          </cell>
          <cell r="B399" t="str">
            <v>61152</v>
          </cell>
        </row>
        <row r="400">
          <cell r="A400" t="str">
            <v>76680</v>
          </cell>
          <cell r="B400" t="str">
            <v>61035</v>
          </cell>
        </row>
        <row r="401">
          <cell r="A401" t="str">
            <v>76681</v>
          </cell>
          <cell r="B401" t="str">
            <v>61030</v>
          </cell>
        </row>
        <row r="402">
          <cell r="A402" t="str">
            <v>76686</v>
          </cell>
          <cell r="B402" t="str">
            <v>61030</v>
          </cell>
        </row>
        <row r="403">
          <cell r="A403" t="str">
            <v>76691</v>
          </cell>
          <cell r="B403" t="str">
            <v>61260</v>
          </cell>
        </row>
        <row r="404">
          <cell r="A404" t="str">
            <v>76880</v>
          </cell>
          <cell r="B404" t="str">
            <v>61220</v>
          </cell>
        </row>
      </sheetData>
      <sheetData sheetId="1" refreshError="1">
        <row r="3">
          <cell r="A3" t="str">
            <v>11333</v>
          </cell>
          <cell r="B3" t="str">
            <v>10840</v>
          </cell>
        </row>
        <row r="4">
          <cell r="A4" t="str">
            <v>11334</v>
          </cell>
          <cell r="B4" t="str">
            <v>10850</v>
          </cell>
        </row>
        <row r="5">
          <cell r="A5" t="str">
            <v>11597</v>
          </cell>
          <cell r="B5" t="str">
            <v>10560</v>
          </cell>
        </row>
        <row r="6">
          <cell r="A6" t="str">
            <v>11599</v>
          </cell>
          <cell r="B6" t="str">
            <v>10540</v>
          </cell>
        </row>
        <row r="7">
          <cell r="A7" t="str">
            <v>13218</v>
          </cell>
          <cell r="B7" t="str">
            <v>10310</v>
          </cell>
        </row>
        <row r="8">
          <cell r="A8" t="str">
            <v>13220</v>
          </cell>
          <cell r="B8" t="str">
            <v>10320</v>
          </cell>
        </row>
        <row r="9">
          <cell r="A9" t="str">
            <v>21297</v>
          </cell>
          <cell r="B9" t="str">
            <v>20480</v>
          </cell>
        </row>
        <row r="10">
          <cell r="A10" t="str">
            <v>21298</v>
          </cell>
          <cell r="B10" t="str">
            <v>20460</v>
          </cell>
        </row>
        <row r="11">
          <cell r="A11" t="str">
            <v>21833</v>
          </cell>
          <cell r="B11" t="str">
            <v>20361</v>
          </cell>
        </row>
        <row r="12">
          <cell r="A12" t="str">
            <v>21834</v>
          </cell>
          <cell r="B12" t="str">
            <v>20362</v>
          </cell>
        </row>
        <row r="13">
          <cell r="A13" t="str">
            <v>22120</v>
          </cell>
          <cell r="B13" t="str">
            <v>20363</v>
          </cell>
        </row>
        <row r="14">
          <cell r="A14" t="str">
            <v>23118</v>
          </cell>
          <cell r="B14" t="str">
            <v>20016</v>
          </cell>
        </row>
        <row r="15">
          <cell r="A15" t="str">
            <v>23518</v>
          </cell>
          <cell r="B15" t="str">
            <v>20005</v>
          </cell>
        </row>
        <row r="16">
          <cell r="A16" t="str">
            <v>23618</v>
          </cell>
          <cell r="B16" t="str">
            <v>20009</v>
          </cell>
        </row>
        <row r="17">
          <cell r="A17" t="str">
            <v>32158</v>
          </cell>
          <cell r="B17" t="str">
            <v>30110</v>
          </cell>
        </row>
        <row r="18">
          <cell r="A18" t="str">
            <v>40058</v>
          </cell>
          <cell r="B18" t="str">
            <v>40320</v>
          </cell>
        </row>
        <row r="19">
          <cell r="A19" t="str">
            <v>40059</v>
          </cell>
          <cell r="B19" t="str">
            <v>40330</v>
          </cell>
        </row>
        <row r="20">
          <cell r="A20" t="str">
            <v>51060</v>
          </cell>
          <cell r="B20" t="str">
            <v>70150</v>
          </cell>
        </row>
        <row r="21">
          <cell r="A21" t="str">
            <v>51160</v>
          </cell>
          <cell r="B21" t="str">
            <v>70120</v>
          </cell>
        </row>
        <row r="22">
          <cell r="A22" t="str">
            <v>51259</v>
          </cell>
          <cell r="B22" t="str">
            <v>30115</v>
          </cell>
        </row>
        <row r="23">
          <cell r="A23" t="str">
            <v>51338</v>
          </cell>
          <cell r="B23" t="str">
            <v>60620</v>
          </cell>
        </row>
        <row r="24">
          <cell r="A24" t="str">
            <v>51412</v>
          </cell>
          <cell r="B24" t="str">
            <v>50050</v>
          </cell>
        </row>
      </sheetData>
      <sheetData sheetId="2" refreshError="1">
        <row r="1">
          <cell r="A1" t="str">
            <v>10310</v>
          </cell>
          <cell r="B1" t="str">
            <v>Investments (Shares) In Subsidiaries - Intercompany</v>
          </cell>
        </row>
        <row r="2">
          <cell r="A2" t="str">
            <v>10315</v>
          </cell>
          <cell r="B2" t="str">
            <v>Investments In Subsidiaries- Intercompany  Stock Option Related</v>
          </cell>
        </row>
        <row r="3">
          <cell r="A3" t="str">
            <v>10320</v>
          </cell>
          <cell r="B3" t="str">
            <v>Long Term Investments - Intercompany</v>
          </cell>
        </row>
        <row r="4">
          <cell r="A4" t="str">
            <v>10540</v>
          </cell>
          <cell r="B4" t="str">
            <v>Accounts Receivable - Intercompany</v>
          </cell>
        </row>
        <row r="5">
          <cell r="A5" t="str">
            <v>10550</v>
          </cell>
          <cell r="B5" t="str">
            <v xml:space="preserve">Accounts Receivable Intercompany – External Share Activity </v>
          </cell>
        </row>
        <row r="6">
          <cell r="A6" t="str">
            <v>10560</v>
          </cell>
          <cell r="B6" t="str">
            <v>Intercompany Receivable – AG/Pharma splits/mergers</v>
          </cell>
        </row>
        <row r="7">
          <cell r="A7" t="str">
            <v>10840</v>
          </cell>
          <cell r="B7" t="str">
            <v>Financial Receivable, Cash-Pool - Intercompany</v>
          </cell>
        </row>
        <row r="8">
          <cell r="A8" t="str">
            <v>10850</v>
          </cell>
          <cell r="B8" t="str">
            <v>Financial Receivable, Loan - Intercompany</v>
          </cell>
        </row>
        <row r="9">
          <cell r="A9" t="str">
            <v>11070</v>
          </cell>
          <cell r="B9" t="str">
            <v>Goodwill</v>
          </cell>
        </row>
        <row r="10">
          <cell r="A10" t="str">
            <v>11079</v>
          </cell>
          <cell r="B10" t="str">
            <v>Accumulated Amortization Goodwill</v>
          </cell>
        </row>
        <row r="11">
          <cell r="A11" t="str">
            <v>11090</v>
          </cell>
          <cell r="B11" t="str">
            <v>Other Intangible Assets</v>
          </cell>
        </row>
        <row r="12">
          <cell r="A12" t="str">
            <v>11099</v>
          </cell>
          <cell r="B12" t="str">
            <v>Accumulated Amortization Of Other Intangible Assets</v>
          </cell>
        </row>
        <row r="13">
          <cell r="A13" t="str">
            <v>11110</v>
          </cell>
          <cell r="B13" t="str">
            <v>Buildings</v>
          </cell>
        </row>
        <row r="14">
          <cell r="A14" t="str">
            <v>11130</v>
          </cell>
          <cell r="B14" t="str">
            <v>Land</v>
          </cell>
        </row>
        <row r="15">
          <cell r="A15" t="str">
            <v>11180</v>
          </cell>
          <cell r="B15" t="str">
            <v>Construction In Progress</v>
          </cell>
        </row>
        <row r="16">
          <cell r="A16" t="str">
            <v>11190</v>
          </cell>
          <cell r="B16" t="str">
            <v>Capitalized Interest Costs</v>
          </cell>
        </row>
        <row r="17">
          <cell r="A17" t="str">
            <v>11200</v>
          </cell>
          <cell r="B17" t="str">
            <v>Equipment</v>
          </cell>
        </row>
        <row r="18">
          <cell r="A18" t="str">
            <v>11209</v>
          </cell>
          <cell r="B18" t="str">
            <v>Accumulated Depreciation - Equipment</v>
          </cell>
        </row>
        <row r="19">
          <cell r="A19" t="str">
            <v>11260</v>
          </cell>
          <cell r="B19" t="str">
            <v>Leasehold Improvements</v>
          </cell>
        </row>
        <row r="20">
          <cell r="A20" t="str">
            <v>11269</v>
          </cell>
          <cell r="B20" t="str">
            <v>Accumulated Depreciation - Leasehold Improvements</v>
          </cell>
        </row>
        <row r="21">
          <cell r="A21" t="str">
            <v>11270</v>
          </cell>
          <cell r="B21" t="str">
            <v>Amortization of Capitalized Interest Costs</v>
          </cell>
        </row>
        <row r="22">
          <cell r="A22" t="str">
            <v>11330</v>
          </cell>
          <cell r="B22" t="str">
            <v xml:space="preserve">Long Term Investments In Associated Companies </v>
          </cell>
        </row>
        <row r="23">
          <cell r="A23" t="str">
            <v>11351</v>
          </cell>
          <cell r="B23" t="str">
            <v>Long Term Investments In Equity Securities</v>
          </cell>
        </row>
        <row r="24">
          <cell r="A24" t="str">
            <v>11353</v>
          </cell>
          <cell r="B24" t="str">
            <v>Long Term Investments In Debt Securities</v>
          </cell>
        </row>
        <row r="25">
          <cell r="A25" t="str">
            <v>11381</v>
          </cell>
          <cell r="B25" t="str">
            <v>Long Term Deferred Tax Asset</v>
          </cell>
        </row>
        <row r="26">
          <cell r="A26" t="str">
            <v>11382</v>
          </cell>
          <cell r="B26" t="str">
            <v>Long Term Deferred Tax Asset - Valuation Allowance</v>
          </cell>
        </row>
        <row r="27">
          <cell r="A27" t="str">
            <v>11383</v>
          </cell>
          <cell r="B27" t="str">
            <v>Other Non-Current Assets</v>
          </cell>
        </row>
        <row r="28">
          <cell r="A28" t="str">
            <v>11390</v>
          </cell>
          <cell r="B28" t="str">
            <v>Net Assets From Discontinued Operations</v>
          </cell>
        </row>
        <row r="29">
          <cell r="A29" t="str">
            <v>11401</v>
          </cell>
          <cell r="B29" t="str">
            <v>Inventory – Other than Salable Finished Goods – Local Product Cost</v>
          </cell>
        </row>
        <row r="30">
          <cell r="A30" t="str">
            <v>11411</v>
          </cell>
          <cell r="B30" t="str">
            <v>Raw Materials – Local Product Cost</v>
          </cell>
        </row>
        <row r="31">
          <cell r="A31" t="str">
            <v>11412</v>
          </cell>
          <cell r="B31" t="str">
            <v>Inventory - Semi-Finished (Bulk) Goods  - Local Product Cost</v>
          </cell>
        </row>
        <row r="32">
          <cell r="A32" t="str">
            <v>11414</v>
          </cell>
          <cell r="B32" t="str">
            <v>Semi-Finished (Bulk) Goods Inventory Value Adjustments – 3rd Party – Local Product Cost</v>
          </cell>
        </row>
        <row r="33">
          <cell r="A33" t="str">
            <v>11451</v>
          </cell>
          <cell r="B33" t="str">
            <v xml:space="preserve">Inventory – Salable Finished Goods – Local Product Cost </v>
          </cell>
        </row>
        <row r="34">
          <cell r="A34" t="str">
            <v>11492</v>
          </cell>
          <cell r="B34" t="str">
            <v xml:space="preserve">LIFO Inventory Reserve </v>
          </cell>
        </row>
        <row r="35">
          <cell r="A35" t="str">
            <v>11510</v>
          </cell>
          <cell r="B35" t="str">
            <v>Accounts Receivable - Trade</v>
          </cell>
        </row>
        <row r="36">
          <cell r="A36" t="str">
            <v>11520</v>
          </cell>
          <cell r="B36" t="str">
            <v>Account Receivable - Trade, Allowances</v>
          </cell>
        </row>
        <row r="37">
          <cell r="A37" t="str">
            <v>11530</v>
          </cell>
          <cell r="B37" t="str">
            <v>Accounts Receivable - Other</v>
          </cell>
        </row>
        <row r="38">
          <cell r="A38" t="str">
            <v>11641</v>
          </cell>
          <cell r="B38" t="str">
            <v>Current Deferred Tax Asset</v>
          </cell>
        </row>
        <row r="39">
          <cell r="A39" t="str">
            <v>11642</v>
          </cell>
          <cell r="B39" t="str">
            <v>Current Deferred Tax Asset - Valuation Reserve</v>
          </cell>
        </row>
        <row r="40">
          <cell r="A40" t="str">
            <v>11680</v>
          </cell>
          <cell r="B40" t="str">
            <v>Other Current Assets</v>
          </cell>
        </row>
        <row r="41">
          <cell r="A41" t="str">
            <v>11730</v>
          </cell>
          <cell r="B41" t="str">
            <v>Prepaid Expense - Insurance</v>
          </cell>
        </row>
        <row r="42">
          <cell r="A42" t="str">
            <v>11750</v>
          </cell>
          <cell r="B42" t="str">
            <v>Prepaid Expense - Local Product Cost</v>
          </cell>
        </row>
        <row r="43">
          <cell r="A43" t="str">
            <v>11790</v>
          </cell>
          <cell r="B43" t="str">
            <v>Prepaid Expense - Advertising</v>
          </cell>
        </row>
        <row r="44">
          <cell r="A44" t="str">
            <v>11810</v>
          </cell>
          <cell r="B44" t="str">
            <v>Short Term Investments</v>
          </cell>
        </row>
        <row r="45">
          <cell r="A45" t="str">
            <v>11910</v>
          </cell>
          <cell r="B45" t="str">
            <v>Cash Equivalents</v>
          </cell>
        </row>
        <row r="46">
          <cell r="A46" t="str">
            <v>11920</v>
          </cell>
          <cell r="B46" t="str">
            <v>Cash and Bank</v>
          </cell>
        </row>
        <row r="47">
          <cell r="A47" t="str">
            <v>20005</v>
          </cell>
          <cell r="B47" t="str">
            <v>Subsidiary Equity Paid In Capital - Intercompany</v>
          </cell>
        </row>
        <row r="48">
          <cell r="A48" t="str">
            <v>20009</v>
          </cell>
          <cell r="B48" t="str">
            <v>Dividends Declared - Intercompany</v>
          </cell>
        </row>
        <row r="49">
          <cell r="A49" t="str">
            <v>20016</v>
          </cell>
          <cell r="B49" t="str">
            <v>Subsidiary Common Stock - Intercompany</v>
          </cell>
        </row>
        <row r="50">
          <cell r="A50" t="str">
            <v>20018</v>
          </cell>
          <cell r="B50" t="str">
            <v>Subsidiary Equity Paid In Capital-Inter-company Stock Option Related</v>
          </cell>
        </row>
        <row r="51">
          <cell r="A51" t="str">
            <v>20070</v>
          </cell>
          <cell r="B51" t="str">
            <v>Branch Clearing Account</v>
          </cell>
        </row>
        <row r="52">
          <cell r="A52" t="str">
            <v>20361</v>
          </cell>
          <cell r="B52" t="str">
            <v>Financial Liability Cash Pool - Intercompany</v>
          </cell>
        </row>
        <row r="53">
          <cell r="A53" t="str">
            <v>20362</v>
          </cell>
          <cell r="B53" t="str">
            <v>Financial Liability Loan - Intercompany</v>
          </cell>
        </row>
        <row r="54">
          <cell r="A54" t="str">
            <v>20363</v>
          </cell>
          <cell r="B54" t="str">
            <v>Long Term Debt - Intercompany</v>
          </cell>
        </row>
        <row r="55">
          <cell r="A55" t="str">
            <v>20363</v>
          </cell>
          <cell r="B55" t="str">
            <v>Long Term Debt - Intercompany</v>
          </cell>
        </row>
        <row r="56">
          <cell r="A56" t="str">
            <v>20460</v>
          </cell>
          <cell r="B56" t="str">
            <v>Accounts Payable - Intercompany</v>
          </cell>
        </row>
        <row r="57">
          <cell r="A57" t="str">
            <v>20470</v>
          </cell>
          <cell r="B57" t="str">
            <v>Accounts Payable Intercompany - External Share Activity</v>
          </cell>
        </row>
        <row r="58">
          <cell r="A58" t="str">
            <v>20480</v>
          </cell>
          <cell r="B58" t="str">
            <v>Intercompany Payable – AG/Pharma splits/mergers</v>
          </cell>
        </row>
        <row r="59">
          <cell r="A59" t="str">
            <v>21001</v>
          </cell>
          <cell r="B59" t="str">
            <v>Preferred Stock - Series A - ESOP</v>
          </cell>
        </row>
        <row r="60">
          <cell r="A60" t="str">
            <v>21002</v>
          </cell>
          <cell r="B60" t="str">
            <v>Common Stock</v>
          </cell>
        </row>
        <row r="61">
          <cell r="A61" t="str">
            <v>21003</v>
          </cell>
          <cell r="B61" t="str">
            <v>Treasury Stock</v>
          </cell>
        </row>
        <row r="62">
          <cell r="A62" t="str">
            <v>21006</v>
          </cell>
          <cell r="B62" t="str">
            <v>Capital In Excess of Par</v>
          </cell>
        </row>
        <row r="63">
          <cell r="A63" t="str">
            <v>21008</v>
          </cell>
          <cell r="B63" t="str">
            <v xml:space="preserve">Dividends Declared - Common </v>
          </cell>
        </row>
        <row r="64">
          <cell r="A64" t="str">
            <v>21011</v>
          </cell>
          <cell r="B64" t="str">
            <v>Security Holding Gains And Losses</v>
          </cell>
        </row>
        <row r="65">
          <cell r="A65" t="str">
            <v>21013</v>
          </cell>
          <cell r="B65" t="str">
            <v xml:space="preserve">ESOP Loan Guarantee - Contra Compensation </v>
          </cell>
        </row>
        <row r="66">
          <cell r="A66" t="str">
            <v>21014</v>
          </cell>
          <cell r="B66" t="str">
            <v>Deferred Exchange</v>
          </cell>
        </row>
        <row r="67">
          <cell r="A67" t="str">
            <v>21015</v>
          </cell>
          <cell r="B67" t="str">
            <v xml:space="preserve">Minimum Pension Liability - Other Comprehensive Income </v>
          </cell>
        </row>
        <row r="68">
          <cell r="A68">
            <v>21020</v>
          </cell>
          <cell r="B68" t="str">
            <v>Other Comprehensive Income - Derivative</v>
          </cell>
        </row>
        <row r="69">
          <cell r="A69" t="str">
            <v>21090</v>
          </cell>
          <cell r="B69" t="str">
            <v>Retained Earnings - Unrestricted</v>
          </cell>
        </row>
        <row r="70">
          <cell r="A70" t="str">
            <v>21211</v>
          </cell>
          <cell r="B70" t="str">
            <v>Accrued Post-Retirement Benefits</v>
          </cell>
        </row>
        <row r="71">
          <cell r="A71" t="str">
            <v>21251</v>
          </cell>
          <cell r="B71" t="str">
            <v>Non-Current Deferred Tax Liabilities</v>
          </cell>
        </row>
        <row r="72">
          <cell r="A72" t="str">
            <v>21290</v>
          </cell>
          <cell r="B72" t="str">
            <v>ESOP Loan Guarantee</v>
          </cell>
        </row>
        <row r="73">
          <cell r="A73" t="str">
            <v>21301</v>
          </cell>
          <cell r="B73" t="str">
            <v>Long Term Debt</v>
          </cell>
        </row>
        <row r="74">
          <cell r="A74" t="str">
            <v>21369</v>
          </cell>
          <cell r="B74" t="str">
            <v>Minority Equity in Subsidiaries</v>
          </cell>
        </row>
        <row r="75">
          <cell r="A75" t="str">
            <v>21399</v>
          </cell>
          <cell r="B75" t="str">
            <v>Other Long Term Liabilities</v>
          </cell>
        </row>
        <row r="76">
          <cell r="A76" t="str">
            <v>21418</v>
          </cell>
          <cell r="B76" t="str">
            <v>Bank Credit Lines</v>
          </cell>
        </row>
        <row r="77">
          <cell r="A77" t="str">
            <v>21440</v>
          </cell>
          <cell r="B77" t="str">
            <v>Accounts Payable</v>
          </cell>
        </row>
        <row r="78">
          <cell r="A78" t="str">
            <v>21492</v>
          </cell>
          <cell r="B78" t="str">
            <v>Other Short Term Borrowing - 90 Days Or Less</v>
          </cell>
        </row>
        <row r="79">
          <cell r="A79" t="str">
            <v>21512</v>
          </cell>
          <cell r="B79" t="str">
            <v>Income Tax Liabilities</v>
          </cell>
        </row>
        <row r="80">
          <cell r="A80" t="str">
            <v>21519</v>
          </cell>
          <cell r="B80" t="str">
            <v>Current Deferred Tax Liability</v>
          </cell>
        </row>
        <row r="81">
          <cell r="A81" t="str">
            <v>21800</v>
          </cell>
          <cell r="B81" t="str">
            <v>Other Current Liabilities</v>
          </cell>
        </row>
        <row r="82">
          <cell r="A82" t="str">
            <v>21841</v>
          </cell>
          <cell r="B82" t="str">
            <v>Current Maturities Of Long Term Debt</v>
          </cell>
        </row>
        <row r="83">
          <cell r="A83" t="str">
            <v>21900</v>
          </cell>
          <cell r="B83" t="str">
            <v>Accrued Expense - Other</v>
          </cell>
        </row>
        <row r="84">
          <cell r="A84" t="str">
            <v>21901</v>
          </cell>
          <cell r="B84" t="str">
            <v>Accrued Expense - Taxes Other Than Income</v>
          </cell>
        </row>
        <row r="85">
          <cell r="A85" t="str">
            <v>21910</v>
          </cell>
          <cell r="B85" t="str">
            <v>Accrued Expense Restructuring - Pharmacia</v>
          </cell>
        </row>
        <row r="86">
          <cell r="A86" t="str">
            <v>21922</v>
          </cell>
          <cell r="B86" t="str">
            <v>Accrued Expense - Compensation And Other</v>
          </cell>
        </row>
        <row r="87">
          <cell r="A87" t="str">
            <v>21960</v>
          </cell>
          <cell r="B87" t="str">
            <v>Accrued Expense - Interest</v>
          </cell>
        </row>
        <row r="88">
          <cell r="A88" t="str">
            <v>21962</v>
          </cell>
          <cell r="B88" t="str">
            <v>Dividends Payable - Common Stock</v>
          </cell>
        </row>
        <row r="89">
          <cell r="A89" t="str">
            <v>21980</v>
          </cell>
          <cell r="B89" t="str">
            <v>Accrued Expense - Royalty</v>
          </cell>
        </row>
        <row r="90">
          <cell r="A90" t="str">
            <v>30110</v>
          </cell>
          <cell r="B90" t="str">
            <v>Intercompany Net Sales</v>
          </cell>
        </row>
        <row r="91">
          <cell r="A91" t="str">
            <v>30115</v>
          </cell>
          <cell r="B91" t="str">
            <v>Intercompany Royalty Income</v>
          </cell>
        </row>
        <row r="92">
          <cell r="A92" t="str">
            <v>31010</v>
          </cell>
          <cell r="B92" t="str">
            <v>Net Sales - Third Party</v>
          </cell>
        </row>
        <row r="93">
          <cell r="A93" t="str">
            <v>40320</v>
          </cell>
          <cell r="B93" t="str">
            <v>Cost Of Goods Sold - Intercompany</v>
          </cell>
        </row>
        <row r="94">
          <cell r="A94" t="str">
            <v>40330</v>
          </cell>
          <cell r="B94" t="str">
            <v>Intercompany Royalty Expense</v>
          </cell>
        </row>
        <row r="95">
          <cell r="A95" t="str">
            <v>41010</v>
          </cell>
          <cell r="B95" t="str">
            <v>Cost of Goods Sold - Third Party</v>
          </cell>
        </row>
        <row r="96">
          <cell r="A96" t="str">
            <v>41120</v>
          </cell>
          <cell r="B96" t="str">
            <v>Royalty - 3rd Party</v>
          </cell>
        </row>
        <row r="97">
          <cell r="A97">
            <v>41140</v>
          </cell>
          <cell r="B97" t="str">
            <v>Other Product Cost - Duties, Freight</v>
          </cell>
        </row>
        <row r="98">
          <cell r="A98">
            <v>41160</v>
          </cell>
          <cell r="B98" t="str">
            <v>Other Product Cost - Inv Revaluation</v>
          </cell>
        </row>
        <row r="99">
          <cell r="A99" t="str">
            <v>41176</v>
          </cell>
          <cell r="B99" t="str">
            <v>Other Product Cost - Derivative Market Company</v>
          </cell>
        </row>
        <row r="100">
          <cell r="A100" t="str">
            <v>41180</v>
          </cell>
          <cell r="B100" t="str">
            <v>Other Product Cost - USD Functional Hyperinflationary Variances</v>
          </cell>
        </row>
        <row r="101">
          <cell r="A101" t="str">
            <v>41300</v>
          </cell>
          <cell r="B101" t="str">
            <v>Production Net - Unused Capacity</v>
          </cell>
        </row>
        <row r="102">
          <cell r="A102" t="str">
            <v>41310</v>
          </cell>
          <cell r="B102" t="str">
            <v>Production Net - Labor &amp; Overhead Variances</v>
          </cell>
        </row>
        <row r="103">
          <cell r="A103" t="str">
            <v>41320</v>
          </cell>
          <cell r="B103" t="str">
            <v>Production Net - Material Price Variances</v>
          </cell>
        </row>
        <row r="104">
          <cell r="A104" t="str">
            <v>41380</v>
          </cell>
          <cell r="B104" t="str">
            <v>Production Net - Other Expenses</v>
          </cell>
        </row>
        <row r="105">
          <cell r="A105" t="str">
            <v>41420</v>
          </cell>
          <cell r="B105" t="str">
            <v>COGS Adjustment - Other Adjustments</v>
          </cell>
        </row>
        <row r="106">
          <cell r="A106" t="str">
            <v>41435</v>
          </cell>
          <cell r="B106" t="str">
            <v>Corporate Global Supply</v>
          </cell>
        </row>
        <row r="107">
          <cell r="A107" t="str">
            <v>50010</v>
          </cell>
          <cell r="B107" t="str">
            <v>Intercompany Revenue - Other Intangibles</v>
          </cell>
        </row>
        <row r="108">
          <cell r="A108" t="str">
            <v>50050</v>
          </cell>
          <cell r="B108" t="str">
            <v>Other Revenue Intercompany</v>
          </cell>
        </row>
        <row r="109">
          <cell r="A109" t="str">
            <v>51020</v>
          </cell>
          <cell r="B109" t="str">
            <v>License Revenue - 3rd Party</v>
          </cell>
        </row>
        <row r="110">
          <cell r="A110" t="str">
            <v>51100</v>
          </cell>
          <cell r="B110" t="str">
            <v>Income or Loss From Sale Of Capital Assets</v>
          </cell>
        </row>
        <row r="111">
          <cell r="A111" t="str">
            <v>51110</v>
          </cell>
          <cell r="B111" t="str">
            <v>Other Income</v>
          </cell>
        </row>
        <row r="112">
          <cell r="A112" t="str">
            <v>51210</v>
          </cell>
          <cell r="B112" t="str">
            <v>Miscellaneous Non-Operating Income</v>
          </cell>
        </row>
        <row r="113">
          <cell r="A113" t="str">
            <v>60620</v>
          </cell>
          <cell r="B113" t="str">
            <v>Promotional Allowances - Intercompany</v>
          </cell>
        </row>
        <row r="114">
          <cell r="A114" t="str">
            <v>60680</v>
          </cell>
          <cell r="B114" t="str">
            <v>Celebrex Expense Recharging - Intercompany</v>
          </cell>
        </row>
        <row r="115">
          <cell r="A115" t="str">
            <v>61000</v>
          </cell>
          <cell r="B115" t="str">
            <v>Research</v>
          </cell>
        </row>
        <row r="116">
          <cell r="A116" t="str">
            <v>61030</v>
          </cell>
          <cell r="B116" t="str">
            <v>Research &amp; Development Headquarters</v>
          </cell>
        </row>
        <row r="117">
          <cell r="A117" t="str">
            <v>61035</v>
          </cell>
          <cell r="B117" t="str">
            <v>Pre-Commercialization Milestone Payments</v>
          </cell>
        </row>
        <row r="118">
          <cell r="A118" t="str">
            <v>61062</v>
          </cell>
          <cell r="B118" t="str">
            <v>Field Force Incentive Compensation</v>
          </cell>
        </row>
        <row r="119">
          <cell r="A119" t="str">
            <v>61063</v>
          </cell>
          <cell r="B119" t="str">
            <v>Other Field Force</v>
          </cell>
        </row>
        <row r="120">
          <cell r="A120" t="str">
            <v>61070</v>
          </cell>
          <cell r="B120" t="str">
            <v>Promotion - Samples</v>
          </cell>
        </row>
        <row r="121">
          <cell r="A121" t="str">
            <v>61150</v>
          </cell>
          <cell r="B121" t="str">
            <v>Promotion - Other</v>
          </cell>
        </row>
        <row r="122">
          <cell r="A122" t="str">
            <v>61152</v>
          </cell>
          <cell r="B122" t="str">
            <v>Medical Affairs-Other Trial Related Expenses</v>
          </cell>
        </row>
        <row r="123">
          <cell r="A123" t="str">
            <v>61158</v>
          </cell>
          <cell r="B123" t="str">
            <v>Promotional Cost Sharing</v>
          </cell>
        </row>
        <row r="124">
          <cell r="A124" t="str">
            <v>61164</v>
          </cell>
          <cell r="B124" t="str">
            <v>Marketing Administration</v>
          </cell>
        </row>
        <row r="125">
          <cell r="A125" t="str">
            <v>61166</v>
          </cell>
          <cell r="B125" t="str">
            <v>Product Management</v>
          </cell>
        </row>
        <row r="126">
          <cell r="A126" t="str">
            <v>61169</v>
          </cell>
          <cell r="B126" t="str">
            <v>Other General Marketing</v>
          </cell>
        </row>
        <row r="127">
          <cell r="A127" t="str">
            <v>61198</v>
          </cell>
          <cell r="B127" t="str">
            <v>Medical Affairs-Administration</v>
          </cell>
        </row>
        <row r="128">
          <cell r="A128" t="str">
            <v>61215</v>
          </cell>
          <cell r="B128" t="str">
            <v>Medical Affairs/Phase IV Cost Sharing</v>
          </cell>
        </row>
        <row r="129">
          <cell r="A129" t="str">
            <v>61220</v>
          </cell>
          <cell r="B129" t="str">
            <v>R &amp; D/Medical Affairs Administration Cost Sharing</v>
          </cell>
        </row>
        <row r="130">
          <cell r="A130" t="str">
            <v>61240</v>
          </cell>
          <cell r="B130" t="str">
            <v>Insurance/Reinsurance</v>
          </cell>
        </row>
        <row r="131">
          <cell r="A131" t="str">
            <v>61260</v>
          </cell>
          <cell r="B131" t="str">
            <v>G&amp;A - Non-Corporate</v>
          </cell>
        </row>
        <row r="132">
          <cell r="A132" t="str">
            <v>61300</v>
          </cell>
          <cell r="B132" t="str">
            <v>Profit Sharing</v>
          </cell>
        </row>
        <row r="133">
          <cell r="A133" t="str">
            <v>61305</v>
          </cell>
          <cell r="B133" t="str">
            <v>Post Approval Milestone Payments</v>
          </cell>
        </row>
        <row r="134">
          <cell r="A134" t="str">
            <v>61810</v>
          </cell>
          <cell r="B134" t="str">
            <v>Amortization, Goodwill</v>
          </cell>
        </row>
        <row r="135">
          <cell r="A135" t="str">
            <v>61820</v>
          </cell>
          <cell r="B135" t="str">
            <v>Amortization, Other Intangibles</v>
          </cell>
        </row>
        <row r="136">
          <cell r="A136" t="str">
            <v>61910</v>
          </cell>
          <cell r="B136" t="str">
            <v>Income/Loss of Associated Companies</v>
          </cell>
        </row>
        <row r="137">
          <cell r="A137" t="str">
            <v>70120</v>
          </cell>
          <cell r="B137" t="str">
            <v>Interest Income From Intercompany</v>
          </cell>
        </row>
        <row r="138">
          <cell r="A138" t="str">
            <v>70150</v>
          </cell>
          <cell r="B138" t="str">
            <v>Interest Expense - Intercompany</v>
          </cell>
        </row>
        <row r="139">
          <cell r="A139" t="str">
            <v>70200</v>
          </cell>
          <cell r="B139" t="str">
            <v>Dividends Income/Expense Intercompany</v>
          </cell>
        </row>
        <row r="140">
          <cell r="A140" t="str">
            <v>71031</v>
          </cell>
          <cell r="B140" t="str">
            <v>Merger Closing Costs</v>
          </cell>
        </row>
        <row r="141">
          <cell r="A141" t="str">
            <v>71032</v>
          </cell>
          <cell r="B141" t="str">
            <v>Merger Integration Costs</v>
          </cell>
        </row>
        <row r="142">
          <cell r="A142" t="str">
            <v>71033</v>
          </cell>
          <cell r="B142" t="str">
            <v>IPO/AG Business Costs</v>
          </cell>
        </row>
        <row r="143">
          <cell r="A143" t="str">
            <v>71034</v>
          </cell>
          <cell r="B143" t="str">
            <v>New Organization Identity Costs</v>
          </cell>
        </row>
        <row r="144">
          <cell r="A144" t="str">
            <v>71036</v>
          </cell>
          <cell r="B144" t="str">
            <v>Restructuring Expenses - Pharmacia</v>
          </cell>
        </row>
        <row r="145">
          <cell r="A145" t="str">
            <v>71060</v>
          </cell>
          <cell r="B145" t="str">
            <v>Minority Interest</v>
          </cell>
        </row>
        <row r="146">
          <cell r="A146" t="str">
            <v>71110</v>
          </cell>
          <cell r="B146" t="str">
            <v>Interest Income - Derivative</v>
          </cell>
        </row>
        <row r="147">
          <cell r="A147" t="str">
            <v>71130</v>
          </cell>
          <cell r="B147" t="str">
            <v>Interest Exp. - 3rd Party Short Term Loans</v>
          </cell>
        </row>
        <row r="148">
          <cell r="A148" t="str">
            <v>71160</v>
          </cell>
          <cell r="B148" t="str">
            <v>Capitalized Interest</v>
          </cell>
        </row>
        <row r="149">
          <cell r="A149" t="str">
            <v>71180</v>
          </cell>
          <cell r="B149" t="str">
            <v>Dividends Received From 3rd Party</v>
          </cell>
        </row>
        <row r="150">
          <cell r="A150" t="str">
            <v>71210</v>
          </cell>
          <cell r="B150" t="str">
            <v>Exchange Gain Financial Items, Realized</v>
          </cell>
        </row>
        <row r="151">
          <cell r="A151" t="str">
            <v>71220</v>
          </cell>
          <cell r="B151" t="str">
            <v>Exchange Loss Financial Items, Realized</v>
          </cell>
        </row>
        <row r="152">
          <cell r="A152" t="str">
            <v>81010</v>
          </cell>
          <cell r="B152" t="str">
            <v>Income Taxes</v>
          </cell>
        </row>
        <row r="153">
          <cell r="A153" t="str">
            <v>81020</v>
          </cell>
          <cell r="B153" t="str">
            <v>Discontinued Operations, Net</v>
          </cell>
        </row>
        <row r="154">
          <cell r="A154" t="str">
            <v>81040</v>
          </cell>
          <cell r="B154" t="str">
            <v>Cummulative effect of accounting change (Net of Tax)</v>
          </cell>
        </row>
        <row r="155">
          <cell r="A155" t="str">
            <v>81045</v>
          </cell>
          <cell r="B155" t="str">
            <v>Extraordinary Items (Net of Tax)</v>
          </cell>
        </row>
        <row r="156">
          <cell r="A156" t="str">
            <v>CurrEarn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NPV"/>
      <sheetName val="Variable Income"/>
      <sheetName val="Income Statement"/>
      <sheetName val="Comparison"/>
      <sheetName val="Counrty Total"/>
      <sheetName val="Seed Total"/>
      <sheetName val="Seed Local"/>
      <sheetName val="Seed Offshore"/>
      <sheetName val="GM Seed"/>
      <sheetName val="Unit GM Seed"/>
      <sheetName val="Qty Seed"/>
      <sheetName val="Mat Seed"/>
      <sheetName val="Crop Chem Total"/>
      <sheetName val="Crop Chem Local"/>
      <sheetName val="Crop Chem Offshore"/>
      <sheetName val="GM Crop Chem"/>
      <sheetName val="Unit GM Crop Chem"/>
      <sheetName val="Qty Crop Chem"/>
      <sheetName val="Mat Crop Chem"/>
      <sheetName val="Balance sheet"/>
      <sheetName val="Cash flow"/>
      <sheetName val="Non trade rec"/>
      <sheetName val="AR "/>
      <sheetName val="Coll seeds"/>
      <sheetName val="Coll chem"/>
      <sheetName val="Prepaid exp."/>
      <sheetName val="Net property"/>
      <sheetName val="Accounts payable"/>
      <sheetName val="Compensation"/>
      <sheetName val="Other liab."/>
      <sheetName val="Retained ear."/>
      <sheetName val="ent. fin. PNL"/>
      <sheetName val="NWFP"/>
      <sheetName val="UpsDns-Seed"/>
      <sheetName val="chem &amp; seed cost working"/>
      <sheetName val="DeptNum"/>
      <sheetName val="master"/>
    </sheetNames>
    <sheetDataSet>
      <sheetData sheetId="0" refreshError="1">
        <row r="86">
          <cell r="C86">
            <v>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EMPMASTER"/>
      <sheetName val="2526SUM"/>
      <sheetName val="2526"/>
      <sheetName val="2532SUM"/>
      <sheetName val="2532"/>
      <sheetName val="2552SUM"/>
      <sheetName val="2552"/>
    </sheetNames>
    <sheetDataSet>
      <sheetData sheetId="0"/>
      <sheetData sheetId="1">
        <row r="1">
          <cell r="A1">
            <v>100001</v>
          </cell>
          <cell r="B1" t="str">
            <v>A</v>
          </cell>
          <cell r="C1" t="str">
            <v>S.S.MULAM</v>
          </cell>
          <cell r="D1" t="str">
            <v>971</v>
          </cell>
          <cell r="E1" t="str">
            <v>Central Administration</v>
          </cell>
        </row>
        <row r="2">
          <cell r="A2">
            <v>100002</v>
          </cell>
          <cell r="B2" t="str">
            <v>A</v>
          </cell>
          <cell r="C2" t="str">
            <v>R.V.DHEKNE</v>
          </cell>
          <cell r="D2" t="str">
            <v>971</v>
          </cell>
          <cell r="E2" t="str">
            <v>Central Administration</v>
          </cell>
        </row>
        <row r="3">
          <cell r="A3">
            <v>100003</v>
          </cell>
          <cell r="B3" t="str">
            <v>A</v>
          </cell>
          <cell r="C3" t="str">
            <v>T N MAHADEVAN</v>
          </cell>
          <cell r="D3" t="str">
            <v>893</v>
          </cell>
          <cell r="E3" t="str">
            <v>PURCHASE - PHARMA</v>
          </cell>
        </row>
        <row r="4">
          <cell r="A4">
            <v>100004</v>
          </cell>
          <cell r="B4" t="str">
            <v>R</v>
          </cell>
          <cell r="C4" t="str">
            <v>S.R.KOTHARI</v>
          </cell>
          <cell r="D4" t="str">
            <v>973</v>
          </cell>
          <cell r="E4" t="str">
            <v>Accounts</v>
          </cell>
        </row>
        <row r="5">
          <cell r="A5">
            <v>100005</v>
          </cell>
          <cell r="B5" t="str">
            <v>R</v>
          </cell>
          <cell r="C5" t="str">
            <v>W AHMED</v>
          </cell>
          <cell r="D5" t="str">
            <v>253</v>
          </cell>
          <cell r="E5" t="str">
            <v>Pharma Field Force</v>
          </cell>
        </row>
        <row r="6">
          <cell r="A6">
            <v>100006</v>
          </cell>
          <cell r="B6" t="str">
            <v>R</v>
          </cell>
          <cell r="C6" t="str">
            <v>G.C.DAS</v>
          </cell>
          <cell r="D6" t="str">
            <v>518</v>
          </cell>
          <cell r="E6" t="str">
            <v>ACCM &amp; GDS PATNA</v>
          </cell>
        </row>
        <row r="7">
          <cell r="A7">
            <v>100007</v>
          </cell>
          <cell r="B7" t="str">
            <v>A</v>
          </cell>
          <cell r="C7" t="str">
            <v>R SITARAM</v>
          </cell>
          <cell r="D7" t="str">
            <v>973</v>
          </cell>
          <cell r="E7" t="str">
            <v>Accounts</v>
          </cell>
        </row>
        <row r="8">
          <cell r="A8">
            <v>100008</v>
          </cell>
          <cell r="B8" t="str">
            <v>A</v>
          </cell>
          <cell r="C8" t="str">
            <v>LALIT SURI</v>
          </cell>
          <cell r="D8" t="str">
            <v>506</v>
          </cell>
          <cell r="E8" t="str">
            <v>ACCM &amp; GDS DELHI</v>
          </cell>
        </row>
        <row r="9">
          <cell r="A9">
            <v>100009</v>
          </cell>
          <cell r="B9" t="str">
            <v>R</v>
          </cell>
          <cell r="C9" t="str">
            <v>H.H.KESWANI</v>
          </cell>
          <cell r="D9" t="str">
            <v>392</v>
          </cell>
          <cell r="E9" t="str">
            <v>AGRO-PURCHASE</v>
          </cell>
        </row>
        <row r="10">
          <cell r="A10">
            <v>100010</v>
          </cell>
          <cell r="B10" t="str">
            <v>R</v>
          </cell>
          <cell r="C10" t="str">
            <v>A.K.FAUJDAR</v>
          </cell>
          <cell r="D10" t="str">
            <v>253</v>
          </cell>
          <cell r="E10" t="str">
            <v>Pharma Field Force</v>
          </cell>
        </row>
        <row r="11">
          <cell r="A11">
            <v>100011</v>
          </cell>
          <cell r="B11" t="str">
            <v>R</v>
          </cell>
          <cell r="C11" t="str">
            <v>R.K.SINGH</v>
          </cell>
          <cell r="D11" t="str">
            <v>253</v>
          </cell>
          <cell r="E11" t="str">
            <v>Pharma Field Force</v>
          </cell>
        </row>
        <row r="12">
          <cell r="A12">
            <v>100012</v>
          </cell>
          <cell r="B12" t="str">
            <v>R</v>
          </cell>
          <cell r="C12" t="str">
            <v>S.K.GANGULY</v>
          </cell>
          <cell r="D12" t="str">
            <v>518</v>
          </cell>
          <cell r="E12" t="str">
            <v>ACCM &amp; GDS PATNA</v>
          </cell>
        </row>
        <row r="13">
          <cell r="A13">
            <v>100013</v>
          </cell>
          <cell r="B13" t="str">
            <v>A</v>
          </cell>
          <cell r="C13" t="str">
            <v>J.F.SEQUEIRA</v>
          </cell>
          <cell r="D13" t="str">
            <v>502</v>
          </cell>
          <cell r="E13" t="str">
            <v>ACCM &amp; GDS PUNE</v>
          </cell>
        </row>
        <row r="14">
          <cell r="A14">
            <v>100014</v>
          </cell>
          <cell r="B14" t="str">
            <v>R</v>
          </cell>
          <cell r="C14" t="str">
            <v>M JOHNSTON</v>
          </cell>
          <cell r="D14" t="str">
            <v>253</v>
          </cell>
          <cell r="E14" t="str">
            <v>Pharma Field Force</v>
          </cell>
        </row>
        <row r="15">
          <cell r="A15">
            <v>100015</v>
          </cell>
          <cell r="B15" t="str">
            <v>A</v>
          </cell>
          <cell r="C15" t="str">
            <v>PRABIR KUMAR RAY</v>
          </cell>
          <cell r="D15" t="str">
            <v>516</v>
          </cell>
          <cell r="E15" t="str">
            <v>ACCM &amp; GDS CALCUTTA</v>
          </cell>
        </row>
        <row r="16">
          <cell r="A16">
            <v>100016</v>
          </cell>
          <cell r="B16" t="str">
            <v>R</v>
          </cell>
          <cell r="C16" t="str">
            <v>G.S. VYAS</v>
          </cell>
          <cell r="D16" t="str">
            <v>253</v>
          </cell>
          <cell r="E16" t="str">
            <v>Pharma Field Force</v>
          </cell>
        </row>
        <row r="17">
          <cell r="A17">
            <v>100017</v>
          </cell>
          <cell r="B17" t="str">
            <v>R</v>
          </cell>
          <cell r="C17" t="str">
            <v>D.R.ANANDA</v>
          </cell>
          <cell r="D17" t="str">
            <v>369</v>
          </cell>
          <cell r="E17" t="str">
            <v>AGRO-BELLARY</v>
          </cell>
        </row>
        <row r="18">
          <cell r="A18">
            <v>100018</v>
          </cell>
          <cell r="B18" t="str">
            <v>R</v>
          </cell>
          <cell r="C18" t="str">
            <v>K.K.DASGUPTA</v>
          </cell>
          <cell r="D18" t="str">
            <v>821</v>
          </cell>
          <cell r="E18" t="str">
            <v>PHARMA DISTRIBUTION</v>
          </cell>
        </row>
        <row r="19">
          <cell r="A19">
            <v>100019</v>
          </cell>
          <cell r="B19" t="str">
            <v>A</v>
          </cell>
          <cell r="C19" t="str">
            <v>K.S.VICHARE</v>
          </cell>
          <cell r="D19" t="str">
            <v>855</v>
          </cell>
          <cell r="E19" t="str">
            <v>PHARMA PROMOTION ACCUMED</v>
          </cell>
        </row>
        <row r="20">
          <cell r="A20">
            <v>100020</v>
          </cell>
          <cell r="B20" t="str">
            <v>A</v>
          </cell>
          <cell r="C20" t="str">
            <v>J.PEREIRA</v>
          </cell>
          <cell r="D20" t="str">
            <v>821</v>
          </cell>
          <cell r="E20" t="str">
            <v>PHARMA DISTRIBUTION</v>
          </cell>
        </row>
        <row r="21">
          <cell r="A21">
            <v>100021</v>
          </cell>
          <cell r="B21" t="str">
            <v>A</v>
          </cell>
          <cell r="C21" t="str">
            <v>G K RAMAMURTHY</v>
          </cell>
          <cell r="D21" t="str">
            <v>533</v>
          </cell>
          <cell r="E21" t="str">
            <v>SERTEC BANGALORE</v>
          </cell>
        </row>
        <row r="22">
          <cell r="A22">
            <v>100022</v>
          </cell>
          <cell r="B22" t="str">
            <v>A</v>
          </cell>
          <cell r="C22" t="str">
            <v>G CHOUDHURY</v>
          </cell>
          <cell r="D22" t="str">
            <v>516</v>
          </cell>
          <cell r="E22" t="str">
            <v>ACCM &amp; GDS CALCUTTA</v>
          </cell>
        </row>
        <row r="23">
          <cell r="A23">
            <v>100023</v>
          </cell>
          <cell r="B23" t="str">
            <v>R</v>
          </cell>
          <cell r="C23" t="str">
            <v>JOYDEB BASU</v>
          </cell>
          <cell r="D23" t="str">
            <v>516</v>
          </cell>
          <cell r="E23" t="str">
            <v>ACCM &amp; GDS CALCUTTA</v>
          </cell>
        </row>
        <row r="24">
          <cell r="A24">
            <v>100024</v>
          </cell>
          <cell r="B24" t="str">
            <v>A</v>
          </cell>
          <cell r="C24" t="str">
            <v>S.K. BISWAS</v>
          </cell>
          <cell r="D24" t="str">
            <v>516</v>
          </cell>
          <cell r="E24" t="str">
            <v>ACCM &amp; GDS CALCUTTA</v>
          </cell>
        </row>
        <row r="25">
          <cell r="A25">
            <v>100025</v>
          </cell>
          <cell r="B25" t="str">
            <v>A</v>
          </cell>
          <cell r="C25" t="str">
            <v>C B GOPALKRISHNAN</v>
          </cell>
          <cell r="D25" t="str">
            <v>893</v>
          </cell>
          <cell r="E25" t="str">
            <v>PURCHASE - PHARMA</v>
          </cell>
        </row>
        <row r="26">
          <cell r="A26">
            <v>100026</v>
          </cell>
          <cell r="B26" t="str">
            <v>R</v>
          </cell>
          <cell r="C26" t="str">
            <v>DURGA DAS BANERJEE</v>
          </cell>
          <cell r="D26" t="str">
            <v>517</v>
          </cell>
          <cell r="E26" t="str">
            <v>ACCM &amp; GDS GUWAHATI</v>
          </cell>
        </row>
        <row r="27">
          <cell r="A27">
            <v>100027</v>
          </cell>
          <cell r="B27" t="str">
            <v>R</v>
          </cell>
          <cell r="C27" t="str">
            <v>S.GHOSH</v>
          </cell>
          <cell r="D27" t="str">
            <v>519</v>
          </cell>
          <cell r="E27" t="str">
            <v>ACCM &amp; GDS BURDWAN</v>
          </cell>
        </row>
        <row r="28">
          <cell r="A28">
            <v>100028</v>
          </cell>
          <cell r="B28" t="str">
            <v>R</v>
          </cell>
          <cell r="C28" t="str">
            <v>A.K.BHANOT</v>
          </cell>
          <cell r="D28" t="str">
            <v>506</v>
          </cell>
          <cell r="E28" t="str">
            <v>ACCM &amp; GDS DELHI</v>
          </cell>
        </row>
        <row r="29">
          <cell r="A29">
            <v>100029</v>
          </cell>
          <cell r="B29" t="str">
            <v>A</v>
          </cell>
          <cell r="C29" t="str">
            <v>ZENOBIA SHETTIGAR</v>
          </cell>
          <cell r="D29" t="str">
            <v>393</v>
          </cell>
          <cell r="E29" t="str">
            <v>AGRO-INTERNATIONAL TRADING</v>
          </cell>
        </row>
        <row r="30">
          <cell r="A30">
            <v>100030</v>
          </cell>
          <cell r="B30" t="str">
            <v>R</v>
          </cell>
          <cell r="C30" t="str">
            <v>VIDYA KENI</v>
          </cell>
          <cell r="D30" t="str">
            <v>851</v>
          </cell>
          <cell r="E30" t="str">
            <v>MEDICAL</v>
          </cell>
        </row>
        <row r="31">
          <cell r="A31">
            <v>100031</v>
          </cell>
          <cell r="B31" t="str">
            <v>R</v>
          </cell>
          <cell r="C31" t="str">
            <v>A.R.DARUWALA</v>
          </cell>
          <cell r="D31" t="str">
            <v>855</v>
          </cell>
          <cell r="E31" t="str">
            <v>PHARMA PROMOTION ACCUMED</v>
          </cell>
        </row>
        <row r="32">
          <cell r="A32">
            <v>100032</v>
          </cell>
          <cell r="B32" t="str">
            <v>A</v>
          </cell>
          <cell r="C32" t="str">
            <v>A.M.ASHTAPUTRE</v>
          </cell>
          <cell r="D32" t="str">
            <v>973</v>
          </cell>
          <cell r="E32" t="str">
            <v>Accounts</v>
          </cell>
        </row>
        <row r="33">
          <cell r="A33">
            <v>100033</v>
          </cell>
          <cell r="B33" t="str">
            <v>R</v>
          </cell>
          <cell r="C33" t="str">
            <v>GAUTAM BANERJEE</v>
          </cell>
          <cell r="D33" t="str">
            <v>578</v>
          </cell>
          <cell r="E33" t="str">
            <v>GENERIC PATNA</v>
          </cell>
        </row>
        <row r="34">
          <cell r="A34">
            <v>100034</v>
          </cell>
          <cell r="B34" t="str">
            <v>R</v>
          </cell>
          <cell r="C34" t="str">
            <v>RAJ KUMAR JAJODIA</v>
          </cell>
          <cell r="D34" t="str">
            <v>518</v>
          </cell>
          <cell r="E34" t="str">
            <v>ACCM &amp; GDS PATNA</v>
          </cell>
        </row>
        <row r="35">
          <cell r="A35">
            <v>100035</v>
          </cell>
          <cell r="B35" t="str">
            <v>R</v>
          </cell>
          <cell r="C35" t="str">
            <v>KANWALJEET SINGH</v>
          </cell>
          <cell r="D35" t="str">
            <v>509</v>
          </cell>
          <cell r="E35" t="str">
            <v>ACCM &amp;GDS LUDHIANA</v>
          </cell>
        </row>
        <row r="36">
          <cell r="A36">
            <v>100036</v>
          </cell>
          <cell r="B36" t="str">
            <v>A</v>
          </cell>
          <cell r="C36" t="str">
            <v>J. SAMUEL</v>
          </cell>
          <cell r="D36" t="str">
            <v>512</v>
          </cell>
          <cell r="E36" t="str">
            <v>ACCM &amp; GDS ERNAKULAM</v>
          </cell>
        </row>
        <row r="37">
          <cell r="A37">
            <v>100037</v>
          </cell>
          <cell r="B37" t="str">
            <v>R</v>
          </cell>
          <cell r="C37" t="str">
            <v>T.MOHAN</v>
          </cell>
          <cell r="D37" t="str">
            <v>511</v>
          </cell>
          <cell r="E37" t="str">
            <v>ACCM &amp; GDS MADRAS</v>
          </cell>
        </row>
        <row r="38">
          <cell r="A38">
            <v>100038</v>
          </cell>
          <cell r="B38" t="str">
            <v>A</v>
          </cell>
          <cell r="C38" t="str">
            <v>H.S.JOSHI</v>
          </cell>
          <cell r="D38" t="str">
            <v>973</v>
          </cell>
          <cell r="E38" t="str">
            <v>Accounts</v>
          </cell>
        </row>
        <row r="39">
          <cell r="A39">
            <v>100039</v>
          </cell>
          <cell r="B39" t="str">
            <v>R</v>
          </cell>
          <cell r="C39" t="str">
            <v>PROBAL SEN</v>
          </cell>
          <cell r="D39" t="str">
            <v>501</v>
          </cell>
          <cell r="E39" t="str">
            <v>ACCM &amp; GDS MUMBAI</v>
          </cell>
        </row>
        <row r="40">
          <cell r="A40">
            <v>100040</v>
          </cell>
          <cell r="B40" t="str">
            <v>A</v>
          </cell>
          <cell r="C40" t="str">
            <v>PRODOSH KUMAR BOSE</v>
          </cell>
          <cell r="D40" t="str">
            <v>516</v>
          </cell>
          <cell r="E40" t="str">
            <v>ACCM &amp; GDS CALCUTTA</v>
          </cell>
        </row>
        <row r="41">
          <cell r="A41">
            <v>100041</v>
          </cell>
          <cell r="B41" t="str">
            <v>R</v>
          </cell>
          <cell r="C41" t="str">
            <v>B.ROYCHOUDHURY</v>
          </cell>
          <cell r="D41" t="str">
            <v>518</v>
          </cell>
          <cell r="E41" t="str">
            <v>ACCM &amp; GDS PATNA</v>
          </cell>
        </row>
        <row r="42">
          <cell r="A42">
            <v>100042</v>
          </cell>
          <cell r="B42" t="str">
            <v>A</v>
          </cell>
          <cell r="C42" t="str">
            <v>K.SASIDHARAN</v>
          </cell>
          <cell r="D42" t="str">
            <v>518</v>
          </cell>
          <cell r="E42" t="str">
            <v>ACCM &amp; GDS PATNA</v>
          </cell>
        </row>
        <row r="43">
          <cell r="A43">
            <v>100043</v>
          </cell>
          <cell r="B43" t="str">
            <v>A</v>
          </cell>
          <cell r="C43" t="str">
            <v>VINAYKUMAR C.</v>
          </cell>
          <cell r="D43" t="str">
            <v>507</v>
          </cell>
          <cell r="E43" t="str">
            <v>ACCM &amp; GDS LUCKNOW</v>
          </cell>
        </row>
        <row r="44">
          <cell r="A44">
            <v>100044</v>
          </cell>
          <cell r="B44" t="str">
            <v>R</v>
          </cell>
          <cell r="C44" t="str">
            <v>ASIT.KUMAR.SANYAL</v>
          </cell>
          <cell r="D44" t="str">
            <v>253</v>
          </cell>
          <cell r="E44" t="str">
            <v>Pharma Field Force</v>
          </cell>
        </row>
        <row r="45">
          <cell r="A45">
            <v>100045</v>
          </cell>
          <cell r="B45" t="str">
            <v>R</v>
          </cell>
          <cell r="C45" t="str">
            <v>SUSHIL C GUPTA</v>
          </cell>
          <cell r="D45" t="str">
            <v>507</v>
          </cell>
          <cell r="E45" t="str">
            <v>ACCM &amp; GDS LUCKNOW</v>
          </cell>
        </row>
        <row r="46">
          <cell r="A46">
            <v>100046</v>
          </cell>
          <cell r="B46" t="str">
            <v>A</v>
          </cell>
          <cell r="C46" t="str">
            <v>P.K.MAGAN</v>
          </cell>
          <cell r="D46" t="str">
            <v>504</v>
          </cell>
          <cell r="E46" t="str">
            <v>ACCM &amp; GDS JAIPUR</v>
          </cell>
        </row>
        <row r="47">
          <cell r="A47">
            <v>100047</v>
          </cell>
          <cell r="B47" t="str">
            <v>R</v>
          </cell>
          <cell r="C47" t="str">
            <v>PRASHANTA DUTTAGUPTA</v>
          </cell>
          <cell r="D47" t="str">
            <v>519</v>
          </cell>
          <cell r="E47" t="str">
            <v>ACCM &amp; GDS BURDWAN</v>
          </cell>
        </row>
        <row r="48">
          <cell r="A48">
            <v>100048</v>
          </cell>
          <cell r="B48" t="str">
            <v>R</v>
          </cell>
          <cell r="C48" t="str">
            <v>PREM ANAND</v>
          </cell>
          <cell r="D48" t="str">
            <v>507</v>
          </cell>
          <cell r="E48" t="str">
            <v>ACCM &amp; GDS LUCKNOW</v>
          </cell>
        </row>
        <row r="49">
          <cell r="A49">
            <v>100049</v>
          </cell>
          <cell r="B49" t="str">
            <v>R</v>
          </cell>
          <cell r="C49" t="str">
            <v>V.R.IYER</v>
          </cell>
          <cell r="D49" t="str">
            <v>503</v>
          </cell>
          <cell r="E49" t="str">
            <v>ACCM &amp; GDS INDORE</v>
          </cell>
        </row>
        <row r="50">
          <cell r="A50">
            <v>100050</v>
          </cell>
          <cell r="B50" t="str">
            <v>A</v>
          </cell>
          <cell r="C50" t="str">
            <v>INDERJEET SINGH</v>
          </cell>
          <cell r="D50" t="str">
            <v>506</v>
          </cell>
          <cell r="E50" t="str">
            <v>ACCM &amp; GDS DELHI</v>
          </cell>
        </row>
        <row r="51">
          <cell r="A51">
            <v>100051</v>
          </cell>
          <cell r="B51" t="str">
            <v>A</v>
          </cell>
          <cell r="C51" t="str">
            <v>S.M.BHATTACHARJEE</v>
          </cell>
          <cell r="D51" t="str">
            <v>518</v>
          </cell>
          <cell r="E51" t="str">
            <v>ACCM &amp; GDS PATNA</v>
          </cell>
        </row>
        <row r="52">
          <cell r="A52">
            <v>100052</v>
          </cell>
          <cell r="B52" t="str">
            <v>R</v>
          </cell>
          <cell r="C52" t="str">
            <v>R.P.TRIVEDI</v>
          </cell>
          <cell r="D52" t="str">
            <v>393</v>
          </cell>
          <cell r="E52" t="str">
            <v>AGRO-INTERNATIONAL TRADING</v>
          </cell>
        </row>
        <row r="53">
          <cell r="A53">
            <v>100053</v>
          </cell>
          <cell r="B53" t="str">
            <v>R</v>
          </cell>
          <cell r="C53" t="str">
            <v>SUDHIR KUMAR SRIVASTAVA</v>
          </cell>
          <cell r="D53" t="str">
            <v>253</v>
          </cell>
          <cell r="E53" t="str">
            <v>Pharma Field Force</v>
          </cell>
        </row>
        <row r="54">
          <cell r="A54">
            <v>100054</v>
          </cell>
          <cell r="B54" t="str">
            <v>R</v>
          </cell>
          <cell r="C54" t="str">
            <v>C.C.MOHANDAS</v>
          </cell>
          <cell r="D54" t="str">
            <v>506</v>
          </cell>
          <cell r="E54" t="str">
            <v>ACCM &amp; GDS DELHI</v>
          </cell>
        </row>
        <row r="55">
          <cell r="A55">
            <v>100055</v>
          </cell>
          <cell r="B55" t="str">
            <v>A</v>
          </cell>
          <cell r="C55" t="str">
            <v>S.K.GAUR</v>
          </cell>
          <cell r="D55" t="str">
            <v>503</v>
          </cell>
          <cell r="E55" t="str">
            <v>ACCM &amp; GDS INDORE</v>
          </cell>
        </row>
        <row r="56">
          <cell r="A56">
            <v>100056</v>
          </cell>
          <cell r="B56" t="str">
            <v>R</v>
          </cell>
          <cell r="C56" t="str">
            <v>P. TATOOSKAR</v>
          </cell>
          <cell r="D56" t="str">
            <v>502</v>
          </cell>
          <cell r="E56" t="str">
            <v>ACCM &amp; GDS PUNE</v>
          </cell>
        </row>
        <row r="57">
          <cell r="A57">
            <v>100057</v>
          </cell>
          <cell r="B57" t="str">
            <v>A</v>
          </cell>
          <cell r="C57" t="str">
            <v>PRABHAT KUMAR</v>
          </cell>
          <cell r="D57" t="str">
            <v>507</v>
          </cell>
          <cell r="E57" t="str">
            <v>ACCM &amp; GDS LUCKNOW</v>
          </cell>
        </row>
        <row r="58">
          <cell r="A58">
            <v>100058</v>
          </cell>
          <cell r="B58" t="str">
            <v>R</v>
          </cell>
          <cell r="C58" t="str">
            <v>DILIP SATHE</v>
          </cell>
          <cell r="D58" t="str">
            <v>501</v>
          </cell>
          <cell r="E58" t="str">
            <v>ACCM &amp; GDS MUMBAI</v>
          </cell>
        </row>
        <row r="59">
          <cell r="A59">
            <v>100059</v>
          </cell>
          <cell r="B59" t="str">
            <v>R</v>
          </cell>
          <cell r="C59" t="str">
            <v>U.V.TAMBE</v>
          </cell>
          <cell r="D59" t="str">
            <v>253</v>
          </cell>
          <cell r="E59" t="str">
            <v>Pharma Field Force</v>
          </cell>
        </row>
        <row r="60">
          <cell r="A60">
            <v>100060</v>
          </cell>
          <cell r="B60" t="str">
            <v>R</v>
          </cell>
          <cell r="C60" t="str">
            <v>V GHOSH</v>
          </cell>
          <cell r="D60" t="str">
            <v>253</v>
          </cell>
          <cell r="E60" t="str">
            <v>Pharma Field Force</v>
          </cell>
        </row>
        <row r="61">
          <cell r="A61">
            <v>100061</v>
          </cell>
          <cell r="B61" t="str">
            <v>R</v>
          </cell>
          <cell r="C61" t="str">
            <v>PRABHOJOT SINGH PANESAR</v>
          </cell>
          <cell r="D61" t="str">
            <v>536</v>
          </cell>
          <cell r="E61" t="str">
            <v>SERTEC CALCUTTA</v>
          </cell>
        </row>
        <row r="62">
          <cell r="A62">
            <v>100062</v>
          </cell>
          <cell r="B62" t="str">
            <v>A</v>
          </cell>
          <cell r="C62" t="str">
            <v>ASHISH KUMAR SINHA</v>
          </cell>
          <cell r="D62" t="str">
            <v>518</v>
          </cell>
          <cell r="E62" t="str">
            <v>ACCM &amp; GDS PATNA</v>
          </cell>
        </row>
        <row r="63">
          <cell r="A63">
            <v>100063</v>
          </cell>
          <cell r="B63" t="str">
            <v>R</v>
          </cell>
          <cell r="C63" t="str">
            <v>S.K.SHARMA</v>
          </cell>
          <cell r="D63" t="str">
            <v>353</v>
          </cell>
          <cell r="E63" t="str">
            <v>Agro Field Force</v>
          </cell>
        </row>
        <row r="64">
          <cell r="A64">
            <v>100064</v>
          </cell>
          <cell r="B64" t="str">
            <v>R</v>
          </cell>
          <cell r="C64" t="str">
            <v>J MEWA SINGH</v>
          </cell>
          <cell r="D64" t="str">
            <v>353</v>
          </cell>
          <cell r="E64" t="str">
            <v>Agro Field Force</v>
          </cell>
        </row>
        <row r="65">
          <cell r="A65">
            <v>100065</v>
          </cell>
          <cell r="B65" t="str">
            <v>A</v>
          </cell>
          <cell r="C65" t="str">
            <v>P.S.THAKUR</v>
          </cell>
          <cell r="D65" t="str">
            <v>502</v>
          </cell>
          <cell r="E65" t="str">
            <v>ACCM &amp; GDS PUNE</v>
          </cell>
        </row>
        <row r="66">
          <cell r="A66">
            <v>100066</v>
          </cell>
          <cell r="B66" t="str">
            <v>R</v>
          </cell>
          <cell r="C66" t="str">
            <v>J.N.TRIPATHI</v>
          </cell>
          <cell r="D66" t="str">
            <v>353</v>
          </cell>
          <cell r="E66" t="str">
            <v>Agro Field Force</v>
          </cell>
        </row>
        <row r="67">
          <cell r="A67">
            <v>100067</v>
          </cell>
          <cell r="B67" t="str">
            <v>A</v>
          </cell>
          <cell r="C67" t="str">
            <v>A. CHOUDHURY</v>
          </cell>
          <cell r="D67" t="str">
            <v>354</v>
          </cell>
          <cell r="E67" t="str">
            <v>AGRO MARKETING SERVICES</v>
          </cell>
        </row>
        <row r="68">
          <cell r="A68">
            <v>100068</v>
          </cell>
          <cell r="B68" t="str">
            <v>R</v>
          </cell>
          <cell r="C68" t="str">
            <v>K.KANAGARAJ</v>
          </cell>
          <cell r="D68" t="str">
            <v>353</v>
          </cell>
          <cell r="E68" t="str">
            <v>Agro Field Force</v>
          </cell>
        </row>
        <row r="69">
          <cell r="A69">
            <v>100069</v>
          </cell>
          <cell r="B69" t="str">
            <v>A</v>
          </cell>
          <cell r="C69" t="str">
            <v>P.C.MURALEEDHARAN</v>
          </cell>
          <cell r="D69" t="str">
            <v>533</v>
          </cell>
          <cell r="E69" t="str">
            <v>SERTEC BANGALORE</v>
          </cell>
        </row>
        <row r="70">
          <cell r="A70">
            <v>100070</v>
          </cell>
          <cell r="B70" t="str">
            <v>R</v>
          </cell>
          <cell r="C70" t="str">
            <v>N.G.GAONKAR</v>
          </cell>
          <cell r="D70" t="str">
            <v>513</v>
          </cell>
          <cell r="E70" t="str">
            <v>ACCM &amp; GDS B'LORE</v>
          </cell>
        </row>
        <row r="71">
          <cell r="A71">
            <v>100071</v>
          </cell>
          <cell r="B71" t="str">
            <v>R</v>
          </cell>
          <cell r="C71" t="str">
            <v>M.M.KARAJAGI</v>
          </cell>
          <cell r="D71" t="str">
            <v>253</v>
          </cell>
          <cell r="E71" t="str">
            <v>Pharma Field Force</v>
          </cell>
        </row>
        <row r="72">
          <cell r="A72">
            <v>100072</v>
          </cell>
          <cell r="B72" t="str">
            <v>R</v>
          </cell>
          <cell r="C72" t="str">
            <v>MUKESH K.DUA</v>
          </cell>
          <cell r="D72" t="str">
            <v>506</v>
          </cell>
          <cell r="E72" t="str">
            <v>ACCM &amp; GDS DELHI</v>
          </cell>
        </row>
        <row r="73">
          <cell r="A73">
            <v>100073</v>
          </cell>
          <cell r="B73" t="str">
            <v>A</v>
          </cell>
          <cell r="C73" t="str">
            <v>K.SRINIDHI</v>
          </cell>
          <cell r="D73" t="str">
            <v>513</v>
          </cell>
          <cell r="E73" t="str">
            <v>ACCM &amp; GDS B'LORE</v>
          </cell>
        </row>
        <row r="74">
          <cell r="A74">
            <v>100074</v>
          </cell>
          <cell r="B74" t="str">
            <v>A</v>
          </cell>
          <cell r="C74" t="str">
            <v>SMITA S.SABLE</v>
          </cell>
          <cell r="D74" t="str">
            <v>971</v>
          </cell>
          <cell r="E74" t="str">
            <v>Central Administration</v>
          </cell>
        </row>
        <row r="75">
          <cell r="A75">
            <v>100075</v>
          </cell>
          <cell r="B75" t="str">
            <v>A</v>
          </cell>
          <cell r="C75" t="str">
            <v>ALOKE KUMAR GANGULY</v>
          </cell>
          <cell r="D75" t="str">
            <v>519</v>
          </cell>
          <cell r="E75" t="str">
            <v>ACCM &amp; GDS BURDWAN</v>
          </cell>
        </row>
        <row r="76">
          <cell r="A76">
            <v>100076</v>
          </cell>
          <cell r="B76" t="str">
            <v>R</v>
          </cell>
          <cell r="C76" t="str">
            <v>AVIJIT.GUHA</v>
          </cell>
          <cell r="D76" t="str">
            <v>516</v>
          </cell>
          <cell r="E76" t="str">
            <v>ACCM &amp; GDS CALCUTTA</v>
          </cell>
        </row>
        <row r="77">
          <cell r="A77">
            <v>100077</v>
          </cell>
          <cell r="B77" t="str">
            <v>A</v>
          </cell>
          <cell r="C77" t="str">
            <v>L.VISHWANATHAN</v>
          </cell>
          <cell r="D77" t="str">
            <v>972</v>
          </cell>
          <cell r="E77" t="str">
            <v>President Office</v>
          </cell>
        </row>
        <row r="78">
          <cell r="A78">
            <v>100078</v>
          </cell>
          <cell r="B78" t="str">
            <v>A</v>
          </cell>
          <cell r="C78" t="str">
            <v>J.GHOSAL</v>
          </cell>
          <cell r="D78" t="str">
            <v>516</v>
          </cell>
          <cell r="E78" t="str">
            <v>ACCM &amp; GDS CALCUTTA</v>
          </cell>
        </row>
        <row r="79">
          <cell r="A79">
            <v>100079</v>
          </cell>
          <cell r="B79" t="str">
            <v>R</v>
          </cell>
          <cell r="C79" t="str">
            <v>ARUN .KUMAR.CHOUDHARY</v>
          </cell>
          <cell r="D79" t="str">
            <v>519</v>
          </cell>
          <cell r="E79" t="str">
            <v>ACCM &amp; GDS BURDWAN</v>
          </cell>
        </row>
        <row r="80">
          <cell r="A80">
            <v>100080</v>
          </cell>
          <cell r="B80" t="str">
            <v>R</v>
          </cell>
          <cell r="C80" t="str">
            <v>S.K.SOPORI</v>
          </cell>
          <cell r="D80" t="str">
            <v>353</v>
          </cell>
          <cell r="E80" t="str">
            <v>Agro Field Force</v>
          </cell>
        </row>
        <row r="81">
          <cell r="A81">
            <v>100081</v>
          </cell>
          <cell r="B81" t="str">
            <v>A</v>
          </cell>
          <cell r="C81" t="str">
            <v>S.S.RANDHAWA</v>
          </cell>
          <cell r="D81" t="str">
            <v>363</v>
          </cell>
          <cell r="E81" t="str">
            <v>AGRO-KANPUR</v>
          </cell>
        </row>
        <row r="82">
          <cell r="A82">
            <v>100082</v>
          </cell>
          <cell r="B82" t="str">
            <v>R</v>
          </cell>
          <cell r="C82" t="str">
            <v>D.B.MUSKIKAR</v>
          </cell>
          <cell r="D82" t="str">
            <v>513</v>
          </cell>
          <cell r="E82" t="str">
            <v>ACCM &amp; GDS B'LORE</v>
          </cell>
        </row>
        <row r="83">
          <cell r="A83">
            <v>100083</v>
          </cell>
          <cell r="B83" t="str">
            <v>A</v>
          </cell>
          <cell r="C83" t="str">
            <v>M.D.PATEL</v>
          </cell>
          <cell r="D83" t="str">
            <v>373</v>
          </cell>
          <cell r="E83" t="str">
            <v>AGRO-AHMEDABAD</v>
          </cell>
        </row>
        <row r="84">
          <cell r="A84">
            <v>100084</v>
          </cell>
          <cell r="B84" t="str">
            <v>R</v>
          </cell>
          <cell r="C84" t="str">
            <v>JAGMOHAN.NAUTIYAL</v>
          </cell>
          <cell r="D84" t="str">
            <v>507</v>
          </cell>
          <cell r="E84" t="str">
            <v>ACCM &amp; GDS LUCKNOW</v>
          </cell>
        </row>
        <row r="85">
          <cell r="A85">
            <v>100085</v>
          </cell>
          <cell r="B85" t="str">
            <v>R</v>
          </cell>
          <cell r="C85" t="str">
            <v>M.S.BISHT</v>
          </cell>
          <cell r="D85" t="str">
            <v>507</v>
          </cell>
          <cell r="E85" t="str">
            <v>ACCM &amp; GDS LUCKNOW</v>
          </cell>
        </row>
        <row r="86">
          <cell r="A86">
            <v>100086</v>
          </cell>
          <cell r="B86" t="str">
            <v>A</v>
          </cell>
          <cell r="C86" t="str">
            <v>CHANDAN MAZUMDAR</v>
          </cell>
          <cell r="D86" t="str">
            <v>516</v>
          </cell>
          <cell r="E86" t="str">
            <v>ACCM &amp; GDS CALCUTTA</v>
          </cell>
        </row>
        <row r="87">
          <cell r="A87">
            <v>100087</v>
          </cell>
          <cell r="B87" t="str">
            <v>R</v>
          </cell>
          <cell r="C87" t="str">
            <v>G.GOPALKRISHNAN</v>
          </cell>
          <cell r="D87" t="str">
            <v>511</v>
          </cell>
          <cell r="E87" t="str">
            <v>ACCM &amp; GDS MADRAS</v>
          </cell>
        </row>
        <row r="88">
          <cell r="A88">
            <v>100088</v>
          </cell>
          <cell r="B88" t="str">
            <v>R</v>
          </cell>
          <cell r="C88" t="str">
            <v>A.P.NAPOLEAN</v>
          </cell>
          <cell r="D88" t="str">
            <v>501</v>
          </cell>
          <cell r="E88" t="str">
            <v>ACCM &amp; GDS MUMBAI</v>
          </cell>
        </row>
        <row r="89">
          <cell r="A89">
            <v>100089</v>
          </cell>
          <cell r="B89" t="str">
            <v>A</v>
          </cell>
          <cell r="C89" t="str">
            <v>S.SRINIVAS RAO</v>
          </cell>
          <cell r="D89" t="str">
            <v>352</v>
          </cell>
          <cell r="E89" t="str">
            <v>Agro Marketing</v>
          </cell>
        </row>
        <row r="90">
          <cell r="A90">
            <v>100090</v>
          </cell>
          <cell r="B90" t="str">
            <v>R</v>
          </cell>
          <cell r="C90" t="str">
            <v>K.S.R.K.MURTHY</v>
          </cell>
          <cell r="D90" t="str">
            <v>355</v>
          </cell>
          <cell r="E90" t="str">
            <v>AGRO MARKET DEVELOPMENT</v>
          </cell>
        </row>
        <row r="91">
          <cell r="A91">
            <v>100091</v>
          </cell>
          <cell r="B91" t="str">
            <v>R</v>
          </cell>
          <cell r="C91" t="str">
            <v>A.SEKARAN</v>
          </cell>
          <cell r="D91" t="str">
            <v>353</v>
          </cell>
          <cell r="E91" t="str">
            <v>Agro Field Force</v>
          </cell>
        </row>
        <row r="92">
          <cell r="A92">
            <v>100092</v>
          </cell>
          <cell r="B92" t="str">
            <v>R</v>
          </cell>
          <cell r="C92" t="str">
            <v>M.K.KHAN</v>
          </cell>
          <cell r="D92" t="str">
            <v>514</v>
          </cell>
          <cell r="E92" t="str">
            <v>ACCM &amp; GDS H'BAD</v>
          </cell>
        </row>
        <row r="93">
          <cell r="A93">
            <v>100093</v>
          </cell>
          <cell r="B93" t="str">
            <v>A</v>
          </cell>
          <cell r="C93" t="str">
            <v>ASHOK VYAS</v>
          </cell>
          <cell r="D93" t="str">
            <v>365</v>
          </cell>
          <cell r="E93" t="str">
            <v>AGRO-JAIPUR</v>
          </cell>
        </row>
        <row r="94">
          <cell r="A94">
            <v>100094</v>
          </cell>
          <cell r="B94" t="str">
            <v>A</v>
          </cell>
          <cell r="C94" t="str">
            <v>EKNATH BOLAR</v>
          </cell>
          <cell r="D94" t="str">
            <v>973</v>
          </cell>
          <cell r="E94" t="str">
            <v>Accounts</v>
          </cell>
        </row>
        <row r="95">
          <cell r="A95">
            <v>100095</v>
          </cell>
          <cell r="B95" t="str">
            <v>A</v>
          </cell>
          <cell r="C95" t="str">
            <v>T.SRIKRISHNA SIVRAM</v>
          </cell>
          <cell r="D95" t="str">
            <v>973</v>
          </cell>
          <cell r="E95" t="str">
            <v>Accounts</v>
          </cell>
        </row>
        <row r="96">
          <cell r="A96">
            <v>100096</v>
          </cell>
          <cell r="B96" t="str">
            <v>A</v>
          </cell>
          <cell r="C96" t="str">
            <v>V.A.DANDEKAR</v>
          </cell>
          <cell r="D96" t="str">
            <v>973</v>
          </cell>
          <cell r="E96" t="str">
            <v>Accounts</v>
          </cell>
        </row>
        <row r="97">
          <cell r="A97">
            <v>100097</v>
          </cell>
          <cell r="B97" t="str">
            <v>A</v>
          </cell>
          <cell r="C97" t="str">
            <v>V.K.THALESARY</v>
          </cell>
          <cell r="D97" t="str">
            <v>821</v>
          </cell>
          <cell r="E97" t="str">
            <v>PHARMA DISTRIBUTION</v>
          </cell>
        </row>
        <row r="98">
          <cell r="A98">
            <v>100098</v>
          </cell>
          <cell r="B98" t="str">
            <v>R</v>
          </cell>
          <cell r="C98" t="str">
            <v>A.K.ASHIYA</v>
          </cell>
          <cell r="D98" t="str">
            <v>373</v>
          </cell>
          <cell r="E98" t="str">
            <v>AGRO-AHMEDABAD</v>
          </cell>
        </row>
        <row r="99">
          <cell r="A99">
            <v>100099</v>
          </cell>
          <cell r="B99" t="str">
            <v>R</v>
          </cell>
          <cell r="C99" t="str">
            <v>BIJENDRA SINGH NAGAR</v>
          </cell>
          <cell r="D99" t="str">
            <v>352</v>
          </cell>
          <cell r="E99" t="str">
            <v>Agro Marketing</v>
          </cell>
        </row>
        <row r="100">
          <cell r="A100">
            <v>100100</v>
          </cell>
          <cell r="B100" t="str">
            <v>R</v>
          </cell>
          <cell r="C100" t="str">
            <v>A.K.CHOBEY</v>
          </cell>
          <cell r="D100" t="str">
            <v>353</v>
          </cell>
          <cell r="E100" t="str">
            <v>Agro Field Force</v>
          </cell>
        </row>
        <row r="101">
          <cell r="A101">
            <v>100101</v>
          </cell>
          <cell r="B101" t="str">
            <v>R</v>
          </cell>
          <cell r="C101" t="str">
            <v>A.K.KHYBRI</v>
          </cell>
          <cell r="D101" t="str">
            <v>508</v>
          </cell>
          <cell r="E101" t="str">
            <v>ACCM &amp;GDS MEERUT</v>
          </cell>
        </row>
        <row r="102">
          <cell r="A102">
            <v>100102</v>
          </cell>
          <cell r="B102" t="str">
            <v>R</v>
          </cell>
          <cell r="C102" t="str">
            <v>R.M.NEGI</v>
          </cell>
          <cell r="D102" t="str">
            <v>507</v>
          </cell>
          <cell r="E102" t="str">
            <v>ACCM &amp; GDS LUCKNOW</v>
          </cell>
        </row>
        <row r="103">
          <cell r="A103">
            <v>100103</v>
          </cell>
          <cell r="B103" t="str">
            <v>R</v>
          </cell>
          <cell r="C103" t="str">
            <v>B.CHOUDHURY</v>
          </cell>
          <cell r="D103" t="str">
            <v>518</v>
          </cell>
          <cell r="E103" t="str">
            <v>ACCM &amp; GDS PATNA</v>
          </cell>
        </row>
        <row r="104">
          <cell r="A104">
            <v>100104</v>
          </cell>
          <cell r="B104" t="str">
            <v>A</v>
          </cell>
          <cell r="C104" t="str">
            <v>M.S.BALACHANDRAN</v>
          </cell>
          <cell r="D104" t="str">
            <v>512</v>
          </cell>
          <cell r="E104" t="str">
            <v>ACCM &amp; GDS ERNAKULAM</v>
          </cell>
        </row>
        <row r="105">
          <cell r="A105">
            <v>100105</v>
          </cell>
          <cell r="B105" t="str">
            <v>A</v>
          </cell>
          <cell r="C105" t="str">
            <v>V.G.ACHARYA</v>
          </cell>
          <cell r="D105" t="str">
            <v>821</v>
          </cell>
          <cell r="E105" t="str">
            <v>PHARMA DISTRIBUTION</v>
          </cell>
        </row>
        <row r="106">
          <cell r="A106">
            <v>100106</v>
          </cell>
          <cell r="B106" t="str">
            <v>R</v>
          </cell>
          <cell r="C106" t="str">
            <v>A.RODRIQUES</v>
          </cell>
          <cell r="D106" t="str">
            <v>254</v>
          </cell>
          <cell r="E106" t="str">
            <v>Pharma Promotion</v>
          </cell>
        </row>
        <row r="107">
          <cell r="A107">
            <v>100107</v>
          </cell>
          <cell r="B107" t="str">
            <v>A</v>
          </cell>
          <cell r="C107" t="str">
            <v>SANJAY K. KAMAT TARCAR</v>
          </cell>
          <cell r="D107" t="str">
            <v>502</v>
          </cell>
          <cell r="E107" t="str">
            <v>ACCM &amp; GDS PUNE</v>
          </cell>
        </row>
        <row r="108">
          <cell r="A108">
            <v>100108</v>
          </cell>
          <cell r="B108" t="str">
            <v>R</v>
          </cell>
          <cell r="C108" t="str">
            <v>GAUTAM GHOSH</v>
          </cell>
          <cell r="D108" t="str">
            <v>517</v>
          </cell>
          <cell r="E108" t="str">
            <v>ACCM &amp; GDS GUWAHATI</v>
          </cell>
        </row>
        <row r="109">
          <cell r="A109">
            <v>100109</v>
          </cell>
          <cell r="B109" t="str">
            <v>R</v>
          </cell>
          <cell r="C109" t="str">
            <v>SATADAL BANDOPADHYAY</v>
          </cell>
          <cell r="D109" t="str">
            <v>519</v>
          </cell>
          <cell r="E109" t="str">
            <v>ACCM &amp; GDS BURDWAN</v>
          </cell>
        </row>
        <row r="110">
          <cell r="A110">
            <v>100110</v>
          </cell>
          <cell r="B110" t="str">
            <v>R</v>
          </cell>
          <cell r="C110" t="str">
            <v>DEB KUMAR CHATTERJEE</v>
          </cell>
          <cell r="D110" t="str">
            <v>253</v>
          </cell>
          <cell r="E110" t="str">
            <v>Pharma Field Force</v>
          </cell>
        </row>
        <row r="111">
          <cell r="A111">
            <v>100111</v>
          </cell>
          <cell r="B111" t="str">
            <v>R</v>
          </cell>
          <cell r="C111" t="str">
            <v>S.K.BHASIN</v>
          </cell>
          <cell r="D111" t="str">
            <v>507</v>
          </cell>
          <cell r="E111" t="str">
            <v>ACCM &amp; GDS LUCKNOW</v>
          </cell>
        </row>
        <row r="112">
          <cell r="A112">
            <v>100112</v>
          </cell>
          <cell r="B112" t="str">
            <v>R</v>
          </cell>
          <cell r="C112" t="str">
            <v>N.S.KHARCHE</v>
          </cell>
          <cell r="D112" t="str">
            <v>353</v>
          </cell>
          <cell r="E112" t="str">
            <v>Agro Field Force</v>
          </cell>
        </row>
        <row r="113">
          <cell r="A113">
            <v>100113</v>
          </cell>
          <cell r="B113" t="str">
            <v>R</v>
          </cell>
          <cell r="C113" t="str">
            <v>R.S.DAS</v>
          </cell>
          <cell r="D113" t="str">
            <v>517</v>
          </cell>
          <cell r="E113" t="str">
            <v>ACCM &amp; GDS GUWAHATI</v>
          </cell>
        </row>
        <row r="114">
          <cell r="A114">
            <v>100114</v>
          </cell>
          <cell r="B114" t="str">
            <v>A</v>
          </cell>
          <cell r="C114" t="str">
            <v>K. VIVEKANANDA</v>
          </cell>
          <cell r="D114" t="str">
            <v>512</v>
          </cell>
          <cell r="E114" t="str">
            <v>ACCM &amp; GDS ERNAKULAM</v>
          </cell>
        </row>
        <row r="115">
          <cell r="A115">
            <v>100115</v>
          </cell>
          <cell r="B115" t="str">
            <v>R</v>
          </cell>
          <cell r="C115" t="str">
            <v>M P KACHOLE</v>
          </cell>
          <cell r="D115" t="str">
            <v>502</v>
          </cell>
          <cell r="E115" t="str">
            <v>ACCM &amp; GDS PUNE</v>
          </cell>
        </row>
        <row r="116">
          <cell r="A116">
            <v>100116</v>
          </cell>
          <cell r="B116" t="str">
            <v>R</v>
          </cell>
          <cell r="C116" t="str">
            <v>S. NAGESHWARA  RAO</v>
          </cell>
          <cell r="D116" t="str">
            <v>367</v>
          </cell>
          <cell r="E116" t="str">
            <v>AGRO FIELD FORCE MADURAI</v>
          </cell>
        </row>
        <row r="117">
          <cell r="A117">
            <v>100117</v>
          </cell>
          <cell r="B117" t="str">
            <v>R</v>
          </cell>
          <cell r="C117" t="str">
            <v>P.V. JAGANNADHA RAO</v>
          </cell>
          <cell r="D117" t="str">
            <v>374</v>
          </cell>
          <cell r="E117" t="str">
            <v>AGRO FIELD FORCE S'BAD</v>
          </cell>
        </row>
        <row r="118">
          <cell r="A118">
            <v>100118</v>
          </cell>
          <cell r="B118" t="str">
            <v>A</v>
          </cell>
          <cell r="C118" t="str">
            <v>P.S.KAMBLI</v>
          </cell>
          <cell r="D118" t="str">
            <v>973</v>
          </cell>
          <cell r="E118" t="str">
            <v>Accounts</v>
          </cell>
        </row>
        <row r="119">
          <cell r="A119">
            <v>100119</v>
          </cell>
          <cell r="B119" t="str">
            <v>R</v>
          </cell>
          <cell r="C119" t="str">
            <v>D.VENKATA RAMANAIAH</v>
          </cell>
          <cell r="D119" t="str">
            <v>374</v>
          </cell>
          <cell r="E119" t="str">
            <v>AGRO FIELD FORCE S'BAD</v>
          </cell>
        </row>
        <row r="120">
          <cell r="A120">
            <v>100120</v>
          </cell>
          <cell r="B120" t="str">
            <v>R</v>
          </cell>
          <cell r="C120" t="str">
            <v>V.B.DEDHIA</v>
          </cell>
          <cell r="D120" t="str">
            <v>973</v>
          </cell>
          <cell r="E120" t="str">
            <v>Accounts</v>
          </cell>
        </row>
        <row r="121">
          <cell r="A121">
            <v>100121</v>
          </cell>
          <cell r="B121" t="str">
            <v>R</v>
          </cell>
          <cell r="C121" t="str">
            <v>B.K.SINGH</v>
          </cell>
          <cell r="D121" t="str">
            <v>519</v>
          </cell>
          <cell r="E121" t="str">
            <v>ACCM &amp; GDS BURDWAN</v>
          </cell>
        </row>
        <row r="122">
          <cell r="A122">
            <v>100122</v>
          </cell>
          <cell r="B122" t="str">
            <v>A</v>
          </cell>
          <cell r="C122" t="str">
            <v>NIVEDITA.GOPALAN</v>
          </cell>
          <cell r="D122" t="str">
            <v>971</v>
          </cell>
          <cell r="E122" t="str">
            <v>Central Administration</v>
          </cell>
        </row>
        <row r="123">
          <cell r="A123">
            <v>100123</v>
          </cell>
          <cell r="B123" t="str">
            <v>A</v>
          </cell>
          <cell r="C123" t="str">
            <v>A.M.MONTES</v>
          </cell>
          <cell r="D123" t="str">
            <v>851</v>
          </cell>
          <cell r="E123" t="str">
            <v>MEDICAL</v>
          </cell>
        </row>
        <row r="124">
          <cell r="A124">
            <v>100124</v>
          </cell>
          <cell r="B124" t="str">
            <v>A</v>
          </cell>
          <cell r="C124" t="str">
            <v>ROHIT H.KUMAR</v>
          </cell>
          <cell r="D124" t="str">
            <v>533</v>
          </cell>
          <cell r="E124" t="str">
            <v>SERTEC BANGALORE</v>
          </cell>
        </row>
        <row r="125">
          <cell r="A125">
            <v>100125</v>
          </cell>
          <cell r="B125" t="str">
            <v>R</v>
          </cell>
          <cell r="C125" t="str">
            <v>VARGHESE V.</v>
          </cell>
          <cell r="D125" t="str">
            <v>253</v>
          </cell>
          <cell r="E125" t="str">
            <v>Pharma Field Force</v>
          </cell>
        </row>
        <row r="126">
          <cell r="A126">
            <v>100126</v>
          </cell>
          <cell r="B126" t="str">
            <v>R</v>
          </cell>
          <cell r="C126" t="str">
            <v>K.B.SATHEESAN</v>
          </cell>
          <cell r="D126" t="str">
            <v>512</v>
          </cell>
          <cell r="E126" t="str">
            <v>ACCM &amp; GDS ERNAKULAM</v>
          </cell>
        </row>
        <row r="127">
          <cell r="A127">
            <v>100127</v>
          </cell>
          <cell r="B127" t="str">
            <v>R</v>
          </cell>
          <cell r="C127" t="str">
            <v>PARTHA PRATIM SOM</v>
          </cell>
          <cell r="D127" t="str">
            <v>518</v>
          </cell>
          <cell r="E127" t="str">
            <v>ACCM &amp; GDS PATNA</v>
          </cell>
        </row>
        <row r="128">
          <cell r="A128">
            <v>100128</v>
          </cell>
          <cell r="B128" t="str">
            <v>A</v>
          </cell>
          <cell r="C128" t="str">
            <v>BHAVESH DESAI</v>
          </cell>
          <cell r="D128" t="str">
            <v>505</v>
          </cell>
          <cell r="E128" t="str">
            <v>ACCM &amp; GDS A'BAD</v>
          </cell>
        </row>
        <row r="129">
          <cell r="A129">
            <v>100129</v>
          </cell>
          <cell r="B129" t="str">
            <v>R</v>
          </cell>
          <cell r="C129" t="str">
            <v>M.S.POTNIS</v>
          </cell>
          <cell r="D129" t="str">
            <v>852</v>
          </cell>
          <cell r="E129" t="str">
            <v>PHARMA -ADMINISTRATION</v>
          </cell>
        </row>
        <row r="130">
          <cell r="A130">
            <v>100130</v>
          </cell>
          <cell r="B130" t="str">
            <v>R</v>
          </cell>
          <cell r="C130" t="str">
            <v>G.SWAMINATHAN</v>
          </cell>
          <cell r="D130" t="str">
            <v>511</v>
          </cell>
          <cell r="E130" t="str">
            <v>ACCM &amp; GDS MADRAS</v>
          </cell>
        </row>
        <row r="131">
          <cell r="A131">
            <v>100131</v>
          </cell>
          <cell r="B131" t="str">
            <v>R</v>
          </cell>
          <cell r="C131" t="str">
            <v>S. BHALLA</v>
          </cell>
          <cell r="D131" t="str">
            <v>509</v>
          </cell>
          <cell r="E131" t="str">
            <v>ACCM &amp;GDS LUDHIANA</v>
          </cell>
        </row>
        <row r="132">
          <cell r="A132">
            <v>100132</v>
          </cell>
          <cell r="B132" t="str">
            <v>R</v>
          </cell>
          <cell r="C132" t="str">
            <v>V.T.RAJU</v>
          </cell>
          <cell r="D132" t="str">
            <v>513</v>
          </cell>
          <cell r="E132" t="str">
            <v>ACCM &amp; GDS B'LORE</v>
          </cell>
        </row>
        <row r="133">
          <cell r="A133">
            <v>100133</v>
          </cell>
          <cell r="B133" t="str">
            <v>R</v>
          </cell>
          <cell r="C133" t="str">
            <v>K.S.GARCHA</v>
          </cell>
          <cell r="D133" t="str">
            <v>361</v>
          </cell>
          <cell r="E133" t="str">
            <v>AGRO-BHATINDA</v>
          </cell>
        </row>
        <row r="134">
          <cell r="A134">
            <v>100134</v>
          </cell>
          <cell r="B134" t="str">
            <v>R</v>
          </cell>
          <cell r="C134" t="str">
            <v>T.BALASUBRAMANI</v>
          </cell>
          <cell r="D134" t="str">
            <v>353</v>
          </cell>
          <cell r="E134" t="str">
            <v>Agro Field Force</v>
          </cell>
        </row>
        <row r="135">
          <cell r="A135">
            <v>100135</v>
          </cell>
          <cell r="B135" t="str">
            <v>A</v>
          </cell>
          <cell r="C135" t="str">
            <v>T.S.C.MURTHY</v>
          </cell>
          <cell r="D135" t="str">
            <v>374</v>
          </cell>
          <cell r="E135" t="str">
            <v>AGRO FIELD FORCE S'BAD</v>
          </cell>
        </row>
        <row r="136">
          <cell r="A136">
            <v>100136</v>
          </cell>
          <cell r="B136" t="str">
            <v>R</v>
          </cell>
          <cell r="C136" t="str">
            <v>K.M.PATEL</v>
          </cell>
          <cell r="D136" t="str">
            <v>373</v>
          </cell>
          <cell r="E136" t="str">
            <v>AGRO-AHMEDABAD</v>
          </cell>
        </row>
        <row r="137">
          <cell r="A137">
            <v>100137</v>
          </cell>
          <cell r="B137" t="str">
            <v>R</v>
          </cell>
          <cell r="C137" t="str">
            <v>RAJIB DEY</v>
          </cell>
          <cell r="D137" t="str">
            <v>519</v>
          </cell>
          <cell r="E137" t="str">
            <v>ACCM &amp; GDS BURDWAN</v>
          </cell>
        </row>
        <row r="138">
          <cell r="A138">
            <v>100138</v>
          </cell>
          <cell r="B138" t="str">
            <v>R</v>
          </cell>
          <cell r="C138" t="str">
            <v>VIPAN WADHWA</v>
          </cell>
          <cell r="D138" t="str">
            <v>509</v>
          </cell>
          <cell r="E138" t="str">
            <v>ACCM &amp;GDS LUDHIANA</v>
          </cell>
        </row>
        <row r="139">
          <cell r="A139">
            <v>100139</v>
          </cell>
          <cell r="B139" t="str">
            <v>R</v>
          </cell>
          <cell r="C139" t="str">
            <v>M.A.KHAN</v>
          </cell>
          <cell r="D139" t="str">
            <v>507</v>
          </cell>
          <cell r="E139" t="str">
            <v>ACCM &amp; GDS LUCKNOW</v>
          </cell>
        </row>
        <row r="140">
          <cell r="A140">
            <v>100140</v>
          </cell>
          <cell r="B140" t="str">
            <v>A</v>
          </cell>
          <cell r="C140" t="str">
            <v>N. MADAN  GOPAL</v>
          </cell>
          <cell r="D140" t="str">
            <v>511</v>
          </cell>
          <cell r="E140" t="str">
            <v>ACCM &amp; GDS MADRAS</v>
          </cell>
        </row>
        <row r="141">
          <cell r="A141">
            <v>100141</v>
          </cell>
          <cell r="B141" t="str">
            <v>R</v>
          </cell>
          <cell r="C141" t="str">
            <v>ARUN SAXENA</v>
          </cell>
          <cell r="D141" t="str">
            <v>504</v>
          </cell>
          <cell r="E141" t="str">
            <v>ACCM &amp; GDS JAIPUR</v>
          </cell>
        </row>
        <row r="142">
          <cell r="A142">
            <v>100142</v>
          </cell>
          <cell r="B142" t="str">
            <v>A</v>
          </cell>
          <cell r="C142" t="str">
            <v>SANDIP RAHA</v>
          </cell>
          <cell r="D142" t="str">
            <v>516</v>
          </cell>
          <cell r="E142" t="str">
            <v>ACCM &amp; GDS CALCUTTA</v>
          </cell>
        </row>
        <row r="143">
          <cell r="A143">
            <v>100143</v>
          </cell>
          <cell r="B143" t="str">
            <v>R</v>
          </cell>
          <cell r="C143" t="str">
            <v>V. K. SHARMA</v>
          </cell>
          <cell r="D143" t="str">
            <v>507</v>
          </cell>
          <cell r="E143" t="str">
            <v>ACCM &amp; GDS LUCKNOW</v>
          </cell>
        </row>
        <row r="144">
          <cell r="A144">
            <v>100144</v>
          </cell>
          <cell r="B144" t="str">
            <v>A</v>
          </cell>
          <cell r="C144" t="str">
            <v>K.V.UDAYAKUMAR</v>
          </cell>
          <cell r="D144" t="str">
            <v>512</v>
          </cell>
          <cell r="E144" t="str">
            <v>ACCM &amp; GDS ERNAKULAM</v>
          </cell>
        </row>
        <row r="145">
          <cell r="A145">
            <v>100145</v>
          </cell>
          <cell r="B145" t="str">
            <v>R</v>
          </cell>
          <cell r="C145" t="str">
            <v>S.MAITI</v>
          </cell>
          <cell r="D145" t="str">
            <v>519</v>
          </cell>
          <cell r="E145" t="str">
            <v>ACCM &amp; GDS BURDWAN</v>
          </cell>
        </row>
        <row r="146">
          <cell r="A146">
            <v>100146</v>
          </cell>
          <cell r="B146" t="str">
            <v>R</v>
          </cell>
          <cell r="C146" t="str">
            <v>ARVIND KUMAR TIWARI</v>
          </cell>
          <cell r="D146" t="str">
            <v>507</v>
          </cell>
          <cell r="E146" t="str">
            <v>ACCM &amp; GDS LUCKNOW</v>
          </cell>
        </row>
        <row r="147">
          <cell r="A147">
            <v>100147</v>
          </cell>
          <cell r="B147" t="str">
            <v>R</v>
          </cell>
          <cell r="C147" t="str">
            <v>RAJESH KUMAR MARWAHA</v>
          </cell>
          <cell r="D147" t="str">
            <v>353</v>
          </cell>
          <cell r="E147" t="str">
            <v>Agro Field Force</v>
          </cell>
        </row>
        <row r="148">
          <cell r="A148">
            <v>100148</v>
          </cell>
          <cell r="B148" t="str">
            <v>R</v>
          </cell>
          <cell r="C148" t="str">
            <v>N.SHESHADRINATHAN</v>
          </cell>
          <cell r="D148" t="str">
            <v>253</v>
          </cell>
          <cell r="E148" t="str">
            <v>Pharma Field Force</v>
          </cell>
        </row>
        <row r="149">
          <cell r="A149">
            <v>100149</v>
          </cell>
          <cell r="B149" t="str">
            <v>A</v>
          </cell>
          <cell r="C149" t="str">
            <v>MANOJ K.DUA</v>
          </cell>
          <cell r="D149" t="str">
            <v>973</v>
          </cell>
          <cell r="E149" t="str">
            <v>Accounts</v>
          </cell>
        </row>
        <row r="150">
          <cell r="A150">
            <v>100150</v>
          </cell>
          <cell r="B150" t="str">
            <v>A</v>
          </cell>
          <cell r="C150" t="str">
            <v>MOTURI BHOOMEIAH</v>
          </cell>
          <cell r="D150" t="str">
            <v>374</v>
          </cell>
          <cell r="E150" t="str">
            <v>AGRO FIELD FORCE S'BAD</v>
          </cell>
        </row>
        <row r="151">
          <cell r="A151">
            <v>100151</v>
          </cell>
          <cell r="B151" t="str">
            <v>R</v>
          </cell>
          <cell r="C151" t="str">
            <v>PRABODH PRASAD</v>
          </cell>
          <cell r="D151" t="str">
            <v>507</v>
          </cell>
          <cell r="E151" t="str">
            <v>ACCM &amp; GDS LUCKNOW</v>
          </cell>
        </row>
        <row r="152">
          <cell r="A152">
            <v>100152</v>
          </cell>
          <cell r="B152" t="str">
            <v>R</v>
          </cell>
          <cell r="C152" t="str">
            <v>JARNAIL SINGH</v>
          </cell>
          <cell r="D152" t="str">
            <v>361</v>
          </cell>
          <cell r="E152" t="str">
            <v>AGRO-BHATINDA</v>
          </cell>
        </row>
        <row r="153">
          <cell r="A153">
            <v>100153</v>
          </cell>
          <cell r="B153" t="str">
            <v>R</v>
          </cell>
          <cell r="C153" t="str">
            <v>GAYATHRI VISHWANATH</v>
          </cell>
          <cell r="D153" t="str">
            <v>253</v>
          </cell>
          <cell r="E153" t="str">
            <v>Pharma Field Force</v>
          </cell>
        </row>
        <row r="154">
          <cell r="A154">
            <v>100154</v>
          </cell>
          <cell r="B154" t="str">
            <v>R</v>
          </cell>
          <cell r="C154" t="str">
            <v>MANOJ DESAI</v>
          </cell>
          <cell r="D154" t="str">
            <v>502</v>
          </cell>
          <cell r="E154" t="str">
            <v>ACCM &amp; GDS PUNE</v>
          </cell>
        </row>
        <row r="155">
          <cell r="A155">
            <v>100155</v>
          </cell>
          <cell r="B155" t="str">
            <v>R</v>
          </cell>
          <cell r="C155" t="str">
            <v>S.THIRUPATHI REDDY</v>
          </cell>
          <cell r="D155" t="str">
            <v>374</v>
          </cell>
          <cell r="E155" t="str">
            <v>AGRO FIELD FORCE S'BAD</v>
          </cell>
        </row>
        <row r="156">
          <cell r="A156">
            <v>100156</v>
          </cell>
          <cell r="B156" t="str">
            <v>R</v>
          </cell>
          <cell r="C156" t="str">
            <v>M VENKATASUBRAMANIAN</v>
          </cell>
          <cell r="D156" t="str">
            <v>511</v>
          </cell>
          <cell r="E156" t="str">
            <v>ACCM &amp; GDS MADRAS</v>
          </cell>
        </row>
        <row r="157">
          <cell r="A157">
            <v>100157</v>
          </cell>
          <cell r="B157" t="str">
            <v>R</v>
          </cell>
          <cell r="C157" t="str">
            <v>VENKATASUBBAIAH SUNKU</v>
          </cell>
          <cell r="D157" t="str">
            <v>374</v>
          </cell>
          <cell r="E157" t="str">
            <v>AGRO FIELD FORCE S'BAD</v>
          </cell>
        </row>
        <row r="158">
          <cell r="A158">
            <v>100158</v>
          </cell>
          <cell r="B158" t="str">
            <v>R</v>
          </cell>
          <cell r="C158" t="str">
            <v>ANIL KUMAR CHOPRA</v>
          </cell>
          <cell r="D158" t="str">
            <v>503</v>
          </cell>
          <cell r="E158" t="str">
            <v>ACCM &amp; GDS INDORE</v>
          </cell>
        </row>
        <row r="159">
          <cell r="A159">
            <v>100159</v>
          </cell>
          <cell r="B159" t="str">
            <v>A</v>
          </cell>
          <cell r="C159" t="str">
            <v>SHAMIM ALI</v>
          </cell>
          <cell r="D159" t="str">
            <v>507</v>
          </cell>
          <cell r="E159" t="str">
            <v>ACCM &amp; GDS LUCKNOW</v>
          </cell>
        </row>
        <row r="160">
          <cell r="A160">
            <v>100160</v>
          </cell>
          <cell r="B160" t="str">
            <v>A</v>
          </cell>
          <cell r="C160" t="str">
            <v>SANJEEV KUMAR SHAH</v>
          </cell>
          <cell r="D160" t="str">
            <v>505</v>
          </cell>
          <cell r="E160" t="str">
            <v>ACCM &amp; GDS A'BAD</v>
          </cell>
        </row>
        <row r="161">
          <cell r="A161">
            <v>100161</v>
          </cell>
          <cell r="B161" t="str">
            <v>R</v>
          </cell>
          <cell r="C161" t="str">
            <v>RAJESH KUMAR NEMA</v>
          </cell>
          <cell r="D161" t="str">
            <v>370</v>
          </cell>
          <cell r="E161" t="str">
            <v>AGRO FIELD FORCE INDORE</v>
          </cell>
        </row>
        <row r="162">
          <cell r="A162">
            <v>100162</v>
          </cell>
          <cell r="B162" t="str">
            <v>A</v>
          </cell>
          <cell r="C162" t="str">
            <v>R.VARDARAJAN</v>
          </cell>
          <cell r="D162" t="str">
            <v>511</v>
          </cell>
          <cell r="E162" t="str">
            <v>ACCM &amp; GDS MADRAS</v>
          </cell>
        </row>
        <row r="163">
          <cell r="A163">
            <v>100163</v>
          </cell>
          <cell r="B163" t="str">
            <v>A</v>
          </cell>
          <cell r="C163" t="str">
            <v>G.R.SOMAYAJI</v>
          </cell>
          <cell r="D163" t="str">
            <v>513</v>
          </cell>
          <cell r="E163" t="str">
            <v>ACCM &amp; GDS B'LORE</v>
          </cell>
        </row>
        <row r="164">
          <cell r="A164">
            <v>100164</v>
          </cell>
          <cell r="B164" t="str">
            <v>R</v>
          </cell>
          <cell r="C164" t="str">
            <v>R M RACHH</v>
          </cell>
          <cell r="D164" t="str">
            <v>253</v>
          </cell>
          <cell r="E164" t="str">
            <v>Pharma Field Force</v>
          </cell>
        </row>
        <row r="165">
          <cell r="A165">
            <v>100165</v>
          </cell>
          <cell r="B165" t="str">
            <v>A</v>
          </cell>
          <cell r="C165" t="str">
            <v>BHARAT CHAWLA</v>
          </cell>
          <cell r="D165" t="str">
            <v>503</v>
          </cell>
          <cell r="E165" t="str">
            <v>ACCM &amp; GDS INDORE</v>
          </cell>
        </row>
        <row r="166">
          <cell r="A166">
            <v>100166</v>
          </cell>
          <cell r="B166" t="str">
            <v>R</v>
          </cell>
          <cell r="C166" t="str">
            <v>SANJAY SINGH SISODIA</v>
          </cell>
          <cell r="D166" t="str">
            <v>504</v>
          </cell>
          <cell r="E166" t="str">
            <v>ACCM &amp; GDS JAIPUR</v>
          </cell>
        </row>
        <row r="167">
          <cell r="A167">
            <v>100167</v>
          </cell>
          <cell r="B167" t="str">
            <v>R</v>
          </cell>
          <cell r="C167" t="str">
            <v>RAJAT GUPTA</v>
          </cell>
          <cell r="D167" t="str">
            <v>506</v>
          </cell>
          <cell r="E167" t="str">
            <v>ACCM &amp; GDS DELHI</v>
          </cell>
        </row>
        <row r="168">
          <cell r="A168">
            <v>100168</v>
          </cell>
          <cell r="B168" t="str">
            <v>R</v>
          </cell>
          <cell r="C168" t="str">
            <v>S VENUGOPAL</v>
          </cell>
          <cell r="D168" t="str">
            <v>367</v>
          </cell>
          <cell r="E168" t="str">
            <v>AGRO FIELD FORCE MADURAI</v>
          </cell>
        </row>
        <row r="169">
          <cell r="A169">
            <v>100169</v>
          </cell>
          <cell r="B169" t="str">
            <v>A</v>
          </cell>
          <cell r="C169" t="str">
            <v>B.K.CHOPRA</v>
          </cell>
          <cell r="D169" t="str">
            <v>361</v>
          </cell>
          <cell r="E169" t="str">
            <v>AGRO-BHATINDA</v>
          </cell>
        </row>
        <row r="170">
          <cell r="A170">
            <v>100170</v>
          </cell>
          <cell r="B170" t="str">
            <v>R</v>
          </cell>
          <cell r="C170" t="str">
            <v>R.K.SUKHIJA</v>
          </cell>
          <cell r="D170" t="str">
            <v>365</v>
          </cell>
          <cell r="E170" t="str">
            <v>AGRO-JAIPUR</v>
          </cell>
        </row>
        <row r="171">
          <cell r="A171">
            <v>100171</v>
          </cell>
          <cell r="B171" t="str">
            <v>R</v>
          </cell>
          <cell r="C171" t="str">
            <v>N.S.PRAKASH</v>
          </cell>
          <cell r="D171" t="str">
            <v>374</v>
          </cell>
          <cell r="E171" t="str">
            <v>AGRO FIELD FORCE S'BAD</v>
          </cell>
        </row>
        <row r="172">
          <cell r="A172">
            <v>100172</v>
          </cell>
          <cell r="B172" t="str">
            <v>A</v>
          </cell>
          <cell r="C172" t="str">
            <v>JYOTI J MOHITE</v>
          </cell>
          <cell r="D172" t="str">
            <v>973</v>
          </cell>
          <cell r="E172" t="str">
            <v>Accounts</v>
          </cell>
        </row>
        <row r="173">
          <cell r="A173">
            <v>100173</v>
          </cell>
          <cell r="B173" t="str">
            <v>R</v>
          </cell>
          <cell r="C173" t="str">
            <v>MANOJ  KUMAR</v>
          </cell>
          <cell r="D173" t="str">
            <v>507</v>
          </cell>
          <cell r="E173" t="str">
            <v>ACCM &amp; GDS LUCKNOW</v>
          </cell>
        </row>
        <row r="174">
          <cell r="A174">
            <v>100174</v>
          </cell>
          <cell r="B174" t="str">
            <v>A</v>
          </cell>
          <cell r="C174" t="str">
            <v>M.R.PARAMESWARAN</v>
          </cell>
          <cell r="D174" t="str">
            <v>511</v>
          </cell>
          <cell r="E174" t="str">
            <v>ACCM &amp; GDS MADRAS</v>
          </cell>
        </row>
        <row r="175">
          <cell r="A175">
            <v>100175</v>
          </cell>
          <cell r="B175" t="str">
            <v>R</v>
          </cell>
          <cell r="C175" t="str">
            <v>M.GANESA SUBRAMANIAN</v>
          </cell>
          <cell r="D175" t="str">
            <v>519</v>
          </cell>
          <cell r="E175" t="str">
            <v>ACCM &amp; GDS BURDWAN</v>
          </cell>
        </row>
        <row r="176">
          <cell r="A176">
            <v>100176</v>
          </cell>
          <cell r="B176" t="str">
            <v>A</v>
          </cell>
          <cell r="C176" t="str">
            <v>CLARENCE RODRICK</v>
          </cell>
          <cell r="D176" t="str">
            <v>892</v>
          </cell>
          <cell r="E176" t="str">
            <v>INTERNATIONAL TRADING PHARMA</v>
          </cell>
        </row>
        <row r="177">
          <cell r="A177">
            <v>100177</v>
          </cell>
          <cell r="B177" t="str">
            <v>R</v>
          </cell>
          <cell r="C177" t="str">
            <v>RAJESH CHAWLA</v>
          </cell>
          <cell r="D177" t="str">
            <v>509</v>
          </cell>
          <cell r="E177" t="str">
            <v>ACCM &amp;GDS LUDHIANA</v>
          </cell>
        </row>
        <row r="178">
          <cell r="A178">
            <v>100178</v>
          </cell>
          <cell r="B178" t="str">
            <v>R</v>
          </cell>
          <cell r="C178" t="str">
            <v>V.V. NARASIMHAN</v>
          </cell>
          <cell r="D178" t="str">
            <v>511</v>
          </cell>
          <cell r="E178" t="str">
            <v>ACCM &amp; GDS MADRAS</v>
          </cell>
        </row>
        <row r="179">
          <cell r="A179">
            <v>100179</v>
          </cell>
          <cell r="B179" t="str">
            <v>R</v>
          </cell>
          <cell r="C179" t="str">
            <v>RAJENDRA C. DUBE</v>
          </cell>
          <cell r="D179" t="str">
            <v>371</v>
          </cell>
          <cell r="E179" t="str">
            <v>AGRO-AKOLA</v>
          </cell>
        </row>
        <row r="180">
          <cell r="A180">
            <v>100180</v>
          </cell>
          <cell r="B180" t="str">
            <v>R</v>
          </cell>
          <cell r="C180" t="str">
            <v>VINAYAK T. DESAI</v>
          </cell>
          <cell r="D180" t="str">
            <v>371</v>
          </cell>
          <cell r="E180" t="str">
            <v>AGRO-AKOLA</v>
          </cell>
        </row>
        <row r="181">
          <cell r="A181">
            <v>100181</v>
          </cell>
          <cell r="B181" t="str">
            <v>R</v>
          </cell>
          <cell r="C181" t="str">
            <v>ANOOP NAITHANI</v>
          </cell>
          <cell r="D181" t="str">
            <v>507</v>
          </cell>
          <cell r="E181" t="str">
            <v>ACCM &amp; GDS LUCKNOW</v>
          </cell>
        </row>
        <row r="182">
          <cell r="A182">
            <v>100182</v>
          </cell>
          <cell r="B182" t="str">
            <v>R</v>
          </cell>
          <cell r="C182" t="str">
            <v>ARVIND GUPTA</v>
          </cell>
          <cell r="D182" t="str">
            <v>506</v>
          </cell>
          <cell r="E182" t="str">
            <v>ACCM &amp; GDS DELHI</v>
          </cell>
        </row>
        <row r="183">
          <cell r="A183">
            <v>100183</v>
          </cell>
          <cell r="B183" t="str">
            <v>R</v>
          </cell>
          <cell r="C183" t="str">
            <v>RAVI SADHOO</v>
          </cell>
          <cell r="D183" t="str">
            <v>509</v>
          </cell>
          <cell r="E183" t="str">
            <v>ACCM &amp;GDS LUDHIANA</v>
          </cell>
        </row>
        <row r="184">
          <cell r="A184">
            <v>100184</v>
          </cell>
          <cell r="B184" t="str">
            <v>R</v>
          </cell>
          <cell r="C184" t="str">
            <v>K NATARAJAN</v>
          </cell>
          <cell r="D184" t="str">
            <v>511</v>
          </cell>
          <cell r="E184" t="str">
            <v>ACCM &amp; GDS MADRAS</v>
          </cell>
        </row>
        <row r="185">
          <cell r="A185">
            <v>100185</v>
          </cell>
          <cell r="B185" t="str">
            <v>A</v>
          </cell>
          <cell r="C185" t="str">
            <v>H.TANWANI</v>
          </cell>
          <cell r="D185" t="str">
            <v>505</v>
          </cell>
          <cell r="E185" t="str">
            <v>ACCM &amp; GDS A'BAD</v>
          </cell>
        </row>
        <row r="186">
          <cell r="A186">
            <v>100186</v>
          </cell>
          <cell r="B186" t="str">
            <v>A</v>
          </cell>
          <cell r="C186" t="str">
            <v>BARID BARAN NANDY</v>
          </cell>
          <cell r="D186" t="str">
            <v>519</v>
          </cell>
          <cell r="E186" t="str">
            <v>ACCM &amp; GDS BURDWAN</v>
          </cell>
        </row>
        <row r="187">
          <cell r="A187">
            <v>100187</v>
          </cell>
          <cell r="B187" t="str">
            <v>R</v>
          </cell>
          <cell r="C187" t="str">
            <v>MANJIT SINGH KANG</v>
          </cell>
          <cell r="D187" t="str">
            <v>509</v>
          </cell>
          <cell r="E187" t="str">
            <v>ACCM &amp;GDS LUDHIANA</v>
          </cell>
        </row>
        <row r="188">
          <cell r="A188">
            <v>100188</v>
          </cell>
          <cell r="B188" t="str">
            <v>R</v>
          </cell>
          <cell r="C188" t="str">
            <v>C.S.SINHA</v>
          </cell>
          <cell r="D188" t="str">
            <v>253</v>
          </cell>
          <cell r="E188" t="str">
            <v>Pharma Field Force</v>
          </cell>
        </row>
        <row r="189">
          <cell r="A189">
            <v>100189</v>
          </cell>
          <cell r="B189" t="str">
            <v>A</v>
          </cell>
          <cell r="C189" t="str">
            <v>RAJ KUMAR SINGH</v>
          </cell>
          <cell r="D189" t="str">
            <v>364</v>
          </cell>
          <cell r="E189" t="str">
            <v>AGRO-PATNA</v>
          </cell>
        </row>
        <row r="190">
          <cell r="A190">
            <v>100190</v>
          </cell>
          <cell r="B190" t="str">
            <v>R</v>
          </cell>
          <cell r="C190" t="str">
            <v>PALVINDER.SINGH</v>
          </cell>
          <cell r="D190" t="str">
            <v>361</v>
          </cell>
          <cell r="E190" t="str">
            <v>AGRO-BHATINDA</v>
          </cell>
        </row>
        <row r="191">
          <cell r="A191">
            <v>100191</v>
          </cell>
          <cell r="B191" t="str">
            <v>R</v>
          </cell>
          <cell r="C191" t="str">
            <v>G.K.VENUGOPAL</v>
          </cell>
          <cell r="D191" t="str">
            <v>369</v>
          </cell>
          <cell r="E191" t="str">
            <v>AGRO-BELLARY</v>
          </cell>
        </row>
        <row r="192">
          <cell r="A192">
            <v>100192</v>
          </cell>
          <cell r="B192" t="str">
            <v>R</v>
          </cell>
          <cell r="C192" t="str">
            <v>K.R.MALLIKARJUNA</v>
          </cell>
          <cell r="D192" t="str">
            <v>369</v>
          </cell>
          <cell r="E192" t="str">
            <v>AGRO-BELLARY</v>
          </cell>
        </row>
        <row r="193">
          <cell r="A193">
            <v>100193</v>
          </cell>
          <cell r="B193" t="str">
            <v>A</v>
          </cell>
          <cell r="C193" t="str">
            <v>GULAB.K.BHAGAT</v>
          </cell>
          <cell r="D193" t="str">
            <v>371</v>
          </cell>
          <cell r="E193" t="str">
            <v>AGRO-AKOLA</v>
          </cell>
        </row>
        <row r="194">
          <cell r="A194">
            <v>100194</v>
          </cell>
          <cell r="B194" t="str">
            <v>R</v>
          </cell>
          <cell r="C194" t="str">
            <v>MAYANK.K.CHHAYA</v>
          </cell>
          <cell r="D194" t="str">
            <v>253</v>
          </cell>
          <cell r="E194" t="str">
            <v>Pharma Field Force</v>
          </cell>
        </row>
        <row r="195">
          <cell r="A195">
            <v>100195</v>
          </cell>
          <cell r="B195" t="str">
            <v>A</v>
          </cell>
          <cell r="C195" t="str">
            <v>PRAKASH.P.MHASKE</v>
          </cell>
          <cell r="D195" t="str">
            <v>502</v>
          </cell>
          <cell r="E195" t="str">
            <v>ACCM &amp; GDS PUNE</v>
          </cell>
        </row>
        <row r="196">
          <cell r="A196">
            <v>100196</v>
          </cell>
          <cell r="B196" t="str">
            <v>A</v>
          </cell>
          <cell r="C196" t="str">
            <v>SANDIP.CHAKRABURTY</v>
          </cell>
          <cell r="D196" t="str">
            <v>516</v>
          </cell>
          <cell r="E196" t="str">
            <v>ACCM &amp; GDS CALCUTTA</v>
          </cell>
        </row>
        <row r="197">
          <cell r="A197">
            <v>100197</v>
          </cell>
          <cell r="B197" t="str">
            <v>A</v>
          </cell>
          <cell r="C197" t="str">
            <v>C. ELANGOVAN</v>
          </cell>
          <cell r="D197" t="str">
            <v>367</v>
          </cell>
          <cell r="E197" t="str">
            <v>AGRO FIELD FORCE MADURAI</v>
          </cell>
        </row>
        <row r="198">
          <cell r="A198">
            <v>100198</v>
          </cell>
          <cell r="B198" t="str">
            <v>R</v>
          </cell>
          <cell r="C198" t="str">
            <v>P.M.VIJAYAN</v>
          </cell>
          <cell r="D198" t="str">
            <v>502</v>
          </cell>
          <cell r="E198" t="str">
            <v>ACCM &amp; GDS PUNE</v>
          </cell>
        </row>
        <row r="199">
          <cell r="A199">
            <v>100199</v>
          </cell>
          <cell r="B199" t="str">
            <v>A</v>
          </cell>
          <cell r="C199" t="str">
            <v>AMITABHA.DEY</v>
          </cell>
          <cell r="D199" t="str">
            <v>516</v>
          </cell>
          <cell r="E199" t="str">
            <v>ACCM &amp; GDS CALCUTTA</v>
          </cell>
        </row>
        <row r="200">
          <cell r="A200">
            <v>100200</v>
          </cell>
          <cell r="B200" t="str">
            <v>R</v>
          </cell>
          <cell r="C200" t="str">
            <v>SIBADYUTI.MITRA</v>
          </cell>
          <cell r="D200" t="str">
            <v>517</v>
          </cell>
          <cell r="E200" t="str">
            <v>ACCM &amp; GDS GUWAHATI</v>
          </cell>
        </row>
        <row r="201">
          <cell r="A201">
            <v>100201</v>
          </cell>
          <cell r="B201" t="str">
            <v>R</v>
          </cell>
          <cell r="C201" t="str">
            <v>SUBIR KUMAR CHAKRAVORTY</v>
          </cell>
          <cell r="D201" t="str">
            <v>253</v>
          </cell>
          <cell r="E201" t="str">
            <v>Pharma Field Force</v>
          </cell>
        </row>
        <row r="202">
          <cell r="A202">
            <v>100202</v>
          </cell>
          <cell r="B202" t="str">
            <v>R</v>
          </cell>
          <cell r="C202" t="str">
            <v>SHAHID.USMANI</v>
          </cell>
          <cell r="D202" t="str">
            <v>253</v>
          </cell>
          <cell r="E202" t="str">
            <v>Pharma Field Force</v>
          </cell>
        </row>
        <row r="203">
          <cell r="A203">
            <v>100203</v>
          </cell>
          <cell r="B203" t="str">
            <v>R</v>
          </cell>
          <cell r="C203" t="str">
            <v>D.SESHKUMAR</v>
          </cell>
          <cell r="D203" t="str">
            <v>514</v>
          </cell>
          <cell r="E203" t="str">
            <v>ACCM &amp; GDS H'BAD</v>
          </cell>
        </row>
        <row r="204">
          <cell r="A204">
            <v>100204</v>
          </cell>
          <cell r="B204" t="str">
            <v>R</v>
          </cell>
          <cell r="C204" t="str">
            <v>RICHARD D'SA</v>
          </cell>
          <cell r="D204" t="str">
            <v>253</v>
          </cell>
          <cell r="E204" t="str">
            <v>Pharma Field Force</v>
          </cell>
        </row>
        <row r="205">
          <cell r="A205">
            <v>100205</v>
          </cell>
          <cell r="B205" t="str">
            <v>R</v>
          </cell>
          <cell r="C205" t="str">
            <v>P.V.MALGUNDKAR</v>
          </cell>
          <cell r="D205" t="str">
            <v>561</v>
          </cell>
          <cell r="E205" t="str">
            <v>GENERIC MUMBAI</v>
          </cell>
        </row>
        <row r="206">
          <cell r="A206">
            <v>100206</v>
          </cell>
          <cell r="B206" t="str">
            <v>R</v>
          </cell>
          <cell r="C206" t="str">
            <v>S.SAKHARE</v>
          </cell>
          <cell r="D206" t="str">
            <v>253</v>
          </cell>
          <cell r="E206" t="str">
            <v>Pharma Field Force</v>
          </cell>
        </row>
        <row r="207">
          <cell r="A207">
            <v>100207</v>
          </cell>
          <cell r="B207" t="str">
            <v>R</v>
          </cell>
          <cell r="C207" t="str">
            <v>DHEERAJ.JAITLY</v>
          </cell>
          <cell r="D207" t="str">
            <v>507</v>
          </cell>
          <cell r="E207" t="str">
            <v>ACCM &amp; GDS LUCKNOW</v>
          </cell>
        </row>
        <row r="208">
          <cell r="A208">
            <v>100208</v>
          </cell>
          <cell r="B208" t="str">
            <v>A</v>
          </cell>
          <cell r="C208" t="str">
            <v>PUSHPA.RAJESHWARI</v>
          </cell>
          <cell r="D208" t="str">
            <v>354</v>
          </cell>
          <cell r="E208" t="str">
            <v>AGRO MARKETING SERVICES</v>
          </cell>
        </row>
        <row r="209">
          <cell r="A209">
            <v>100209</v>
          </cell>
          <cell r="B209" t="str">
            <v>R</v>
          </cell>
          <cell r="C209" t="str">
            <v>PROSANTA.PAUL</v>
          </cell>
          <cell r="D209" t="str">
            <v>375</v>
          </cell>
          <cell r="E209" t="str">
            <v>AGRO-CALCUTTA</v>
          </cell>
        </row>
        <row r="210">
          <cell r="A210">
            <v>100210</v>
          </cell>
          <cell r="B210" t="str">
            <v>R</v>
          </cell>
          <cell r="C210" t="str">
            <v>K.D.DUJJI</v>
          </cell>
          <cell r="D210" t="str">
            <v>974</v>
          </cell>
          <cell r="E210" t="str">
            <v>MIS</v>
          </cell>
        </row>
        <row r="211">
          <cell r="A211">
            <v>100211</v>
          </cell>
          <cell r="B211" t="str">
            <v>A</v>
          </cell>
          <cell r="C211" t="str">
            <v>AJEET MISHRA</v>
          </cell>
          <cell r="D211" t="str">
            <v>571</v>
          </cell>
          <cell r="E211" t="str">
            <v>GENERIC MADRAS</v>
          </cell>
        </row>
        <row r="212">
          <cell r="A212">
            <v>100212</v>
          </cell>
          <cell r="B212" t="str">
            <v>R</v>
          </cell>
          <cell r="C212" t="str">
            <v>MOHD.ABDUL.JAVID</v>
          </cell>
          <cell r="D212" t="str">
            <v>513</v>
          </cell>
          <cell r="E212" t="str">
            <v>ACCM &amp; GDS B'LORE</v>
          </cell>
        </row>
        <row r="213">
          <cell r="A213">
            <v>100213</v>
          </cell>
          <cell r="B213" t="str">
            <v>A</v>
          </cell>
          <cell r="C213" t="str">
            <v>N.MALIK</v>
          </cell>
          <cell r="D213" t="str">
            <v>503</v>
          </cell>
          <cell r="E213" t="str">
            <v>ACCM &amp; GDS INDORE</v>
          </cell>
        </row>
        <row r="214">
          <cell r="A214">
            <v>100214</v>
          </cell>
          <cell r="B214" t="str">
            <v>A</v>
          </cell>
          <cell r="C214" t="str">
            <v>MOHAN.SINGH.DONDERIA</v>
          </cell>
          <cell r="D214" t="str">
            <v>503</v>
          </cell>
          <cell r="E214" t="str">
            <v>ACCM &amp; GDS INDORE</v>
          </cell>
        </row>
        <row r="215">
          <cell r="A215">
            <v>100215</v>
          </cell>
          <cell r="B215" t="str">
            <v>R</v>
          </cell>
          <cell r="C215" t="str">
            <v>VISHWANATH.PATIL</v>
          </cell>
          <cell r="D215" t="str">
            <v>502</v>
          </cell>
          <cell r="E215" t="str">
            <v>ACCM &amp; GDS PUNE</v>
          </cell>
        </row>
        <row r="216">
          <cell r="A216">
            <v>100216</v>
          </cell>
          <cell r="B216" t="str">
            <v>A</v>
          </cell>
          <cell r="C216" t="str">
            <v>SANTOSH.P.NAIK</v>
          </cell>
          <cell r="D216" t="str">
            <v>501</v>
          </cell>
          <cell r="E216" t="str">
            <v>ACCM &amp; GDS MUMBAI</v>
          </cell>
        </row>
        <row r="217">
          <cell r="A217">
            <v>100217</v>
          </cell>
          <cell r="B217" t="str">
            <v>R</v>
          </cell>
          <cell r="C217" t="str">
            <v>H.BALASUBRAMANIAN</v>
          </cell>
          <cell r="D217" t="str">
            <v>514</v>
          </cell>
          <cell r="E217" t="str">
            <v>ACCM &amp; GDS H'BAD</v>
          </cell>
        </row>
        <row r="218">
          <cell r="A218">
            <v>100218</v>
          </cell>
          <cell r="B218" t="str">
            <v>A</v>
          </cell>
          <cell r="C218" t="str">
            <v>ASHIS.KANTI.DEY</v>
          </cell>
          <cell r="D218" t="str">
            <v>517</v>
          </cell>
          <cell r="E218" t="str">
            <v>ACCM &amp; GDS GUWAHATI</v>
          </cell>
        </row>
        <row r="219">
          <cell r="A219">
            <v>100219</v>
          </cell>
          <cell r="B219" t="str">
            <v>A</v>
          </cell>
          <cell r="C219" t="str">
            <v>MADHAV.B.MATOLE</v>
          </cell>
          <cell r="D219" t="str">
            <v>502</v>
          </cell>
          <cell r="E219" t="str">
            <v>ACCM &amp; GDS PUNE</v>
          </cell>
        </row>
        <row r="220">
          <cell r="A220">
            <v>100220</v>
          </cell>
          <cell r="B220" t="str">
            <v>R</v>
          </cell>
          <cell r="C220" t="str">
            <v>VIPPAN.K.JOLLY</v>
          </cell>
          <cell r="D220" t="str">
            <v>506</v>
          </cell>
          <cell r="E220" t="str">
            <v>ACCM &amp; GDS DELHI</v>
          </cell>
        </row>
        <row r="221">
          <cell r="A221">
            <v>100221</v>
          </cell>
          <cell r="B221" t="str">
            <v>A</v>
          </cell>
          <cell r="C221" t="str">
            <v>DEBASIS.DAS</v>
          </cell>
          <cell r="D221" t="str">
            <v>519</v>
          </cell>
          <cell r="E221" t="str">
            <v>ACCM &amp; GDS BURDWAN</v>
          </cell>
        </row>
        <row r="222">
          <cell r="A222">
            <v>100222</v>
          </cell>
          <cell r="B222" t="str">
            <v>A</v>
          </cell>
          <cell r="C222" t="str">
            <v>S.H.DEDAGE</v>
          </cell>
          <cell r="D222" t="str">
            <v>502</v>
          </cell>
          <cell r="E222" t="str">
            <v>ACCM &amp; GDS PUNE</v>
          </cell>
        </row>
        <row r="223">
          <cell r="A223">
            <v>100223</v>
          </cell>
          <cell r="B223" t="str">
            <v>R</v>
          </cell>
          <cell r="C223" t="str">
            <v>AMIT.BHARADWAJ</v>
          </cell>
          <cell r="D223" t="str">
            <v>422</v>
          </cell>
          <cell r="E223" t="str">
            <v>LUCKNOW</v>
          </cell>
        </row>
        <row r="224">
          <cell r="A224">
            <v>100224</v>
          </cell>
          <cell r="B224" t="str">
            <v>R</v>
          </cell>
          <cell r="C224" t="str">
            <v>JAYACHANDRAN IYER</v>
          </cell>
          <cell r="D224" t="str">
            <v>501</v>
          </cell>
          <cell r="E224" t="str">
            <v>ACCM &amp; GDS MUMBAI</v>
          </cell>
        </row>
        <row r="225">
          <cell r="A225">
            <v>100225</v>
          </cell>
          <cell r="B225" t="str">
            <v>A</v>
          </cell>
          <cell r="C225" t="str">
            <v>S.S.BHAGWAT</v>
          </cell>
          <cell r="D225" t="str">
            <v>973</v>
          </cell>
          <cell r="E225" t="str">
            <v>Accounts</v>
          </cell>
        </row>
        <row r="226">
          <cell r="A226">
            <v>100226</v>
          </cell>
          <cell r="B226" t="str">
            <v>R</v>
          </cell>
          <cell r="C226" t="str">
            <v>MAYUR.C.MEHTA</v>
          </cell>
          <cell r="D226" t="str">
            <v>973</v>
          </cell>
          <cell r="E226" t="str">
            <v>Accounts</v>
          </cell>
        </row>
        <row r="227">
          <cell r="A227">
            <v>100227</v>
          </cell>
          <cell r="B227" t="str">
            <v>A</v>
          </cell>
          <cell r="C227" t="str">
            <v>K.B.MOHAN</v>
          </cell>
          <cell r="D227" t="str">
            <v>571</v>
          </cell>
          <cell r="E227" t="str">
            <v>GENERIC MADRAS</v>
          </cell>
        </row>
        <row r="228">
          <cell r="A228">
            <v>100228</v>
          </cell>
          <cell r="B228" t="str">
            <v>R</v>
          </cell>
          <cell r="C228" t="str">
            <v>MANOJ.MATHUR</v>
          </cell>
          <cell r="D228" t="str">
            <v>508</v>
          </cell>
          <cell r="E228" t="str">
            <v>ACCM &amp;GDS MEERUT</v>
          </cell>
        </row>
        <row r="229">
          <cell r="A229">
            <v>100229</v>
          </cell>
          <cell r="B229" t="str">
            <v>R</v>
          </cell>
          <cell r="C229" t="str">
            <v>UTPAL KUMAR BARUAH</v>
          </cell>
          <cell r="D229" t="str">
            <v>517</v>
          </cell>
          <cell r="E229" t="str">
            <v>ACCM &amp; GDS GUWAHATI</v>
          </cell>
        </row>
        <row r="230">
          <cell r="A230">
            <v>100230</v>
          </cell>
          <cell r="B230" t="str">
            <v>A</v>
          </cell>
          <cell r="C230" t="str">
            <v>UMESH.VERMA</v>
          </cell>
          <cell r="D230" t="str">
            <v>362</v>
          </cell>
          <cell r="E230" t="str">
            <v>AGRO-HISSAR</v>
          </cell>
        </row>
        <row r="231">
          <cell r="A231">
            <v>100231</v>
          </cell>
          <cell r="B231" t="str">
            <v>R</v>
          </cell>
          <cell r="C231" t="str">
            <v>RAMESH KUMAR.B.GADHIYA</v>
          </cell>
          <cell r="D231" t="str">
            <v>373</v>
          </cell>
          <cell r="E231" t="str">
            <v>AGRO-AHMEDABAD</v>
          </cell>
        </row>
        <row r="232">
          <cell r="A232">
            <v>100232</v>
          </cell>
          <cell r="B232" t="str">
            <v>A</v>
          </cell>
          <cell r="C232" t="str">
            <v>SHIRISH M. KANZADE</v>
          </cell>
          <cell r="D232" t="str">
            <v>502</v>
          </cell>
          <cell r="E232" t="str">
            <v>ACCM &amp; GDS PUNE</v>
          </cell>
        </row>
        <row r="233">
          <cell r="A233">
            <v>100233</v>
          </cell>
          <cell r="B233" t="str">
            <v>A</v>
          </cell>
          <cell r="C233" t="str">
            <v>ANITA.A.POWALE</v>
          </cell>
          <cell r="D233" t="str">
            <v>971</v>
          </cell>
          <cell r="E233" t="str">
            <v>Central Administration</v>
          </cell>
        </row>
        <row r="234">
          <cell r="A234">
            <v>100234</v>
          </cell>
          <cell r="B234" t="str">
            <v>R</v>
          </cell>
          <cell r="C234" t="str">
            <v>UDAY.M.KANJIKAR</v>
          </cell>
          <cell r="D234" t="str">
            <v>502</v>
          </cell>
          <cell r="E234" t="str">
            <v>ACCM &amp; GDS PUNE</v>
          </cell>
        </row>
        <row r="235">
          <cell r="A235">
            <v>100235</v>
          </cell>
          <cell r="B235" t="str">
            <v>A</v>
          </cell>
          <cell r="C235" t="str">
            <v>PAULINE D'SOUZA</v>
          </cell>
          <cell r="D235" t="str">
            <v>851</v>
          </cell>
          <cell r="E235" t="str">
            <v>MEDICAL</v>
          </cell>
        </row>
        <row r="236">
          <cell r="A236">
            <v>100236</v>
          </cell>
          <cell r="B236" t="str">
            <v>R</v>
          </cell>
          <cell r="C236" t="str">
            <v>I.S. KANNAN</v>
          </cell>
          <cell r="D236" t="str">
            <v>352</v>
          </cell>
          <cell r="E236" t="str">
            <v>Agro Marketing</v>
          </cell>
        </row>
        <row r="237">
          <cell r="A237">
            <v>100237</v>
          </cell>
          <cell r="B237" t="str">
            <v>R</v>
          </cell>
          <cell r="C237" t="str">
            <v>PANKAJ SHARMA</v>
          </cell>
          <cell r="D237" t="str">
            <v>506</v>
          </cell>
          <cell r="E237" t="str">
            <v>ACCM &amp; GDS DELHI</v>
          </cell>
        </row>
        <row r="238">
          <cell r="A238">
            <v>100238</v>
          </cell>
          <cell r="B238" t="str">
            <v>R</v>
          </cell>
          <cell r="C238" t="str">
            <v>S.MANJUNATH</v>
          </cell>
          <cell r="D238" t="str">
            <v>942</v>
          </cell>
          <cell r="E238" t="str">
            <v>Banglore Farm</v>
          </cell>
        </row>
        <row r="239">
          <cell r="A239">
            <v>100239</v>
          </cell>
          <cell r="B239" t="str">
            <v>R</v>
          </cell>
          <cell r="C239" t="str">
            <v>SATISH CHRANGOO</v>
          </cell>
          <cell r="D239" t="str">
            <v>507</v>
          </cell>
          <cell r="E239" t="str">
            <v>ACCM &amp; GDS LUCKNOW</v>
          </cell>
        </row>
        <row r="240">
          <cell r="A240">
            <v>100240</v>
          </cell>
          <cell r="B240" t="str">
            <v>A</v>
          </cell>
          <cell r="C240" t="str">
            <v>SARITA TIRODKAR</v>
          </cell>
          <cell r="D240" t="str">
            <v>983</v>
          </cell>
          <cell r="E240" t="str">
            <v>Projects</v>
          </cell>
        </row>
        <row r="241">
          <cell r="A241">
            <v>100241</v>
          </cell>
          <cell r="B241" t="str">
            <v>A</v>
          </cell>
          <cell r="C241" t="str">
            <v>G.K.PATIL</v>
          </cell>
          <cell r="D241" t="str">
            <v>391</v>
          </cell>
          <cell r="E241" t="str">
            <v>AGRO-BANGALORE FARM</v>
          </cell>
        </row>
        <row r="242">
          <cell r="A242">
            <v>100242</v>
          </cell>
          <cell r="B242" t="str">
            <v>R</v>
          </cell>
          <cell r="C242" t="str">
            <v>NIRAJ.SRIVASTAVA</v>
          </cell>
          <cell r="D242" t="str">
            <v>507</v>
          </cell>
          <cell r="E242" t="str">
            <v>ACCM &amp; GDS LUCKNOW</v>
          </cell>
        </row>
        <row r="243">
          <cell r="A243">
            <v>100243</v>
          </cell>
          <cell r="B243" t="str">
            <v>R</v>
          </cell>
          <cell r="C243" t="str">
            <v>VIJAYAN.M.WARRIER</v>
          </cell>
          <cell r="D243" t="str">
            <v>253</v>
          </cell>
          <cell r="E243" t="str">
            <v>Pharma Field Force</v>
          </cell>
        </row>
        <row r="244">
          <cell r="A244">
            <v>100244</v>
          </cell>
          <cell r="B244" t="str">
            <v>R</v>
          </cell>
          <cell r="C244" t="str">
            <v>GAUTAM MAJUMDAR</v>
          </cell>
          <cell r="D244" t="str">
            <v>375</v>
          </cell>
          <cell r="E244" t="str">
            <v>AGRO-CALCUTTA</v>
          </cell>
        </row>
        <row r="245">
          <cell r="A245">
            <v>100245</v>
          </cell>
          <cell r="B245" t="str">
            <v>A</v>
          </cell>
          <cell r="C245" t="str">
            <v>SMITA.S.TANAWADE</v>
          </cell>
          <cell r="D245" t="str">
            <v>973</v>
          </cell>
          <cell r="E245" t="str">
            <v>Accounts</v>
          </cell>
        </row>
        <row r="246">
          <cell r="A246">
            <v>100246</v>
          </cell>
          <cell r="B246" t="str">
            <v>A</v>
          </cell>
          <cell r="C246" t="str">
            <v>SHAIRLEY.N.CHOGLE</v>
          </cell>
          <cell r="D246" t="str">
            <v>852</v>
          </cell>
          <cell r="E246" t="str">
            <v>PHARMA -ADMINISTRATION</v>
          </cell>
        </row>
        <row r="247">
          <cell r="A247">
            <v>100247</v>
          </cell>
          <cell r="B247" t="str">
            <v>A</v>
          </cell>
          <cell r="C247" t="str">
            <v>KRISHAN KUMAR JHA</v>
          </cell>
          <cell r="D247" t="str">
            <v>364</v>
          </cell>
          <cell r="E247" t="str">
            <v>AGRO-PATNA</v>
          </cell>
        </row>
        <row r="248">
          <cell r="A248">
            <v>100248</v>
          </cell>
          <cell r="B248" t="str">
            <v>A</v>
          </cell>
          <cell r="C248" t="str">
            <v>VIJAY KUMAR SINGH</v>
          </cell>
          <cell r="D248" t="str">
            <v>364</v>
          </cell>
          <cell r="E248" t="str">
            <v>AGRO-PATNA</v>
          </cell>
        </row>
        <row r="249">
          <cell r="A249">
            <v>100249</v>
          </cell>
          <cell r="B249" t="str">
            <v>R</v>
          </cell>
          <cell r="C249" t="str">
            <v>PADAM SINGH DHAKER</v>
          </cell>
          <cell r="D249" t="str">
            <v>353</v>
          </cell>
          <cell r="E249" t="str">
            <v>Agro Field Force</v>
          </cell>
        </row>
        <row r="250">
          <cell r="A250">
            <v>100250</v>
          </cell>
          <cell r="B250" t="str">
            <v>A</v>
          </cell>
          <cell r="C250" t="str">
            <v>K.RAMUDU</v>
          </cell>
          <cell r="D250" t="str">
            <v>374</v>
          </cell>
          <cell r="E250" t="str">
            <v>AGRO FIELD FORCE S'BAD</v>
          </cell>
        </row>
        <row r="251">
          <cell r="A251">
            <v>100251</v>
          </cell>
          <cell r="B251" t="str">
            <v>A</v>
          </cell>
          <cell r="C251" t="str">
            <v>BHAGSINGH.S.CHOPRA</v>
          </cell>
          <cell r="D251" t="str">
            <v>365</v>
          </cell>
          <cell r="E251" t="str">
            <v>AGRO-JAIPUR</v>
          </cell>
        </row>
        <row r="252">
          <cell r="A252">
            <v>100252</v>
          </cell>
          <cell r="B252" t="str">
            <v>A</v>
          </cell>
          <cell r="C252" t="str">
            <v>VIDYA.H.ROKADE</v>
          </cell>
          <cell r="D252" t="str">
            <v>893</v>
          </cell>
          <cell r="E252" t="str">
            <v>PURCHASE - PHARMA</v>
          </cell>
        </row>
        <row r="253">
          <cell r="A253">
            <v>100253</v>
          </cell>
          <cell r="B253" t="str">
            <v>A</v>
          </cell>
          <cell r="C253" t="str">
            <v>G.R.MOHAN</v>
          </cell>
          <cell r="D253" t="str">
            <v>374</v>
          </cell>
          <cell r="E253" t="str">
            <v>AGRO FIELD FORCE S'BAD</v>
          </cell>
        </row>
        <row r="254">
          <cell r="A254">
            <v>100254</v>
          </cell>
          <cell r="B254" t="str">
            <v>R</v>
          </cell>
          <cell r="C254" t="str">
            <v>JITENDRA S. JADHAV</v>
          </cell>
          <cell r="D254" t="str">
            <v>503</v>
          </cell>
          <cell r="E254" t="str">
            <v>ACCM &amp; GDS INDORE</v>
          </cell>
        </row>
        <row r="255">
          <cell r="A255">
            <v>100255</v>
          </cell>
          <cell r="B255" t="str">
            <v>R</v>
          </cell>
          <cell r="C255" t="str">
            <v>A.V.KRISHNA REDDY</v>
          </cell>
          <cell r="D255" t="str">
            <v>353</v>
          </cell>
          <cell r="E255" t="str">
            <v>Agro Field Force</v>
          </cell>
        </row>
        <row r="256">
          <cell r="A256">
            <v>100256</v>
          </cell>
          <cell r="B256" t="str">
            <v>R</v>
          </cell>
          <cell r="C256" t="str">
            <v>SUHAS.DHARAP</v>
          </cell>
          <cell r="D256" t="str">
            <v>974</v>
          </cell>
          <cell r="E256" t="str">
            <v>MIS</v>
          </cell>
        </row>
        <row r="257">
          <cell r="A257">
            <v>100257</v>
          </cell>
          <cell r="B257" t="str">
            <v>R</v>
          </cell>
          <cell r="C257" t="str">
            <v>SANDEEP.P.DAMLE</v>
          </cell>
          <cell r="D257" t="str">
            <v>973</v>
          </cell>
          <cell r="E257" t="str">
            <v>Accounts</v>
          </cell>
        </row>
        <row r="258">
          <cell r="A258">
            <v>100258</v>
          </cell>
          <cell r="B258" t="str">
            <v>R</v>
          </cell>
          <cell r="C258" t="str">
            <v>KAMLESH KUMAR SINGH</v>
          </cell>
          <cell r="D258" t="str">
            <v>504</v>
          </cell>
          <cell r="E258" t="str">
            <v>ACCM &amp; GDS JAIPUR</v>
          </cell>
        </row>
        <row r="259">
          <cell r="A259">
            <v>100259</v>
          </cell>
          <cell r="B259" t="str">
            <v>R</v>
          </cell>
          <cell r="C259" t="str">
            <v>NELSON.LOBO</v>
          </cell>
          <cell r="D259" t="str">
            <v>501</v>
          </cell>
          <cell r="E259" t="str">
            <v>ACCM &amp; GDS MUMBAI</v>
          </cell>
        </row>
        <row r="260">
          <cell r="A260">
            <v>100260</v>
          </cell>
          <cell r="B260" t="str">
            <v>A</v>
          </cell>
          <cell r="C260" t="str">
            <v>SAJI SAMUEL</v>
          </cell>
          <cell r="D260" t="str">
            <v>516</v>
          </cell>
          <cell r="E260" t="str">
            <v>ACCM &amp; GDS CALCUTTA</v>
          </cell>
        </row>
        <row r="261">
          <cell r="A261">
            <v>100261</v>
          </cell>
          <cell r="B261" t="str">
            <v>A</v>
          </cell>
          <cell r="C261" t="str">
            <v>S.A.PARELKAR</v>
          </cell>
          <cell r="D261" t="str">
            <v>352</v>
          </cell>
          <cell r="E261" t="str">
            <v>Agro Marketing</v>
          </cell>
        </row>
        <row r="262">
          <cell r="A262">
            <v>100262</v>
          </cell>
          <cell r="B262" t="str">
            <v>A</v>
          </cell>
          <cell r="C262" t="str">
            <v>N.RAJU</v>
          </cell>
          <cell r="D262" t="str">
            <v>821</v>
          </cell>
          <cell r="E262" t="str">
            <v>PHARMA DISTRIBUTION</v>
          </cell>
        </row>
        <row r="263">
          <cell r="A263">
            <v>100263</v>
          </cell>
          <cell r="B263" t="str">
            <v>A</v>
          </cell>
          <cell r="C263" t="str">
            <v>RAMESH KUMAR</v>
          </cell>
          <cell r="D263" t="str">
            <v>368</v>
          </cell>
          <cell r="E263" t="str">
            <v>AGRO-ERNAKULAM</v>
          </cell>
        </row>
        <row r="264">
          <cell r="A264">
            <v>100264</v>
          </cell>
          <cell r="B264" t="str">
            <v>A</v>
          </cell>
          <cell r="C264" t="str">
            <v>MAHIPAL.SINGH</v>
          </cell>
          <cell r="D264" t="str">
            <v>370</v>
          </cell>
          <cell r="E264" t="str">
            <v>AGRO FIELD FORCE INDORE</v>
          </cell>
        </row>
        <row r="265">
          <cell r="A265">
            <v>100265</v>
          </cell>
          <cell r="B265" t="str">
            <v>A</v>
          </cell>
          <cell r="C265" t="str">
            <v>S.S.TOMAR</v>
          </cell>
          <cell r="D265" t="str">
            <v>370</v>
          </cell>
          <cell r="E265" t="str">
            <v>AGRO FIELD FORCE INDORE</v>
          </cell>
        </row>
        <row r="266">
          <cell r="A266">
            <v>100266</v>
          </cell>
          <cell r="B266" t="str">
            <v>A</v>
          </cell>
          <cell r="C266" t="str">
            <v>J.V.N.S.GIRI</v>
          </cell>
          <cell r="D266" t="str">
            <v>374</v>
          </cell>
          <cell r="E266" t="str">
            <v>AGRO FIELD FORCE S'BAD</v>
          </cell>
        </row>
        <row r="267">
          <cell r="A267">
            <v>100267</v>
          </cell>
          <cell r="B267" t="str">
            <v>R</v>
          </cell>
          <cell r="C267" t="str">
            <v>B.BHASKAR REDDY</v>
          </cell>
          <cell r="D267" t="str">
            <v>374</v>
          </cell>
          <cell r="E267" t="str">
            <v>AGRO FIELD FORCE S'BAD</v>
          </cell>
        </row>
        <row r="268">
          <cell r="A268">
            <v>100268</v>
          </cell>
          <cell r="B268" t="str">
            <v>A</v>
          </cell>
          <cell r="C268" t="str">
            <v>V.V.SESHA REDDY</v>
          </cell>
          <cell r="D268" t="str">
            <v>374</v>
          </cell>
          <cell r="E268" t="str">
            <v>AGRO FIELD FORCE S'BAD</v>
          </cell>
        </row>
        <row r="269">
          <cell r="A269">
            <v>100269</v>
          </cell>
          <cell r="B269" t="str">
            <v>R</v>
          </cell>
          <cell r="C269" t="str">
            <v>AVINASH SARDESAI</v>
          </cell>
          <cell r="D269" t="str">
            <v>893</v>
          </cell>
          <cell r="E269" t="str">
            <v>PURCHASE - PHARMA</v>
          </cell>
        </row>
        <row r="270">
          <cell r="A270">
            <v>100270</v>
          </cell>
          <cell r="B270" t="str">
            <v>R</v>
          </cell>
          <cell r="C270" t="str">
            <v>MB S V V SATYANARAYANA MURTHY</v>
          </cell>
          <cell r="D270" t="str">
            <v>374</v>
          </cell>
          <cell r="E270" t="str">
            <v>AGRO FIELD FORCE S'BAD</v>
          </cell>
        </row>
        <row r="271">
          <cell r="A271">
            <v>100271</v>
          </cell>
          <cell r="B271" t="str">
            <v>R</v>
          </cell>
          <cell r="C271" t="str">
            <v>R. RANI</v>
          </cell>
          <cell r="D271" t="str">
            <v>973</v>
          </cell>
          <cell r="E271" t="str">
            <v>Accounts</v>
          </cell>
        </row>
        <row r="272">
          <cell r="A272">
            <v>100272</v>
          </cell>
          <cell r="B272" t="str">
            <v>R</v>
          </cell>
          <cell r="C272" t="str">
            <v>PRAKASH Y SOLASKAR</v>
          </cell>
          <cell r="D272" t="str">
            <v>501</v>
          </cell>
          <cell r="E272" t="str">
            <v>ACCM &amp; GDS MUMBAI</v>
          </cell>
        </row>
        <row r="273">
          <cell r="A273">
            <v>100273</v>
          </cell>
          <cell r="B273" t="str">
            <v>R</v>
          </cell>
          <cell r="C273" t="str">
            <v>RAJEEV S ARORA</v>
          </cell>
          <cell r="D273" t="str">
            <v>508</v>
          </cell>
          <cell r="E273" t="str">
            <v>ACCM &amp;GDS MEERUT</v>
          </cell>
        </row>
        <row r="274">
          <cell r="A274">
            <v>100274</v>
          </cell>
          <cell r="B274" t="str">
            <v>R</v>
          </cell>
          <cell r="C274" t="str">
            <v>C.G.GIRI</v>
          </cell>
          <cell r="D274" t="str">
            <v>253</v>
          </cell>
          <cell r="E274" t="str">
            <v>Pharma Field Force</v>
          </cell>
        </row>
        <row r="275">
          <cell r="A275">
            <v>100275</v>
          </cell>
          <cell r="B275" t="str">
            <v>A</v>
          </cell>
          <cell r="C275" t="str">
            <v>T R BALASUBRAMANIAN</v>
          </cell>
          <cell r="D275" t="str">
            <v>511</v>
          </cell>
          <cell r="E275" t="str">
            <v>ACCM &amp; GDS MADRAS</v>
          </cell>
        </row>
        <row r="276">
          <cell r="A276">
            <v>100276</v>
          </cell>
          <cell r="B276" t="str">
            <v>R</v>
          </cell>
          <cell r="C276" t="str">
            <v>SANTANU.DATTA</v>
          </cell>
          <cell r="D276" t="str">
            <v>517</v>
          </cell>
          <cell r="E276" t="str">
            <v>ACCM &amp; GDS GUWAHATI</v>
          </cell>
        </row>
        <row r="277">
          <cell r="A277">
            <v>100277</v>
          </cell>
          <cell r="B277" t="str">
            <v>R</v>
          </cell>
          <cell r="C277" t="str">
            <v>VIMAL.D.KAKAIYA</v>
          </cell>
          <cell r="D277" t="str">
            <v>505</v>
          </cell>
          <cell r="E277" t="str">
            <v>ACCM &amp; GDS A'BAD</v>
          </cell>
        </row>
        <row r="278">
          <cell r="A278">
            <v>100278</v>
          </cell>
          <cell r="B278" t="str">
            <v>R</v>
          </cell>
          <cell r="C278" t="str">
            <v>RAJESH.N.DHIR</v>
          </cell>
          <cell r="D278" t="str">
            <v>505</v>
          </cell>
          <cell r="E278" t="str">
            <v>ACCM &amp; GDS A'BAD</v>
          </cell>
        </row>
        <row r="279">
          <cell r="A279">
            <v>100279</v>
          </cell>
          <cell r="B279" t="str">
            <v>R</v>
          </cell>
          <cell r="C279" t="str">
            <v>JATINDER.KUMAR.TANEJA</v>
          </cell>
          <cell r="D279" t="str">
            <v>509</v>
          </cell>
          <cell r="E279" t="str">
            <v>ACCM &amp;GDS LUDHIANA</v>
          </cell>
        </row>
        <row r="280">
          <cell r="A280">
            <v>100280</v>
          </cell>
          <cell r="B280" t="str">
            <v>R</v>
          </cell>
          <cell r="C280" t="str">
            <v>RAJESH.KUMAR.RAWRI</v>
          </cell>
          <cell r="D280" t="str">
            <v>506</v>
          </cell>
          <cell r="E280" t="str">
            <v>ACCM &amp; GDS DELHI</v>
          </cell>
        </row>
        <row r="281">
          <cell r="A281">
            <v>100281</v>
          </cell>
          <cell r="B281" t="str">
            <v>R</v>
          </cell>
          <cell r="C281" t="str">
            <v>R.P.S.BINDRA</v>
          </cell>
          <cell r="D281" t="str">
            <v>504</v>
          </cell>
          <cell r="E281" t="str">
            <v>ACCM &amp; GDS JAIPUR</v>
          </cell>
        </row>
        <row r="282">
          <cell r="A282">
            <v>100282</v>
          </cell>
          <cell r="B282" t="str">
            <v>R</v>
          </cell>
          <cell r="C282" t="str">
            <v>R.KUMAR</v>
          </cell>
          <cell r="D282" t="str">
            <v>514</v>
          </cell>
          <cell r="E282" t="str">
            <v>ACCM &amp; GDS H'BAD</v>
          </cell>
        </row>
        <row r="283">
          <cell r="A283">
            <v>100283</v>
          </cell>
          <cell r="B283" t="str">
            <v>R</v>
          </cell>
          <cell r="C283" t="str">
            <v>VISHNUKUMAR.GOVINDAN</v>
          </cell>
          <cell r="D283" t="str">
            <v>514</v>
          </cell>
          <cell r="E283" t="str">
            <v>ACCM &amp; GDS H'BAD</v>
          </cell>
        </row>
        <row r="284">
          <cell r="A284">
            <v>100284</v>
          </cell>
          <cell r="B284" t="str">
            <v>R</v>
          </cell>
          <cell r="C284" t="str">
            <v>A GULAM GHOUSE KHAN</v>
          </cell>
          <cell r="D284" t="str">
            <v>514</v>
          </cell>
          <cell r="E284" t="str">
            <v>ACCM &amp; GDS H'BAD</v>
          </cell>
        </row>
        <row r="285">
          <cell r="A285">
            <v>100285</v>
          </cell>
          <cell r="B285" t="str">
            <v>A</v>
          </cell>
          <cell r="C285" t="str">
            <v>NARENDRA.S.JOSHI</v>
          </cell>
          <cell r="D285" t="str">
            <v>521</v>
          </cell>
          <cell r="E285" t="str">
            <v>SERTEC MUMBAI</v>
          </cell>
        </row>
        <row r="286">
          <cell r="A286">
            <v>100286</v>
          </cell>
          <cell r="B286" t="str">
            <v>A</v>
          </cell>
          <cell r="C286" t="str">
            <v>ABHIRANJAN THAKUR</v>
          </cell>
          <cell r="D286" t="str">
            <v>518</v>
          </cell>
          <cell r="E286" t="str">
            <v>ACCM &amp; GDS PATNA</v>
          </cell>
        </row>
        <row r="287">
          <cell r="A287">
            <v>100287</v>
          </cell>
          <cell r="B287" t="str">
            <v>R</v>
          </cell>
          <cell r="C287" t="str">
            <v>SANJEEV.K.AGAR</v>
          </cell>
          <cell r="D287" t="str">
            <v>508</v>
          </cell>
          <cell r="E287" t="str">
            <v>ACCM &amp;GDS MEERUT</v>
          </cell>
        </row>
        <row r="288">
          <cell r="A288">
            <v>100288</v>
          </cell>
          <cell r="B288" t="str">
            <v>R</v>
          </cell>
          <cell r="C288" t="str">
            <v>ARNAB KUMAR CHAKRABORTY</v>
          </cell>
          <cell r="D288" t="str">
            <v>971</v>
          </cell>
          <cell r="E288" t="str">
            <v>Central Administration</v>
          </cell>
        </row>
        <row r="289">
          <cell r="A289">
            <v>100289</v>
          </cell>
          <cell r="B289" t="str">
            <v>A</v>
          </cell>
          <cell r="C289" t="str">
            <v>LAKHJIT SINGH JASSAR</v>
          </cell>
          <cell r="D289" t="str">
            <v>361</v>
          </cell>
          <cell r="E289" t="str">
            <v>AGRO-BHATINDA</v>
          </cell>
        </row>
        <row r="290">
          <cell r="A290">
            <v>100290</v>
          </cell>
          <cell r="B290" t="str">
            <v>R</v>
          </cell>
          <cell r="C290" t="str">
            <v>MUKHTAR SINGH BRAR</v>
          </cell>
          <cell r="D290" t="str">
            <v>365</v>
          </cell>
          <cell r="E290" t="str">
            <v>AGRO-JAIPUR</v>
          </cell>
        </row>
        <row r="291">
          <cell r="A291">
            <v>100291</v>
          </cell>
          <cell r="B291" t="str">
            <v>R</v>
          </cell>
          <cell r="C291" t="str">
            <v>AKSHAY AGHI</v>
          </cell>
          <cell r="D291" t="str">
            <v>353</v>
          </cell>
          <cell r="E291" t="str">
            <v>Agro Field Force</v>
          </cell>
        </row>
        <row r="292">
          <cell r="A292">
            <v>100292</v>
          </cell>
          <cell r="B292" t="str">
            <v>R</v>
          </cell>
          <cell r="C292" t="str">
            <v>S P RANA</v>
          </cell>
          <cell r="D292" t="str">
            <v>362</v>
          </cell>
          <cell r="E292" t="str">
            <v>AGRO-HISSAR</v>
          </cell>
        </row>
        <row r="293">
          <cell r="A293">
            <v>100293</v>
          </cell>
          <cell r="B293" t="str">
            <v>R</v>
          </cell>
          <cell r="C293" t="str">
            <v>SHIV KUMAR GUPTA</v>
          </cell>
          <cell r="D293" t="str">
            <v>353</v>
          </cell>
          <cell r="E293" t="str">
            <v>Agro Field Force</v>
          </cell>
        </row>
        <row r="294">
          <cell r="A294">
            <v>100294</v>
          </cell>
          <cell r="B294" t="str">
            <v>A</v>
          </cell>
          <cell r="C294" t="str">
            <v>VIJAY VAIDYANATHAN</v>
          </cell>
          <cell r="D294" t="str">
            <v>973</v>
          </cell>
          <cell r="E294" t="str">
            <v>Accounts</v>
          </cell>
        </row>
        <row r="295">
          <cell r="A295">
            <v>100295</v>
          </cell>
          <cell r="B295" t="str">
            <v>R</v>
          </cell>
          <cell r="C295" t="str">
            <v>MAMTA KUMBHAT</v>
          </cell>
          <cell r="D295" t="str">
            <v>973</v>
          </cell>
          <cell r="E295" t="str">
            <v>Accounts</v>
          </cell>
        </row>
        <row r="296">
          <cell r="A296">
            <v>100296</v>
          </cell>
          <cell r="B296" t="str">
            <v>A</v>
          </cell>
          <cell r="C296" t="str">
            <v>M MONTOSH DEY</v>
          </cell>
          <cell r="D296" t="str">
            <v>517</v>
          </cell>
          <cell r="E296" t="str">
            <v>ACCM &amp; GDS GUWAHATI</v>
          </cell>
        </row>
        <row r="297">
          <cell r="A297">
            <v>100297</v>
          </cell>
          <cell r="B297" t="str">
            <v>R</v>
          </cell>
          <cell r="C297" t="str">
            <v>RAKESH KUMAR GUPTA</v>
          </cell>
          <cell r="D297" t="str">
            <v>352</v>
          </cell>
          <cell r="E297" t="str">
            <v>Agro Marketing</v>
          </cell>
        </row>
        <row r="298">
          <cell r="A298">
            <v>100298</v>
          </cell>
          <cell r="B298" t="str">
            <v>R</v>
          </cell>
          <cell r="C298" t="str">
            <v>MRITUNJAY  SINGH</v>
          </cell>
          <cell r="D298" t="str">
            <v>518</v>
          </cell>
          <cell r="E298" t="str">
            <v>ACCM &amp; GDS PATNA</v>
          </cell>
        </row>
        <row r="299">
          <cell r="A299">
            <v>100299</v>
          </cell>
          <cell r="B299" t="str">
            <v>R</v>
          </cell>
          <cell r="C299" t="str">
            <v>GILL GURDEV SINGH</v>
          </cell>
          <cell r="D299" t="str">
            <v>361</v>
          </cell>
          <cell r="E299" t="str">
            <v>AGRO-BHATINDA</v>
          </cell>
        </row>
        <row r="300">
          <cell r="A300">
            <v>100300</v>
          </cell>
          <cell r="B300" t="str">
            <v>A</v>
          </cell>
          <cell r="C300" t="str">
            <v>SURENDRA G NATU</v>
          </cell>
          <cell r="D300" t="str">
            <v>973</v>
          </cell>
          <cell r="E300" t="str">
            <v>Accounts</v>
          </cell>
        </row>
        <row r="301">
          <cell r="A301">
            <v>100301</v>
          </cell>
          <cell r="B301" t="str">
            <v>A</v>
          </cell>
          <cell r="C301" t="str">
            <v>R SIVANAND</v>
          </cell>
          <cell r="D301" t="str">
            <v>374</v>
          </cell>
          <cell r="E301" t="str">
            <v>AGRO FIELD FORCE S'BAD</v>
          </cell>
        </row>
        <row r="302">
          <cell r="A302">
            <v>100302</v>
          </cell>
          <cell r="B302" t="str">
            <v>R</v>
          </cell>
          <cell r="C302" t="str">
            <v>MALKA S CHAINANI</v>
          </cell>
          <cell r="D302" t="str">
            <v>851</v>
          </cell>
          <cell r="E302" t="str">
            <v>MEDICAL</v>
          </cell>
        </row>
        <row r="303">
          <cell r="A303">
            <v>100303</v>
          </cell>
          <cell r="B303" t="str">
            <v>R</v>
          </cell>
          <cell r="C303" t="str">
            <v>REJI JOHN</v>
          </cell>
          <cell r="D303" t="str">
            <v>502</v>
          </cell>
          <cell r="E303" t="str">
            <v>ACCM &amp; GDS PUNE</v>
          </cell>
        </row>
        <row r="304">
          <cell r="A304">
            <v>100304</v>
          </cell>
          <cell r="B304" t="str">
            <v>R</v>
          </cell>
          <cell r="C304" t="str">
            <v>Y V MATE</v>
          </cell>
          <cell r="D304" t="str">
            <v>502</v>
          </cell>
          <cell r="E304" t="str">
            <v>ACCM &amp; GDS PUNE</v>
          </cell>
        </row>
        <row r="305">
          <cell r="A305">
            <v>100305</v>
          </cell>
          <cell r="B305" t="str">
            <v>R</v>
          </cell>
          <cell r="C305" t="str">
            <v>SANTOSH DIAS</v>
          </cell>
          <cell r="D305" t="str">
            <v>501</v>
          </cell>
          <cell r="E305" t="str">
            <v>ACCM &amp; GDS MUMBAI</v>
          </cell>
        </row>
        <row r="306">
          <cell r="A306">
            <v>100306</v>
          </cell>
          <cell r="B306" t="str">
            <v>R</v>
          </cell>
          <cell r="C306" t="str">
            <v>PALASH KUMAR DASGUPTA</v>
          </cell>
          <cell r="D306" t="str">
            <v>519</v>
          </cell>
          <cell r="E306" t="str">
            <v>ACCM &amp; GDS BURDWAN</v>
          </cell>
        </row>
        <row r="307">
          <cell r="A307">
            <v>100307</v>
          </cell>
          <cell r="B307" t="str">
            <v>R</v>
          </cell>
          <cell r="C307" t="str">
            <v>NABYENDU GHOSH</v>
          </cell>
          <cell r="D307" t="str">
            <v>253</v>
          </cell>
          <cell r="E307" t="str">
            <v>Pharma Field Force</v>
          </cell>
        </row>
        <row r="308">
          <cell r="A308">
            <v>100308</v>
          </cell>
          <cell r="B308" t="str">
            <v>R</v>
          </cell>
          <cell r="C308" t="str">
            <v>SHIV R KATYAL</v>
          </cell>
          <cell r="D308" t="str">
            <v>506</v>
          </cell>
          <cell r="E308" t="str">
            <v>ACCM &amp; GDS DELHI</v>
          </cell>
        </row>
        <row r="309">
          <cell r="A309">
            <v>100309</v>
          </cell>
          <cell r="B309" t="str">
            <v>R</v>
          </cell>
          <cell r="C309" t="str">
            <v>C SAMPATH KUMAR</v>
          </cell>
          <cell r="D309" t="str">
            <v>511</v>
          </cell>
          <cell r="E309" t="str">
            <v>ACCM &amp; GDS MADRAS</v>
          </cell>
        </row>
        <row r="310">
          <cell r="A310">
            <v>100310</v>
          </cell>
          <cell r="B310" t="str">
            <v>R</v>
          </cell>
          <cell r="C310" t="str">
            <v>AMITABHA MANDAL</v>
          </cell>
          <cell r="D310" t="str">
            <v>517</v>
          </cell>
          <cell r="E310" t="str">
            <v>ACCM &amp; GDS GUWAHATI</v>
          </cell>
        </row>
        <row r="311">
          <cell r="A311">
            <v>100311</v>
          </cell>
          <cell r="B311" t="str">
            <v>R</v>
          </cell>
          <cell r="C311" t="str">
            <v>VISHWANATH D KUKIAN</v>
          </cell>
          <cell r="D311" t="str">
            <v>971</v>
          </cell>
          <cell r="E311" t="str">
            <v>Central Administration</v>
          </cell>
        </row>
        <row r="312">
          <cell r="A312">
            <v>100312</v>
          </cell>
          <cell r="B312" t="str">
            <v>R</v>
          </cell>
          <cell r="C312" t="str">
            <v>SHIVAPRASAD P JOG</v>
          </cell>
          <cell r="D312" t="str">
            <v>856</v>
          </cell>
          <cell r="E312" t="str">
            <v>PHARMA PROMOTION - SERTEC</v>
          </cell>
        </row>
        <row r="313">
          <cell r="A313">
            <v>100313</v>
          </cell>
          <cell r="B313" t="str">
            <v>A</v>
          </cell>
          <cell r="C313" t="str">
            <v>SATYAJIT I BHATT</v>
          </cell>
          <cell r="D313" t="str">
            <v>521</v>
          </cell>
          <cell r="E313" t="str">
            <v>SERTEC MUMBAI</v>
          </cell>
        </row>
        <row r="314">
          <cell r="A314">
            <v>100314</v>
          </cell>
          <cell r="B314" t="str">
            <v>R</v>
          </cell>
          <cell r="C314" t="str">
            <v>ABHIJIT DHAR</v>
          </cell>
          <cell r="D314" t="str">
            <v>517</v>
          </cell>
          <cell r="E314" t="str">
            <v>ACCM &amp; GDS GUWAHATI</v>
          </cell>
        </row>
        <row r="315">
          <cell r="A315">
            <v>100315</v>
          </cell>
          <cell r="B315" t="str">
            <v>A</v>
          </cell>
          <cell r="C315" t="str">
            <v>SANTOSH MATHEW</v>
          </cell>
          <cell r="D315" t="str">
            <v>513</v>
          </cell>
          <cell r="E315" t="str">
            <v>ACCM &amp; GDS B'LORE</v>
          </cell>
        </row>
        <row r="316">
          <cell r="A316">
            <v>100316</v>
          </cell>
          <cell r="B316" t="str">
            <v>A</v>
          </cell>
          <cell r="C316" t="str">
            <v>P A SHAH</v>
          </cell>
          <cell r="D316" t="str">
            <v>505</v>
          </cell>
          <cell r="E316" t="str">
            <v>ACCM &amp; GDS A'BAD</v>
          </cell>
        </row>
        <row r="317">
          <cell r="A317">
            <v>100317</v>
          </cell>
          <cell r="B317" t="str">
            <v>R</v>
          </cell>
          <cell r="C317" t="str">
            <v>M N SARMA</v>
          </cell>
          <cell r="D317" t="str">
            <v>574</v>
          </cell>
          <cell r="E317" t="str">
            <v>GENERIC H'BAD</v>
          </cell>
        </row>
        <row r="318">
          <cell r="A318">
            <v>100318</v>
          </cell>
          <cell r="B318" t="str">
            <v>R</v>
          </cell>
          <cell r="C318" t="str">
            <v>KAJAL SAHA</v>
          </cell>
          <cell r="D318" t="str">
            <v>507</v>
          </cell>
          <cell r="E318" t="str">
            <v>ACCM &amp; GDS LUCKNOW</v>
          </cell>
        </row>
        <row r="319">
          <cell r="A319">
            <v>100319</v>
          </cell>
          <cell r="B319" t="str">
            <v>R</v>
          </cell>
          <cell r="C319" t="str">
            <v>GANESH CHAROLE</v>
          </cell>
          <cell r="D319" t="str">
            <v>253</v>
          </cell>
          <cell r="E319" t="str">
            <v>Pharma Field Force</v>
          </cell>
        </row>
        <row r="320">
          <cell r="A320">
            <v>100320</v>
          </cell>
          <cell r="B320" t="str">
            <v>R</v>
          </cell>
          <cell r="C320" t="str">
            <v>ANUP KUMAR DAS</v>
          </cell>
          <cell r="D320" t="str">
            <v>253</v>
          </cell>
          <cell r="E320" t="str">
            <v>Pharma Field Force</v>
          </cell>
        </row>
        <row r="321">
          <cell r="A321">
            <v>100321</v>
          </cell>
          <cell r="B321" t="str">
            <v>R</v>
          </cell>
          <cell r="C321" t="str">
            <v>SANTOSH V MALLYA</v>
          </cell>
          <cell r="D321" t="str">
            <v>973</v>
          </cell>
          <cell r="E321" t="str">
            <v>Accounts</v>
          </cell>
        </row>
        <row r="322">
          <cell r="A322">
            <v>100322</v>
          </cell>
          <cell r="B322" t="str">
            <v>A</v>
          </cell>
          <cell r="C322" t="str">
            <v>SANTOSH D PARANDE</v>
          </cell>
          <cell r="D322" t="str">
            <v>370</v>
          </cell>
          <cell r="E322" t="str">
            <v>AGRO FIELD FORCE INDORE</v>
          </cell>
        </row>
        <row r="323">
          <cell r="A323">
            <v>100323</v>
          </cell>
          <cell r="B323" t="str">
            <v>R</v>
          </cell>
          <cell r="C323" t="str">
            <v>HARINDER SINGH</v>
          </cell>
          <cell r="D323" t="str">
            <v>361</v>
          </cell>
          <cell r="E323" t="str">
            <v>AGRO-BHATINDA</v>
          </cell>
        </row>
        <row r="324">
          <cell r="A324">
            <v>100324</v>
          </cell>
          <cell r="B324" t="str">
            <v>A</v>
          </cell>
          <cell r="C324" t="str">
            <v>SARABJIT SINGH</v>
          </cell>
          <cell r="D324" t="str">
            <v>361</v>
          </cell>
          <cell r="E324" t="str">
            <v>AGRO-BHATINDA</v>
          </cell>
        </row>
        <row r="325">
          <cell r="A325">
            <v>100325</v>
          </cell>
          <cell r="B325" t="str">
            <v>R</v>
          </cell>
          <cell r="C325" t="str">
            <v>F A DADLA</v>
          </cell>
          <cell r="D325" t="str">
            <v>973</v>
          </cell>
          <cell r="E325" t="str">
            <v>Accounts</v>
          </cell>
        </row>
        <row r="326">
          <cell r="A326">
            <v>100326</v>
          </cell>
          <cell r="B326" t="str">
            <v>R</v>
          </cell>
          <cell r="C326" t="str">
            <v>K TILAK BABU</v>
          </cell>
          <cell r="D326" t="str">
            <v>353</v>
          </cell>
          <cell r="E326" t="str">
            <v>Agro Field Force</v>
          </cell>
        </row>
        <row r="327">
          <cell r="A327">
            <v>100327</v>
          </cell>
          <cell r="B327" t="str">
            <v>A</v>
          </cell>
          <cell r="C327" t="str">
            <v>SUBHA R NAIR</v>
          </cell>
          <cell r="D327" t="str">
            <v>352</v>
          </cell>
          <cell r="E327" t="str">
            <v>Agro Marketing</v>
          </cell>
        </row>
        <row r="328">
          <cell r="A328">
            <v>100328</v>
          </cell>
          <cell r="B328" t="str">
            <v>R</v>
          </cell>
          <cell r="C328" t="str">
            <v>RANAJIT SENGUPTA</v>
          </cell>
          <cell r="D328" t="str">
            <v>375</v>
          </cell>
          <cell r="E328" t="str">
            <v>AGRO-CALCUTTA</v>
          </cell>
        </row>
        <row r="329">
          <cell r="A329">
            <v>100329</v>
          </cell>
          <cell r="B329" t="str">
            <v>A</v>
          </cell>
          <cell r="C329" t="str">
            <v>K VENKATESWARA KUMAR</v>
          </cell>
          <cell r="D329" t="str">
            <v>511</v>
          </cell>
          <cell r="E329" t="str">
            <v>ACCM &amp; GDS MADRAS</v>
          </cell>
        </row>
        <row r="330">
          <cell r="A330">
            <v>100330</v>
          </cell>
          <cell r="B330" t="str">
            <v>R</v>
          </cell>
          <cell r="C330" t="str">
            <v>SANJEEV KUMAR AWASTHI</v>
          </cell>
          <cell r="D330" t="str">
            <v>253</v>
          </cell>
          <cell r="E330" t="str">
            <v>Pharma Field Force</v>
          </cell>
        </row>
        <row r="331">
          <cell r="A331">
            <v>100331</v>
          </cell>
          <cell r="B331" t="str">
            <v>R</v>
          </cell>
          <cell r="C331" t="str">
            <v>DR.P.N.BOSE</v>
          </cell>
          <cell r="D331" t="str">
            <v>517</v>
          </cell>
          <cell r="E331" t="str">
            <v>ACCM &amp; GDS GUWAHATI</v>
          </cell>
        </row>
        <row r="332">
          <cell r="A332">
            <v>100332</v>
          </cell>
          <cell r="B332" t="str">
            <v>A</v>
          </cell>
          <cell r="C332" t="str">
            <v>SHRIKANT DIVATE</v>
          </cell>
          <cell r="D332" t="str">
            <v>513</v>
          </cell>
          <cell r="E332" t="str">
            <v>ACCM &amp; GDS B'LORE</v>
          </cell>
        </row>
        <row r="333">
          <cell r="A333">
            <v>100333</v>
          </cell>
          <cell r="B333" t="str">
            <v>R</v>
          </cell>
          <cell r="C333" t="str">
            <v>ARINDAM GUHA</v>
          </cell>
          <cell r="D333" t="str">
            <v>519</v>
          </cell>
          <cell r="E333" t="str">
            <v>ACCM &amp; GDS BURDWAN</v>
          </cell>
        </row>
        <row r="334">
          <cell r="A334">
            <v>100334</v>
          </cell>
          <cell r="B334" t="str">
            <v>R</v>
          </cell>
          <cell r="C334" t="str">
            <v>RAJEEV B KULKARNI</v>
          </cell>
          <cell r="D334" t="str">
            <v>513</v>
          </cell>
          <cell r="E334" t="str">
            <v>ACCM &amp; GDS B'LORE</v>
          </cell>
        </row>
        <row r="335">
          <cell r="A335">
            <v>100335</v>
          </cell>
          <cell r="B335" t="str">
            <v>R</v>
          </cell>
          <cell r="C335" t="str">
            <v>R SURYANARAYANAN</v>
          </cell>
          <cell r="D335" t="str">
            <v>511</v>
          </cell>
          <cell r="E335" t="str">
            <v>ACCM &amp; GDS MADRAS</v>
          </cell>
        </row>
        <row r="336">
          <cell r="A336">
            <v>100336</v>
          </cell>
          <cell r="B336" t="str">
            <v>R</v>
          </cell>
          <cell r="C336" t="str">
            <v>ATANU KUMAR SUR</v>
          </cell>
          <cell r="D336" t="str">
            <v>253</v>
          </cell>
          <cell r="E336" t="str">
            <v>Pharma Field Force</v>
          </cell>
        </row>
        <row r="337">
          <cell r="A337">
            <v>100337</v>
          </cell>
          <cell r="B337" t="str">
            <v>R</v>
          </cell>
          <cell r="C337" t="str">
            <v>JOYSREE TALUKDAR</v>
          </cell>
          <cell r="D337" t="str">
            <v>516</v>
          </cell>
          <cell r="E337" t="str">
            <v>ACCM &amp; GDS CALCUTTA</v>
          </cell>
        </row>
        <row r="338">
          <cell r="A338">
            <v>100338</v>
          </cell>
          <cell r="B338" t="str">
            <v>A</v>
          </cell>
          <cell r="C338" t="str">
            <v>SUBHASH CHARLIKAR</v>
          </cell>
          <cell r="D338" t="str">
            <v>502</v>
          </cell>
          <cell r="E338" t="str">
            <v>ACCM &amp; GDS PUNE</v>
          </cell>
        </row>
        <row r="339">
          <cell r="A339">
            <v>100339</v>
          </cell>
          <cell r="B339" t="str">
            <v>A</v>
          </cell>
          <cell r="C339" t="str">
            <v>MUKESH LALWANI</v>
          </cell>
          <cell r="D339" t="str">
            <v>501</v>
          </cell>
          <cell r="E339" t="str">
            <v>ACCM &amp; GDS MUMBAI</v>
          </cell>
        </row>
        <row r="340">
          <cell r="A340">
            <v>100340</v>
          </cell>
          <cell r="B340" t="str">
            <v>R</v>
          </cell>
          <cell r="C340" t="str">
            <v>SANJEEV K JAISWAL</v>
          </cell>
          <cell r="D340" t="str">
            <v>253</v>
          </cell>
          <cell r="E340" t="str">
            <v>Pharma Field Force</v>
          </cell>
        </row>
        <row r="341">
          <cell r="A341">
            <v>100341</v>
          </cell>
          <cell r="B341" t="str">
            <v>R</v>
          </cell>
          <cell r="C341" t="str">
            <v>S.P.THAPLIYAL</v>
          </cell>
          <cell r="D341" t="str">
            <v>971</v>
          </cell>
          <cell r="E341" t="str">
            <v>Central Administration</v>
          </cell>
        </row>
        <row r="342">
          <cell r="A342">
            <v>100342</v>
          </cell>
          <cell r="B342" t="str">
            <v>R</v>
          </cell>
          <cell r="C342" t="str">
            <v>BADAL K LASKAR</v>
          </cell>
          <cell r="D342" t="str">
            <v>375</v>
          </cell>
          <cell r="E342" t="str">
            <v>AGRO-CALCUTTA</v>
          </cell>
        </row>
        <row r="343">
          <cell r="A343">
            <v>100343</v>
          </cell>
          <cell r="B343" t="str">
            <v>R</v>
          </cell>
          <cell r="C343" t="str">
            <v>UMESHNATH S SHARMA</v>
          </cell>
          <cell r="D343" t="str">
            <v>253</v>
          </cell>
          <cell r="E343" t="str">
            <v>Pharma Field Force</v>
          </cell>
        </row>
        <row r="344">
          <cell r="A344">
            <v>100344</v>
          </cell>
          <cell r="B344" t="str">
            <v>A</v>
          </cell>
          <cell r="C344" t="str">
            <v>PRADEEP MALANDKAR</v>
          </cell>
          <cell r="D344" t="str">
            <v>501</v>
          </cell>
          <cell r="E344" t="str">
            <v>ACCM &amp; GDS MUMBAI</v>
          </cell>
        </row>
        <row r="345">
          <cell r="A345">
            <v>100345</v>
          </cell>
          <cell r="B345" t="str">
            <v>R</v>
          </cell>
          <cell r="C345" t="str">
            <v>PREMASIS.B.NANDA</v>
          </cell>
          <cell r="D345" t="str">
            <v>504</v>
          </cell>
          <cell r="E345" t="str">
            <v>ACCM &amp; GDS JAIPUR</v>
          </cell>
        </row>
        <row r="346">
          <cell r="A346">
            <v>100346</v>
          </cell>
          <cell r="B346" t="str">
            <v>R</v>
          </cell>
          <cell r="C346" t="str">
            <v>R.S.SURJEET</v>
          </cell>
          <cell r="D346" t="str">
            <v>509</v>
          </cell>
          <cell r="E346" t="str">
            <v>ACCM &amp;GDS LUDHIANA</v>
          </cell>
        </row>
        <row r="347">
          <cell r="A347">
            <v>100347</v>
          </cell>
          <cell r="B347" t="str">
            <v>R</v>
          </cell>
          <cell r="C347" t="str">
            <v>VIJAY GAUR</v>
          </cell>
          <cell r="D347" t="str">
            <v>504</v>
          </cell>
          <cell r="E347" t="str">
            <v>ACCM &amp; GDS JAIPUR</v>
          </cell>
        </row>
        <row r="348">
          <cell r="A348">
            <v>100348</v>
          </cell>
          <cell r="B348" t="str">
            <v>R</v>
          </cell>
          <cell r="C348" t="str">
            <v>DEVENDRA SHARMA</v>
          </cell>
          <cell r="D348" t="str">
            <v>504</v>
          </cell>
          <cell r="E348" t="str">
            <v>ACCM &amp; GDS JAIPUR</v>
          </cell>
        </row>
        <row r="349">
          <cell r="A349">
            <v>100349</v>
          </cell>
          <cell r="B349" t="str">
            <v>A</v>
          </cell>
          <cell r="C349" t="str">
            <v>DEVASHIS.BARIK</v>
          </cell>
          <cell r="D349" t="str">
            <v>518</v>
          </cell>
          <cell r="E349" t="str">
            <v>ACCM &amp; GDS PATNA</v>
          </cell>
        </row>
        <row r="350">
          <cell r="A350">
            <v>100350</v>
          </cell>
          <cell r="B350" t="str">
            <v>R</v>
          </cell>
          <cell r="C350" t="str">
            <v>HEMANT KUMAR</v>
          </cell>
          <cell r="D350" t="str">
            <v>253</v>
          </cell>
          <cell r="E350" t="str">
            <v>Pharma Field Force</v>
          </cell>
        </row>
        <row r="351">
          <cell r="A351">
            <v>100351</v>
          </cell>
          <cell r="B351" t="str">
            <v>A</v>
          </cell>
          <cell r="C351" t="str">
            <v>SANJAY WALI</v>
          </cell>
          <cell r="D351" t="str">
            <v>506</v>
          </cell>
          <cell r="E351" t="str">
            <v>ACCM &amp; GDS DELHI</v>
          </cell>
        </row>
        <row r="352">
          <cell r="A352">
            <v>100352</v>
          </cell>
          <cell r="B352" t="str">
            <v>A</v>
          </cell>
          <cell r="C352" t="str">
            <v>GIGI ANTONY</v>
          </cell>
          <cell r="D352" t="str">
            <v>512</v>
          </cell>
          <cell r="E352" t="str">
            <v>ACCM &amp; GDS ERNAKULAM</v>
          </cell>
        </row>
        <row r="353">
          <cell r="A353">
            <v>100353</v>
          </cell>
          <cell r="B353" t="str">
            <v>A</v>
          </cell>
          <cell r="C353" t="str">
            <v>PRAMOD KUMAR</v>
          </cell>
          <cell r="D353" t="str">
            <v>503</v>
          </cell>
          <cell r="E353" t="str">
            <v>ACCM &amp; GDS INDORE</v>
          </cell>
        </row>
        <row r="354">
          <cell r="A354">
            <v>100354</v>
          </cell>
          <cell r="B354" t="str">
            <v>R</v>
          </cell>
          <cell r="C354" t="str">
            <v>V SRINIVAS</v>
          </cell>
          <cell r="D354" t="str">
            <v>973</v>
          </cell>
          <cell r="E354" t="str">
            <v>Accounts</v>
          </cell>
        </row>
        <row r="355">
          <cell r="A355">
            <v>100355</v>
          </cell>
          <cell r="B355" t="str">
            <v>R</v>
          </cell>
          <cell r="C355" t="str">
            <v>PADMAPRASAD MENON</v>
          </cell>
          <cell r="D355" t="str">
            <v>974</v>
          </cell>
          <cell r="E355" t="str">
            <v>MIS</v>
          </cell>
        </row>
        <row r="356">
          <cell r="A356">
            <v>100356</v>
          </cell>
          <cell r="B356" t="str">
            <v>A</v>
          </cell>
          <cell r="C356" t="str">
            <v>HEMANT DATTATRAYA HENDRE</v>
          </cell>
          <cell r="D356" t="str">
            <v>502</v>
          </cell>
          <cell r="E356" t="str">
            <v>ACCM &amp; GDS PUNE</v>
          </cell>
        </row>
        <row r="357">
          <cell r="A357">
            <v>100357</v>
          </cell>
          <cell r="B357" t="str">
            <v>R</v>
          </cell>
          <cell r="C357" t="str">
            <v>JANET MARTIS</v>
          </cell>
          <cell r="D357" t="str">
            <v>254</v>
          </cell>
          <cell r="E357" t="str">
            <v>Pharma Promotion</v>
          </cell>
        </row>
        <row r="358">
          <cell r="A358">
            <v>100358</v>
          </cell>
          <cell r="B358" t="str">
            <v>A</v>
          </cell>
          <cell r="C358" t="str">
            <v>PRASANNA MADHUKAR PUKALE</v>
          </cell>
          <cell r="D358" t="str">
            <v>502</v>
          </cell>
          <cell r="E358" t="str">
            <v>ACCM &amp; GDS PUNE</v>
          </cell>
        </row>
        <row r="359">
          <cell r="A359">
            <v>100359</v>
          </cell>
          <cell r="B359" t="str">
            <v>R</v>
          </cell>
          <cell r="C359" t="str">
            <v>MUKUNDBHAI SHETH</v>
          </cell>
          <cell r="D359" t="str">
            <v>505</v>
          </cell>
          <cell r="E359" t="str">
            <v>ACCM &amp; GDS A'BAD</v>
          </cell>
        </row>
        <row r="360">
          <cell r="A360">
            <v>100360</v>
          </cell>
          <cell r="B360" t="str">
            <v>A</v>
          </cell>
          <cell r="C360" t="str">
            <v>SHAILESH JOSHI</v>
          </cell>
          <cell r="D360" t="str">
            <v>505</v>
          </cell>
          <cell r="E360" t="str">
            <v>ACCM &amp; GDS A'BAD</v>
          </cell>
        </row>
        <row r="361">
          <cell r="A361">
            <v>100361</v>
          </cell>
          <cell r="B361" t="str">
            <v>R</v>
          </cell>
          <cell r="C361" t="str">
            <v>TARAK G.SHAH</v>
          </cell>
          <cell r="D361" t="str">
            <v>253</v>
          </cell>
          <cell r="E361" t="str">
            <v>Pharma Field Force</v>
          </cell>
        </row>
        <row r="362">
          <cell r="A362">
            <v>100362</v>
          </cell>
          <cell r="B362" t="str">
            <v>R</v>
          </cell>
          <cell r="C362" t="str">
            <v>M.N.SATISH KUMAR</v>
          </cell>
          <cell r="D362" t="str">
            <v>369</v>
          </cell>
          <cell r="E362" t="str">
            <v>AGRO-BELLARY</v>
          </cell>
        </row>
        <row r="363">
          <cell r="A363">
            <v>100363</v>
          </cell>
          <cell r="B363" t="str">
            <v>A</v>
          </cell>
          <cell r="C363" t="str">
            <v>M P S CHOUHAN</v>
          </cell>
          <cell r="D363" t="str">
            <v>373</v>
          </cell>
          <cell r="E363" t="str">
            <v>AGRO-AHMEDABAD</v>
          </cell>
        </row>
        <row r="364">
          <cell r="A364">
            <v>100364</v>
          </cell>
          <cell r="B364" t="str">
            <v>R</v>
          </cell>
          <cell r="C364" t="str">
            <v>GYANESH SAXENA</v>
          </cell>
          <cell r="D364" t="str">
            <v>504</v>
          </cell>
          <cell r="E364" t="str">
            <v>ACCM &amp; GDS JAIPUR</v>
          </cell>
        </row>
        <row r="365">
          <cell r="A365">
            <v>100365</v>
          </cell>
          <cell r="B365" t="str">
            <v>R</v>
          </cell>
          <cell r="C365" t="str">
            <v>NAVIN JAISWAL</v>
          </cell>
          <cell r="D365" t="str">
            <v>519</v>
          </cell>
          <cell r="E365" t="str">
            <v>ACCM &amp; GDS BURDWAN</v>
          </cell>
        </row>
        <row r="366">
          <cell r="A366">
            <v>100366</v>
          </cell>
          <cell r="B366" t="str">
            <v>R</v>
          </cell>
          <cell r="C366" t="str">
            <v>NILANJAN MONDAL</v>
          </cell>
          <cell r="D366" t="str">
            <v>253</v>
          </cell>
          <cell r="E366" t="str">
            <v>Pharma Field Force</v>
          </cell>
        </row>
        <row r="367">
          <cell r="A367">
            <v>100367</v>
          </cell>
          <cell r="B367" t="str">
            <v>R</v>
          </cell>
          <cell r="C367" t="str">
            <v>ABID HUSSAIN SIDDIQUEE</v>
          </cell>
          <cell r="D367" t="str">
            <v>518</v>
          </cell>
          <cell r="E367" t="str">
            <v>ACCM &amp; GDS PATNA</v>
          </cell>
        </row>
        <row r="368">
          <cell r="A368">
            <v>100368</v>
          </cell>
          <cell r="B368" t="str">
            <v>A</v>
          </cell>
          <cell r="C368" t="str">
            <v>M C UPADHYAY</v>
          </cell>
          <cell r="D368" t="str">
            <v>507</v>
          </cell>
          <cell r="E368" t="str">
            <v>ACCM &amp; GDS LUCKNOW</v>
          </cell>
        </row>
        <row r="369">
          <cell r="A369">
            <v>100369</v>
          </cell>
          <cell r="B369" t="str">
            <v>R</v>
          </cell>
          <cell r="C369" t="str">
            <v>SUDHIR R BORIKAR</v>
          </cell>
          <cell r="D369" t="str">
            <v>974</v>
          </cell>
          <cell r="E369" t="str">
            <v>MIS</v>
          </cell>
        </row>
        <row r="370">
          <cell r="A370">
            <v>100370</v>
          </cell>
          <cell r="B370" t="str">
            <v>A</v>
          </cell>
          <cell r="C370" t="str">
            <v>SHOBHA FERNANDES-SHETTY</v>
          </cell>
          <cell r="D370" t="str">
            <v>971</v>
          </cell>
          <cell r="E370" t="str">
            <v>Central Administration</v>
          </cell>
        </row>
        <row r="371">
          <cell r="A371">
            <v>100371</v>
          </cell>
          <cell r="B371" t="str">
            <v>R</v>
          </cell>
          <cell r="C371" t="str">
            <v>BIKAS DUTTA</v>
          </cell>
          <cell r="D371" t="str">
            <v>517</v>
          </cell>
          <cell r="E371" t="str">
            <v>ACCM &amp; GDS GUWAHATI</v>
          </cell>
        </row>
        <row r="372">
          <cell r="A372">
            <v>100372</v>
          </cell>
          <cell r="B372" t="str">
            <v>R</v>
          </cell>
          <cell r="C372" t="str">
            <v>PANKAJ SAHA</v>
          </cell>
          <cell r="D372" t="str">
            <v>517</v>
          </cell>
          <cell r="E372" t="str">
            <v>ACCM &amp; GDS GUWAHATI</v>
          </cell>
        </row>
        <row r="373">
          <cell r="A373">
            <v>100373</v>
          </cell>
          <cell r="B373" t="str">
            <v>R</v>
          </cell>
          <cell r="C373" t="str">
            <v>K K HUSSAIN</v>
          </cell>
          <cell r="D373" t="str">
            <v>506</v>
          </cell>
          <cell r="E373" t="str">
            <v>ACCM &amp; GDS DELHI</v>
          </cell>
        </row>
        <row r="374">
          <cell r="A374">
            <v>100374</v>
          </cell>
          <cell r="B374" t="str">
            <v>R</v>
          </cell>
          <cell r="C374" t="str">
            <v>PARVINDER SINGH KEER</v>
          </cell>
          <cell r="D374" t="str">
            <v>506</v>
          </cell>
          <cell r="E374" t="str">
            <v>ACCM &amp; GDS DELHI</v>
          </cell>
        </row>
        <row r="375">
          <cell r="A375">
            <v>100375</v>
          </cell>
          <cell r="B375" t="str">
            <v>R</v>
          </cell>
          <cell r="C375" t="str">
            <v>BIPENDRA KUMAR SINGH</v>
          </cell>
          <cell r="D375" t="str">
            <v>504</v>
          </cell>
          <cell r="E375" t="str">
            <v>ACCM &amp; GDS JAIPUR</v>
          </cell>
        </row>
        <row r="376">
          <cell r="A376">
            <v>100376</v>
          </cell>
          <cell r="B376" t="str">
            <v>R</v>
          </cell>
          <cell r="C376" t="str">
            <v>NARINDER PAL SINGH</v>
          </cell>
          <cell r="D376" t="str">
            <v>509</v>
          </cell>
          <cell r="E376" t="str">
            <v>ACCM &amp;GDS LUDHIANA</v>
          </cell>
        </row>
        <row r="377">
          <cell r="A377">
            <v>100377</v>
          </cell>
          <cell r="B377" t="str">
            <v>R</v>
          </cell>
          <cell r="C377" t="str">
            <v>HARISH KAPOOR</v>
          </cell>
          <cell r="D377" t="str">
            <v>506</v>
          </cell>
          <cell r="E377" t="str">
            <v>ACCM &amp; GDS DELHI</v>
          </cell>
        </row>
        <row r="378">
          <cell r="A378">
            <v>100378</v>
          </cell>
          <cell r="B378" t="str">
            <v>R</v>
          </cell>
          <cell r="C378" t="str">
            <v>GURURAJ PAGE</v>
          </cell>
          <cell r="D378" t="str">
            <v>513</v>
          </cell>
          <cell r="E378" t="str">
            <v>ACCM &amp; GDS B'LORE</v>
          </cell>
        </row>
        <row r="379">
          <cell r="A379">
            <v>100379</v>
          </cell>
          <cell r="B379" t="str">
            <v>A</v>
          </cell>
          <cell r="C379" t="str">
            <v>NAGA VYOMAKESH</v>
          </cell>
          <cell r="D379" t="str">
            <v>514</v>
          </cell>
          <cell r="E379" t="str">
            <v>ACCM &amp; GDS H'BAD</v>
          </cell>
        </row>
        <row r="380">
          <cell r="A380">
            <v>100380</v>
          </cell>
          <cell r="B380" t="str">
            <v>R</v>
          </cell>
          <cell r="C380" t="str">
            <v>D VIJAY MARUTI</v>
          </cell>
          <cell r="D380" t="str">
            <v>253</v>
          </cell>
          <cell r="E380" t="str">
            <v>Pharma Field Force</v>
          </cell>
        </row>
        <row r="381">
          <cell r="A381">
            <v>100381</v>
          </cell>
          <cell r="B381" t="str">
            <v>R</v>
          </cell>
          <cell r="C381" t="str">
            <v>P K GOPAWAR</v>
          </cell>
          <cell r="D381" t="str">
            <v>253</v>
          </cell>
          <cell r="E381" t="str">
            <v>Pharma Field Force</v>
          </cell>
        </row>
        <row r="382">
          <cell r="A382">
            <v>100382</v>
          </cell>
          <cell r="B382" t="str">
            <v>R</v>
          </cell>
          <cell r="C382" t="str">
            <v>S TAMIZH SELVAN</v>
          </cell>
          <cell r="D382" t="str">
            <v>253</v>
          </cell>
          <cell r="E382" t="str">
            <v>Pharma Field Force</v>
          </cell>
        </row>
        <row r="383">
          <cell r="A383">
            <v>100383</v>
          </cell>
          <cell r="B383" t="str">
            <v>R</v>
          </cell>
          <cell r="C383" t="str">
            <v>J R RAJKUMAR</v>
          </cell>
          <cell r="D383" t="str">
            <v>511</v>
          </cell>
          <cell r="E383" t="str">
            <v>ACCM &amp; GDS MADRAS</v>
          </cell>
        </row>
        <row r="384">
          <cell r="A384">
            <v>100384</v>
          </cell>
          <cell r="B384" t="str">
            <v>R</v>
          </cell>
          <cell r="C384" t="str">
            <v>ASHWIN M DUGGAL</v>
          </cell>
          <cell r="D384" t="str">
            <v>892</v>
          </cell>
          <cell r="E384" t="str">
            <v>INTERNATIONAL TRADING PHARMA</v>
          </cell>
        </row>
        <row r="385">
          <cell r="A385">
            <v>100385</v>
          </cell>
          <cell r="B385" t="str">
            <v>R</v>
          </cell>
          <cell r="C385" t="str">
            <v>D RAGHUWANSHI</v>
          </cell>
          <cell r="D385" t="str">
            <v>503</v>
          </cell>
          <cell r="E385" t="str">
            <v>ACCM &amp; GDS INDORE</v>
          </cell>
        </row>
        <row r="386">
          <cell r="A386">
            <v>100386</v>
          </cell>
          <cell r="B386" t="str">
            <v>R</v>
          </cell>
          <cell r="C386" t="str">
            <v>SANDEEP GHOSH</v>
          </cell>
          <cell r="D386" t="str">
            <v>503</v>
          </cell>
          <cell r="E386" t="str">
            <v>ACCM &amp; GDS INDORE</v>
          </cell>
        </row>
        <row r="387">
          <cell r="A387">
            <v>100387</v>
          </cell>
          <cell r="B387" t="str">
            <v>A</v>
          </cell>
          <cell r="C387" t="str">
            <v>N TRIVEDI</v>
          </cell>
          <cell r="D387" t="str">
            <v>503</v>
          </cell>
          <cell r="E387" t="str">
            <v>ACCM &amp; GDS INDORE</v>
          </cell>
        </row>
        <row r="388">
          <cell r="A388">
            <v>100388</v>
          </cell>
          <cell r="B388" t="str">
            <v>R</v>
          </cell>
          <cell r="C388" t="str">
            <v>A CHATTERJEE</v>
          </cell>
          <cell r="D388" t="str">
            <v>253</v>
          </cell>
          <cell r="E388" t="str">
            <v>Pharma Field Force</v>
          </cell>
        </row>
        <row r="389">
          <cell r="A389">
            <v>100389</v>
          </cell>
          <cell r="B389" t="str">
            <v>A</v>
          </cell>
          <cell r="C389" t="str">
            <v>LIYAQAT H KHAN</v>
          </cell>
          <cell r="D389" t="str">
            <v>503</v>
          </cell>
          <cell r="E389" t="str">
            <v>ACCM &amp; GDS INDORE</v>
          </cell>
        </row>
        <row r="390">
          <cell r="A390">
            <v>100390</v>
          </cell>
          <cell r="B390" t="str">
            <v>R</v>
          </cell>
          <cell r="C390" t="str">
            <v>ARGHYA SINHA</v>
          </cell>
          <cell r="D390" t="str">
            <v>504</v>
          </cell>
          <cell r="E390" t="str">
            <v>ACCM &amp; GDS JAIPUR</v>
          </cell>
        </row>
        <row r="391">
          <cell r="A391">
            <v>100391</v>
          </cell>
          <cell r="B391" t="str">
            <v>A</v>
          </cell>
          <cell r="C391" t="str">
            <v>JOHN ABRAHAM</v>
          </cell>
          <cell r="D391" t="str">
            <v>513</v>
          </cell>
          <cell r="E391" t="str">
            <v>ACCM &amp; GDS B'LORE</v>
          </cell>
        </row>
        <row r="392">
          <cell r="A392">
            <v>100392</v>
          </cell>
          <cell r="B392" t="str">
            <v>A</v>
          </cell>
          <cell r="C392" t="str">
            <v>NITINKUMAR K PATEL</v>
          </cell>
          <cell r="D392" t="str">
            <v>505</v>
          </cell>
          <cell r="E392" t="str">
            <v>ACCM &amp; GDS A'BAD</v>
          </cell>
        </row>
        <row r="393">
          <cell r="A393">
            <v>100393</v>
          </cell>
          <cell r="B393" t="str">
            <v>R</v>
          </cell>
          <cell r="C393" t="str">
            <v>PARTHO CHATTERJEE</v>
          </cell>
          <cell r="D393" t="str">
            <v>518</v>
          </cell>
          <cell r="E393" t="str">
            <v>ACCM &amp; GDS PATNA</v>
          </cell>
        </row>
        <row r="394">
          <cell r="A394">
            <v>100394</v>
          </cell>
          <cell r="B394" t="str">
            <v>R</v>
          </cell>
          <cell r="C394" t="str">
            <v>USHA G CHENNURU</v>
          </cell>
          <cell r="D394" t="str">
            <v>851</v>
          </cell>
          <cell r="E394" t="str">
            <v>MEDICAL</v>
          </cell>
        </row>
        <row r="395">
          <cell r="A395">
            <v>100395</v>
          </cell>
          <cell r="B395" t="str">
            <v>R</v>
          </cell>
          <cell r="C395" t="str">
            <v>CHETNA SAXENA</v>
          </cell>
          <cell r="D395" t="str">
            <v>506</v>
          </cell>
          <cell r="E395" t="str">
            <v>ACCM &amp; GDS DELHI</v>
          </cell>
        </row>
        <row r="396">
          <cell r="A396">
            <v>100396</v>
          </cell>
          <cell r="B396" t="str">
            <v>R</v>
          </cell>
          <cell r="C396" t="str">
            <v>KULDEEP KUMAR SACHDEVA</v>
          </cell>
          <cell r="D396" t="str">
            <v>365</v>
          </cell>
          <cell r="E396" t="str">
            <v>AGRO-JAIPUR</v>
          </cell>
        </row>
        <row r="397">
          <cell r="A397">
            <v>100397</v>
          </cell>
          <cell r="B397" t="str">
            <v>R</v>
          </cell>
          <cell r="C397" t="str">
            <v>SIDDHARTH P CHAKRABORTY</v>
          </cell>
          <cell r="D397" t="str">
            <v>504</v>
          </cell>
          <cell r="E397" t="str">
            <v>ACCM &amp; GDS JAIPUR</v>
          </cell>
        </row>
        <row r="398">
          <cell r="A398">
            <v>100398</v>
          </cell>
          <cell r="B398" t="str">
            <v>R</v>
          </cell>
          <cell r="C398" t="str">
            <v>CHIRAG MODI</v>
          </cell>
          <cell r="D398" t="str">
            <v>505</v>
          </cell>
          <cell r="E398" t="str">
            <v>ACCM &amp; GDS A'BAD</v>
          </cell>
        </row>
        <row r="399">
          <cell r="A399">
            <v>100399</v>
          </cell>
          <cell r="B399" t="str">
            <v>R</v>
          </cell>
          <cell r="C399" t="str">
            <v>DEVDATTA PATAKE</v>
          </cell>
          <cell r="D399" t="str">
            <v>522</v>
          </cell>
          <cell r="E399" t="str">
            <v>SERTEC PUNE</v>
          </cell>
        </row>
        <row r="400">
          <cell r="A400">
            <v>100400</v>
          </cell>
          <cell r="B400" t="str">
            <v>R</v>
          </cell>
          <cell r="C400" t="str">
            <v>SOUMEN DAS</v>
          </cell>
          <cell r="D400" t="str">
            <v>516</v>
          </cell>
          <cell r="E400" t="str">
            <v>ACCM &amp; GDS CALCUTTA</v>
          </cell>
        </row>
        <row r="401">
          <cell r="A401">
            <v>100401</v>
          </cell>
          <cell r="B401" t="str">
            <v>R</v>
          </cell>
          <cell r="C401" t="str">
            <v>M ANAYAT ELLAHIE</v>
          </cell>
          <cell r="D401" t="str">
            <v>253</v>
          </cell>
          <cell r="E401" t="str">
            <v>Pharma Field Force</v>
          </cell>
        </row>
        <row r="402">
          <cell r="A402">
            <v>100402</v>
          </cell>
          <cell r="B402" t="str">
            <v>R</v>
          </cell>
          <cell r="C402" t="str">
            <v>S B POOJARY</v>
          </cell>
          <cell r="D402" t="str">
            <v>253</v>
          </cell>
          <cell r="E402" t="str">
            <v>Pharma Field Force</v>
          </cell>
        </row>
        <row r="403">
          <cell r="A403">
            <v>100403</v>
          </cell>
          <cell r="B403" t="str">
            <v>R</v>
          </cell>
          <cell r="C403" t="str">
            <v>DHARMENDRA PATHAK</v>
          </cell>
          <cell r="D403" t="str">
            <v>253</v>
          </cell>
          <cell r="E403" t="str">
            <v>Pharma Field Force</v>
          </cell>
        </row>
        <row r="404">
          <cell r="A404">
            <v>100404</v>
          </cell>
          <cell r="B404" t="str">
            <v>A</v>
          </cell>
          <cell r="C404" t="str">
            <v>KIRAN M GANDHI</v>
          </cell>
          <cell r="D404" t="str">
            <v>505</v>
          </cell>
          <cell r="E404" t="str">
            <v>ACCM &amp; GDS A'BAD</v>
          </cell>
        </row>
        <row r="405">
          <cell r="A405">
            <v>100405</v>
          </cell>
          <cell r="B405" t="str">
            <v>A</v>
          </cell>
          <cell r="C405" t="str">
            <v>SURAJIT BARUAH</v>
          </cell>
          <cell r="D405" t="str">
            <v>517</v>
          </cell>
          <cell r="E405" t="str">
            <v>ACCM &amp; GDS GUWAHATI</v>
          </cell>
        </row>
        <row r="406">
          <cell r="A406">
            <v>100406</v>
          </cell>
          <cell r="B406" t="str">
            <v>R</v>
          </cell>
          <cell r="C406" t="str">
            <v>RISHIKESH PATRO</v>
          </cell>
          <cell r="D406" t="str">
            <v>519</v>
          </cell>
          <cell r="E406" t="str">
            <v>ACCM &amp; GDS BURDWAN</v>
          </cell>
        </row>
        <row r="407">
          <cell r="A407">
            <v>100407</v>
          </cell>
          <cell r="B407" t="str">
            <v>R</v>
          </cell>
          <cell r="C407" t="str">
            <v>C RAJU</v>
          </cell>
          <cell r="D407" t="str">
            <v>512</v>
          </cell>
          <cell r="E407" t="str">
            <v>ACCM &amp; GDS ERNAKULAM</v>
          </cell>
        </row>
        <row r="408">
          <cell r="A408">
            <v>100408</v>
          </cell>
          <cell r="B408" t="str">
            <v>R</v>
          </cell>
          <cell r="C408" t="str">
            <v>VENKATESHA PRASAD H.</v>
          </cell>
          <cell r="D408" t="str">
            <v>513</v>
          </cell>
          <cell r="E408" t="str">
            <v>ACCM &amp; GDS B'LORE</v>
          </cell>
        </row>
        <row r="409">
          <cell r="A409">
            <v>100409</v>
          </cell>
          <cell r="B409" t="str">
            <v>R</v>
          </cell>
          <cell r="C409" t="str">
            <v>SUVIR.TIWARI</v>
          </cell>
          <cell r="D409" t="str">
            <v>504</v>
          </cell>
          <cell r="E409" t="str">
            <v>ACCM &amp; GDS JAIPUR</v>
          </cell>
        </row>
        <row r="410">
          <cell r="A410">
            <v>100410</v>
          </cell>
          <cell r="B410" t="str">
            <v>R</v>
          </cell>
          <cell r="C410" t="str">
            <v>K SANKARAN</v>
          </cell>
          <cell r="D410" t="str">
            <v>973</v>
          </cell>
          <cell r="E410" t="str">
            <v>Accounts</v>
          </cell>
        </row>
        <row r="411">
          <cell r="A411">
            <v>100411</v>
          </cell>
          <cell r="B411" t="str">
            <v>R</v>
          </cell>
          <cell r="C411" t="str">
            <v>NILESH ARVIND PATANKAR</v>
          </cell>
          <cell r="D411" t="str">
            <v>973</v>
          </cell>
          <cell r="E411" t="str">
            <v>Accounts</v>
          </cell>
        </row>
        <row r="412">
          <cell r="A412">
            <v>100412</v>
          </cell>
          <cell r="B412" t="str">
            <v>R</v>
          </cell>
          <cell r="C412" t="str">
            <v>VIKRAM BHARDWAJ</v>
          </cell>
          <cell r="D412" t="str">
            <v>253</v>
          </cell>
          <cell r="E412" t="str">
            <v>Pharma Field Force</v>
          </cell>
        </row>
        <row r="413">
          <cell r="A413">
            <v>100413</v>
          </cell>
          <cell r="B413" t="str">
            <v>R</v>
          </cell>
          <cell r="C413" t="str">
            <v>ALOK  SRIVASTAVA</v>
          </cell>
          <cell r="D413" t="str">
            <v>508</v>
          </cell>
          <cell r="E413" t="str">
            <v>ACCM &amp;GDS MEERUT</v>
          </cell>
        </row>
        <row r="414">
          <cell r="A414">
            <v>100414</v>
          </cell>
          <cell r="B414" t="str">
            <v>R</v>
          </cell>
          <cell r="C414" t="str">
            <v>V S CHOUHAN</v>
          </cell>
          <cell r="D414" t="str">
            <v>507</v>
          </cell>
          <cell r="E414" t="str">
            <v>ACCM &amp; GDS LUCKNOW</v>
          </cell>
        </row>
        <row r="415">
          <cell r="A415">
            <v>100415</v>
          </cell>
          <cell r="B415" t="str">
            <v>R</v>
          </cell>
          <cell r="C415" t="str">
            <v>GEETALI BASU</v>
          </cell>
          <cell r="D415" t="str">
            <v>507</v>
          </cell>
          <cell r="E415" t="str">
            <v>ACCM &amp; GDS LUCKNOW</v>
          </cell>
        </row>
        <row r="416">
          <cell r="A416">
            <v>100416</v>
          </cell>
          <cell r="B416" t="str">
            <v>R</v>
          </cell>
          <cell r="C416" t="str">
            <v>KAMAL RABBANI</v>
          </cell>
          <cell r="D416" t="str">
            <v>507</v>
          </cell>
          <cell r="E416" t="str">
            <v>ACCM &amp; GDS LUCKNOW</v>
          </cell>
        </row>
        <row r="417">
          <cell r="A417">
            <v>100417</v>
          </cell>
          <cell r="B417" t="str">
            <v>R</v>
          </cell>
          <cell r="C417" t="str">
            <v>SANJEEV JAIN</v>
          </cell>
          <cell r="D417" t="str">
            <v>507</v>
          </cell>
          <cell r="E417" t="str">
            <v>ACCM &amp; GDS LUCKNOW</v>
          </cell>
        </row>
        <row r="418">
          <cell r="A418">
            <v>100418</v>
          </cell>
          <cell r="B418" t="str">
            <v>R</v>
          </cell>
          <cell r="C418" t="str">
            <v>GAUTAM KUMAR ROY</v>
          </cell>
          <cell r="D418" t="str">
            <v>253</v>
          </cell>
          <cell r="E418" t="str">
            <v>Pharma Field Force</v>
          </cell>
        </row>
        <row r="419">
          <cell r="A419">
            <v>100419</v>
          </cell>
          <cell r="B419" t="str">
            <v>R</v>
          </cell>
          <cell r="C419" t="str">
            <v>M S PATHAN</v>
          </cell>
          <cell r="D419" t="str">
            <v>393</v>
          </cell>
          <cell r="E419" t="str">
            <v>AGRO-INTERNATIONAL TRADING</v>
          </cell>
        </row>
        <row r="420">
          <cell r="A420">
            <v>100420</v>
          </cell>
          <cell r="B420" t="str">
            <v>R</v>
          </cell>
          <cell r="C420" t="str">
            <v>MANISH GOEL</v>
          </cell>
          <cell r="D420" t="str">
            <v>504</v>
          </cell>
          <cell r="E420" t="str">
            <v>ACCM &amp; GDS JAIPUR</v>
          </cell>
        </row>
        <row r="421">
          <cell r="A421">
            <v>100421</v>
          </cell>
          <cell r="B421" t="str">
            <v>R</v>
          </cell>
          <cell r="C421" t="str">
            <v>GEETA ARORA</v>
          </cell>
          <cell r="D421" t="str">
            <v>253</v>
          </cell>
          <cell r="E421" t="str">
            <v>Pharma Field Force</v>
          </cell>
        </row>
        <row r="422">
          <cell r="A422">
            <v>100422</v>
          </cell>
          <cell r="B422" t="str">
            <v>R</v>
          </cell>
          <cell r="C422" t="str">
            <v>ANIL KUMAR SARAN</v>
          </cell>
          <cell r="D422" t="str">
            <v>507</v>
          </cell>
          <cell r="E422" t="str">
            <v>ACCM &amp; GDS LUCKNOW</v>
          </cell>
        </row>
        <row r="423">
          <cell r="A423">
            <v>100423</v>
          </cell>
          <cell r="B423" t="str">
            <v>A</v>
          </cell>
          <cell r="C423" t="str">
            <v>CHANDRA VEER SINGH</v>
          </cell>
          <cell r="D423" t="str">
            <v>373</v>
          </cell>
          <cell r="E423" t="str">
            <v>AGRO-AHMEDABAD</v>
          </cell>
        </row>
        <row r="424">
          <cell r="A424">
            <v>100424</v>
          </cell>
          <cell r="B424" t="str">
            <v>A</v>
          </cell>
          <cell r="C424" t="str">
            <v>GULSHAN S PATEL</v>
          </cell>
          <cell r="D424" t="str">
            <v>972</v>
          </cell>
          <cell r="E424" t="str">
            <v>President Office</v>
          </cell>
        </row>
        <row r="425">
          <cell r="A425">
            <v>100425</v>
          </cell>
          <cell r="B425" t="str">
            <v>R</v>
          </cell>
          <cell r="C425" t="str">
            <v>O A KUMAR</v>
          </cell>
          <cell r="D425" t="str">
            <v>253</v>
          </cell>
          <cell r="E425" t="str">
            <v>Pharma Field Force</v>
          </cell>
        </row>
        <row r="426">
          <cell r="A426">
            <v>100426</v>
          </cell>
          <cell r="B426" t="str">
            <v>A</v>
          </cell>
          <cell r="C426" t="str">
            <v>ASHOK LALASANGHI</v>
          </cell>
          <cell r="D426" t="str">
            <v>513</v>
          </cell>
          <cell r="E426" t="str">
            <v>ACCM &amp; GDS B'LORE</v>
          </cell>
        </row>
        <row r="427">
          <cell r="A427">
            <v>100427</v>
          </cell>
          <cell r="B427" t="str">
            <v>R</v>
          </cell>
          <cell r="C427" t="str">
            <v>N SREENIVASA MURTHY</v>
          </cell>
          <cell r="D427" t="str">
            <v>513</v>
          </cell>
          <cell r="E427" t="str">
            <v>ACCM &amp; GDS B'LORE</v>
          </cell>
        </row>
        <row r="428">
          <cell r="A428">
            <v>100428</v>
          </cell>
          <cell r="B428" t="str">
            <v>R</v>
          </cell>
          <cell r="C428" t="str">
            <v>P T PONNAMBALAM</v>
          </cell>
          <cell r="D428" t="str">
            <v>511</v>
          </cell>
          <cell r="E428" t="str">
            <v>ACCM &amp; GDS MADRAS</v>
          </cell>
        </row>
        <row r="429">
          <cell r="A429">
            <v>100429</v>
          </cell>
          <cell r="B429" t="str">
            <v>R</v>
          </cell>
          <cell r="C429" t="str">
            <v>K K SEENIVASAN</v>
          </cell>
          <cell r="D429" t="str">
            <v>511</v>
          </cell>
          <cell r="E429" t="str">
            <v>ACCM &amp; GDS MADRAS</v>
          </cell>
        </row>
        <row r="430">
          <cell r="A430">
            <v>100430</v>
          </cell>
          <cell r="B430" t="str">
            <v>R</v>
          </cell>
          <cell r="C430" t="str">
            <v>P S ANANTNARAYAN</v>
          </cell>
          <cell r="D430" t="str">
            <v>253</v>
          </cell>
          <cell r="E430" t="str">
            <v>Pharma Field Force</v>
          </cell>
        </row>
        <row r="431">
          <cell r="A431">
            <v>100431</v>
          </cell>
          <cell r="B431" t="str">
            <v>R</v>
          </cell>
          <cell r="C431" t="str">
            <v>NAYAN J PARHAR</v>
          </cell>
          <cell r="D431" t="str">
            <v>858</v>
          </cell>
          <cell r="E431" t="str">
            <v>PHARMA PROMOTION - GENERIC</v>
          </cell>
        </row>
        <row r="432">
          <cell r="A432">
            <v>100432</v>
          </cell>
          <cell r="B432" t="str">
            <v>R</v>
          </cell>
          <cell r="C432" t="str">
            <v>SUBHAJIT CHAKRABORTY</v>
          </cell>
          <cell r="D432" t="str">
            <v>516</v>
          </cell>
          <cell r="E432" t="str">
            <v>ACCM &amp; GDS CALCUTTA</v>
          </cell>
        </row>
        <row r="433">
          <cell r="A433">
            <v>100433</v>
          </cell>
          <cell r="B433" t="str">
            <v>R</v>
          </cell>
          <cell r="C433" t="str">
            <v>BHASKAR JYOTI GOGOI</v>
          </cell>
          <cell r="D433" t="str">
            <v>537</v>
          </cell>
          <cell r="E433" t="str">
            <v>SERTEC GUWAHATI</v>
          </cell>
        </row>
        <row r="434">
          <cell r="A434">
            <v>100434</v>
          </cell>
          <cell r="B434" t="str">
            <v>A</v>
          </cell>
          <cell r="C434" t="str">
            <v>B SRI HARSHA</v>
          </cell>
          <cell r="D434" t="str">
            <v>514</v>
          </cell>
          <cell r="E434" t="str">
            <v>ACCM &amp; GDS H'BAD</v>
          </cell>
        </row>
        <row r="435">
          <cell r="A435">
            <v>100435</v>
          </cell>
          <cell r="B435" t="str">
            <v>R</v>
          </cell>
          <cell r="C435" t="str">
            <v>AWADHESH KUMAR</v>
          </cell>
          <cell r="D435" t="str">
            <v>518</v>
          </cell>
          <cell r="E435" t="str">
            <v>ACCM &amp; GDS PATNA</v>
          </cell>
        </row>
        <row r="436">
          <cell r="A436">
            <v>100436</v>
          </cell>
          <cell r="B436" t="str">
            <v>R</v>
          </cell>
          <cell r="C436" t="str">
            <v>SHANTANU MITRA</v>
          </cell>
          <cell r="D436" t="str">
            <v>253</v>
          </cell>
          <cell r="E436" t="str">
            <v>Pharma Field Force</v>
          </cell>
        </row>
        <row r="437">
          <cell r="A437">
            <v>100437</v>
          </cell>
          <cell r="B437" t="str">
            <v>R</v>
          </cell>
          <cell r="C437" t="str">
            <v>NAMDEV RAO</v>
          </cell>
          <cell r="D437" t="str">
            <v>511</v>
          </cell>
          <cell r="E437" t="str">
            <v>ACCM &amp; GDS MADRAS</v>
          </cell>
        </row>
        <row r="438">
          <cell r="A438">
            <v>100438</v>
          </cell>
          <cell r="B438" t="str">
            <v>A</v>
          </cell>
          <cell r="C438" t="str">
            <v>JOSE ANTONY</v>
          </cell>
          <cell r="D438" t="str">
            <v>512</v>
          </cell>
          <cell r="E438" t="str">
            <v>ACCM &amp; GDS ERNAKULAM</v>
          </cell>
        </row>
        <row r="439">
          <cell r="A439">
            <v>100439</v>
          </cell>
          <cell r="B439" t="str">
            <v>R</v>
          </cell>
          <cell r="C439" t="str">
            <v>SHRIPAD CHILLAL</v>
          </cell>
          <cell r="D439" t="str">
            <v>513</v>
          </cell>
          <cell r="E439" t="str">
            <v>ACCM &amp; GDS B'LORE</v>
          </cell>
        </row>
        <row r="440">
          <cell r="A440">
            <v>100440</v>
          </cell>
          <cell r="B440" t="str">
            <v>R</v>
          </cell>
          <cell r="C440" t="str">
            <v>N.GANDHI</v>
          </cell>
          <cell r="D440" t="str">
            <v>983</v>
          </cell>
          <cell r="E440" t="str">
            <v>Projects</v>
          </cell>
        </row>
        <row r="441">
          <cell r="A441">
            <v>100441</v>
          </cell>
          <cell r="B441" t="str">
            <v>R</v>
          </cell>
          <cell r="C441" t="str">
            <v>ANINDYA CHAKRABORTY</v>
          </cell>
          <cell r="D441" t="str">
            <v>253</v>
          </cell>
          <cell r="E441" t="str">
            <v>Pharma Field Force</v>
          </cell>
        </row>
        <row r="442">
          <cell r="A442">
            <v>100442</v>
          </cell>
          <cell r="B442" t="str">
            <v>A</v>
          </cell>
          <cell r="C442" t="str">
            <v>S B MARGI</v>
          </cell>
          <cell r="D442" t="str">
            <v>974</v>
          </cell>
          <cell r="E442" t="str">
            <v>MIS</v>
          </cell>
        </row>
        <row r="443">
          <cell r="A443">
            <v>100443</v>
          </cell>
          <cell r="B443" t="str">
            <v>R</v>
          </cell>
          <cell r="C443" t="str">
            <v>SANDIPAN CHATTERJEE</v>
          </cell>
          <cell r="D443" t="str">
            <v>519</v>
          </cell>
          <cell r="E443" t="str">
            <v>ACCM &amp; GDS BURDWAN</v>
          </cell>
        </row>
        <row r="444">
          <cell r="A444">
            <v>100444</v>
          </cell>
          <cell r="B444" t="str">
            <v>R</v>
          </cell>
          <cell r="C444" t="str">
            <v>S.P.SOOD</v>
          </cell>
          <cell r="D444" t="str">
            <v>821</v>
          </cell>
          <cell r="E444" t="str">
            <v>PHARMA DISTRIBUTION</v>
          </cell>
        </row>
        <row r="445">
          <cell r="A445">
            <v>100445</v>
          </cell>
          <cell r="B445" t="str">
            <v>R</v>
          </cell>
          <cell r="C445" t="str">
            <v>SUBHASH A CHOUGULE</v>
          </cell>
          <cell r="D445" t="str">
            <v>502</v>
          </cell>
          <cell r="E445" t="str">
            <v>ACCM &amp; GDS PUNE</v>
          </cell>
        </row>
        <row r="446">
          <cell r="A446">
            <v>100446</v>
          </cell>
          <cell r="B446" t="str">
            <v>R</v>
          </cell>
          <cell r="C446" t="str">
            <v>NAVDEEP KUMAR SHARMA</v>
          </cell>
          <cell r="D446" t="str">
            <v>506</v>
          </cell>
          <cell r="E446" t="str">
            <v>ACCM &amp; GDS DELHI</v>
          </cell>
        </row>
        <row r="447">
          <cell r="A447">
            <v>100447</v>
          </cell>
          <cell r="B447" t="str">
            <v>R</v>
          </cell>
          <cell r="C447" t="str">
            <v>AMIT CHATURVEDI</v>
          </cell>
          <cell r="D447" t="str">
            <v>253</v>
          </cell>
          <cell r="E447" t="str">
            <v>Pharma Field Force</v>
          </cell>
        </row>
        <row r="448">
          <cell r="A448">
            <v>100448</v>
          </cell>
          <cell r="B448" t="str">
            <v>R</v>
          </cell>
          <cell r="C448" t="str">
            <v>P MAHENDRAPANDIAN</v>
          </cell>
          <cell r="D448" t="str">
            <v>367</v>
          </cell>
          <cell r="E448" t="str">
            <v>AGRO FIELD FORCE MADURAI</v>
          </cell>
        </row>
        <row r="449">
          <cell r="A449">
            <v>100449</v>
          </cell>
          <cell r="B449" t="str">
            <v>R</v>
          </cell>
          <cell r="C449" t="str">
            <v>R.B.JAYAKUMAR</v>
          </cell>
          <cell r="D449" t="str">
            <v>512</v>
          </cell>
          <cell r="E449" t="str">
            <v>ACCM &amp; GDS ERNAKULAM</v>
          </cell>
        </row>
        <row r="450">
          <cell r="A450">
            <v>100450</v>
          </cell>
          <cell r="B450" t="str">
            <v>R</v>
          </cell>
          <cell r="C450" t="str">
            <v>DURGA SINGH BHATI</v>
          </cell>
          <cell r="D450" t="str">
            <v>365</v>
          </cell>
          <cell r="E450" t="str">
            <v>AGRO-JAIPUR</v>
          </cell>
        </row>
        <row r="451">
          <cell r="A451">
            <v>100451</v>
          </cell>
          <cell r="B451" t="str">
            <v>R</v>
          </cell>
          <cell r="C451" t="str">
            <v>KAMLESH M PATEL</v>
          </cell>
          <cell r="D451" t="str">
            <v>373</v>
          </cell>
          <cell r="E451" t="str">
            <v>AGRO-AHMEDABAD</v>
          </cell>
        </row>
        <row r="452">
          <cell r="A452">
            <v>100452</v>
          </cell>
          <cell r="B452" t="str">
            <v>R</v>
          </cell>
          <cell r="C452" t="str">
            <v>TEJINDER SINGH JASSAL</v>
          </cell>
          <cell r="D452" t="str">
            <v>509</v>
          </cell>
          <cell r="E452" t="str">
            <v>ACCM &amp;GDS LUDHIANA</v>
          </cell>
        </row>
        <row r="453">
          <cell r="A453">
            <v>100453</v>
          </cell>
          <cell r="B453" t="str">
            <v>R</v>
          </cell>
          <cell r="C453" t="str">
            <v>DINESH SHARMA</v>
          </cell>
          <cell r="D453" t="str">
            <v>504</v>
          </cell>
          <cell r="E453" t="str">
            <v>ACCM &amp; GDS JAIPUR</v>
          </cell>
        </row>
        <row r="454">
          <cell r="A454">
            <v>100454</v>
          </cell>
          <cell r="B454" t="str">
            <v>R</v>
          </cell>
          <cell r="C454" t="str">
            <v>RASHNA COOPER</v>
          </cell>
          <cell r="D454" t="str">
            <v>973</v>
          </cell>
          <cell r="E454" t="str">
            <v>Accounts</v>
          </cell>
        </row>
        <row r="455">
          <cell r="A455">
            <v>100455</v>
          </cell>
          <cell r="B455" t="str">
            <v>R</v>
          </cell>
          <cell r="C455" t="str">
            <v>PUNITKUMAR B BHATT</v>
          </cell>
          <cell r="D455" t="str">
            <v>253</v>
          </cell>
          <cell r="E455" t="str">
            <v>Pharma Field Force</v>
          </cell>
        </row>
        <row r="456">
          <cell r="A456">
            <v>100456</v>
          </cell>
          <cell r="B456" t="str">
            <v>R</v>
          </cell>
          <cell r="C456" t="str">
            <v>S S DHALIWAL</v>
          </cell>
          <cell r="D456" t="str">
            <v>361</v>
          </cell>
          <cell r="E456" t="str">
            <v>AGRO-BHATINDA</v>
          </cell>
        </row>
        <row r="457">
          <cell r="A457">
            <v>100457</v>
          </cell>
          <cell r="B457" t="str">
            <v>R</v>
          </cell>
          <cell r="C457" t="str">
            <v>R VAITHIYANATHAN</v>
          </cell>
          <cell r="D457" t="str">
            <v>971</v>
          </cell>
          <cell r="E457" t="str">
            <v>Central Administration</v>
          </cell>
        </row>
        <row r="458">
          <cell r="A458">
            <v>100458</v>
          </cell>
          <cell r="B458" t="str">
            <v>A</v>
          </cell>
          <cell r="C458" t="str">
            <v>ANJALI  M TIPNIS</v>
          </cell>
          <cell r="D458" t="str">
            <v>974</v>
          </cell>
          <cell r="E458" t="str">
            <v>MIS</v>
          </cell>
        </row>
        <row r="459">
          <cell r="A459">
            <v>100459</v>
          </cell>
          <cell r="B459" t="str">
            <v>R</v>
          </cell>
          <cell r="C459" t="str">
            <v>ANIL SHARMA</v>
          </cell>
          <cell r="D459" t="str">
            <v>503</v>
          </cell>
          <cell r="E459" t="str">
            <v>ACCM &amp; GDS INDORE</v>
          </cell>
        </row>
        <row r="460">
          <cell r="A460">
            <v>100460</v>
          </cell>
          <cell r="B460" t="str">
            <v>R</v>
          </cell>
          <cell r="C460" t="str">
            <v>ASIF QURAISHI</v>
          </cell>
          <cell r="D460" t="str">
            <v>503</v>
          </cell>
          <cell r="E460" t="str">
            <v>ACCM &amp; GDS INDORE</v>
          </cell>
        </row>
        <row r="461">
          <cell r="A461">
            <v>100461</v>
          </cell>
          <cell r="B461" t="str">
            <v>R</v>
          </cell>
          <cell r="C461" t="str">
            <v>D RAMKUMAR</v>
          </cell>
          <cell r="D461" t="str">
            <v>973</v>
          </cell>
          <cell r="E461" t="str">
            <v>Accounts</v>
          </cell>
        </row>
        <row r="462">
          <cell r="A462">
            <v>100462</v>
          </cell>
          <cell r="B462" t="str">
            <v>R</v>
          </cell>
          <cell r="C462" t="str">
            <v>ULHAS C RANADE</v>
          </cell>
          <cell r="D462" t="str">
            <v>973</v>
          </cell>
          <cell r="E462" t="str">
            <v>Accounts</v>
          </cell>
        </row>
        <row r="463">
          <cell r="A463">
            <v>100463</v>
          </cell>
          <cell r="B463" t="str">
            <v>R</v>
          </cell>
          <cell r="C463" t="str">
            <v>M S JAGUSHTE</v>
          </cell>
          <cell r="D463" t="str">
            <v>502</v>
          </cell>
          <cell r="E463" t="str">
            <v>ACCM &amp; GDS PUNE</v>
          </cell>
        </row>
        <row r="464">
          <cell r="A464">
            <v>100464</v>
          </cell>
          <cell r="B464" t="str">
            <v>A</v>
          </cell>
          <cell r="C464" t="str">
            <v>YATIN R DANGE</v>
          </cell>
          <cell r="D464" t="str">
            <v>855</v>
          </cell>
          <cell r="E464" t="str">
            <v>PHARMA PROMOTION ACCUMED</v>
          </cell>
        </row>
        <row r="465">
          <cell r="A465">
            <v>100465</v>
          </cell>
          <cell r="B465" t="str">
            <v>A</v>
          </cell>
          <cell r="C465" t="str">
            <v>P K SURESH KUMAR</v>
          </cell>
          <cell r="D465" t="str">
            <v>321</v>
          </cell>
          <cell r="E465" t="str">
            <v>Agro Distribution</v>
          </cell>
        </row>
        <row r="466">
          <cell r="A466">
            <v>100466</v>
          </cell>
          <cell r="B466" t="str">
            <v>R</v>
          </cell>
          <cell r="C466" t="str">
            <v>HARSH V TIWARI</v>
          </cell>
          <cell r="D466" t="str">
            <v>371</v>
          </cell>
          <cell r="E466" t="str">
            <v>AGRO-AKOLA</v>
          </cell>
        </row>
        <row r="467">
          <cell r="A467">
            <v>100467</v>
          </cell>
          <cell r="B467" t="str">
            <v>R</v>
          </cell>
          <cell r="C467" t="str">
            <v>D SOOD</v>
          </cell>
          <cell r="D467" t="str">
            <v>370</v>
          </cell>
          <cell r="E467" t="str">
            <v>AGRO FIELD FORCE INDORE</v>
          </cell>
        </row>
        <row r="468">
          <cell r="A468">
            <v>100468</v>
          </cell>
          <cell r="B468" t="str">
            <v>R</v>
          </cell>
          <cell r="C468" t="str">
            <v>HARSHAD KANCHAN</v>
          </cell>
          <cell r="D468" t="str">
            <v>974</v>
          </cell>
          <cell r="E468" t="str">
            <v>MIS</v>
          </cell>
        </row>
        <row r="469">
          <cell r="A469">
            <v>100469</v>
          </cell>
          <cell r="B469" t="str">
            <v>A</v>
          </cell>
          <cell r="C469" t="str">
            <v>ZULEKHA R SHAIKH</v>
          </cell>
          <cell r="D469" t="str">
            <v>855</v>
          </cell>
          <cell r="E469" t="str">
            <v>PHARMA PROMOTION ACCUMED</v>
          </cell>
        </row>
        <row r="470">
          <cell r="A470">
            <v>100470</v>
          </cell>
          <cell r="B470" t="str">
            <v>R</v>
          </cell>
          <cell r="C470" t="str">
            <v>AUSTIN OLIVERA</v>
          </cell>
          <cell r="D470" t="str">
            <v>253</v>
          </cell>
          <cell r="E470" t="str">
            <v>Pharma Field Force</v>
          </cell>
        </row>
        <row r="471">
          <cell r="A471">
            <v>100471</v>
          </cell>
          <cell r="B471" t="str">
            <v>R</v>
          </cell>
          <cell r="C471" t="str">
            <v>K ANAND</v>
          </cell>
          <cell r="D471" t="str">
            <v>511</v>
          </cell>
          <cell r="E471" t="str">
            <v>ACCM &amp; GDS MADRAS</v>
          </cell>
        </row>
        <row r="472">
          <cell r="A472">
            <v>100472</v>
          </cell>
          <cell r="B472" t="str">
            <v>R</v>
          </cell>
          <cell r="C472" t="str">
            <v>SUDIPTA PAUL</v>
          </cell>
          <cell r="D472" t="str">
            <v>253</v>
          </cell>
          <cell r="E472" t="str">
            <v>Pharma Field Force</v>
          </cell>
        </row>
        <row r="473">
          <cell r="A473">
            <v>100473</v>
          </cell>
          <cell r="B473" t="str">
            <v>R</v>
          </cell>
          <cell r="C473" t="str">
            <v>DEVANG DAWAWALA</v>
          </cell>
          <cell r="D473" t="str">
            <v>505</v>
          </cell>
          <cell r="E473" t="str">
            <v>ACCM &amp; GDS A'BAD</v>
          </cell>
        </row>
        <row r="474">
          <cell r="A474">
            <v>100474</v>
          </cell>
          <cell r="B474" t="str">
            <v>R</v>
          </cell>
          <cell r="C474" t="str">
            <v>GAUTAM BANERJEE</v>
          </cell>
          <cell r="D474" t="str">
            <v>443</v>
          </cell>
          <cell r="E474" t="str">
            <v>PATNA</v>
          </cell>
        </row>
        <row r="475">
          <cell r="A475">
            <v>100475</v>
          </cell>
          <cell r="B475" t="str">
            <v>R</v>
          </cell>
          <cell r="C475" t="str">
            <v>V NAGARJUNA REDDY</v>
          </cell>
          <cell r="D475" t="str">
            <v>353</v>
          </cell>
          <cell r="E475" t="str">
            <v>Agro Field Force</v>
          </cell>
        </row>
        <row r="476">
          <cell r="A476">
            <v>100476</v>
          </cell>
          <cell r="B476" t="str">
            <v>R</v>
          </cell>
          <cell r="C476" t="str">
            <v>KARISHMA DESAI</v>
          </cell>
          <cell r="D476" t="str">
            <v>253</v>
          </cell>
          <cell r="E476" t="str">
            <v>Pharma Field Force</v>
          </cell>
        </row>
        <row r="477">
          <cell r="A477">
            <v>100477</v>
          </cell>
          <cell r="B477" t="str">
            <v>A</v>
          </cell>
          <cell r="C477" t="str">
            <v>SHAILA   D'SOUZA</v>
          </cell>
          <cell r="D477" t="str">
            <v>855</v>
          </cell>
          <cell r="E477" t="str">
            <v>PHARMA PROMOTION ACCUMED</v>
          </cell>
        </row>
        <row r="478">
          <cell r="A478">
            <v>100478</v>
          </cell>
          <cell r="B478" t="str">
            <v>R</v>
          </cell>
          <cell r="C478" t="str">
            <v>CHITRA TEKCHANDANI</v>
          </cell>
          <cell r="D478" t="str">
            <v>851</v>
          </cell>
          <cell r="E478" t="str">
            <v>MEDICAL</v>
          </cell>
        </row>
        <row r="479">
          <cell r="A479">
            <v>100479</v>
          </cell>
          <cell r="B479" t="str">
            <v>R</v>
          </cell>
          <cell r="C479" t="str">
            <v>SUJATA GADNIS</v>
          </cell>
          <cell r="D479" t="str">
            <v>973</v>
          </cell>
          <cell r="E479" t="str">
            <v>Accounts</v>
          </cell>
        </row>
        <row r="480">
          <cell r="A480">
            <v>100480</v>
          </cell>
          <cell r="B480" t="str">
            <v>R</v>
          </cell>
          <cell r="C480" t="str">
            <v>CHANDRASEKHAR SINGH</v>
          </cell>
          <cell r="D480" t="str">
            <v>352</v>
          </cell>
          <cell r="E480" t="str">
            <v>Agro Marketing</v>
          </cell>
        </row>
        <row r="481">
          <cell r="A481">
            <v>100481</v>
          </cell>
          <cell r="B481" t="str">
            <v>A</v>
          </cell>
          <cell r="C481" t="str">
            <v>T.V.RATHI</v>
          </cell>
          <cell r="D481" t="str">
            <v>983</v>
          </cell>
          <cell r="E481" t="str">
            <v>Projects</v>
          </cell>
        </row>
        <row r="482">
          <cell r="A482">
            <v>100482</v>
          </cell>
          <cell r="B482" t="str">
            <v>R</v>
          </cell>
          <cell r="C482" t="str">
            <v>S MOHAMMED SABEER</v>
          </cell>
          <cell r="D482" t="str">
            <v>353</v>
          </cell>
          <cell r="E482" t="str">
            <v>Agro Field Force</v>
          </cell>
        </row>
        <row r="483">
          <cell r="A483">
            <v>100483</v>
          </cell>
          <cell r="B483" t="str">
            <v>R</v>
          </cell>
          <cell r="C483" t="str">
            <v>J RAVINDRANATH RAO</v>
          </cell>
          <cell r="D483" t="str">
            <v>374</v>
          </cell>
          <cell r="E483" t="str">
            <v>AGRO FIELD FORCE S'BAD</v>
          </cell>
        </row>
        <row r="484">
          <cell r="A484">
            <v>100484</v>
          </cell>
          <cell r="B484" t="str">
            <v>A</v>
          </cell>
          <cell r="C484" t="str">
            <v>CLAUDETTE BARNES</v>
          </cell>
          <cell r="D484" t="str">
            <v>355</v>
          </cell>
          <cell r="E484" t="str">
            <v>AGRO MARKET DEVELOPMENT</v>
          </cell>
        </row>
        <row r="485">
          <cell r="A485">
            <v>100485</v>
          </cell>
          <cell r="B485" t="str">
            <v>R</v>
          </cell>
          <cell r="C485" t="str">
            <v>S.D.PATANKAR</v>
          </cell>
          <cell r="D485" t="str">
            <v>974</v>
          </cell>
          <cell r="E485" t="str">
            <v>MIS</v>
          </cell>
        </row>
        <row r="486">
          <cell r="A486">
            <v>100486</v>
          </cell>
          <cell r="B486" t="str">
            <v>R</v>
          </cell>
          <cell r="C486" t="str">
            <v>SOUMENDU GHOSH</v>
          </cell>
          <cell r="D486" t="str">
            <v>354</v>
          </cell>
          <cell r="E486" t="str">
            <v>AGRO MARKETING SERVICES</v>
          </cell>
        </row>
        <row r="487">
          <cell r="A487">
            <v>100487</v>
          </cell>
          <cell r="B487" t="str">
            <v>R</v>
          </cell>
          <cell r="C487" t="str">
            <v>APARNA G PODAR</v>
          </cell>
          <cell r="D487" t="str">
            <v>971</v>
          </cell>
          <cell r="E487" t="str">
            <v>Central Administration</v>
          </cell>
        </row>
        <row r="488">
          <cell r="A488">
            <v>100488</v>
          </cell>
          <cell r="B488" t="str">
            <v>A</v>
          </cell>
          <cell r="C488" t="str">
            <v>SHIVJIT SINGH</v>
          </cell>
          <cell r="D488" t="str">
            <v>821</v>
          </cell>
          <cell r="E488" t="str">
            <v>PHARMA DISTRIBUTION</v>
          </cell>
        </row>
        <row r="489">
          <cell r="A489">
            <v>100489</v>
          </cell>
          <cell r="B489" t="str">
            <v>R</v>
          </cell>
          <cell r="C489" t="str">
            <v>NARENDRA JAIMAN</v>
          </cell>
          <cell r="D489" t="str">
            <v>504</v>
          </cell>
          <cell r="E489" t="str">
            <v>ACCM &amp; GDS JAIPUR</v>
          </cell>
        </row>
        <row r="490">
          <cell r="A490">
            <v>100490</v>
          </cell>
          <cell r="B490" t="str">
            <v>R</v>
          </cell>
          <cell r="C490" t="str">
            <v>MADHU MANGAL KAUSHAL</v>
          </cell>
          <cell r="D490" t="str">
            <v>506</v>
          </cell>
          <cell r="E490" t="str">
            <v>ACCM &amp; GDS DELHI</v>
          </cell>
        </row>
        <row r="491">
          <cell r="A491">
            <v>100491</v>
          </cell>
          <cell r="B491" t="str">
            <v>R</v>
          </cell>
          <cell r="C491" t="str">
            <v>BHASKAR JHA</v>
          </cell>
          <cell r="D491" t="str">
            <v>506</v>
          </cell>
          <cell r="E491" t="str">
            <v>ACCM &amp; GDS DELHI</v>
          </cell>
        </row>
        <row r="492">
          <cell r="A492">
            <v>100492</v>
          </cell>
          <cell r="B492" t="str">
            <v>R</v>
          </cell>
          <cell r="C492" t="str">
            <v>R.B.GUPTA</v>
          </cell>
          <cell r="D492" t="str">
            <v>503</v>
          </cell>
          <cell r="E492" t="str">
            <v>ACCM &amp; GDS INDORE</v>
          </cell>
        </row>
        <row r="493">
          <cell r="A493">
            <v>100493</v>
          </cell>
          <cell r="B493" t="str">
            <v>R</v>
          </cell>
          <cell r="C493" t="str">
            <v>SHRI RAM</v>
          </cell>
          <cell r="D493" t="str">
            <v>518</v>
          </cell>
          <cell r="E493" t="str">
            <v>ACCM &amp; GDS PATNA</v>
          </cell>
        </row>
        <row r="494">
          <cell r="A494">
            <v>100494</v>
          </cell>
          <cell r="B494" t="str">
            <v>R</v>
          </cell>
          <cell r="C494" t="str">
            <v>P.R.PARAB</v>
          </cell>
          <cell r="D494" t="str">
            <v>974</v>
          </cell>
          <cell r="E494" t="str">
            <v>MIS</v>
          </cell>
        </row>
        <row r="495">
          <cell r="A495">
            <v>100495</v>
          </cell>
          <cell r="B495" t="str">
            <v>A</v>
          </cell>
          <cell r="C495" t="str">
            <v>SANJIB KUMAR CHOUDHURY</v>
          </cell>
          <cell r="D495" t="str">
            <v>576</v>
          </cell>
          <cell r="E495" t="str">
            <v>GENERIC CALCUTTA</v>
          </cell>
        </row>
        <row r="496">
          <cell r="A496">
            <v>100496</v>
          </cell>
          <cell r="B496" t="str">
            <v>A</v>
          </cell>
          <cell r="C496" t="str">
            <v>MALAY KUMAR BANERJEE</v>
          </cell>
          <cell r="D496" t="str">
            <v>519</v>
          </cell>
          <cell r="E496" t="str">
            <v>ACCM &amp; GDS BURDWAN</v>
          </cell>
        </row>
        <row r="497">
          <cell r="A497">
            <v>100497</v>
          </cell>
          <cell r="B497" t="str">
            <v>A</v>
          </cell>
          <cell r="C497" t="str">
            <v>D V PARADKAR</v>
          </cell>
          <cell r="D497" t="str">
            <v>501</v>
          </cell>
          <cell r="E497" t="str">
            <v>ACCM &amp; GDS MUMBAI</v>
          </cell>
        </row>
        <row r="498">
          <cell r="A498">
            <v>100498</v>
          </cell>
          <cell r="B498" t="str">
            <v>R</v>
          </cell>
          <cell r="C498" t="str">
            <v>BAPAN KUMAR BARMAN</v>
          </cell>
          <cell r="D498" t="str">
            <v>517</v>
          </cell>
          <cell r="E498" t="str">
            <v>ACCM &amp; GDS GUWAHATI</v>
          </cell>
        </row>
        <row r="499">
          <cell r="A499">
            <v>100499</v>
          </cell>
          <cell r="B499" t="str">
            <v>A</v>
          </cell>
          <cell r="C499" t="str">
            <v>RAJBABU SINGH</v>
          </cell>
          <cell r="D499" t="str">
            <v>517</v>
          </cell>
          <cell r="E499" t="str">
            <v>ACCM &amp; GDS GUWAHATI</v>
          </cell>
        </row>
        <row r="500">
          <cell r="A500">
            <v>100500</v>
          </cell>
          <cell r="B500" t="str">
            <v>R</v>
          </cell>
          <cell r="C500" t="str">
            <v>NEERAJ SHRIVASTAVA</v>
          </cell>
          <cell r="D500" t="str">
            <v>253</v>
          </cell>
          <cell r="E500" t="str">
            <v>Pharma Field Force</v>
          </cell>
        </row>
        <row r="501">
          <cell r="A501">
            <v>100501</v>
          </cell>
          <cell r="B501" t="str">
            <v>R</v>
          </cell>
          <cell r="C501" t="str">
            <v>NIRANJAN  MANDAL</v>
          </cell>
          <cell r="D501" t="str">
            <v>503</v>
          </cell>
          <cell r="E501" t="str">
            <v>ACCM &amp; GDS INDORE</v>
          </cell>
        </row>
        <row r="502">
          <cell r="A502">
            <v>100502</v>
          </cell>
          <cell r="B502" t="str">
            <v>R</v>
          </cell>
          <cell r="C502" t="str">
            <v>SANJAY DIMRI</v>
          </cell>
          <cell r="D502" t="str">
            <v>507</v>
          </cell>
          <cell r="E502" t="str">
            <v>ACCM &amp; GDS LUCKNOW</v>
          </cell>
        </row>
        <row r="503">
          <cell r="A503">
            <v>100503</v>
          </cell>
          <cell r="B503" t="str">
            <v>R</v>
          </cell>
          <cell r="C503" t="str">
            <v>MUKESH R PATEL</v>
          </cell>
          <cell r="D503" t="str">
            <v>393</v>
          </cell>
          <cell r="E503" t="str">
            <v>AGRO-INTERNATIONAL TRADING</v>
          </cell>
        </row>
        <row r="504">
          <cell r="A504">
            <v>100504</v>
          </cell>
          <cell r="B504" t="str">
            <v>R</v>
          </cell>
          <cell r="C504" t="str">
            <v>UDAY SENGUPTA</v>
          </cell>
          <cell r="D504" t="str">
            <v>516</v>
          </cell>
          <cell r="E504" t="str">
            <v>ACCM &amp; GDS CALCUTTA</v>
          </cell>
        </row>
        <row r="505">
          <cell r="A505">
            <v>100505</v>
          </cell>
          <cell r="B505" t="str">
            <v>R</v>
          </cell>
          <cell r="C505" t="str">
            <v>DIANA DANTI</v>
          </cell>
          <cell r="D505" t="str">
            <v>973</v>
          </cell>
          <cell r="E505" t="str">
            <v>Accounts</v>
          </cell>
        </row>
        <row r="506">
          <cell r="A506">
            <v>100506</v>
          </cell>
          <cell r="B506" t="str">
            <v>R</v>
          </cell>
          <cell r="C506" t="str">
            <v>PANKAJ C SHAH</v>
          </cell>
          <cell r="D506" t="str">
            <v>855</v>
          </cell>
          <cell r="E506" t="str">
            <v>PHARMA PROMOTION ACCUMED</v>
          </cell>
        </row>
        <row r="507">
          <cell r="A507">
            <v>100507</v>
          </cell>
          <cell r="B507" t="str">
            <v>R</v>
          </cell>
          <cell r="C507" t="str">
            <v>K H H P SARMA</v>
          </cell>
          <cell r="D507" t="str">
            <v>353</v>
          </cell>
          <cell r="E507" t="str">
            <v>Agro Field Force</v>
          </cell>
        </row>
        <row r="508">
          <cell r="A508">
            <v>100508</v>
          </cell>
          <cell r="B508" t="str">
            <v>R</v>
          </cell>
          <cell r="C508" t="str">
            <v>VIJAY SHARMA</v>
          </cell>
          <cell r="D508" t="str">
            <v>526</v>
          </cell>
          <cell r="E508" t="str">
            <v>SERTEC DELHI</v>
          </cell>
        </row>
        <row r="509">
          <cell r="A509">
            <v>100509</v>
          </cell>
          <cell r="B509" t="str">
            <v>R</v>
          </cell>
          <cell r="C509" t="str">
            <v>RUPASHRI J JATHAN</v>
          </cell>
          <cell r="D509" t="str">
            <v>973</v>
          </cell>
          <cell r="E509" t="str">
            <v>Accounts</v>
          </cell>
        </row>
        <row r="510">
          <cell r="A510">
            <v>100510</v>
          </cell>
          <cell r="B510" t="str">
            <v>A</v>
          </cell>
          <cell r="C510" t="str">
            <v>CH MURALI KRISHNA</v>
          </cell>
          <cell r="D510" t="str">
            <v>514</v>
          </cell>
          <cell r="E510" t="str">
            <v>ACCM &amp; GDS H'BAD</v>
          </cell>
        </row>
        <row r="511">
          <cell r="A511">
            <v>100511</v>
          </cell>
          <cell r="B511" t="str">
            <v>R</v>
          </cell>
          <cell r="C511" t="str">
            <v>LOUIS MENEZES</v>
          </cell>
          <cell r="D511" t="str">
            <v>855</v>
          </cell>
          <cell r="E511" t="str">
            <v>PHARMA PROMOTION ACCUMED</v>
          </cell>
        </row>
        <row r="512">
          <cell r="A512">
            <v>100512</v>
          </cell>
          <cell r="B512" t="str">
            <v>R</v>
          </cell>
          <cell r="C512" t="str">
            <v>PRATIBHA K NAGOTHANEKAR</v>
          </cell>
          <cell r="D512" t="str">
            <v>971</v>
          </cell>
          <cell r="E512" t="str">
            <v>Central Administration</v>
          </cell>
        </row>
        <row r="513">
          <cell r="A513">
            <v>100513</v>
          </cell>
          <cell r="B513" t="str">
            <v>R</v>
          </cell>
          <cell r="C513" t="str">
            <v>G K C HARISH</v>
          </cell>
          <cell r="D513" t="str">
            <v>852</v>
          </cell>
          <cell r="E513" t="str">
            <v>PHARMA -ADMINISTRATION</v>
          </cell>
        </row>
        <row r="514">
          <cell r="A514">
            <v>100514</v>
          </cell>
          <cell r="B514" t="str">
            <v>R</v>
          </cell>
          <cell r="C514" t="str">
            <v>AMITABH SHARMA</v>
          </cell>
          <cell r="D514" t="str">
            <v>517</v>
          </cell>
          <cell r="E514" t="str">
            <v>ACCM &amp; GDS GUWAHATI</v>
          </cell>
        </row>
        <row r="515">
          <cell r="A515">
            <v>100515</v>
          </cell>
          <cell r="B515" t="str">
            <v>R</v>
          </cell>
          <cell r="C515" t="str">
            <v>RANJIT BHUYAN</v>
          </cell>
          <cell r="D515" t="str">
            <v>517</v>
          </cell>
          <cell r="E515" t="str">
            <v>ACCM &amp; GDS GUWAHATI</v>
          </cell>
        </row>
        <row r="516">
          <cell r="A516">
            <v>100516</v>
          </cell>
          <cell r="B516" t="str">
            <v>A</v>
          </cell>
          <cell r="C516" t="str">
            <v>AMIT PRABHU</v>
          </cell>
          <cell r="D516" t="str">
            <v>501</v>
          </cell>
          <cell r="E516" t="str">
            <v>ACCM &amp; GDS MUMBAI</v>
          </cell>
        </row>
        <row r="517">
          <cell r="A517">
            <v>100517</v>
          </cell>
          <cell r="B517" t="str">
            <v>R</v>
          </cell>
          <cell r="C517" t="str">
            <v>SURESH KAROTIA</v>
          </cell>
          <cell r="D517" t="str">
            <v>501</v>
          </cell>
          <cell r="E517" t="str">
            <v>ACCM &amp; GDS MUMBAI</v>
          </cell>
        </row>
        <row r="518">
          <cell r="A518">
            <v>100518</v>
          </cell>
          <cell r="B518" t="str">
            <v>A</v>
          </cell>
          <cell r="C518" t="str">
            <v>BABLA SHETTY</v>
          </cell>
          <cell r="D518" t="str">
            <v>501</v>
          </cell>
          <cell r="E518" t="str">
            <v>ACCM &amp; GDS MUMBAI</v>
          </cell>
        </row>
        <row r="519">
          <cell r="A519">
            <v>100519</v>
          </cell>
          <cell r="B519" t="str">
            <v>R</v>
          </cell>
          <cell r="C519" t="str">
            <v>SACHIN DARAK</v>
          </cell>
          <cell r="D519" t="str">
            <v>502</v>
          </cell>
          <cell r="E519" t="str">
            <v>ACCM &amp; GDS PUNE</v>
          </cell>
        </row>
        <row r="520">
          <cell r="A520">
            <v>100520</v>
          </cell>
          <cell r="B520" t="str">
            <v>A</v>
          </cell>
          <cell r="C520" t="str">
            <v>AMAR SOMVANSHI</v>
          </cell>
          <cell r="D520" t="str">
            <v>505</v>
          </cell>
          <cell r="E520" t="str">
            <v>ACCM &amp; GDS A'BAD</v>
          </cell>
        </row>
        <row r="521">
          <cell r="A521">
            <v>100521</v>
          </cell>
          <cell r="B521" t="str">
            <v>R</v>
          </cell>
          <cell r="C521" t="str">
            <v>RAGHVENDRA SINGH</v>
          </cell>
          <cell r="D521" t="str">
            <v>253</v>
          </cell>
          <cell r="E521" t="str">
            <v>Pharma Field Force</v>
          </cell>
        </row>
        <row r="522">
          <cell r="A522">
            <v>100522</v>
          </cell>
          <cell r="B522" t="str">
            <v>R</v>
          </cell>
          <cell r="C522" t="str">
            <v>SANDEEP MITTAL</v>
          </cell>
          <cell r="D522" t="str">
            <v>508</v>
          </cell>
          <cell r="E522" t="str">
            <v>ACCM &amp;GDS MEERUT</v>
          </cell>
        </row>
        <row r="523">
          <cell r="A523">
            <v>100523</v>
          </cell>
          <cell r="B523" t="str">
            <v>R</v>
          </cell>
          <cell r="C523" t="str">
            <v>S ANANT</v>
          </cell>
          <cell r="D523" t="str">
            <v>513</v>
          </cell>
          <cell r="E523" t="str">
            <v>ACCM &amp; GDS B'LORE</v>
          </cell>
        </row>
        <row r="524">
          <cell r="A524">
            <v>100524</v>
          </cell>
          <cell r="B524" t="str">
            <v>R</v>
          </cell>
          <cell r="C524" t="str">
            <v>V UMASHANKAR</v>
          </cell>
          <cell r="D524" t="str">
            <v>513</v>
          </cell>
          <cell r="E524" t="str">
            <v>ACCM &amp; GDS B'LORE</v>
          </cell>
        </row>
        <row r="525">
          <cell r="A525">
            <v>100525</v>
          </cell>
          <cell r="B525" t="str">
            <v>R</v>
          </cell>
          <cell r="C525" t="str">
            <v>BRAJESH KUMAR PODDAR</v>
          </cell>
          <cell r="D525" t="str">
            <v>518</v>
          </cell>
          <cell r="E525" t="str">
            <v>ACCM &amp; GDS PATNA</v>
          </cell>
        </row>
        <row r="526">
          <cell r="A526">
            <v>100526</v>
          </cell>
          <cell r="B526" t="str">
            <v>R</v>
          </cell>
          <cell r="C526" t="str">
            <v>RAJESH SRIVASTAVA</v>
          </cell>
          <cell r="D526" t="str">
            <v>518</v>
          </cell>
          <cell r="E526" t="str">
            <v>ACCM &amp; GDS PATNA</v>
          </cell>
        </row>
        <row r="527">
          <cell r="A527">
            <v>100527</v>
          </cell>
          <cell r="B527" t="str">
            <v>R</v>
          </cell>
          <cell r="C527" t="str">
            <v>LOKESH TAK</v>
          </cell>
          <cell r="D527" t="str">
            <v>504</v>
          </cell>
          <cell r="E527" t="str">
            <v>ACCM &amp; GDS JAIPUR</v>
          </cell>
        </row>
        <row r="528">
          <cell r="A528">
            <v>100528</v>
          </cell>
          <cell r="B528" t="str">
            <v>R</v>
          </cell>
          <cell r="C528" t="str">
            <v>S SHIVKUMAR</v>
          </cell>
          <cell r="D528" t="str">
            <v>253</v>
          </cell>
          <cell r="E528" t="str">
            <v>Pharma Field Force</v>
          </cell>
        </row>
        <row r="529">
          <cell r="A529">
            <v>100529</v>
          </cell>
          <cell r="B529" t="str">
            <v>R</v>
          </cell>
          <cell r="C529" t="str">
            <v>LEENA P BHAGAT</v>
          </cell>
          <cell r="D529" t="str">
            <v>392</v>
          </cell>
          <cell r="E529" t="str">
            <v>AGRO-PURCHASE</v>
          </cell>
        </row>
        <row r="530">
          <cell r="A530">
            <v>100530</v>
          </cell>
          <cell r="B530" t="str">
            <v>R</v>
          </cell>
          <cell r="C530" t="str">
            <v>JAGDISHCHANDRA N MODY</v>
          </cell>
          <cell r="D530" t="str">
            <v>501</v>
          </cell>
          <cell r="E530" t="str">
            <v>ACCM &amp; GDS MUMBAI</v>
          </cell>
        </row>
        <row r="531">
          <cell r="A531">
            <v>100531</v>
          </cell>
          <cell r="B531" t="str">
            <v>R</v>
          </cell>
          <cell r="C531" t="str">
            <v>C V SUBA RAO</v>
          </cell>
          <cell r="D531" t="str">
            <v>253</v>
          </cell>
          <cell r="E531" t="str">
            <v>Pharma Field Force</v>
          </cell>
        </row>
        <row r="532">
          <cell r="A532">
            <v>100532</v>
          </cell>
          <cell r="B532" t="str">
            <v>R</v>
          </cell>
          <cell r="C532" t="str">
            <v>V VENKATRAMANI</v>
          </cell>
          <cell r="D532" t="str">
            <v>561</v>
          </cell>
          <cell r="E532" t="str">
            <v>GENERIC MUMBAI</v>
          </cell>
        </row>
        <row r="533">
          <cell r="A533">
            <v>100533</v>
          </cell>
          <cell r="B533" t="str">
            <v>R</v>
          </cell>
          <cell r="C533" t="str">
            <v>INDRAPAL SINGH SODHI</v>
          </cell>
          <cell r="D533" t="str">
            <v>521</v>
          </cell>
          <cell r="E533" t="str">
            <v>SERTEC MUMBAI</v>
          </cell>
        </row>
        <row r="534">
          <cell r="A534">
            <v>100534</v>
          </cell>
          <cell r="B534" t="str">
            <v>R</v>
          </cell>
          <cell r="C534" t="str">
            <v>SHARON JHIRAD</v>
          </cell>
          <cell r="D534" t="str">
            <v>856</v>
          </cell>
          <cell r="E534" t="str">
            <v>PHARMA PROMOTION - SERTEC</v>
          </cell>
        </row>
        <row r="535">
          <cell r="A535">
            <v>100535</v>
          </cell>
          <cell r="B535" t="str">
            <v>A</v>
          </cell>
          <cell r="C535" t="str">
            <v>GIRISH SEHGAL</v>
          </cell>
          <cell r="D535" t="str">
            <v>973</v>
          </cell>
          <cell r="E535" t="str">
            <v>Accounts</v>
          </cell>
        </row>
        <row r="536">
          <cell r="A536">
            <v>100536</v>
          </cell>
          <cell r="B536" t="str">
            <v>R</v>
          </cell>
          <cell r="C536" t="str">
            <v>NIRMAL GULARIA</v>
          </cell>
          <cell r="D536" t="str">
            <v>509</v>
          </cell>
          <cell r="E536" t="str">
            <v>ACCM &amp;GDS LUDHIANA</v>
          </cell>
        </row>
        <row r="537">
          <cell r="A537">
            <v>100537</v>
          </cell>
          <cell r="B537" t="str">
            <v>R</v>
          </cell>
          <cell r="C537" t="str">
            <v>VIJAY PUNDIR</v>
          </cell>
          <cell r="D537" t="str">
            <v>508</v>
          </cell>
          <cell r="E537" t="str">
            <v>ACCM &amp;GDS MEERUT</v>
          </cell>
        </row>
        <row r="538">
          <cell r="A538">
            <v>100538</v>
          </cell>
          <cell r="B538" t="str">
            <v>R</v>
          </cell>
          <cell r="C538" t="str">
            <v>J JAYASALEEN</v>
          </cell>
          <cell r="D538" t="str">
            <v>511</v>
          </cell>
          <cell r="E538" t="str">
            <v>ACCM &amp; GDS MADRAS</v>
          </cell>
        </row>
        <row r="539">
          <cell r="A539">
            <v>100539</v>
          </cell>
          <cell r="B539" t="str">
            <v>R</v>
          </cell>
          <cell r="C539" t="str">
            <v>R K BHAGAT</v>
          </cell>
          <cell r="D539" t="str">
            <v>422</v>
          </cell>
          <cell r="E539" t="str">
            <v>LUCKNOW</v>
          </cell>
        </row>
        <row r="540">
          <cell r="A540">
            <v>100540</v>
          </cell>
          <cell r="B540" t="str">
            <v>R</v>
          </cell>
          <cell r="C540" t="str">
            <v>RAKSHIT TEWARI</v>
          </cell>
          <cell r="D540" t="str">
            <v>507</v>
          </cell>
          <cell r="E540" t="str">
            <v>ACCM &amp; GDS LUCKNOW</v>
          </cell>
        </row>
        <row r="541">
          <cell r="A541">
            <v>100541</v>
          </cell>
          <cell r="B541" t="str">
            <v>R</v>
          </cell>
          <cell r="C541" t="str">
            <v>RAJIV GUPTA</v>
          </cell>
          <cell r="D541" t="str">
            <v>508</v>
          </cell>
          <cell r="E541" t="str">
            <v>ACCM &amp;GDS MEERUT</v>
          </cell>
        </row>
        <row r="542">
          <cell r="A542">
            <v>100542</v>
          </cell>
          <cell r="B542" t="str">
            <v>R</v>
          </cell>
          <cell r="C542" t="str">
            <v>MADAN KUMAR LAL DAS</v>
          </cell>
          <cell r="D542" t="str">
            <v>518</v>
          </cell>
          <cell r="E542" t="str">
            <v>ACCM &amp; GDS PATNA</v>
          </cell>
        </row>
        <row r="543">
          <cell r="A543">
            <v>100543</v>
          </cell>
          <cell r="B543" t="str">
            <v>R</v>
          </cell>
          <cell r="C543" t="str">
            <v>INDRANIL SEN</v>
          </cell>
          <cell r="D543" t="str">
            <v>502</v>
          </cell>
          <cell r="E543" t="str">
            <v>ACCM &amp; GDS PUNE</v>
          </cell>
        </row>
        <row r="544">
          <cell r="A544">
            <v>100544</v>
          </cell>
          <cell r="B544" t="str">
            <v>R</v>
          </cell>
          <cell r="C544" t="str">
            <v>K V KRISHNAKUMAR</v>
          </cell>
          <cell r="D544" t="str">
            <v>511</v>
          </cell>
          <cell r="E544" t="str">
            <v>ACCM &amp; GDS MADRAS</v>
          </cell>
        </row>
        <row r="545">
          <cell r="A545">
            <v>100545</v>
          </cell>
          <cell r="B545" t="str">
            <v>R</v>
          </cell>
          <cell r="C545" t="str">
            <v>P F JOHNSON</v>
          </cell>
          <cell r="D545" t="str">
            <v>512</v>
          </cell>
          <cell r="E545" t="str">
            <v>ACCM &amp; GDS ERNAKULAM</v>
          </cell>
        </row>
        <row r="546">
          <cell r="A546">
            <v>100546</v>
          </cell>
          <cell r="B546" t="str">
            <v>R</v>
          </cell>
          <cell r="C546" t="str">
            <v>C H S PRASAD</v>
          </cell>
          <cell r="D546" t="str">
            <v>514</v>
          </cell>
          <cell r="E546" t="str">
            <v>ACCM &amp; GDS H'BAD</v>
          </cell>
        </row>
        <row r="547">
          <cell r="A547">
            <v>100547</v>
          </cell>
          <cell r="B547" t="str">
            <v>R</v>
          </cell>
          <cell r="C547" t="str">
            <v>PRABIR KUNDU</v>
          </cell>
          <cell r="D547" t="str">
            <v>519</v>
          </cell>
          <cell r="E547" t="str">
            <v>ACCM &amp; GDS BURDWAN</v>
          </cell>
        </row>
        <row r="548">
          <cell r="A548">
            <v>100548</v>
          </cell>
          <cell r="B548" t="str">
            <v>R</v>
          </cell>
          <cell r="C548" t="str">
            <v>N MOHAN</v>
          </cell>
          <cell r="D548" t="str">
            <v>511</v>
          </cell>
          <cell r="E548" t="str">
            <v>ACCM &amp; GDS MADRAS</v>
          </cell>
        </row>
        <row r="549">
          <cell r="A549">
            <v>100549</v>
          </cell>
          <cell r="B549" t="str">
            <v>A</v>
          </cell>
          <cell r="C549" t="str">
            <v>SUBRATA DAS</v>
          </cell>
          <cell r="D549" t="str">
            <v>516</v>
          </cell>
          <cell r="E549" t="str">
            <v>ACCM &amp; GDS CALCUTTA</v>
          </cell>
        </row>
        <row r="550">
          <cell r="A550">
            <v>100550</v>
          </cell>
          <cell r="B550" t="str">
            <v>R</v>
          </cell>
          <cell r="C550" t="str">
            <v>DIBYENDU MUKHERJEE</v>
          </cell>
          <cell r="D550" t="str">
            <v>253</v>
          </cell>
          <cell r="E550" t="str">
            <v>Pharma Field Force</v>
          </cell>
        </row>
        <row r="551">
          <cell r="A551">
            <v>100551</v>
          </cell>
          <cell r="B551" t="str">
            <v>R</v>
          </cell>
          <cell r="C551" t="str">
            <v>G L SRISHA</v>
          </cell>
          <cell r="D551" t="str">
            <v>514</v>
          </cell>
          <cell r="E551" t="str">
            <v>ACCM &amp; GDS H'BAD</v>
          </cell>
        </row>
        <row r="552">
          <cell r="A552">
            <v>100552</v>
          </cell>
          <cell r="B552" t="str">
            <v>A</v>
          </cell>
          <cell r="C552" t="str">
            <v>PRASENJIT DE</v>
          </cell>
          <cell r="D552" t="str">
            <v>516</v>
          </cell>
          <cell r="E552" t="str">
            <v>ACCM &amp; GDS CALCUTTA</v>
          </cell>
        </row>
        <row r="553">
          <cell r="A553">
            <v>100553</v>
          </cell>
          <cell r="B553" t="str">
            <v>A</v>
          </cell>
          <cell r="C553" t="str">
            <v>RATAN MAZUMDAR</v>
          </cell>
          <cell r="D553" t="str">
            <v>516</v>
          </cell>
          <cell r="E553" t="str">
            <v>ACCM &amp; GDS CALCUTTA</v>
          </cell>
        </row>
        <row r="554">
          <cell r="A554">
            <v>100554</v>
          </cell>
          <cell r="B554" t="str">
            <v>A</v>
          </cell>
          <cell r="C554" t="str">
            <v>SANJAY KR RANA</v>
          </cell>
          <cell r="D554" t="str">
            <v>516</v>
          </cell>
          <cell r="E554" t="str">
            <v>ACCM &amp; GDS CALCUTTA</v>
          </cell>
        </row>
        <row r="555">
          <cell r="A555">
            <v>100555</v>
          </cell>
          <cell r="B555" t="str">
            <v>R</v>
          </cell>
          <cell r="C555" t="str">
            <v>SANDEEP K RAY</v>
          </cell>
          <cell r="D555" t="str">
            <v>375</v>
          </cell>
          <cell r="E555" t="str">
            <v>AGRO-CALCUTTA</v>
          </cell>
        </row>
        <row r="556">
          <cell r="A556">
            <v>100556</v>
          </cell>
          <cell r="B556" t="str">
            <v>R</v>
          </cell>
          <cell r="C556" t="str">
            <v>ABHAY A JOSHI</v>
          </cell>
          <cell r="D556" t="str">
            <v>353</v>
          </cell>
          <cell r="E556" t="str">
            <v>Agro Field Force</v>
          </cell>
        </row>
        <row r="557">
          <cell r="A557">
            <v>100557</v>
          </cell>
          <cell r="B557" t="str">
            <v>R</v>
          </cell>
          <cell r="C557" t="str">
            <v>NAVEEN R SHAH</v>
          </cell>
          <cell r="D557" t="str">
            <v>353</v>
          </cell>
          <cell r="E557" t="str">
            <v>Agro Field Force</v>
          </cell>
        </row>
        <row r="558">
          <cell r="A558">
            <v>100558</v>
          </cell>
          <cell r="B558" t="str">
            <v>R</v>
          </cell>
          <cell r="C558" t="str">
            <v>N PRAMOD</v>
          </cell>
          <cell r="D558" t="str">
            <v>511</v>
          </cell>
          <cell r="E558" t="str">
            <v>ACCM &amp; GDS MADRAS</v>
          </cell>
        </row>
        <row r="559">
          <cell r="A559">
            <v>100559</v>
          </cell>
          <cell r="B559" t="str">
            <v>R</v>
          </cell>
          <cell r="C559" t="str">
            <v>SATYAM KHANDELWAL</v>
          </cell>
          <cell r="D559" t="str">
            <v>253</v>
          </cell>
          <cell r="E559" t="str">
            <v>Pharma Field Force</v>
          </cell>
        </row>
        <row r="560">
          <cell r="A560">
            <v>100560</v>
          </cell>
          <cell r="B560" t="str">
            <v>R</v>
          </cell>
          <cell r="C560" t="str">
            <v>A S KRISHNAMURTHY</v>
          </cell>
          <cell r="D560" t="str">
            <v>514</v>
          </cell>
          <cell r="E560" t="str">
            <v>ACCM &amp; GDS H'BAD</v>
          </cell>
        </row>
        <row r="561">
          <cell r="A561">
            <v>100561</v>
          </cell>
          <cell r="B561" t="str">
            <v>R</v>
          </cell>
          <cell r="C561" t="str">
            <v>M C SHREEKANTHA MURTHY</v>
          </cell>
          <cell r="D561" t="str">
            <v>253</v>
          </cell>
          <cell r="E561" t="str">
            <v>Pharma Field Force</v>
          </cell>
        </row>
        <row r="562">
          <cell r="A562">
            <v>100562</v>
          </cell>
          <cell r="B562" t="str">
            <v>A</v>
          </cell>
          <cell r="C562" t="str">
            <v>N VENUGOPAL</v>
          </cell>
          <cell r="D562" t="str">
            <v>514</v>
          </cell>
          <cell r="E562" t="str">
            <v>ACCM &amp; GDS H'BAD</v>
          </cell>
        </row>
        <row r="563">
          <cell r="A563">
            <v>100563</v>
          </cell>
          <cell r="B563" t="str">
            <v>R</v>
          </cell>
          <cell r="C563" t="str">
            <v>S S PASRICHA</v>
          </cell>
          <cell r="D563" t="str">
            <v>501</v>
          </cell>
          <cell r="E563" t="str">
            <v>ACCM &amp; GDS MUMBAI</v>
          </cell>
        </row>
        <row r="564">
          <cell r="A564">
            <v>100564</v>
          </cell>
          <cell r="B564" t="str">
            <v>R</v>
          </cell>
          <cell r="C564" t="str">
            <v>D PHANEENDRA</v>
          </cell>
          <cell r="D564" t="str">
            <v>503</v>
          </cell>
          <cell r="E564" t="str">
            <v>ACCM &amp; GDS INDORE</v>
          </cell>
        </row>
        <row r="565">
          <cell r="A565">
            <v>100565</v>
          </cell>
          <cell r="B565" t="str">
            <v>A</v>
          </cell>
          <cell r="C565" t="str">
            <v>V G JOSHI</v>
          </cell>
          <cell r="D565" t="str">
            <v>372</v>
          </cell>
          <cell r="E565" t="str">
            <v>AGRO-PUNE</v>
          </cell>
        </row>
        <row r="566">
          <cell r="A566">
            <v>100566</v>
          </cell>
          <cell r="B566" t="str">
            <v>R</v>
          </cell>
          <cell r="C566" t="str">
            <v>SUKHCHAIN SINGH BRAR</v>
          </cell>
          <cell r="D566" t="str">
            <v>361</v>
          </cell>
          <cell r="E566" t="str">
            <v>AGRO-BHATINDA</v>
          </cell>
        </row>
        <row r="567">
          <cell r="A567">
            <v>100567</v>
          </cell>
          <cell r="B567" t="str">
            <v>R</v>
          </cell>
          <cell r="C567" t="str">
            <v>RAKESH PATEL</v>
          </cell>
          <cell r="D567" t="str">
            <v>505</v>
          </cell>
          <cell r="E567" t="str">
            <v>ACCM &amp; GDS A'BAD</v>
          </cell>
        </row>
        <row r="568">
          <cell r="A568">
            <v>100568</v>
          </cell>
          <cell r="B568" t="str">
            <v>R</v>
          </cell>
          <cell r="C568" t="str">
            <v>S KANNA</v>
          </cell>
          <cell r="D568" t="str">
            <v>511</v>
          </cell>
          <cell r="E568" t="str">
            <v>ACCM &amp; GDS MADRAS</v>
          </cell>
        </row>
        <row r="569">
          <cell r="A569">
            <v>100569</v>
          </cell>
          <cell r="B569" t="str">
            <v>A</v>
          </cell>
          <cell r="C569" t="str">
            <v>ASHISH TEWARI</v>
          </cell>
          <cell r="D569" t="str">
            <v>507</v>
          </cell>
          <cell r="E569" t="str">
            <v>ACCM &amp; GDS LUCKNOW</v>
          </cell>
        </row>
        <row r="570">
          <cell r="A570">
            <v>100570</v>
          </cell>
          <cell r="B570" t="str">
            <v>A</v>
          </cell>
          <cell r="C570" t="str">
            <v>AKIL M SHAIKH</v>
          </cell>
          <cell r="D570" t="str">
            <v>505</v>
          </cell>
          <cell r="E570" t="str">
            <v>ACCM &amp; GDS A'BAD</v>
          </cell>
        </row>
        <row r="571">
          <cell r="A571">
            <v>100571</v>
          </cell>
          <cell r="B571" t="str">
            <v>R</v>
          </cell>
          <cell r="C571" t="str">
            <v>V SURESH KUMAR</v>
          </cell>
          <cell r="D571" t="str">
            <v>511</v>
          </cell>
          <cell r="E571" t="str">
            <v>ACCM &amp; GDS MADRAS</v>
          </cell>
        </row>
        <row r="572">
          <cell r="A572">
            <v>100572</v>
          </cell>
          <cell r="B572" t="str">
            <v>R</v>
          </cell>
          <cell r="C572" t="str">
            <v>K SHIVA KUMAR</v>
          </cell>
          <cell r="D572" t="str">
            <v>511</v>
          </cell>
          <cell r="E572" t="str">
            <v>ACCM &amp; GDS MADRAS</v>
          </cell>
        </row>
        <row r="573">
          <cell r="A573">
            <v>100573</v>
          </cell>
          <cell r="B573" t="str">
            <v>A</v>
          </cell>
          <cell r="C573" t="str">
            <v>SANTOSH K PANDEY</v>
          </cell>
          <cell r="D573" t="str">
            <v>501</v>
          </cell>
          <cell r="E573" t="str">
            <v>ACCM &amp; GDS MUMBAI</v>
          </cell>
        </row>
        <row r="574">
          <cell r="A574">
            <v>100574</v>
          </cell>
          <cell r="B574" t="str">
            <v>A</v>
          </cell>
          <cell r="C574" t="str">
            <v>DEEPAK SHARMA</v>
          </cell>
          <cell r="D574" t="str">
            <v>501</v>
          </cell>
          <cell r="E574" t="str">
            <v>ACCM &amp; GDS MUMBAI</v>
          </cell>
        </row>
        <row r="575">
          <cell r="A575">
            <v>100575</v>
          </cell>
          <cell r="B575" t="str">
            <v>A</v>
          </cell>
          <cell r="C575" t="str">
            <v>H S RAVI</v>
          </cell>
          <cell r="D575" t="str">
            <v>513</v>
          </cell>
          <cell r="E575" t="str">
            <v>ACCM &amp; GDS B'LORE</v>
          </cell>
        </row>
        <row r="576">
          <cell r="A576">
            <v>100576</v>
          </cell>
          <cell r="B576" t="str">
            <v>A</v>
          </cell>
          <cell r="C576" t="str">
            <v>K RAMKUMAR</v>
          </cell>
          <cell r="D576" t="str">
            <v>512</v>
          </cell>
          <cell r="E576" t="str">
            <v>ACCM &amp; GDS ERNAKULAM</v>
          </cell>
        </row>
        <row r="577">
          <cell r="A577">
            <v>100577</v>
          </cell>
          <cell r="B577" t="str">
            <v>A</v>
          </cell>
          <cell r="C577" t="str">
            <v>B NANDHA KUMAR</v>
          </cell>
          <cell r="D577" t="str">
            <v>511</v>
          </cell>
          <cell r="E577" t="str">
            <v>ACCM &amp; GDS MADRAS</v>
          </cell>
        </row>
        <row r="578">
          <cell r="A578">
            <v>100578</v>
          </cell>
          <cell r="B578" t="str">
            <v>R</v>
          </cell>
          <cell r="C578" t="str">
            <v>P BALACHANDRAN</v>
          </cell>
          <cell r="D578" t="str">
            <v>511</v>
          </cell>
          <cell r="E578" t="str">
            <v>ACCM &amp; GDS MADRAS</v>
          </cell>
        </row>
        <row r="579">
          <cell r="A579">
            <v>100579</v>
          </cell>
          <cell r="B579" t="str">
            <v>R</v>
          </cell>
          <cell r="C579" t="str">
            <v>N NOBERT BENO</v>
          </cell>
          <cell r="D579" t="str">
            <v>253</v>
          </cell>
          <cell r="E579" t="str">
            <v>Pharma Field Force</v>
          </cell>
        </row>
        <row r="580">
          <cell r="A580">
            <v>100580</v>
          </cell>
          <cell r="B580" t="str">
            <v>R</v>
          </cell>
          <cell r="C580" t="str">
            <v>M KRISHNA PRASAD</v>
          </cell>
          <cell r="D580" t="str">
            <v>253</v>
          </cell>
          <cell r="E580" t="str">
            <v>Pharma Field Force</v>
          </cell>
        </row>
        <row r="581">
          <cell r="A581">
            <v>100581</v>
          </cell>
          <cell r="B581" t="str">
            <v>R</v>
          </cell>
          <cell r="C581" t="str">
            <v>RIDHI RAMAN BAGCHI</v>
          </cell>
          <cell r="D581" t="str">
            <v>517</v>
          </cell>
          <cell r="E581" t="str">
            <v>ACCM &amp; GDS GUWAHATI</v>
          </cell>
        </row>
        <row r="582">
          <cell r="A582">
            <v>100582</v>
          </cell>
          <cell r="B582" t="str">
            <v>R</v>
          </cell>
          <cell r="C582" t="str">
            <v>D CHAKRAVARTY</v>
          </cell>
          <cell r="D582" t="str">
            <v>517</v>
          </cell>
          <cell r="E582" t="str">
            <v>ACCM &amp; GDS GUWAHATI</v>
          </cell>
        </row>
        <row r="583">
          <cell r="A583">
            <v>100583</v>
          </cell>
          <cell r="B583" t="str">
            <v>A</v>
          </cell>
          <cell r="C583" t="str">
            <v>A R DAS</v>
          </cell>
          <cell r="D583" t="str">
            <v>516</v>
          </cell>
          <cell r="E583" t="str">
            <v>ACCM &amp; GDS CALCUTTA</v>
          </cell>
        </row>
        <row r="584">
          <cell r="A584">
            <v>100584</v>
          </cell>
          <cell r="B584" t="str">
            <v>R</v>
          </cell>
          <cell r="C584" t="str">
            <v>S D MHATRE</v>
          </cell>
          <cell r="D584" t="str">
            <v>501</v>
          </cell>
          <cell r="E584" t="str">
            <v>ACCM &amp; GDS MUMBAI</v>
          </cell>
        </row>
        <row r="585">
          <cell r="A585">
            <v>100585</v>
          </cell>
          <cell r="B585" t="str">
            <v>R</v>
          </cell>
          <cell r="C585" t="str">
            <v>A SRINIVAS</v>
          </cell>
          <cell r="D585" t="str">
            <v>514</v>
          </cell>
          <cell r="E585" t="str">
            <v>ACCM &amp; GDS H'BAD</v>
          </cell>
        </row>
        <row r="586">
          <cell r="A586">
            <v>100586</v>
          </cell>
          <cell r="B586" t="str">
            <v>A</v>
          </cell>
          <cell r="C586" t="str">
            <v>VISHAL KAPIL</v>
          </cell>
          <cell r="D586" t="str">
            <v>503</v>
          </cell>
          <cell r="E586" t="str">
            <v>ACCM &amp; GDS INDORE</v>
          </cell>
        </row>
        <row r="587">
          <cell r="A587">
            <v>100587</v>
          </cell>
          <cell r="B587" t="str">
            <v>R</v>
          </cell>
          <cell r="C587" t="str">
            <v>K P JAYARAM</v>
          </cell>
          <cell r="D587" t="str">
            <v>512</v>
          </cell>
          <cell r="E587" t="str">
            <v>ACCM &amp; GDS ERNAKULAM</v>
          </cell>
        </row>
        <row r="588">
          <cell r="A588">
            <v>100588</v>
          </cell>
          <cell r="B588" t="str">
            <v>R</v>
          </cell>
          <cell r="C588" t="str">
            <v>B SRINIVASA RAO</v>
          </cell>
          <cell r="D588" t="str">
            <v>514</v>
          </cell>
          <cell r="E588" t="str">
            <v>ACCM &amp; GDS H'BAD</v>
          </cell>
        </row>
        <row r="589">
          <cell r="A589">
            <v>100589</v>
          </cell>
          <cell r="B589" t="str">
            <v>R</v>
          </cell>
          <cell r="C589" t="str">
            <v>T M TAMIL SELVAN</v>
          </cell>
          <cell r="D589" t="str">
            <v>511</v>
          </cell>
          <cell r="E589" t="str">
            <v>ACCM &amp; GDS MADRAS</v>
          </cell>
        </row>
        <row r="590">
          <cell r="A590">
            <v>100590</v>
          </cell>
          <cell r="B590" t="str">
            <v>R</v>
          </cell>
          <cell r="C590" t="str">
            <v>G ANANDA SELVAM</v>
          </cell>
          <cell r="D590" t="str">
            <v>511</v>
          </cell>
          <cell r="E590" t="str">
            <v>ACCM &amp; GDS MADRAS</v>
          </cell>
        </row>
        <row r="591">
          <cell r="A591">
            <v>100591</v>
          </cell>
          <cell r="B591" t="str">
            <v>A</v>
          </cell>
          <cell r="C591" t="str">
            <v>SUJATA LOKE</v>
          </cell>
          <cell r="D591" t="str">
            <v>501</v>
          </cell>
          <cell r="E591" t="str">
            <v>ACCM &amp; GDS MUMBAI</v>
          </cell>
        </row>
        <row r="592">
          <cell r="A592">
            <v>100592</v>
          </cell>
          <cell r="B592" t="str">
            <v>R</v>
          </cell>
          <cell r="C592" t="str">
            <v>M DEVENDAR</v>
          </cell>
          <cell r="D592" t="str">
            <v>511</v>
          </cell>
          <cell r="E592" t="str">
            <v>ACCM &amp; GDS MADRAS</v>
          </cell>
        </row>
        <row r="593">
          <cell r="A593">
            <v>100593</v>
          </cell>
          <cell r="B593" t="str">
            <v>A</v>
          </cell>
          <cell r="C593" t="str">
            <v>ABBAS  SALEHBHAI  HARARWALA</v>
          </cell>
          <cell r="D593" t="str">
            <v>516</v>
          </cell>
          <cell r="E593" t="str">
            <v>ACCM &amp; GDS CALCUTTA</v>
          </cell>
        </row>
        <row r="594">
          <cell r="A594">
            <v>100594</v>
          </cell>
          <cell r="B594" t="str">
            <v>R</v>
          </cell>
          <cell r="C594" t="str">
            <v>HASMUKH G JAIN</v>
          </cell>
          <cell r="D594" t="str">
            <v>501</v>
          </cell>
          <cell r="E594" t="str">
            <v>ACCM &amp; GDS MUMBAI</v>
          </cell>
        </row>
        <row r="595">
          <cell r="A595">
            <v>100595</v>
          </cell>
          <cell r="B595" t="str">
            <v>R</v>
          </cell>
          <cell r="C595" t="str">
            <v>PRADEEP TAILOR</v>
          </cell>
          <cell r="D595" t="str">
            <v>501</v>
          </cell>
          <cell r="E595" t="str">
            <v>ACCM &amp; GDS MUMBAI</v>
          </cell>
        </row>
        <row r="596">
          <cell r="A596">
            <v>100596</v>
          </cell>
          <cell r="B596" t="str">
            <v>R</v>
          </cell>
          <cell r="C596" t="str">
            <v>D D UPADHYAY</v>
          </cell>
          <cell r="D596" t="str">
            <v>561</v>
          </cell>
          <cell r="E596" t="str">
            <v>GENERIC MUMBAI</v>
          </cell>
        </row>
        <row r="597">
          <cell r="A597">
            <v>100597</v>
          </cell>
          <cell r="B597" t="str">
            <v>A</v>
          </cell>
          <cell r="C597" t="str">
            <v>E BALARAMAN</v>
          </cell>
          <cell r="D597" t="str">
            <v>514</v>
          </cell>
          <cell r="E597" t="str">
            <v>ACCM &amp; GDS H'BAD</v>
          </cell>
        </row>
        <row r="598">
          <cell r="A598">
            <v>100598</v>
          </cell>
          <cell r="B598" t="str">
            <v>A</v>
          </cell>
          <cell r="C598" t="str">
            <v>K ANIRUTHAN</v>
          </cell>
          <cell r="D598" t="str">
            <v>367</v>
          </cell>
          <cell r="E598" t="str">
            <v>AGRO FIELD FORCE MADURAI</v>
          </cell>
        </row>
        <row r="599">
          <cell r="A599">
            <v>100599</v>
          </cell>
          <cell r="B599" t="str">
            <v>R</v>
          </cell>
          <cell r="C599" t="str">
            <v>D VISHNUVARDHAN</v>
          </cell>
          <cell r="D599" t="str">
            <v>369</v>
          </cell>
          <cell r="E599" t="str">
            <v>AGRO-BELLARY</v>
          </cell>
        </row>
        <row r="600">
          <cell r="A600">
            <v>100600</v>
          </cell>
          <cell r="B600" t="str">
            <v>R</v>
          </cell>
          <cell r="C600" t="str">
            <v>S K MISHRA</v>
          </cell>
          <cell r="D600" t="str">
            <v>353</v>
          </cell>
          <cell r="E600" t="str">
            <v>Agro Field Force</v>
          </cell>
        </row>
        <row r="601">
          <cell r="A601">
            <v>100601</v>
          </cell>
          <cell r="B601" t="str">
            <v>R</v>
          </cell>
          <cell r="C601" t="str">
            <v>MANJOT SINGH GILL</v>
          </cell>
          <cell r="D601" t="str">
            <v>362</v>
          </cell>
          <cell r="E601" t="str">
            <v>AGRO-HISSAR</v>
          </cell>
        </row>
        <row r="602">
          <cell r="A602">
            <v>100602</v>
          </cell>
          <cell r="B602" t="str">
            <v>R</v>
          </cell>
          <cell r="C602" t="str">
            <v>SUKANTA DWIBEDI</v>
          </cell>
          <cell r="D602" t="str">
            <v>355</v>
          </cell>
          <cell r="E602" t="str">
            <v>AGRO MARKET DEVELOPMENT</v>
          </cell>
        </row>
        <row r="603">
          <cell r="A603">
            <v>100603</v>
          </cell>
          <cell r="B603" t="str">
            <v>R</v>
          </cell>
          <cell r="C603" t="str">
            <v>VEDULA NAGAMANI SRINIVAS</v>
          </cell>
          <cell r="D603" t="str">
            <v>893</v>
          </cell>
          <cell r="E603" t="str">
            <v>PURCHASE - PHARMA</v>
          </cell>
        </row>
        <row r="604">
          <cell r="A604">
            <v>100604</v>
          </cell>
          <cell r="B604" t="str">
            <v>R</v>
          </cell>
          <cell r="C604" t="str">
            <v>SONALI P NACHANKAR</v>
          </cell>
          <cell r="D604" t="str">
            <v>974</v>
          </cell>
          <cell r="E604" t="str">
            <v>MIS</v>
          </cell>
        </row>
        <row r="605">
          <cell r="A605">
            <v>100605</v>
          </cell>
          <cell r="B605" t="str">
            <v>R</v>
          </cell>
          <cell r="C605" t="str">
            <v>SUNITA C GONSALVES</v>
          </cell>
          <cell r="D605" t="str">
            <v>973</v>
          </cell>
          <cell r="E605" t="str">
            <v>Accounts</v>
          </cell>
        </row>
        <row r="606">
          <cell r="A606">
            <v>100606</v>
          </cell>
          <cell r="B606" t="str">
            <v>R</v>
          </cell>
          <cell r="C606" t="str">
            <v>RAJESH DHAR</v>
          </cell>
          <cell r="D606" t="str">
            <v>561</v>
          </cell>
          <cell r="E606" t="str">
            <v>GENERIC MUMBAI</v>
          </cell>
        </row>
        <row r="607">
          <cell r="A607">
            <v>100607</v>
          </cell>
          <cell r="B607" t="str">
            <v>A</v>
          </cell>
          <cell r="C607" t="str">
            <v>VIJAY BHAT</v>
          </cell>
          <cell r="D607" t="str">
            <v>983</v>
          </cell>
          <cell r="E607" t="str">
            <v>Projects</v>
          </cell>
        </row>
        <row r="608">
          <cell r="A608">
            <v>100608</v>
          </cell>
          <cell r="B608" t="str">
            <v>R</v>
          </cell>
          <cell r="C608" t="str">
            <v>PROVAKAR  MAZUMDAR</v>
          </cell>
          <cell r="D608" t="str">
            <v>519</v>
          </cell>
          <cell r="E608" t="str">
            <v>ACCM &amp; GDS BURDWAN</v>
          </cell>
        </row>
        <row r="609">
          <cell r="A609">
            <v>100609</v>
          </cell>
          <cell r="B609" t="str">
            <v>R</v>
          </cell>
          <cell r="C609" t="str">
            <v>CHANDER SHEKHAR</v>
          </cell>
          <cell r="D609" t="str">
            <v>506</v>
          </cell>
          <cell r="E609" t="str">
            <v>ACCM &amp; GDS DELHI</v>
          </cell>
        </row>
        <row r="610">
          <cell r="A610">
            <v>100610</v>
          </cell>
          <cell r="B610" t="str">
            <v>A</v>
          </cell>
          <cell r="C610" t="str">
            <v>C S SUDHAN</v>
          </cell>
          <cell r="D610" t="str">
            <v>517</v>
          </cell>
          <cell r="E610" t="str">
            <v>ACCM &amp; GDS GUWAHATI</v>
          </cell>
        </row>
        <row r="611">
          <cell r="A611">
            <v>100611</v>
          </cell>
          <cell r="B611" t="str">
            <v>A</v>
          </cell>
          <cell r="C611" t="str">
            <v>V SATYANANDAM</v>
          </cell>
          <cell r="D611" t="str">
            <v>355</v>
          </cell>
          <cell r="E611" t="str">
            <v>AGRO MARKET DEVELOPMENT</v>
          </cell>
        </row>
        <row r="612">
          <cell r="A612">
            <v>100612</v>
          </cell>
          <cell r="B612" t="str">
            <v>R</v>
          </cell>
          <cell r="C612" t="str">
            <v>V C NIKAM</v>
          </cell>
          <cell r="D612" t="str">
            <v>372</v>
          </cell>
          <cell r="E612" t="str">
            <v>AGRO-PUNE</v>
          </cell>
        </row>
        <row r="613">
          <cell r="A613">
            <v>100613</v>
          </cell>
          <cell r="B613" t="str">
            <v>R</v>
          </cell>
          <cell r="C613" t="str">
            <v>UDAY P VARTAK</v>
          </cell>
          <cell r="D613" t="str">
            <v>973</v>
          </cell>
          <cell r="E613" t="str">
            <v>Accounts</v>
          </cell>
        </row>
        <row r="614">
          <cell r="A614">
            <v>100614</v>
          </cell>
          <cell r="B614" t="str">
            <v>R</v>
          </cell>
          <cell r="C614" t="str">
            <v>PRATHIBHA K NAGOTHANEKAR</v>
          </cell>
          <cell r="D614" t="str">
            <v>971</v>
          </cell>
          <cell r="E614" t="str">
            <v>Central Administration</v>
          </cell>
        </row>
        <row r="615">
          <cell r="A615">
            <v>100615</v>
          </cell>
          <cell r="B615" t="str">
            <v>A</v>
          </cell>
          <cell r="C615" t="str">
            <v>MUKTA K DHARESHWAR</v>
          </cell>
          <cell r="D615" t="str">
            <v>561</v>
          </cell>
          <cell r="E615" t="str">
            <v>GENERIC MUMBAI</v>
          </cell>
        </row>
        <row r="616">
          <cell r="A616">
            <v>100616</v>
          </cell>
          <cell r="B616" t="str">
            <v>A</v>
          </cell>
          <cell r="C616" t="str">
            <v>LEONARA VAZ</v>
          </cell>
          <cell r="D616" t="str">
            <v>855</v>
          </cell>
          <cell r="E616" t="str">
            <v>PHARMA PROMOTION ACCUMED</v>
          </cell>
        </row>
        <row r="617">
          <cell r="A617">
            <v>100617</v>
          </cell>
          <cell r="B617" t="str">
            <v>R</v>
          </cell>
          <cell r="C617" t="str">
            <v>MANISHA L SURVE</v>
          </cell>
          <cell r="D617" t="str">
            <v>974</v>
          </cell>
          <cell r="E617" t="str">
            <v>MIS</v>
          </cell>
        </row>
        <row r="618">
          <cell r="A618">
            <v>100618</v>
          </cell>
          <cell r="B618" t="str">
            <v>R</v>
          </cell>
          <cell r="C618" t="str">
            <v>NITIN KANU BAGWE</v>
          </cell>
          <cell r="D618" t="str">
            <v>392</v>
          </cell>
          <cell r="E618" t="str">
            <v>AGRO-PURCHASE</v>
          </cell>
        </row>
        <row r="619">
          <cell r="A619">
            <v>100619</v>
          </cell>
          <cell r="B619" t="str">
            <v>R</v>
          </cell>
          <cell r="C619" t="str">
            <v>PRASANNA MANDALGI</v>
          </cell>
          <cell r="D619" t="str">
            <v>503</v>
          </cell>
          <cell r="E619" t="str">
            <v>ACCM &amp; GDS INDORE</v>
          </cell>
        </row>
        <row r="620">
          <cell r="A620">
            <v>100620</v>
          </cell>
          <cell r="B620" t="str">
            <v>R</v>
          </cell>
          <cell r="C620" t="str">
            <v xml:space="preserve">B SHUKLA </v>
          </cell>
          <cell r="D620" t="str">
            <v>503</v>
          </cell>
          <cell r="E620" t="str">
            <v>ACCM &amp; GDS INDORE</v>
          </cell>
        </row>
        <row r="621">
          <cell r="A621">
            <v>100621</v>
          </cell>
          <cell r="B621" t="str">
            <v>R</v>
          </cell>
          <cell r="C621" t="str">
            <v>A K BHASIN</v>
          </cell>
          <cell r="D621" t="str">
            <v>506</v>
          </cell>
          <cell r="E621" t="str">
            <v>ACCM &amp; GDS DELHI</v>
          </cell>
        </row>
        <row r="622">
          <cell r="A622">
            <v>100622</v>
          </cell>
          <cell r="B622" t="str">
            <v>A</v>
          </cell>
          <cell r="C622" t="str">
            <v>MAHESH JAVERI</v>
          </cell>
          <cell r="D622" t="str">
            <v>502</v>
          </cell>
          <cell r="E622" t="str">
            <v>ACCM &amp; GDS PUNE</v>
          </cell>
        </row>
        <row r="623">
          <cell r="A623">
            <v>100623</v>
          </cell>
          <cell r="B623" t="str">
            <v>R</v>
          </cell>
          <cell r="C623" t="str">
            <v>D J SRINIVAS</v>
          </cell>
          <cell r="D623" t="str">
            <v>514</v>
          </cell>
          <cell r="E623" t="str">
            <v>ACCM &amp; GDS H'BAD</v>
          </cell>
        </row>
        <row r="624">
          <cell r="A624">
            <v>100624</v>
          </cell>
          <cell r="B624" t="str">
            <v>R</v>
          </cell>
          <cell r="C624" t="str">
            <v>K RAMA RAO</v>
          </cell>
          <cell r="D624" t="str">
            <v>514</v>
          </cell>
          <cell r="E624" t="str">
            <v>ACCM &amp; GDS H'BAD</v>
          </cell>
        </row>
        <row r="625">
          <cell r="A625">
            <v>100625</v>
          </cell>
          <cell r="B625" t="str">
            <v>R</v>
          </cell>
          <cell r="C625" t="str">
            <v>SHANKAR DATTA</v>
          </cell>
          <cell r="D625" t="str">
            <v>519</v>
          </cell>
          <cell r="E625" t="str">
            <v>ACCM &amp; GDS BURDWAN</v>
          </cell>
        </row>
        <row r="626">
          <cell r="A626">
            <v>100626</v>
          </cell>
          <cell r="B626" t="str">
            <v>A</v>
          </cell>
          <cell r="C626" t="str">
            <v>R RANJITH</v>
          </cell>
          <cell r="D626" t="str">
            <v>512</v>
          </cell>
          <cell r="E626" t="str">
            <v>ACCM &amp; GDS ERNAKULAM</v>
          </cell>
        </row>
        <row r="627">
          <cell r="A627">
            <v>100627</v>
          </cell>
          <cell r="B627" t="str">
            <v>A</v>
          </cell>
          <cell r="C627" t="str">
            <v>A S SANDHU</v>
          </cell>
          <cell r="D627" t="str">
            <v>504</v>
          </cell>
          <cell r="E627" t="str">
            <v>ACCM &amp; GDS JAIPUR</v>
          </cell>
        </row>
        <row r="628">
          <cell r="A628">
            <v>100628</v>
          </cell>
          <cell r="B628" t="str">
            <v>A</v>
          </cell>
          <cell r="C628" t="str">
            <v>S A PATADE</v>
          </cell>
          <cell r="D628" t="str">
            <v>502</v>
          </cell>
          <cell r="E628" t="str">
            <v>ACCM &amp; GDS PUNE</v>
          </cell>
        </row>
        <row r="629">
          <cell r="A629">
            <v>100629</v>
          </cell>
          <cell r="B629" t="str">
            <v>R</v>
          </cell>
          <cell r="C629" t="str">
            <v>R T MER</v>
          </cell>
          <cell r="D629" t="str">
            <v>505</v>
          </cell>
          <cell r="E629" t="str">
            <v>ACCM &amp; GDS A'BAD</v>
          </cell>
        </row>
        <row r="630">
          <cell r="A630">
            <v>100630</v>
          </cell>
          <cell r="B630" t="str">
            <v>R</v>
          </cell>
          <cell r="C630" t="str">
            <v>H B DHORIA</v>
          </cell>
          <cell r="D630" t="str">
            <v>821</v>
          </cell>
          <cell r="E630" t="str">
            <v>PHARMA DISTRIBUTION</v>
          </cell>
        </row>
        <row r="631">
          <cell r="A631">
            <v>100631</v>
          </cell>
          <cell r="B631" t="str">
            <v>R</v>
          </cell>
          <cell r="C631" t="str">
            <v>N EKANTHAM</v>
          </cell>
          <cell r="D631" t="str">
            <v>511</v>
          </cell>
          <cell r="E631" t="str">
            <v>ACCM &amp; GDS MADRAS</v>
          </cell>
        </row>
        <row r="632">
          <cell r="A632">
            <v>100632</v>
          </cell>
          <cell r="B632" t="str">
            <v>R</v>
          </cell>
          <cell r="C632" t="str">
            <v>JAYASHRI SANKARANARAYANAN</v>
          </cell>
          <cell r="D632" t="str">
            <v>851</v>
          </cell>
          <cell r="E632" t="str">
            <v>MEDICAL</v>
          </cell>
        </row>
        <row r="633">
          <cell r="A633">
            <v>100633</v>
          </cell>
          <cell r="B633" t="str">
            <v>R</v>
          </cell>
          <cell r="C633" t="str">
            <v>N P MANANDHAR</v>
          </cell>
          <cell r="D633" t="str">
            <v>518</v>
          </cell>
          <cell r="E633" t="str">
            <v>ACCM &amp; GDS PATNA</v>
          </cell>
        </row>
        <row r="634">
          <cell r="A634">
            <v>100634</v>
          </cell>
          <cell r="B634" t="str">
            <v>R</v>
          </cell>
          <cell r="C634" t="str">
            <v>K SURYANARAYAN</v>
          </cell>
          <cell r="D634" t="str">
            <v>973</v>
          </cell>
          <cell r="E634" t="str">
            <v>Accounts</v>
          </cell>
        </row>
        <row r="635">
          <cell r="A635">
            <v>100635</v>
          </cell>
          <cell r="B635" t="str">
            <v>R</v>
          </cell>
          <cell r="C635" t="str">
            <v>S GANESH</v>
          </cell>
          <cell r="D635" t="str">
            <v>511</v>
          </cell>
          <cell r="E635" t="str">
            <v>ACCM &amp; GDS MADRAS</v>
          </cell>
        </row>
        <row r="636">
          <cell r="A636">
            <v>100636</v>
          </cell>
          <cell r="B636" t="str">
            <v>R</v>
          </cell>
          <cell r="C636" t="str">
            <v>HEMANT PANDYA</v>
          </cell>
          <cell r="D636" t="str">
            <v>561</v>
          </cell>
          <cell r="E636" t="str">
            <v>GENERIC MUMBAI</v>
          </cell>
        </row>
        <row r="637">
          <cell r="A637">
            <v>100637</v>
          </cell>
          <cell r="B637" t="str">
            <v>R</v>
          </cell>
          <cell r="C637" t="str">
            <v>S SAJITH KUMAR</v>
          </cell>
          <cell r="D637" t="str">
            <v>512</v>
          </cell>
          <cell r="E637" t="str">
            <v>ACCM &amp; GDS ERNAKULAM</v>
          </cell>
        </row>
        <row r="638">
          <cell r="A638">
            <v>100638</v>
          </cell>
          <cell r="B638" t="str">
            <v>R</v>
          </cell>
          <cell r="C638" t="str">
            <v>AJAY KUMAR SINGH</v>
          </cell>
          <cell r="D638" t="str">
            <v>507</v>
          </cell>
          <cell r="E638" t="str">
            <v>ACCM &amp; GDS LUCKNOW</v>
          </cell>
        </row>
        <row r="639">
          <cell r="A639">
            <v>100639</v>
          </cell>
          <cell r="B639" t="str">
            <v>A</v>
          </cell>
          <cell r="C639" t="str">
            <v>M K DHAKAL</v>
          </cell>
          <cell r="D639" t="str">
            <v>516</v>
          </cell>
          <cell r="E639" t="str">
            <v>ACCM &amp; GDS CALCUTTA</v>
          </cell>
        </row>
        <row r="640">
          <cell r="A640">
            <v>100640</v>
          </cell>
          <cell r="B640" t="str">
            <v>A</v>
          </cell>
          <cell r="C640" t="str">
            <v>U SRINIVASULU  REDDY</v>
          </cell>
          <cell r="D640" t="str">
            <v>369</v>
          </cell>
          <cell r="E640" t="str">
            <v>AGRO-BELLARY</v>
          </cell>
        </row>
        <row r="641">
          <cell r="A641">
            <v>100641</v>
          </cell>
          <cell r="B641" t="str">
            <v>R</v>
          </cell>
          <cell r="C641" t="str">
            <v>DEEPA BHADAURIA</v>
          </cell>
          <cell r="D641" t="str">
            <v>253</v>
          </cell>
          <cell r="E641" t="str">
            <v>Pharma Field Force</v>
          </cell>
        </row>
        <row r="642">
          <cell r="A642">
            <v>100642</v>
          </cell>
          <cell r="B642" t="str">
            <v>R</v>
          </cell>
          <cell r="C642" t="str">
            <v>DEEPA MAHADEO JOSHI</v>
          </cell>
          <cell r="D642" t="str">
            <v>973</v>
          </cell>
          <cell r="E642" t="str">
            <v>Accounts</v>
          </cell>
        </row>
        <row r="643">
          <cell r="A643">
            <v>100643</v>
          </cell>
          <cell r="B643" t="str">
            <v>A</v>
          </cell>
          <cell r="C643" t="str">
            <v>H V MEHTANI</v>
          </cell>
          <cell r="D643" t="str">
            <v>501</v>
          </cell>
          <cell r="E643" t="str">
            <v>ACCM &amp; GDS MUMBAI</v>
          </cell>
        </row>
        <row r="644">
          <cell r="A644">
            <v>100644</v>
          </cell>
          <cell r="B644" t="str">
            <v>A</v>
          </cell>
          <cell r="C644" t="str">
            <v>PRASHANT V AMBURLE</v>
          </cell>
          <cell r="D644" t="str">
            <v>974</v>
          </cell>
          <cell r="E644" t="str">
            <v>MIS</v>
          </cell>
        </row>
        <row r="645">
          <cell r="A645">
            <v>100645</v>
          </cell>
          <cell r="B645" t="str">
            <v>R</v>
          </cell>
          <cell r="C645" t="str">
            <v>H S V KRISHNAN</v>
          </cell>
          <cell r="D645" t="str">
            <v>855</v>
          </cell>
          <cell r="E645" t="str">
            <v>PHARMA PROMOTION ACCUMED</v>
          </cell>
        </row>
        <row r="646">
          <cell r="A646">
            <v>100646</v>
          </cell>
          <cell r="B646" t="str">
            <v>R</v>
          </cell>
          <cell r="C646" t="str">
            <v>A MALLICK</v>
          </cell>
          <cell r="D646" t="str">
            <v>518</v>
          </cell>
          <cell r="E646" t="str">
            <v>ACCM &amp; GDS PATNA</v>
          </cell>
        </row>
        <row r="647">
          <cell r="A647">
            <v>100647</v>
          </cell>
          <cell r="B647" t="str">
            <v>R</v>
          </cell>
          <cell r="C647" t="str">
            <v>SANJAY NAYYAR</v>
          </cell>
          <cell r="D647" t="str">
            <v>566</v>
          </cell>
          <cell r="E647" t="str">
            <v>GENERIC DELHI</v>
          </cell>
        </row>
        <row r="648">
          <cell r="A648">
            <v>100648</v>
          </cell>
          <cell r="B648" t="str">
            <v>R</v>
          </cell>
          <cell r="C648" t="str">
            <v>VISHAL SHARMA</v>
          </cell>
          <cell r="D648" t="str">
            <v>506</v>
          </cell>
          <cell r="E648" t="str">
            <v>ACCM &amp; GDS DELHI</v>
          </cell>
        </row>
        <row r="649">
          <cell r="A649">
            <v>100649</v>
          </cell>
          <cell r="B649" t="str">
            <v>R</v>
          </cell>
          <cell r="C649" t="str">
            <v>AMIT SURI</v>
          </cell>
          <cell r="D649" t="str">
            <v>421</v>
          </cell>
          <cell r="E649" t="str">
            <v>DELHI</v>
          </cell>
        </row>
        <row r="650">
          <cell r="A650">
            <v>100650</v>
          </cell>
          <cell r="B650" t="str">
            <v>R</v>
          </cell>
          <cell r="C650" t="str">
            <v>AMIT SHARMA</v>
          </cell>
          <cell r="D650" t="str">
            <v>501</v>
          </cell>
          <cell r="E650" t="str">
            <v>ACCM &amp; GDS MUMBAI</v>
          </cell>
        </row>
        <row r="651">
          <cell r="A651">
            <v>100651</v>
          </cell>
          <cell r="B651" t="str">
            <v>R</v>
          </cell>
          <cell r="C651" t="str">
            <v>MANISH BHASKARE</v>
          </cell>
          <cell r="D651" t="str">
            <v>253</v>
          </cell>
          <cell r="E651" t="str">
            <v>Pharma Field Force</v>
          </cell>
        </row>
        <row r="652">
          <cell r="A652">
            <v>100652</v>
          </cell>
          <cell r="B652" t="str">
            <v>R</v>
          </cell>
          <cell r="C652" t="str">
            <v>KORAH ABRAHAM K</v>
          </cell>
          <cell r="D652" t="str">
            <v>855</v>
          </cell>
          <cell r="E652" t="str">
            <v>PHARMA PROMOTION ACCUMED</v>
          </cell>
        </row>
        <row r="653">
          <cell r="A653">
            <v>100653</v>
          </cell>
          <cell r="B653" t="str">
            <v>A</v>
          </cell>
          <cell r="C653" t="str">
            <v>P MALLESHAM</v>
          </cell>
          <cell r="D653" t="str">
            <v>514</v>
          </cell>
          <cell r="E653" t="str">
            <v>ACCM &amp; GDS H'BAD</v>
          </cell>
        </row>
        <row r="654">
          <cell r="A654">
            <v>100654</v>
          </cell>
          <cell r="B654" t="str">
            <v>R</v>
          </cell>
          <cell r="C654" t="str">
            <v>PRASANNA KUMARI K</v>
          </cell>
          <cell r="D654" t="str">
            <v>512</v>
          </cell>
          <cell r="E654" t="str">
            <v>ACCM &amp; GDS ERNAKULAM</v>
          </cell>
        </row>
        <row r="655">
          <cell r="A655">
            <v>100655</v>
          </cell>
          <cell r="B655" t="str">
            <v>R</v>
          </cell>
          <cell r="C655" t="str">
            <v>K K GAUR</v>
          </cell>
          <cell r="D655" t="str">
            <v>506</v>
          </cell>
          <cell r="E655" t="str">
            <v>ACCM &amp; GDS DELHI</v>
          </cell>
        </row>
        <row r="656">
          <cell r="A656">
            <v>100656</v>
          </cell>
          <cell r="B656" t="str">
            <v>R</v>
          </cell>
          <cell r="C656" t="str">
            <v>ALOK RATHORE</v>
          </cell>
          <cell r="D656" t="str">
            <v>506</v>
          </cell>
          <cell r="E656" t="str">
            <v>ACCM &amp; GDS DELHI</v>
          </cell>
        </row>
        <row r="657">
          <cell r="A657">
            <v>100657</v>
          </cell>
          <cell r="B657" t="str">
            <v>R</v>
          </cell>
          <cell r="C657" t="str">
            <v>MAHESH BARANGULE</v>
          </cell>
          <cell r="D657" t="str">
            <v>501</v>
          </cell>
          <cell r="E657" t="str">
            <v>ACCM &amp; GDS MUMBAI</v>
          </cell>
        </row>
        <row r="658">
          <cell r="A658">
            <v>100658</v>
          </cell>
          <cell r="B658" t="str">
            <v>R</v>
          </cell>
          <cell r="C658" t="str">
            <v>RAVI MOHAN</v>
          </cell>
          <cell r="D658" t="str">
            <v>514</v>
          </cell>
          <cell r="E658" t="str">
            <v>ACCM &amp; GDS H'BAD</v>
          </cell>
        </row>
        <row r="659">
          <cell r="A659">
            <v>100659</v>
          </cell>
          <cell r="B659" t="str">
            <v>R</v>
          </cell>
          <cell r="C659" t="str">
            <v>P R S PRASAD</v>
          </cell>
          <cell r="D659" t="str">
            <v>514</v>
          </cell>
          <cell r="E659" t="str">
            <v>ACCM &amp; GDS H'BAD</v>
          </cell>
        </row>
        <row r="660">
          <cell r="A660">
            <v>100660</v>
          </cell>
          <cell r="B660" t="str">
            <v>R</v>
          </cell>
          <cell r="C660" t="str">
            <v>SUVRA GHOSH</v>
          </cell>
          <cell r="D660" t="str">
            <v>518</v>
          </cell>
          <cell r="E660" t="str">
            <v>ACCM &amp; GDS PATNA</v>
          </cell>
        </row>
        <row r="661">
          <cell r="A661">
            <v>100661</v>
          </cell>
          <cell r="B661" t="str">
            <v>A</v>
          </cell>
          <cell r="C661" t="str">
            <v>GIRISH PANICKER</v>
          </cell>
          <cell r="D661" t="str">
            <v>512</v>
          </cell>
          <cell r="E661" t="str">
            <v>ACCM &amp; GDS ERNAKULAM</v>
          </cell>
        </row>
        <row r="662">
          <cell r="A662">
            <v>100662</v>
          </cell>
          <cell r="B662" t="str">
            <v>A</v>
          </cell>
          <cell r="C662" t="str">
            <v>S SHIV SHANKAR</v>
          </cell>
          <cell r="D662" t="str">
            <v>517</v>
          </cell>
          <cell r="E662" t="str">
            <v>ACCM &amp; GDS GUWAHATI</v>
          </cell>
        </row>
        <row r="663">
          <cell r="A663">
            <v>100663</v>
          </cell>
          <cell r="B663" t="str">
            <v>R</v>
          </cell>
          <cell r="C663" t="str">
            <v>BIPIN DESHMANE</v>
          </cell>
          <cell r="D663" t="str">
            <v>983</v>
          </cell>
          <cell r="E663" t="str">
            <v>Projects</v>
          </cell>
        </row>
        <row r="664">
          <cell r="A664">
            <v>100664</v>
          </cell>
          <cell r="B664" t="str">
            <v>R</v>
          </cell>
          <cell r="C664" t="str">
            <v>K NAGARAJ</v>
          </cell>
          <cell r="D664" t="str">
            <v>369</v>
          </cell>
          <cell r="E664" t="str">
            <v>AGRO-BELLARY</v>
          </cell>
        </row>
        <row r="665">
          <cell r="A665">
            <v>100665</v>
          </cell>
          <cell r="B665" t="str">
            <v>R</v>
          </cell>
          <cell r="C665" t="str">
            <v>NIRUPA G CHAND</v>
          </cell>
          <cell r="D665" t="str">
            <v>973</v>
          </cell>
          <cell r="E665" t="str">
            <v>Accounts</v>
          </cell>
        </row>
        <row r="666">
          <cell r="A666">
            <v>100666</v>
          </cell>
          <cell r="B666" t="str">
            <v>A</v>
          </cell>
          <cell r="C666" t="str">
            <v>SHIRLEY PICARDO</v>
          </cell>
          <cell r="D666" t="str">
            <v>821</v>
          </cell>
          <cell r="E666" t="str">
            <v>PHARMA DISTRIBUTION</v>
          </cell>
        </row>
        <row r="667">
          <cell r="A667">
            <v>100667</v>
          </cell>
          <cell r="B667" t="str">
            <v>R</v>
          </cell>
          <cell r="C667" t="str">
            <v>AVIJIT MAJUMDAR</v>
          </cell>
          <cell r="D667" t="str">
            <v>504</v>
          </cell>
          <cell r="E667" t="str">
            <v>ACCM &amp; GDS JAIPUR</v>
          </cell>
        </row>
        <row r="668">
          <cell r="A668">
            <v>100668</v>
          </cell>
          <cell r="B668" t="str">
            <v>R</v>
          </cell>
          <cell r="C668" t="str">
            <v>SHAHAB A SIDDIQUE</v>
          </cell>
          <cell r="D668" t="str">
            <v>503</v>
          </cell>
          <cell r="E668" t="str">
            <v>ACCM &amp; GDS INDORE</v>
          </cell>
        </row>
        <row r="669">
          <cell r="A669">
            <v>100669</v>
          </cell>
          <cell r="B669" t="str">
            <v>R</v>
          </cell>
          <cell r="C669" t="str">
            <v>RACHIT VOHRA</v>
          </cell>
          <cell r="D669" t="str">
            <v>856</v>
          </cell>
          <cell r="E669" t="str">
            <v>PHARMA PROMOTION - SERTEC</v>
          </cell>
        </row>
        <row r="670">
          <cell r="A670">
            <v>100670</v>
          </cell>
          <cell r="B670" t="str">
            <v>R</v>
          </cell>
          <cell r="C670" t="str">
            <v>M V SRISHYLA</v>
          </cell>
          <cell r="D670" t="str">
            <v>851</v>
          </cell>
          <cell r="E670" t="str">
            <v>MEDICAL</v>
          </cell>
        </row>
        <row r="671">
          <cell r="A671">
            <v>100671</v>
          </cell>
          <cell r="B671" t="str">
            <v>R</v>
          </cell>
          <cell r="C671" t="str">
            <v>A V SHARMA</v>
          </cell>
          <cell r="D671" t="str">
            <v>851</v>
          </cell>
          <cell r="E671" t="str">
            <v>MEDICAL</v>
          </cell>
        </row>
        <row r="672">
          <cell r="A672">
            <v>100672</v>
          </cell>
          <cell r="B672" t="str">
            <v>R</v>
          </cell>
          <cell r="C672" t="str">
            <v>CHANDRA BHUSAN MISHRA</v>
          </cell>
          <cell r="D672" t="str">
            <v>253</v>
          </cell>
          <cell r="E672" t="str">
            <v>Pharma Field Force</v>
          </cell>
        </row>
        <row r="673">
          <cell r="A673">
            <v>100673</v>
          </cell>
          <cell r="B673" t="str">
            <v>A</v>
          </cell>
          <cell r="C673" t="str">
            <v>SAMIR RANE</v>
          </cell>
          <cell r="D673" t="str">
            <v>521</v>
          </cell>
          <cell r="E673" t="str">
            <v>SERTEC MUMBAI</v>
          </cell>
        </row>
        <row r="674">
          <cell r="A674">
            <v>100674</v>
          </cell>
          <cell r="B674" t="str">
            <v>A</v>
          </cell>
          <cell r="C674" t="str">
            <v>IRENE PAUL</v>
          </cell>
          <cell r="D674" t="str">
            <v>852</v>
          </cell>
          <cell r="E674" t="str">
            <v>PHARMA -ADMINISTRATION</v>
          </cell>
        </row>
        <row r="675">
          <cell r="A675">
            <v>100675</v>
          </cell>
          <cell r="B675" t="str">
            <v>A</v>
          </cell>
          <cell r="C675" t="str">
            <v>V P SHENOY</v>
          </cell>
          <cell r="D675" t="str">
            <v>983</v>
          </cell>
          <cell r="E675" t="str">
            <v>Projects</v>
          </cell>
        </row>
        <row r="676">
          <cell r="A676">
            <v>100676</v>
          </cell>
          <cell r="B676" t="str">
            <v>R</v>
          </cell>
          <cell r="C676" t="str">
            <v>V L PATIL</v>
          </cell>
          <cell r="D676" t="str">
            <v>983</v>
          </cell>
          <cell r="E676" t="str">
            <v>Projects</v>
          </cell>
        </row>
        <row r="677">
          <cell r="A677">
            <v>100677</v>
          </cell>
          <cell r="B677" t="str">
            <v>R</v>
          </cell>
          <cell r="C677" t="str">
            <v>MAHESH NARAYANSWAMY</v>
          </cell>
          <cell r="D677" t="str">
            <v>973</v>
          </cell>
          <cell r="E677" t="str">
            <v>Accounts</v>
          </cell>
        </row>
        <row r="678">
          <cell r="A678">
            <v>100678</v>
          </cell>
          <cell r="B678" t="str">
            <v>A</v>
          </cell>
          <cell r="C678" t="str">
            <v>F MASCARENHAS</v>
          </cell>
          <cell r="D678" t="str">
            <v>984</v>
          </cell>
          <cell r="E678" t="str">
            <v>MARKETING - CEAT MEHAL</v>
          </cell>
        </row>
        <row r="679">
          <cell r="A679">
            <v>100679</v>
          </cell>
          <cell r="B679" t="str">
            <v>R</v>
          </cell>
          <cell r="C679" t="str">
            <v>A K SETH</v>
          </cell>
          <cell r="D679" t="str">
            <v>253</v>
          </cell>
          <cell r="E679" t="str">
            <v>Pharma Field Force</v>
          </cell>
        </row>
        <row r="680">
          <cell r="A680">
            <v>100680</v>
          </cell>
          <cell r="B680" t="str">
            <v>R</v>
          </cell>
          <cell r="C680" t="str">
            <v>ANIL K KAPUR</v>
          </cell>
          <cell r="D680" t="str">
            <v>253</v>
          </cell>
          <cell r="E680" t="str">
            <v>Pharma Field Force</v>
          </cell>
        </row>
        <row r="681">
          <cell r="A681">
            <v>100682</v>
          </cell>
          <cell r="B681" t="str">
            <v>R</v>
          </cell>
          <cell r="C681" t="str">
            <v>ASHOK KLUMAR GOSH</v>
          </cell>
          <cell r="D681" t="str">
            <v>253</v>
          </cell>
          <cell r="E681" t="str">
            <v>Pharma Field Force</v>
          </cell>
        </row>
        <row r="682">
          <cell r="A682">
            <v>100684</v>
          </cell>
          <cell r="B682" t="str">
            <v>R</v>
          </cell>
          <cell r="C682" t="str">
            <v>VARGHESE IDICULA</v>
          </cell>
          <cell r="D682" t="str">
            <v>253</v>
          </cell>
          <cell r="E682" t="str">
            <v>Pharma Field Force</v>
          </cell>
        </row>
        <row r="683">
          <cell r="A683">
            <v>100685</v>
          </cell>
          <cell r="B683" t="str">
            <v>R</v>
          </cell>
          <cell r="C683" t="str">
            <v>SUNIL S KELKAR</v>
          </cell>
          <cell r="D683" t="str">
            <v>253</v>
          </cell>
          <cell r="E683" t="str">
            <v>Pharma Field Force</v>
          </cell>
        </row>
        <row r="684">
          <cell r="A684">
            <v>100686</v>
          </cell>
          <cell r="B684" t="str">
            <v>R</v>
          </cell>
          <cell r="C684" t="str">
            <v>M S SHENDKAR</v>
          </cell>
          <cell r="D684" t="str">
            <v>253</v>
          </cell>
          <cell r="E684" t="str">
            <v>Pharma Field Force</v>
          </cell>
        </row>
        <row r="685">
          <cell r="A685">
            <v>100687</v>
          </cell>
          <cell r="B685" t="str">
            <v>R</v>
          </cell>
          <cell r="C685" t="str">
            <v>B KALYAN SUNDAR</v>
          </cell>
          <cell r="D685" t="str">
            <v>253</v>
          </cell>
          <cell r="E685" t="str">
            <v>Pharma Field Force</v>
          </cell>
        </row>
        <row r="686">
          <cell r="A686">
            <v>100688</v>
          </cell>
          <cell r="B686" t="str">
            <v>R</v>
          </cell>
          <cell r="C686" t="str">
            <v>JITESH S KANADE</v>
          </cell>
          <cell r="D686" t="str">
            <v>253</v>
          </cell>
          <cell r="E686" t="str">
            <v>Pharma Field Force</v>
          </cell>
        </row>
        <row r="687">
          <cell r="A687">
            <v>100689</v>
          </cell>
          <cell r="B687" t="str">
            <v>R</v>
          </cell>
          <cell r="C687" t="str">
            <v>CONRAD L FERNANDES</v>
          </cell>
          <cell r="D687" t="str">
            <v>253</v>
          </cell>
          <cell r="E687" t="str">
            <v>Pharma Field Force</v>
          </cell>
        </row>
        <row r="688">
          <cell r="A688">
            <v>100690</v>
          </cell>
          <cell r="B688" t="str">
            <v>R</v>
          </cell>
          <cell r="C688" t="str">
            <v>N R CHIDAMBARA</v>
          </cell>
          <cell r="D688" t="str">
            <v>353</v>
          </cell>
          <cell r="E688" t="str">
            <v>Agro Field Force</v>
          </cell>
        </row>
        <row r="689">
          <cell r="A689">
            <v>100691</v>
          </cell>
          <cell r="B689" t="str">
            <v>R</v>
          </cell>
          <cell r="C689" t="str">
            <v>KRUTIKA M DESAI</v>
          </cell>
          <cell r="D689" t="str">
            <v>253</v>
          </cell>
          <cell r="E689" t="str">
            <v>Pharma Field Force</v>
          </cell>
        </row>
        <row r="690">
          <cell r="A690">
            <v>100692</v>
          </cell>
          <cell r="B690" t="str">
            <v>R</v>
          </cell>
          <cell r="C690" t="str">
            <v>N S JATKAR</v>
          </cell>
          <cell r="D690" t="str">
            <v>353</v>
          </cell>
          <cell r="E690" t="str">
            <v>Agro Field Force</v>
          </cell>
        </row>
        <row r="691">
          <cell r="A691">
            <v>100693</v>
          </cell>
          <cell r="B691" t="str">
            <v>R</v>
          </cell>
          <cell r="C691" t="str">
            <v>RASHNA COOPER</v>
          </cell>
          <cell r="D691" t="str">
            <v>973</v>
          </cell>
          <cell r="E691" t="str">
            <v>Accounts</v>
          </cell>
        </row>
        <row r="692">
          <cell r="A692">
            <v>100694</v>
          </cell>
          <cell r="B692" t="str">
            <v>R</v>
          </cell>
          <cell r="C692" t="str">
            <v>DEBASHIS CHATTERJEE</v>
          </cell>
          <cell r="D692" t="str">
            <v>253</v>
          </cell>
          <cell r="E692" t="str">
            <v>Pharma Field Force</v>
          </cell>
        </row>
        <row r="693">
          <cell r="A693">
            <v>100695</v>
          </cell>
          <cell r="B693" t="str">
            <v>R</v>
          </cell>
          <cell r="C693" t="str">
            <v>NILESH SIKOTARA</v>
          </cell>
          <cell r="D693" t="str">
            <v>253</v>
          </cell>
          <cell r="E693" t="str">
            <v>Pharma Field Force</v>
          </cell>
        </row>
        <row r="694">
          <cell r="A694">
            <v>100696</v>
          </cell>
          <cell r="B694" t="str">
            <v>R</v>
          </cell>
          <cell r="C694" t="str">
            <v>M S SAGAR REDDY</v>
          </cell>
          <cell r="D694" t="str">
            <v>253</v>
          </cell>
          <cell r="E694" t="str">
            <v>Pharma Field Force</v>
          </cell>
        </row>
        <row r="695">
          <cell r="A695">
            <v>100697</v>
          </cell>
          <cell r="B695" t="str">
            <v>R</v>
          </cell>
          <cell r="C695" t="str">
            <v>M S PAL</v>
          </cell>
          <cell r="D695" t="str">
            <v>253</v>
          </cell>
          <cell r="E695" t="str">
            <v>Pharma Field Force</v>
          </cell>
        </row>
        <row r="696">
          <cell r="A696">
            <v>100698</v>
          </cell>
          <cell r="B696" t="str">
            <v>R</v>
          </cell>
          <cell r="C696" t="str">
            <v>DYANESHWAR R CHAVAN</v>
          </cell>
          <cell r="D696" t="str">
            <v>353</v>
          </cell>
          <cell r="E696" t="str">
            <v>Agro Field Force</v>
          </cell>
        </row>
        <row r="697">
          <cell r="A697">
            <v>100699</v>
          </cell>
          <cell r="B697" t="str">
            <v>R</v>
          </cell>
          <cell r="C697" t="str">
            <v>ANAND SABHARWAL</v>
          </cell>
          <cell r="D697" t="str">
            <v>506</v>
          </cell>
          <cell r="E697" t="str">
            <v>ACCM &amp; GDS DELHI</v>
          </cell>
        </row>
        <row r="698">
          <cell r="A698">
            <v>100700</v>
          </cell>
          <cell r="B698" t="str">
            <v>R</v>
          </cell>
          <cell r="C698" t="str">
            <v>PARTHASARTHI ROY CHOWDHARY</v>
          </cell>
          <cell r="D698" t="str">
            <v>355</v>
          </cell>
          <cell r="E698" t="str">
            <v>AGRO MARKET DEVELOPMENT</v>
          </cell>
        </row>
        <row r="699">
          <cell r="A699">
            <v>100701</v>
          </cell>
          <cell r="B699" t="str">
            <v>R</v>
          </cell>
          <cell r="C699" t="str">
            <v>K K SRIVASTAVA</v>
          </cell>
          <cell r="D699" t="str">
            <v>567</v>
          </cell>
          <cell r="E699" t="str">
            <v>GENERIC LUCKNOW</v>
          </cell>
        </row>
        <row r="700">
          <cell r="A700">
            <v>100702</v>
          </cell>
          <cell r="B700" t="str">
            <v>R</v>
          </cell>
          <cell r="C700" t="str">
            <v>ASHISH D DESHPANDE</v>
          </cell>
          <cell r="D700" t="str">
            <v>973</v>
          </cell>
          <cell r="E700" t="str">
            <v>Accounts</v>
          </cell>
        </row>
        <row r="701">
          <cell r="A701">
            <v>100703</v>
          </cell>
          <cell r="B701" t="str">
            <v>R</v>
          </cell>
          <cell r="C701" t="str">
            <v>MANISH M HAMBARDAY</v>
          </cell>
          <cell r="D701" t="str">
            <v>973</v>
          </cell>
          <cell r="E701" t="str">
            <v>Accounts</v>
          </cell>
        </row>
        <row r="702">
          <cell r="A702">
            <v>100704</v>
          </cell>
          <cell r="B702" t="str">
            <v>R</v>
          </cell>
          <cell r="C702" t="str">
            <v>ELVIS ALMEDIA</v>
          </cell>
          <cell r="D702" t="str">
            <v>521</v>
          </cell>
          <cell r="E702" t="str">
            <v>SERTEC MUMBAI</v>
          </cell>
        </row>
        <row r="703">
          <cell r="A703">
            <v>100705</v>
          </cell>
          <cell r="B703" t="str">
            <v>R</v>
          </cell>
          <cell r="C703" t="str">
            <v>R J GODWIN</v>
          </cell>
          <cell r="D703" t="str">
            <v>531</v>
          </cell>
          <cell r="E703" t="str">
            <v>SERTEC MADRAS</v>
          </cell>
        </row>
        <row r="704">
          <cell r="A704">
            <v>100706</v>
          </cell>
          <cell r="B704" t="str">
            <v>R</v>
          </cell>
          <cell r="C704" t="str">
            <v>RAJIV K SHARMA</v>
          </cell>
          <cell r="D704" t="str">
            <v>528</v>
          </cell>
          <cell r="E704" t="str">
            <v>SERTEC MEERUT</v>
          </cell>
        </row>
        <row r="705">
          <cell r="A705">
            <v>100707</v>
          </cell>
          <cell r="B705" t="str">
            <v>R</v>
          </cell>
          <cell r="C705" t="str">
            <v>VIJAY K DULANI</v>
          </cell>
          <cell r="D705" t="str">
            <v>523</v>
          </cell>
          <cell r="E705" t="str">
            <v>SERTEC INDORE</v>
          </cell>
        </row>
        <row r="706">
          <cell r="A706">
            <v>100708</v>
          </cell>
          <cell r="B706" t="str">
            <v>A</v>
          </cell>
          <cell r="C706" t="str">
            <v>ANIL GAJARE</v>
          </cell>
          <cell r="D706" t="str">
            <v>521</v>
          </cell>
          <cell r="E706" t="str">
            <v>SERTEC MUMBAI</v>
          </cell>
        </row>
        <row r="707">
          <cell r="A707">
            <v>100709</v>
          </cell>
          <cell r="B707" t="str">
            <v>A</v>
          </cell>
          <cell r="C707" t="str">
            <v>NAYAN NEWASKAR</v>
          </cell>
          <cell r="D707" t="str">
            <v>521</v>
          </cell>
          <cell r="E707" t="str">
            <v>SERTEC MUMBAI</v>
          </cell>
        </row>
        <row r="708">
          <cell r="A708">
            <v>100710</v>
          </cell>
          <cell r="B708" t="str">
            <v>R</v>
          </cell>
          <cell r="C708" t="str">
            <v>RANJANA RAIKAR</v>
          </cell>
          <cell r="D708" t="str">
            <v>521</v>
          </cell>
          <cell r="E708" t="str">
            <v>SERTEC MUMBAI</v>
          </cell>
        </row>
        <row r="709">
          <cell r="A709">
            <v>100711</v>
          </cell>
          <cell r="B709" t="str">
            <v>R</v>
          </cell>
          <cell r="C709" t="str">
            <v>JAYAKAR DHRUVA</v>
          </cell>
          <cell r="D709" t="str">
            <v>521</v>
          </cell>
          <cell r="E709" t="str">
            <v>SERTEC MUMBAI</v>
          </cell>
        </row>
        <row r="710">
          <cell r="A710">
            <v>100712</v>
          </cell>
          <cell r="B710" t="str">
            <v>A</v>
          </cell>
          <cell r="C710" t="str">
            <v>SUDHAKAR GUPTA</v>
          </cell>
          <cell r="D710" t="str">
            <v>521</v>
          </cell>
          <cell r="E710" t="str">
            <v>SERTEC MUMBAI</v>
          </cell>
        </row>
        <row r="711">
          <cell r="A711">
            <v>100713</v>
          </cell>
          <cell r="B711" t="str">
            <v>R</v>
          </cell>
          <cell r="C711" t="str">
            <v>KISHORE JADHAV</v>
          </cell>
          <cell r="D711" t="str">
            <v>411</v>
          </cell>
          <cell r="E711" t="str">
            <v>MUMBAI</v>
          </cell>
        </row>
        <row r="712">
          <cell r="A712">
            <v>100714</v>
          </cell>
          <cell r="B712" t="str">
            <v>R</v>
          </cell>
          <cell r="C712" t="str">
            <v>SUMIT YADAV</v>
          </cell>
          <cell r="D712" t="str">
            <v>253</v>
          </cell>
          <cell r="E712" t="str">
            <v>Pharma Field Force</v>
          </cell>
        </row>
        <row r="713">
          <cell r="A713">
            <v>100715</v>
          </cell>
          <cell r="B713" t="str">
            <v>A</v>
          </cell>
          <cell r="C713" t="str">
            <v>YOGESH DESAI</v>
          </cell>
          <cell r="D713" t="str">
            <v>521</v>
          </cell>
          <cell r="E713" t="str">
            <v>SERTEC MUMBAI</v>
          </cell>
        </row>
        <row r="714">
          <cell r="A714">
            <v>100716</v>
          </cell>
          <cell r="B714" t="str">
            <v>R</v>
          </cell>
          <cell r="C714" t="str">
            <v>ASHISH RAIKAR</v>
          </cell>
          <cell r="D714" t="str">
            <v>521</v>
          </cell>
          <cell r="E714" t="str">
            <v>SERTEC MUMBAI</v>
          </cell>
        </row>
        <row r="715">
          <cell r="A715">
            <v>100717</v>
          </cell>
          <cell r="B715" t="str">
            <v>R</v>
          </cell>
          <cell r="C715" t="str">
            <v>TUSHAR KANTHI</v>
          </cell>
          <cell r="D715" t="str">
            <v>521</v>
          </cell>
          <cell r="E715" t="str">
            <v>SERTEC MUMBAI</v>
          </cell>
        </row>
        <row r="716">
          <cell r="A716">
            <v>100718</v>
          </cell>
          <cell r="B716" t="str">
            <v>R</v>
          </cell>
          <cell r="C716" t="str">
            <v>GURDEEP SANGTANI</v>
          </cell>
          <cell r="D716" t="str">
            <v>521</v>
          </cell>
          <cell r="E716" t="str">
            <v>SERTEC MUMBAI</v>
          </cell>
        </row>
        <row r="717">
          <cell r="A717">
            <v>100719</v>
          </cell>
          <cell r="B717" t="str">
            <v>R</v>
          </cell>
          <cell r="C717" t="str">
            <v>HIRAL MODY</v>
          </cell>
          <cell r="D717" t="str">
            <v>525</v>
          </cell>
          <cell r="E717" t="str">
            <v>SERTEC A'BAD</v>
          </cell>
        </row>
        <row r="718">
          <cell r="A718">
            <v>100720</v>
          </cell>
          <cell r="B718" t="str">
            <v>R</v>
          </cell>
          <cell r="C718" t="str">
            <v>VAISHALI K BAGWE</v>
          </cell>
          <cell r="D718" t="str">
            <v>393</v>
          </cell>
          <cell r="E718" t="str">
            <v>AGRO-INTERNATIONAL TRADING</v>
          </cell>
        </row>
        <row r="719">
          <cell r="A719">
            <v>100721</v>
          </cell>
          <cell r="B719" t="str">
            <v>R</v>
          </cell>
          <cell r="C719" t="str">
            <v>U VINOD KUMAR</v>
          </cell>
          <cell r="D719" t="str">
            <v>534</v>
          </cell>
          <cell r="E719" t="str">
            <v>SERTEC H'BAD</v>
          </cell>
        </row>
        <row r="720">
          <cell r="A720">
            <v>100722</v>
          </cell>
          <cell r="B720" t="str">
            <v>R</v>
          </cell>
          <cell r="C720" t="str">
            <v>BRIJESH SHAH</v>
          </cell>
          <cell r="D720" t="str">
            <v>525</v>
          </cell>
          <cell r="E720" t="str">
            <v>SERTEC A'BAD</v>
          </cell>
        </row>
        <row r="721">
          <cell r="A721">
            <v>100723</v>
          </cell>
          <cell r="B721" t="str">
            <v>R</v>
          </cell>
          <cell r="C721" t="str">
            <v>M MOHAN NAIR</v>
          </cell>
          <cell r="D721" t="str">
            <v>856</v>
          </cell>
          <cell r="E721" t="str">
            <v>PHARMA PROMOTION - SERTEC</v>
          </cell>
        </row>
        <row r="722">
          <cell r="A722">
            <v>100724</v>
          </cell>
          <cell r="B722" t="str">
            <v>R</v>
          </cell>
          <cell r="C722" t="str">
            <v>G S AMARENDRA</v>
          </cell>
          <cell r="D722" t="str">
            <v>533</v>
          </cell>
          <cell r="E722" t="str">
            <v>SERTEC BANGALORE</v>
          </cell>
        </row>
        <row r="723">
          <cell r="A723">
            <v>100725</v>
          </cell>
          <cell r="B723" t="str">
            <v>R</v>
          </cell>
          <cell r="C723" t="str">
            <v>N L NANDA KUMAR</v>
          </cell>
          <cell r="D723" t="str">
            <v>531</v>
          </cell>
          <cell r="E723" t="str">
            <v>SERTEC MADRAS</v>
          </cell>
        </row>
        <row r="724">
          <cell r="A724">
            <v>100726</v>
          </cell>
          <cell r="B724" t="str">
            <v>R</v>
          </cell>
          <cell r="C724" t="str">
            <v>G MANIKANDAN</v>
          </cell>
          <cell r="D724" t="str">
            <v>532</v>
          </cell>
          <cell r="E724" t="str">
            <v>SERTEC ERNAKULAM</v>
          </cell>
        </row>
        <row r="725">
          <cell r="A725">
            <v>100727</v>
          </cell>
          <cell r="B725" t="str">
            <v>R</v>
          </cell>
          <cell r="C725" t="str">
            <v>S P RAVIKUMAR</v>
          </cell>
          <cell r="D725" t="str">
            <v>511</v>
          </cell>
          <cell r="E725" t="str">
            <v>ACCM &amp; GDS MADRAS</v>
          </cell>
        </row>
        <row r="726">
          <cell r="A726">
            <v>100728</v>
          </cell>
          <cell r="B726" t="str">
            <v>R</v>
          </cell>
          <cell r="C726" t="str">
            <v>AMOL MAZUMDAR</v>
          </cell>
          <cell r="D726" t="str">
            <v>522</v>
          </cell>
          <cell r="E726" t="str">
            <v>SERTEC PUNE</v>
          </cell>
        </row>
        <row r="727">
          <cell r="A727">
            <v>100729</v>
          </cell>
          <cell r="B727" t="str">
            <v>R</v>
          </cell>
          <cell r="C727" t="str">
            <v>BALAKRISHNAN C</v>
          </cell>
          <cell r="D727" t="str">
            <v>532</v>
          </cell>
          <cell r="E727" t="str">
            <v>SERTEC ERNAKULAM</v>
          </cell>
        </row>
        <row r="728">
          <cell r="A728">
            <v>100730</v>
          </cell>
          <cell r="B728" t="str">
            <v>R</v>
          </cell>
          <cell r="C728" t="str">
            <v>G VENKATACHALAPATHY</v>
          </cell>
          <cell r="D728" t="str">
            <v>531</v>
          </cell>
          <cell r="E728" t="str">
            <v>SERTEC MADRAS</v>
          </cell>
        </row>
        <row r="729">
          <cell r="A729">
            <v>100731</v>
          </cell>
          <cell r="B729" t="str">
            <v>R</v>
          </cell>
          <cell r="C729" t="str">
            <v>SUHAS JEURKAR</v>
          </cell>
          <cell r="D729" t="str">
            <v>522</v>
          </cell>
          <cell r="E729" t="str">
            <v>SERTEC PUNE</v>
          </cell>
        </row>
        <row r="730">
          <cell r="A730">
            <v>100732</v>
          </cell>
          <cell r="B730" t="str">
            <v>R</v>
          </cell>
          <cell r="C730" t="str">
            <v>ANITHA JINJIL</v>
          </cell>
          <cell r="D730" t="str">
            <v>532</v>
          </cell>
          <cell r="E730" t="str">
            <v>SERTEC ERNAKULAM</v>
          </cell>
        </row>
        <row r="731">
          <cell r="A731">
            <v>100733</v>
          </cell>
          <cell r="B731" t="str">
            <v>R</v>
          </cell>
          <cell r="C731" t="str">
            <v>S SRIJITH</v>
          </cell>
          <cell r="D731" t="str">
            <v>431</v>
          </cell>
          <cell r="E731" t="str">
            <v>MADRAS</v>
          </cell>
        </row>
        <row r="732">
          <cell r="A732">
            <v>100734</v>
          </cell>
          <cell r="B732" t="str">
            <v>R</v>
          </cell>
          <cell r="C732" t="str">
            <v>A MEGANATHAN</v>
          </cell>
          <cell r="D732" t="str">
            <v>531</v>
          </cell>
          <cell r="E732" t="str">
            <v>SERTEC MADRAS</v>
          </cell>
        </row>
        <row r="733">
          <cell r="A733">
            <v>100735</v>
          </cell>
          <cell r="B733" t="str">
            <v>A</v>
          </cell>
          <cell r="C733" t="str">
            <v>DIVYA MOHAN</v>
          </cell>
          <cell r="D733" t="str">
            <v>531</v>
          </cell>
          <cell r="E733" t="str">
            <v>SERTEC MADRAS</v>
          </cell>
        </row>
        <row r="734">
          <cell r="A734">
            <v>100736</v>
          </cell>
          <cell r="B734" t="str">
            <v>R</v>
          </cell>
          <cell r="C734" t="str">
            <v>SHANTO JOSEPH CHITTILAPILLY</v>
          </cell>
          <cell r="D734" t="str">
            <v>533</v>
          </cell>
          <cell r="E734" t="str">
            <v>SERTEC BANGALORE</v>
          </cell>
        </row>
        <row r="735">
          <cell r="A735">
            <v>100737</v>
          </cell>
          <cell r="B735" t="str">
            <v>R</v>
          </cell>
          <cell r="C735" t="str">
            <v>K S MOHAN SUNDER YAJAMAN</v>
          </cell>
          <cell r="D735" t="str">
            <v>533</v>
          </cell>
          <cell r="E735" t="str">
            <v>SERTEC BANGALORE</v>
          </cell>
        </row>
        <row r="736">
          <cell r="A736">
            <v>100738</v>
          </cell>
          <cell r="B736" t="str">
            <v>R</v>
          </cell>
          <cell r="C736" t="str">
            <v>P SHREEDHAR</v>
          </cell>
          <cell r="D736" t="str">
            <v>533</v>
          </cell>
          <cell r="E736" t="str">
            <v>SERTEC BANGALORE</v>
          </cell>
        </row>
        <row r="737">
          <cell r="A737">
            <v>100739</v>
          </cell>
          <cell r="B737" t="str">
            <v>R</v>
          </cell>
          <cell r="C737" t="str">
            <v>ELANGO DEV</v>
          </cell>
          <cell r="D737" t="str">
            <v>531</v>
          </cell>
          <cell r="E737" t="str">
            <v>SERTEC MADRAS</v>
          </cell>
        </row>
        <row r="738">
          <cell r="A738">
            <v>100740</v>
          </cell>
          <cell r="B738" t="str">
            <v>R</v>
          </cell>
          <cell r="C738" t="str">
            <v>D SRINIVASAN</v>
          </cell>
          <cell r="D738" t="str">
            <v>531</v>
          </cell>
          <cell r="E738" t="str">
            <v>SERTEC MADRAS</v>
          </cell>
        </row>
        <row r="739">
          <cell r="A739">
            <v>100741</v>
          </cell>
          <cell r="B739" t="str">
            <v>R</v>
          </cell>
          <cell r="C739" t="str">
            <v>S MALLIKARJUN</v>
          </cell>
          <cell r="D739" t="str">
            <v>514</v>
          </cell>
          <cell r="E739" t="str">
            <v>ACCM &amp; GDS H'BAD</v>
          </cell>
        </row>
        <row r="740">
          <cell r="A740">
            <v>100742</v>
          </cell>
          <cell r="B740" t="str">
            <v>R</v>
          </cell>
          <cell r="C740" t="str">
            <v>K RAMESH</v>
          </cell>
          <cell r="D740" t="str">
            <v>856</v>
          </cell>
          <cell r="E740" t="str">
            <v>PHARMA PROMOTION - SERTEC</v>
          </cell>
        </row>
        <row r="741">
          <cell r="A741">
            <v>100743</v>
          </cell>
          <cell r="B741" t="str">
            <v>R</v>
          </cell>
          <cell r="C741" t="str">
            <v>ANIL DESHPANDE</v>
          </cell>
          <cell r="D741" t="str">
            <v>522</v>
          </cell>
          <cell r="E741" t="str">
            <v>SERTEC PUNE</v>
          </cell>
        </row>
        <row r="742">
          <cell r="A742">
            <v>100744</v>
          </cell>
          <cell r="B742" t="str">
            <v>R</v>
          </cell>
          <cell r="C742" t="str">
            <v>SANJEEV SHITOLAY</v>
          </cell>
          <cell r="D742" t="str">
            <v>856</v>
          </cell>
          <cell r="E742" t="str">
            <v>PHARMA PROMOTION - SERTEC</v>
          </cell>
        </row>
        <row r="743">
          <cell r="A743">
            <v>100745</v>
          </cell>
          <cell r="B743" t="str">
            <v>R</v>
          </cell>
          <cell r="C743" t="str">
            <v>PADMAKAR DHUMALE</v>
          </cell>
          <cell r="D743" t="str">
            <v>412</v>
          </cell>
          <cell r="E743" t="str">
            <v>PUNE</v>
          </cell>
        </row>
        <row r="744">
          <cell r="A744">
            <v>100746</v>
          </cell>
          <cell r="B744" t="str">
            <v>R</v>
          </cell>
          <cell r="C744" t="str">
            <v>PANKAJ BATHAM</v>
          </cell>
          <cell r="D744" t="str">
            <v>524</v>
          </cell>
          <cell r="E744" t="str">
            <v>SERTEC JAIPUR</v>
          </cell>
        </row>
        <row r="745">
          <cell r="A745">
            <v>100747</v>
          </cell>
          <cell r="B745" t="str">
            <v>R</v>
          </cell>
          <cell r="C745" t="str">
            <v>KESHAV MURTHY SRINATH</v>
          </cell>
          <cell r="D745" t="str">
            <v>531</v>
          </cell>
          <cell r="E745" t="str">
            <v>SERTEC MADRAS</v>
          </cell>
        </row>
        <row r="746">
          <cell r="A746">
            <v>100748</v>
          </cell>
          <cell r="B746" t="str">
            <v>R</v>
          </cell>
          <cell r="C746" t="str">
            <v>SHAILENDRA KUSHWAHA</v>
          </cell>
          <cell r="D746" t="str">
            <v>431</v>
          </cell>
          <cell r="E746" t="str">
            <v>MADRAS</v>
          </cell>
        </row>
        <row r="747">
          <cell r="A747">
            <v>100749</v>
          </cell>
          <cell r="B747" t="str">
            <v>R</v>
          </cell>
          <cell r="C747" t="str">
            <v>R SATYANARAYANAN</v>
          </cell>
          <cell r="D747" t="str">
            <v>531</v>
          </cell>
          <cell r="E747" t="str">
            <v>SERTEC MADRAS</v>
          </cell>
        </row>
        <row r="748">
          <cell r="A748">
            <v>100750</v>
          </cell>
          <cell r="B748" t="str">
            <v>R</v>
          </cell>
          <cell r="C748" t="str">
            <v xml:space="preserve">G S SINGARAM </v>
          </cell>
          <cell r="D748" t="str">
            <v>531</v>
          </cell>
          <cell r="E748" t="str">
            <v>SERTEC MADRAS</v>
          </cell>
        </row>
        <row r="749">
          <cell r="A749">
            <v>100751</v>
          </cell>
          <cell r="B749" t="str">
            <v>R</v>
          </cell>
          <cell r="C749" t="str">
            <v>R K SINHA</v>
          </cell>
          <cell r="D749" t="str">
            <v>518</v>
          </cell>
          <cell r="E749" t="str">
            <v>ACCM &amp; GDS PATNA</v>
          </cell>
        </row>
        <row r="750">
          <cell r="A750">
            <v>100752</v>
          </cell>
          <cell r="B750" t="str">
            <v>A</v>
          </cell>
          <cell r="C750" t="str">
            <v>NISHIKANT R PRABHUDESAI</v>
          </cell>
          <cell r="D750" t="str">
            <v>893</v>
          </cell>
          <cell r="E750" t="str">
            <v>PURCHASE - PHARMA</v>
          </cell>
        </row>
        <row r="751">
          <cell r="A751">
            <v>100753</v>
          </cell>
          <cell r="B751" t="str">
            <v>A</v>
          </cell>
          <cell r="C751" t="str">
            <v>PALLAVI S SARPOTDAR</v>
          </cell>
          <cell r="D751" t="str">
            <v>971</v>
          </cell>
          <cell r="E751" t="str">
            <v>Central Administration</v>
          </cell>
        </row>
        <row r="752">
          <cell r="A752">
            <v>100754</v>
          </cell>
          <cell r="B752" t="str">
            <v>R</v>
          </cell>
          <cell r="C752" t="str">
            <v>SHRIKANT VIJAY PARHEE</v>
          </cell>
          <cell r="D752" t="str">
            <v>974</v>
          </cell>
          <cell r="E752" t="str">
            <v>MIS</v>
          </cell>
        </row>
        <row r="753">
          <cell r="A753">
            <v>100755</v>
          </cell>
          <cell r="B753" t="str">
            <v>R</v>
          </cell>
          <cell r="C753" t="str">
            <v>ARVIND K CHOUGHLE</v>
          </cell>
          <cell r="D753" t="str">
            <v>369</v>
          </cell>
          <cell r="E753" t="str">
            <v>AGRO-BELLARY</v>
          </cell>
        </row>
        <row r="754">
          <cell r="A754">
            <v>100756</v>
          </cell>
          <cell r="B754" t="str">
            <v>R</v>
          </cell>
          <cell r="C754" t="str">
            <v>AMAL MARTIN SINGH</v>
          </cell>
          <cell r="D754" t="str">
            <v>367</v>
          </cell>
          <cell r="E754" t="str">
            <v>AGRO FIELD FORCE MADURAI</v>
          </cell>
        </row>
        <row r="755">
          <cell r="A755">
            <v>100757</v>
          </cell>
          <cell r="B755" t="str">
            <v>R</v>
          </cell>
          <cell r="C755" t="str">
            <v>PRASAN R BHANDARI</v>
          </cell>
          <cell r="D755" t="str">
            <v>851</v>
          </cell>
          <cell r="E755" t="str">
            <v>MEDICAL</v>
          </cell>
        </row>
        <row r="756">
          <cell r="A756">
            <v>100758</v>
          </cell>
          <cell r="B756" t="str">
            <v>R</v>
          </cell>
          <cell r="C756" t="str">
            <v>K RAM REDDY</v>
          </cell>
          <cell r="D756" t="str">
            <v>514</v>
          </cell>
          <cell r="E756" t="str">
            <v>ACCM &amp; GDS H'BAD</v>
          </cell>
        </row>
        <row r="757">
          <cell r="A757">
            <v>100759</v>
          </cell>
          <cell r="B757" t="str">
            <v>R</v>
          </cell>
          <cell r="C757" t="str">
            <v>SUCHINT JOSHI</v>
          </cell>
          <cell r="D757" t="str">
            <v>503</v>
          </cell>
          <cell r="E757" t="str">
            <v>ACCM &amp; GDS INDORE</v>
          </cell>
        </row>
        <row r="758">
          <cell r="A758">
            <v>100760</v>
          </cell>
          <cell r="B758" t="str">
            <v>A</v>
          </cell>
          <cell r="C758" t="str">
            <v>ANIL KUMAR</v>
          </cell>
          <cell r="D758" t="str">
            <v>512</v>
          </cell>
          <cell r="E758" t="str">
            <v>ACCM &amp; GDS ERNAKULAM</v>
          </cell>
        </row>
        <row r="759">
          <cell r="A759">
            <v>100761</v>
          </cell>
          <cell r="B759" t="str">
            <v>R</v>
          </cell>
          <cell r="C759" t="str">
            <v>JAYANTA B KALKOTY</v>
          </cell>
          <cell r="D759" t="str">
            <v>517</v>
          </cell>
          <cell r="E759" t="str">
            <v>ACCM &amp; GDS GUWAHATI</v>
          </cell>
        </row>
        <row r="760">
          <cell r="A760">
            <v>100762</v>
          </cell>
          <cell r="B760" t="str">
            <v>R</v>
          </cell>
          <cell r="C760" t="str">
            <v>BRIJESH GOPINATH</v>
          </cell>
          <cell r="D760" t="str">
            <v>512</v>
          </cell>
          <cell r="E760" t="str">
            <v>ACCM &amp; GDS ERNAKULAM</v>
          </cell>
        </row>
        <row r="761">
          <cell r="A761">
            <v>100763</v>
          </cell>
          <cell r="B761" t="str">
            <v>R</v>
          </cell>
          <cell r="C761" t="str">
            <v>PADALA PRABHAKAR</v>
          </cell>
          <cell r="D761" t="str">
            <v>514</v>
          </cell>
          <cell r="E761" t="str">
            <v>ACCM &amp; GDS H'BAD</v>
          </cell>
        </row>
        <row r="762">
          <cell r="A762">
            <v>100764</v>
          </cell>
          <cell r="B762" t="str">
            <v>R</v>
          </cell>
          <cell r="C762" t="str">
            <v>G V MADHAV</v>
          </cell>
          <cell r="D762" t="str">
            <v>434</v>
          </cell>
          <cell r="E762" t="str">
            <v>HYDERABAD</v>
          </cell>
        </row>
        <row r="763">
          <cell r="A763">
            <v>100765</v>
          </cell>
          <cell r="B763" t="str">
            <v>R</v>
          </cell>
          <cell r="C763" t="str">
            <v>M K PRASHANT</v>
          </cell>
          <cell r="D763" t="str">
            <v>512</v>
          </cell>
          <cell r="E763" t="str">
            <v>ACCM &amp; GDS ERNAKULAM</v>
          </cell>
        </row>
        <row r="764">
          <cell r="A764">
            <v>100766</v>
          </cell>
          <cell r="B764" t="str">
            <v>R</v>
          </cell>
          <cell r="C764" t="str">
            <v>N SETHUMADHAVAN</v>
          </cell>
          <cell r="D764" t="str">
            <v>511</v>
          </cell>
          <cell r="E764" t="str">
            <v>ACCM &amp; GDS MADRAS</v>
          </cell>
        </row>
        <row r="765">
          <cell r="A765">
            <v>100767</v>
          </cell>
          <cell r="B765" t="str">
            <v>R</v>
          </cell>
          <cell r="C765" t="str">
            <v xml:space="preserve">T V S D S SARMA </v>
          </cell>
          <cell r="D765" t="str">
            <v>514</v>
          </cell>
          <cell r="E765" t="str">
            <v>ACCM &amp; GDS H'BAD</v>
          </cell>
        </row>
        <row r="766">
          <cell r="A766">
            <v>100768</v>
          </cell>
          <cell r="B766" t="str">
            <v>R</v>
          </cell>
          <cell r="C766" t="str">
            <v>SUJAN KUMAR  DHAR</v>
          </cell>
          <cell r="D766" t="str">
            <v>516</v>
          </cell>
          <cell r="E766" t="str">
            <v>ACCM &amp; GDS CALCUTTA</v>
          </cell>
        </row>
        <row r="767">
          <cell r="A767">
            <v>100769</v>
          </cell>
          <cell r="B767" t="str">
            <v>A</v>
          </cell>
          <cell r="C767" t="str">
            <v>A S SANTOSH</v>
          </cell>
          <cell r="D767" t="str">
            <v>512</v>
          </cell>
          <cell r="E767" t="str">
            <v>ACCM &amp; GDS ERNAKULAM</v>
          </cell>
        </row>
        <row r="768">
          <cell r="A768">
            <v>100770</v>
          </cell>
          <cell r="B768" t="str">
            <v>R</v>
          </cell>
          <cell r="C768" t="str">
            <v>RAJESH GAIKWAD</v>
          </cell>
          <cell r="D768" t="str">
            <v>514</v>
          </cell>
          <cell r="E768" t="str">
            <v>ACCM &amp; GDS H'BAD</v>
          </cell>
        </row>
        <row r="769">
          <cell r="A769">
            <v>100771</v>
          </cell>
          <cell r="B769" t="str">
            <v>A</v>
          </cell>
          <cell r="C769" t="str">
            <v>RAJESH PAHLANI</v>
          </cell>
          <cell r="D769" t="str">
            <v>501</v>
          </cell>
          <cell r="E769" t="str">
            <v>ACCM &amp; GDS MUMBAI</v>
          </cell>
        </row>
        <row r="770">
          <cell r="A770">
            <v>100772</v>
          </cell>
          <cell r="B770" t="str">
            <v>A</v>
          </cell>
          <cell r="C770" t="str">
            <v>K A MADHUSUDHAN</v>
          </cell>
          <cell r="D770" t="str">
            <v>513</v>
          </cell>
          <cell r="E770" t="str">
            <v>ACCM &amp; GDS B'LORE</v>
          </cell>
        </row>
        <row r="771">
          <cell r="A771">
            <v>100773</v>
          </cell>
          <cell r="B771" t="str">
            <v>R</v>
          </cell>
          <cell r="C771" t="str">
            <v>MANEESH RAI VERMA</v>
          </cell>
          <cell r="D771" t="str">
            <v>508</v>
          </cell>
          <cell r="E771" t="str">
            <v>ACCM &amp;GDS MEERUT</v>
          </cell>
        </row>
        <row r="772">
          <cell r="A772">
            <v>100774</v>
          </cell>
          <cell r="B772" t="str">
            <v>R</v>
          </cell>
          <cell r="C772" t="str">
            <v>U KALSI</v>
          </cell>
          <cell r="D772" t="str">
            <v>506</v>
          </cell>
          <cell r="E772" t="str">
            <v>ACCM &amp; GDS DELHI</v>
          </cell>
        </row>
        <row r="773">
          <cell r="A773">
            <v>100775</v>
          </cell>
          <cell r="B773" t="str">
            <v>R</v>
          </cell>
          <cell r="C773" t="str">
            <v>A KUMARA SUBRAMANIAM</v>
          </cell>
          <cell r="D773" t="str">
            <v>514</v>
          </cell>
          <cell r="E773" t="str">
            <v>ACCM &amp; GDS H'BAD</v>
          </cell>
        </row>
        <row r="774">
          <cell r="A774">
            <v>100776</v>
          </cell>
          <cell r="B774" t="str">
            <v>A</v>
          </cell>
          <cell r="C774" t="str">
            <v>SANJAY  AMBARDAR</v>
          </cell>
          <cell r="D774" t="str">
            <v>370</v>
          </cell>
          <cell r="E774" t="str">
            <v>AGRO FIELD FORCE INDORE</v>
          </cell>
        </row>
        <row r="775">
          <cell r="A775">
            <v>100777</v>
          </cell>
          <cell r="B775" t="str">
            <v>R</v>
          </cell>
          <cell r="C775" t="str">
            <v>INDRANIL  MAZUMDAR</v>
          </cell>
          <cell r="D775" t="str">
            <v>538</v>
          </cell>
          <cell r="E775" t="str">
            <v>SERTEC PATNA</v>
          </cell>
        </row>
        <row r="776">
          <cell r="A776">
            <v>100778</v>
          </cell>
          <cell r="B776" t="str">
            <v>R</v>
          </cell>
          <cell r="C776" t="str">
            <v>VIKAS BALDUA</v>
          </cell>
          <cell r="D776" t="str">
            <v>524</v>
          </cell>
          <cell r="E776" t="str">
            <v>SERTEC JAIPUR</v>
          </cell>
        </row>
        <row r="777">
          <cell r="A777">
            <v>100779</v>
          </cell>
          <cell r="B777" t="str">
            <v>R</v>
          </cell>
          <cell r="C777" t="str">
            <v>SNIGDHA  BRATA  GHOSH</v>
          </cell>
          <cell r="D777" t="str">
            <v>536</v>
          </cell>
          <cell r="E777" t="str">
            <v>SERTEC CALCUTTA</v>
          </cell>
        </row>
        <row r="778">
          <cell r="A778">
            <v>100780</v>
          </cell>
          <cell r="B778" t="str">
            <v>A</v>
          </cell>
          <cell r="C778" t="str">
            <v>VIKAS KHURANA</v>
          </cell>
          <cell r="D778" t="str">
            <v>526</v>
          </cell>
          <cell r="E778" t="str">
            <v>SERTEC DELHI</v>
          </cell>
        </row>
        <row r="779">
          <cell r="A779">
            <v>100781</v>
          </cell>
          <cell r="B779" t="str">
            <v>R</v>
          </cell>
          <cell r="C779" t="str">
            <v>SOMANTH ROY</v>
          </cell>
          <cell r="D779" t="str">
            <v>537</v>
          </cell>
          <cell r="E779" t="str">
            <v>SERTEC GUWAHATI</v>
          </cell>
        </row>
        <row r="780">
          <cell r="A780">
            <v>100782</v>
          </cell>
          <cell r="B780" t="str">
            <v>R</v>
          </cell>
          <cell r="C780" t="str">
            <v>NISCHAL KUMAR</v>
          </cell>
          <cell r="D780" t="str">
            <v>538</v>
          </cell>
          <cell r="E780" t="str">
            <v>SERTEC PATNA</v>
          </cell>
        </row>
        <row r="781">
          <cell r="A781">
            <v>100783</v>
          </cell>
          <cell r="B781" t="str">
            <v>R</v>
          </cell>
          <cell r="C781" t="str">
            <v>SANJAY K C</v>
          </cell>
          <cell r="D781" t="str">
            <v>532</v>
          </cell>
          <cell r="E781" t="str">
            <v>SERTEC ERNAKULAM</v>
          </cell>
        </row>
        <row r="782">
          <cell r="A782">
            <v>100784</v>
          </cell>
          <cell r="B782" t="str">
            <v>R</v>
          </cell>
          <cell r="C782" t="str">
            <v>K A ACHUTHANAND</v>
          </cell>
          <cell r="D782" t="str">
            <v>533</v>
          </cell>
          <cell r="E782" t="str">
            <v>SERTEC BANGALORE</v>
          </cell>
        </row>
        <row r="783">
          <cell r="A783">
            <v>100785</v>
          </cell>
          <cell r="B783" t="str">
            <v>R</v>
          </cell>
          <cell r="C783" t="str">
            <v>RAMESH BABU K.</v>
          </cell>
          <cell r="D783" t="str">
            <v>534</v>
          </cell>
          <cell r="E783" t="str">
            <v>SERTEC H'BAD</v>
          </cell>
        </row>
        <row r="784">
          <cell r="A784">
            <v>100786</v>
          </cell>
          <cell r="B784" t="str">
            <v>R</v>
          </cell>
          <cell r="C784" t="str">
            <v>SYED F REZVI</v>
          </cell>
          <cell r="D784" t="str">
            <v>522</v>
          </cell>
          <cell r="E784" t="str">
            <v>SERTEC PUNE</v>
          </cell>
        </row>
        <row r="785">
          <cell r="A785">
            <v>100787</v>
          </cell>
          <cell r="B785" t="str">
            <v>R</v>
          </cell>
          <cell r="C785" t="str">
            <v>D K BANERJEE</v>
          </cell>
          <cell r="D785" t="str">
            <v>536</v>
          </cell>
          <cell r="E785" t="str">
            <v>SERTEC CALCUTTA</v>
          </cell>
        </row>
        <row r="786">
          <cell r="A786">
            <v>100788</v>
          </cell>
          <cell r="B786" t="str">
            <v>R</v>
          </cell>
          <cell r="C786" t="str">
            <v>K T SUDARSON</v>
          </cell>
          <cell r="D786" t="str">
            <v>531</v>
          </cell>
          <cell r="E786" t="str">
            <v>SERTEC MADRAS</v>
          </cell>
        </row>
        <row r="787">
          <cell r="A787">
            <v>100789</v>
          </cell>
          <cell r="B787" t="str">
            <v>R</v>
          </cell>
          <cell r="C787" t="str">
            <v>ASHISH DEVPURA</v>
          </cell>
          <cell r="D787" t="str">
            <v>526</v>
          </cell>
          <cell r="E787" t="str">
            <v>SERTEC DELHI</v>
          </cell>
        </row>
        <row r="788">
          <cell r="A788">
            <v>100790</v>
          </cell>
          <cell r="B788" t="str">
            <v>R</v>
          </cell>
          <cell r="C788" t="str">
            <v>D MATAI</v>
          </cell>
          <cell r="D788" t="str">
            <v>524</v>
          </cell>
          <cell r="E788" t="str">
            <v>SERTEC JAIPUR</v>
          </cell>
        </row>
        <row r="789">
          <cell r="A789">
            <v>100791</v>
          </cell>
          <cell r="B789" t="str">
            <v>R</v>
          </cell>
          <cell r="C789" t="str">
            <v>A SABHERWAL</v>
          </cell>
          <cell r="D789" t="str">
            <v>524</v>
          </cell>
          <cell r="E789" t="str">
            <v>SERTEC JAIPUR</v>
          </cell>
        </row>
        <row r="790">
          <cell r="A790">
            <v>100792</v>
          </cell>
          <cell r="B790" t="str">
            <v>R</v>
          </cell>
          <cell r="C790" t="str">
            <v>BARUN SIKDAR</v>
          </cell>
          <cell r="D790" t="str">
            <v>536</v>
          </cell>
          <cell r="E790" t="str">
            <v>SERTEC CALCUTTA</v>
          </cell>
        </row>
        <row r="791">
          <cell r="A791">
            <v>100793</v>
          </cell>
          <cell r="B791" t="str">
            <v>R</v>
          </cell>
          <cell r="C791" t="str">
            <v>P RANGA RAO PILLARISETTI</v>
          </cell>
          <cell r="D791" t="str">
            <v>434</v>
          </cell>
          <cell r="E791" t="str">
            <v>HYDERABAD</v>
          </cell>
        </row>
        <row r="792">
          <cell r="A792">
            <v>100794</v>
          </cell>
          <cell r="B792" t="str">
            <v>R</v>
          </cell>
          <cell r="C792" t="str">
            <v>PRADIP K SEN</v>
          </cell>
          <cell r="D792" t="str">
            <v>536</v>
          </cell>
          <cell r="E792" t="str">
            <v>SERTEC CALCUTTA</v>
          </cell>
        </row>
        <row r="793">
          <cell r="A793">
            <v>100795</v>
          </cell>
          <cell r="B793" t="str">
            <v>R</v>
          </cell>
          <cell r="C793" t="str">
            <v>H MUKHERJEE</v>
          </cell>
          <cell r="D793" t="str">
            <v>536</v>
          </cell>
          <cell r="E793" t="str">
            <v>SERTEC CALCUTTA</v>
          </cell>
        </row>
        <row r="794">
          <cell r="A794">
            <v>100796</v>
          </cell>
          <cell r="B794" t="str">
            <v>R</v>
          </cell>
          <cell r="C794" t="str">
            <v xml:space="preserve">SUBRATA DAM </v>
          </cell>
          <cell r="D794" t="str">
            <v>536</v>
          </cell>
          <cell r="E794" t="str">
            <v>SERTEC CALCUTTA</v>
          </cell>
        </row>
        <row r="795">
          <cell r="A795">
            <v>100797</v>
          </cell>
          <cell r="B795" t="str">
            <v>A</v>
          </cell>
          <cell r="C795" t="str">
            <v>SUJAI TRIVEDI</v>
          </cell>
          <cell r="D795" t="str">
            <v>526</v>
          </cell>
          <cell r="E795" t="str">
            <v>SERTEC DELHI</v>
          </cell>
        </row>
        <row r="796">
          <cell r="A796">
            <v>100798</v>
          </cell>
          <cell r="B796" t="str">
            <v>A</v>
          </cell>
          <cell r="C796" t="str">
            <v>SUDIP SETH</v>
          </cell>
          <cell r="D796" t="str">
            <v>536</v>
          </cell>
          <cell r="E796" t="str">
            <v>SERTEC CALCUTTA</v>
          </cell>
        </row>
        <row r="797">
          <cell r="A797">
            <v>100799</v>
          </cell>
          <cell r="B797" t="str">
            <v>R</v>
          </cell>
          <cell r="C797" t="str">
            <v>RAJU KULKARNI</v>
          </cell>
          <cell r="D797" t="str">
            <v>534</v>
          </cell>
          <cell r="E797" t="str">
            <v>SERTEC H'BAD</v>
          </cell>
        </row>
        <row r="798">
          <cell r="A798">
            <v>100800</v>
          </cell>
          <cell r="B798" t="str">
            <v>R</v>
          </cell>
          <cell r="C798" t="str">
            <v>RRS SRINIVAS</v>
          </cell>
          <cell r="D798" t="str">
            <v>514</v>
          </cell>
          <cell r="E798" t="str">
            <v>ACCM &amp; GDS H'BAD</v>
          </cell>
        </row>
        <row r="799">
          <cell r="A799">
            <v>100801</v>
          </cell>
          <cell r="B799" t="str">
            <v>R</v>
          </cell>
          <cell r="C799" t="str">
            <v>SANJAY DUTTA</v>
          </cell>
          <cell r="D799" t="str">
            <v>524</v>
          </cell>
          <cell r="E799" t="str">
            <v>SERTEC JAIPUR</v>
          </cell>
        </row>
        <row r="800">
          <cell r="A800">
            <v>100802</v>
          </cell>
          <cell r="B800" t="str">
            <v>R</v>
          </cell>
          <cell r="C800" t="str">
            <v>K HARI PRASAD</v>
          </cell>
          <cell r="D800" t="str">
            <v>434</v>
          </cell>
          <cell r="E800" t="str">
            <v>HYDERABAD</v>
          </cell>
        </row>
        <row r="801">
          <cell r="A801">
            <v>100803</v>
          </cell>
          <cell r="B801" t="str">
            <v>R</v>
          </cell>
          <cell r="C801" t="str">
            <v>N.L. SRIRAM</v>
          </cell>
          <cell r="D801" t="str">
            <v>531</v>
          </cell>
          <cell r="E801" t="str">
            <v>SERTEC MADRAS</v>
          </cell>
        </row>
        <row r="802">
          <cell r="A802">
            <v>100804</v>
          </cell>
          <cell r="B802" t="str">
            <v>R</v>
          </cell>
          <cell r="C802" t="str">
            <v>GOVIND SINGH WADIA</v>
          </cell>
          <cell r="D802" t="str">
            <v>528</v>
          </cell>
          <cell r="E802" t="str">
            <v>SERTEC MEERUT</v>
          </cell>
        </row>
        <row r="803">
          <cell r="A803">
            <v>100805</v>
          </cell>
          <cell r="B803" t="str">
            <v>R</v>
          </cell>
          <cell r="C803" t="str">
            <v>MANJUSHREE CHAVAN</v>
          </cell>
          <cell r="D803" t="str">
            <v>253</v>
          </cell>
          <cell r="E803" t="str">
            <v>Pharma Field Force</v>
          </cell>
        </row>
        <row r="804">
          <cell r="A804">
            <v>100806</v>
          </cell>
          <cell r="B804" t="str">
            <v>A</v>
          </cell>
          <cell r="C804" t="str">
            <v>MANOJ KUMAR BISHOYI</v>
          </cell>
          <cell r="D804" t="str">
            <v>531</v>
          </cell>
          <cell r="E804" t="str">
            <v>SERTEC MADRAS</v>
          </cell>
        </row>
        <row r="805">
          <cell r="A805">
            <v>100807</v>
          </cell>
          <cell r="B805" t="str">
            <v>R</v>
          </cell>
          <cell r="C805" t="str">
            <v>K. RADHAKRISHNAN</v>
          </cell>
          <cell r="D805" t="str">
            <v>511</v>
          </cell>
          <cell r="E805" t="str">
            <v>ACCM &amp; GDS MADRAS</v>
          </cell>
        </row>
        <row r="806">
          <cell r="A806">
            <v>100808</v>
          </cell>
          <cell r="B806" t="str">
            <v>R</v>
          </cell>
          <cell r="C806" t="str">
            <v>UMESH BHOYAR</v>
          </cell>
          <cell r="D806" t="str">
            <v>412</v>
          </cell>
          <cell r="E806" t="str">
            <v>PUNE</v>
          </cell>
        </row>
        <row r="807">
          <cell r="A807">
            <v>100809</v>
          </cell>
          <cell r="B807" t="str">
            <v>R</v>
          </cell>
          <cell r="C807" t="str">
            <v>S.V. KHANWALKAR</v>
          </cell>
          <cell r="D807" t="str">
            <v>856</v>
          </cell>
          <cell r="E807" t="str">
            <v>PHARMA PROMOTION - SERTEC</v>
          </cell>
        </row>
        <row r="808">
          <cell r="A808">
            <v>100810</v>
          </cell>
          <cell r="B808" t="str">
            <v>R</v>
          </cell>
          <cell r="C808" t="str">
            <v>PRASHANT KHAPARKAR</v>
          </cell>
          <cell r="D808" t="str">
            <v>253</v>
          </cell>
          <cell r="E808" t="str">
            <v>Pharma Field Force</v>
          </cell>
        </row>
        <row r="809">
          <cell r="A809">
            <v>100811</v>
          </cell>
          <cell r="B809" t="str">
            <v>R</v>
          </cell>
          <cell r="C809" t="str">
            <v>S.VIJAYA SAI</v>
          </cell>
          <cell r="D809" t="str">
            <v>532</v>
          </cell>
          <cell r="E809" t="str">
            <v>SERTEC ERNAKULAM</v>
          </cell>
        </row>
        <row r="810">
          <cell r="A810">
            <v>100812</v>
          </cell>
          <cell r="B810" t="str">
            <v>R</v>
          </cell>
          <cell r="C810" t="str">
            <v>UMESH BALANI</v>
          </cell>
          <cell r="D810" t="str">
            <v>504</v>
          </cell>
          <cell r="E810" t="str">
            <v>ACCM &amp; GDS JAIPUR</v>
          </cell>
        </row>
        <row r="811">
          <cell r="A811">
            <v>100813</v>
          </cell>
          <cell r="B811" t="str">
            <v>A</v>
          </cell>
          <cell r="C811" t="str">
            <v>BHARAT KHATRI</v>
          </cell>
          <cell r="D811" t="str">
            <v>521</v>
          </cell>
          <cell r="E811" t="str">
            <v>SERTEC MUMBAI</v>
          </cell>
        </row>
        <row r="812">
          <cell r="A812">
            <v>100814</v>
          </cell>
          <cell r="B812" t="str">
            <v>R</v>
          </cell>
          <cell r="C812" t="str">
            <v>DHRUV PARASHAR</v>
          </cell>
          <cell r="D812" t="str">
            <v>508</v>
          </cell>
          <cell r="E812" t="str">
            <v>ACCM &amp;GDS MEERUT</v>
          </cell>
        </row>
        <row r="813">
          <cell r="A813">
            <v>100815</v>
          </cell>
          <cell r="B813" t="str">
            <v>R</v>
          </cell>
          <cell r="C813" t="str">
            <v>S PALIWAL</v>
          </cell>
          <cell r="D813" t="str">
            <v>528</v>
          </cell>
          <cell r="E813" t="str">
            <v>SERTEC MEERUT</v>
          </cell>
        </row>
        <row r="814">
          <cell r="A814">
            <v>100816</v>
          </cell>
          <cell r="B814" t="str">
            <v>R</v>
          </cell>
          <cell r="C814" t="str">
            <v>MANAJIT GHOSHAL</v>
          </cell>
          <cell r="D814" t="str">
            <v>973</v>
          </cell>
          <cell r="E814" t="str">
            <v>Accounts</v>
          </cell>
        </row>
        <row r="815">
          <cell r="A815">
            <v>100817</v>
          </cell>
          <cell r="B815" t="str">
            <v>R</v>
          </cell>
          <cell r="C815" t="str">
            <v>MUMTAZ GULMOHD.MEMON</v>
          </cell>
          <cell r="D815" t="str">
            <v>983</v>
          </cell>
          <cell r="E815" t="str">
            <v>Projects</v>
          </cell>
        </row>
        <row r="816">
          <cell r="A816">
            <v>100818</v>
          </cell>
          <cell r="B816" t="str">
            <v>R</v>
          </cell>
          <cell r="C816" t="str">
            <v>AMITA SITARAM RANE</v>
          </cell>
          <cell r="D816" t="str">
            <v>893</v>
          </cell>
          <cell r="E816" t="str">
            <v>PURCHASE - PHARMA</v>
          </cell>
        </row>
        <row r="817">
          <cell r="A817">
            <v>100819</v>
          </cell>
          <cell r="B817" t="str">
            <v>A</v>
          </cell>
          <cell r="C817" t="str">
            <v>SUNIL M VARGHESE</v>
          </cell>
          <cell r="D817" t="str">
            <v>533</v>
          </cell>
          <cell r="E817" t="str">
            <v>SERTEC BANGALORE</v>
          </cell>
        </row>
        <row r="818">
          <cell r="A818">
            <v>100820</v>
          </cell>
          <cell r="B818" t="str">
            <v>A</v>
          </cell>
          <cell r="C818" t="str">
            <v>SASWATA KR.SEAL</v>
          </cell>
          <cell r="D818" t="str">
            <v>536</v>
          </cell>
          <cell r="E818" t="str">
            <v>SERTEC CALCUTTA</v>
          </cell>
        </row>
        <row r="819">
          <cell r="A819">
            <v>100821</v>
          </cell>
          <cell r="B819" t="str">
            <v>R</v>
          </cell>
          <cell r="C819" t="str">
            <v>JAIDEEP NAIR</v>
          </cell>
          <cell r="D819" t="str">
            <v>526</v>
          </cell>
          <cell r="E819" t="str">
            <v>SERTEC DELHI</v>
          </cell>
        </row>
        <row r="820">
          <cell r="A820">
            <v>100822</v>
          </cell>
          <cell r="B820" t="str">
            <v>R</v>
          </cell>
          <cell r="C820" t="str">
            <v>KHUSWANT KOHLI</v>
          </cell>
          <cell r="D820" t="str">
            <v>526</v>
          </cell>
          <cell r="E820" t="str">
            <v>SERTEC DELHI</v>
          </cell>
        </row>
        <row r="821">
          <cell r="A821">
            <v>100823</v>
          </cell>
          <cell r="B821" t="str">
            <v>R</v>
          </cell>
          <cell r="C821" t="str">
            <v>PANKAJ  AHUJA</v>
          </cell>
          <cell r="D821" t="str">
            <v>526</v>
          </cell>
          <cell r="E821" t="str">
            <v>SERTEC DELHI</v>
          </cell>
        </row>
        <row r="822">
          <cell r="A822">
            <v>100824</v>
          </cell>
          <cell r="B822" t="str">
            <v>A</v>
          </cell>
          <cell r="C822" t="str">
            <v>SUNIL KHANNA</v>
          </cell>
          <cell r="D822" t="str">
            <v>526</v>
          </cell>
          <cell r="E822" t="str">
            <v>SERTEC DELHI</v>
          </cell>
        </row>
        <row r="823">
          <cell r="A823">
            <v>100825</v>
          </cell>
          <cell r="B823" t="str">
            <v>R</v>
          </cell>
          <cell r="C823" t="str">
            <v>R.S.NEGI</v>
          </cell>
          <cell r="D823" t="str">
            <v>526</v>
          </cell>
          <cell r="E823" t="str">
            <v>SERTEC DELHI</v>
          </cell>
        </row>
        <row r="824">
          <cell r="A824">
            <v>100826</v>
          </cell>
          <cell r="B824" t="str">
            <v>A</v>
          </cell>
          <cell r="C824" t="str">
            <v>BANDISH BHATT</v>
          </cell>
          <cell r="D824" t="str">
            <v>521</v>
          </cell>
          <cell r="E824" t="str">
            <v>SERTEC MUMBAI</v>
          </cell>
        </row>
        <row r="825">
          <cell r="A825">
            <v>100827</v>
          </cell>
          <cell r="B825" t="str">
            <v>R</v>
          </cell>
          <cell r="C825" t="str">
            <v>ABHIJIT KULKARNI</v>
          </cell>
          <cell r="D825" t="str">
            <v>522</v>
          </cell>
          <cell r="E825" t="str">
            <v>SERTEC PUNE</v>
          </cell>
        </row>
        <row r="826">
          <cell r="A826">
            <v>100828</v>
          </cell>
          <cell r="B826" t="str">
            <v>R</v>
          </cell>
          <cell r="C826" t="str">
            <v>SUDIPTA DEY</v>
          </cell>
          <cell r="D826" t="str">
            <v>444</v>
          </cell>
          <cell r="E826" t="str">
            <v>BURDWAN</v>
          </cell>
        </row>
        <row r="827">
          <cell r="A827">
            <v>100829</v>
          </cell>
          <cell r="B827" t="str">
            <v>A</v>
          </cell>
          <cell r="C827" t="str">
            <v>SAURAV DAS</v>
          </cell>
          <cell r="D827" t="str">
            <v>536</v>
          </cell>
          <cell r="E827" t="str">
            <v>SERTEC CALCUTTA</v>
          </cell>
        </row>
        <row r="828">
          <cell r="A828">
            <v>100830</v>
          </cell>
          <cell r="B828" t="str">
            <v>R</v>
          </cell>
          <cell r="C828" t="str">
            <v>SUKUMAR G</v>
          </cell>
          <cell r="D828" t="str">
            <v>533</v>
          </cell>
          <cell r="E828" t="str">
            <v>SERTEC BANGALORE</v>
          </cell>
        </row>
        <row r="829">
          <cell r="A829">
            <v>100831</v>
          </cell>
          <cell r="B829" t="str">
            <v>R</v>
          </cell>
          <cell r="C829" t="str">
            <v>DEVENDRA BHANDARI</v>
          </cell>
          <cell r="D829" t="str">
            <v>352</v>
          </cell>
          <cell r="E829" t="str">
            <v>Agro Marketing</v>
          </cell>
        </row>
        <row r="830">
          <cell r="A830">
            <v>100832</v>
          </cell>
          <cell r="B830" t="str">
            <v>R</v>
          </cell>
          <cell r="C830" t="str">
            <v>HIRENDRA K CHOUDHARY</v>
          </cell>
          <cell r="D830" t="str">
            <v>538</v>
          </cell>
          <cell r="E830" t="str">
            <v>SERTEC PATNA</v>
          </cell>
        </row>
        <row r="831">
          <cell r="A831">
            <v>100833</v>
          </cell>
          <cell r="B831" t="str">
            <v>R</v>
          </cell>
          <cell r="C831" t="str">
            <v>SUMIT BHAGAT</v>
          </cell>
          <cell r="D831" t="str">
            <v>524</v>
          </cell>
          <cell r="E831" t="str">
            <v>SERTEC JAIPUR</v>
          </cell>
        </row>
        <row r="832">
          <cell r="A832">
            <v>100834</v>
          </cell>
          <cell r="B832" t="str">
            <v>R</v>
          </cell>
          <cell r="C832" t="str">
            <v>NILESH DE</v>
          </cell>
          <cell r="D832" t="str">
            <v>536</v>
          </cell>
          <cell r="E832" t="str">
            <v>SERTEC CALCUTTA</v>
          </cell>
        </row>
        <row r="833">
          <cell r="A833">
            <v>100835</v>
          </cell>
          <cell r="B833" t="str">
            <v>R</v>
          </cell>
          <cell r="C833" t="str">
            <v>SAMIR KUMAR SINGH</v>
          </cell>
          <cell r="D833" t="str">
            <v>538</v>
          </cell>
          <cell r="E833" t="str">
            <v>SERTEC PATNA</v>
          </cell>
        </row>
        <row r="834">
          <cell r="A834">
            <v>100836</v>
          </cell>
          <cell r="B834" t="str">
            <v>R</v>
          </cell>
          <cell r="C834" t="str">
            <v>SATEESH N</v>
          </cell>
          <cell r="D834" t="str">
            <v>856</v>
          </cell>
          <cell r="E834" t="str">
            <v>PHARMA PROMOTION - SERTEC</v>
          </cell>
        </row>
        <row r="835">
          <cell r="A835">
            <v>100837</v>
          </cell>
          <cell r="B835" t="str">
            <v>R</v>
          </cell>
          <cell r="C835" t="str">
            <v>SALIL K GANGULY</v>
          </cell>
          <cell r="D835" t="str">
            <v>441</v>
          </cell>
          <cell r="E835" t="str">
            <v>CALCUTTA</v>
          </cell>
        </row>
        <row r="836">
          <cell r="A836">
            <v>100838</v>
          </cell>
          <cell r="B836" t="str">
            <v>R</v>
          </cell>
          <cell r="C836" t="str">
            <v>P.H. KENCHARADDI</v>
          </cell>
          <cell r="D836" t="str">
            <v>533</v>
          </cell>
          <cell r="E836" t="str">
            <v>SERTEC BANGALORE</v>
          </cell>
        </row>
        <row r="837">
          <cell r="A837">
            <v>100839</v>
          </cell>
          <cell r="B837" t="str">
            <v>R</v>
          </cell>
          <cell r="C837" t="str">
            <v>V. CHANDAR</v>
          </cell>
          <cell r="D837" t="str">
            <v>531</v>
          </cell>
          <cell r="E837" t="str">
            <v>SERTEC MADRAS</v>
          </cell>
        </row>
        <row r="838">
          <cell r="A838">
            <v>100840</v>
          </cell>
          <cell r="B838" t="str">
            <v>A</v>
          </cell>
          <cell r="C838" t="str">
            <v>SANJEEV ARORA</v>
          </cell>
          <cell r="D838" t="str">
            <v>526</v>
          </cell>
          <cell r="E838" t="str">
            <v>SERTEC DELHI</v>
          </cell>
        </row>
        <row r="839">
          <cell r="A839">
            <v>100841</v>
          </cell>
          <cell r="B839" t="str">
            <v>R</v>
          </cell>
          <cell r="C839" t="str">
            <v>JALAJ NARANG</v>
          </cell>
          <cell r="D839" t="str">
            <v>526</v>
          </cell>
          <cell r="E839" t="str">
            <v>SERTEC DELHI</v>
          </cell>
        </row>
        <row r="840">
          <cell r="A840">
            <v>100842</v>
          </cell>
          <cell r="B840" t="str">
            <v>A</v>
          </cell>
          <cell r="C840" t="str">
            <v>SANJAY MALIK</v>
          </cell>
          <cell r="D840" t="str">
            <v>526</v>
          </cell>
          <cell r="E840" t="str">
            <v>SERTEC DELHI</v>
          </cell>
        </row>
        <row r="841">
          <cell r="A841">
            <v>100843</v>
          </cell>
          <cell r="B841" t="str">
            <v>R</v>
          </cell>
          <cell r="C841" t="str">
            <v>SUDIPTA DEY</v>
          </cell>
          <cell r="D841" t="str">
            <v>539</v>
          </cell>
          <cell r="E841" t="str">
            <v>SERTEC BURDWAN</v>
          </cell>
        </row>
        <row r="842">
          <cell r="A842">
            <v>100844</v>
          </cell>
          <cell r="B842" t="str">
            <v>R</v>
          </cell>
          <cell r="C842" t="str">
            <v>PUNEET CHADHA</v>
          </cell>
          <cell r="D842" t="str">
            <v>526</v>
          </cell>
          <cell r="E842" t="str">
            <v>SERTEC DELHI</v>
          </cell>
        </row>
        <row r="843">
          <cell r="A843">
            <v>100845</v>
          </cell>
          <cell r="B843" t="str">
            <v>R</v>
          </cell>
          <cell r="C843" t="str">
            <v>I.VIJAYAN</v>
          </cell>
          <cell r="D843" t="str">
            <v>526</v>
          </cell>
          <cell r="E843" t="str">
            <v>SERTEC DELHI</v>
          </cell>
        </row>
        <row r="844">
          <cell r="A844">
            <v>100846</v>
          </cell>
          <cell r="B844" t="str">
            <v>R</v>
          </cell>
          <cell r="C844" t="str">
            <v>S.J.JAGDALE</v>
          </cell>
          <cell r="D844" t="str">
            <v>983</v>
          </cell>
          <cell r="E844" t="str">
            <v>Projects</v>
          </cell>
        </row>
        <row r="845">
          <cell r="A845">
            <v>100847</v>
          </cell>
          <cell r="B845" t="str">
            <v>R</v>
          </cell>
          <cell r="C845" t="str">
            <v>R. VAITHIYANATHAN</v>
          </cell>
          <cell r="D845" t="str">
            <v>971</v>
          </cell>
          <cell r="E845" t="str">
            <v>Central Administration</v>
          </cell>
        </row>
        <row r="846">
          <cell r="A846">
            <v>100848</v>
          </cell>
          <cell r="B846" t="str">
            <v>R</v>
          </cell>
          <cell r="C846" t="str">
            <v>SUBRATA NAG</v>
          </cell>
          <cell r="D846" t="str">
            <v>392</v>
          </cell>
          <cell r="E846" t="str">
            <v>AGRO-PURCHASE</v>
          </cell>
        </row>
        <row r="847">
          <cell r="A847">
            <v>100849</v>
          </cell>
          <cell r="B847" t="str">
            <v>R</v>
          </cell>
          <cell r="C847" t="str">
            <v>VIKAS KUMAR</v>
          </cell>
          <cell r="D847" t="str">
            <v>852</v>
          </cell>
          <cell r="E847" t="str">
            <v>PHARMA -ADMINISTRATION</v>
          </cell>
        </row>
        <row r="848">
          <cell r="A848">
            <v>100850</v>
          </cell>
          <cell r="B848" t="str">
            <v>R</v>
          </cell>
          <cell r="C848" t="str">
            <v>LUKRAM HIMMAT SINGH</v>
          </cell>
          <cell r="D848" t="str">
            <v>517</v>
          </cell>
          <cell r="E848" t="str">
            <v>ACCM &amp; GDS GUWAHATI</v>
          </cell>
        </row>
        <row r="849">
          <cell r="A849">
            <v>100851</v>
          </cell>
          <cell r="B849" t="str">
            <v>A</v>
          </cell>
          <cell r="C849" t="str">
            <v>PARTHA.  P.   BAGCHI</v>
          </cell>
          <cell r="D849" t="str">
            <v>517</v>
          </cell>
          <cell r="E849" t="str">
            <v>ACCM &amp; GDS GUWAHATI</v>
          </cell>
        </row>
        <row r="850">
          <cell r="A850">
            <v>100852</v>
          </cell>
          <cell r="B850" t="str">
            <v>R</v>
          </cell>
          <cell r="C850" t="str">
            <v>R B GAITONDE</v>
          </cell>
          <cell r="D850" t="str">
            <v>893</v>
          </cell>
          <cell r="E850" t="str">
            <v>PURCHASE - PHARMA</v>
          </cell>
        </row>
        <row r="851">
          <cell r="A851">
            <v>100853</v>
          </cell>
          <cell r="B851" t="str">
            <v>R</v>
          </cell>
          <cell r="C851" t="str">
            <v>SANJEEV JAIN</v>
          </cell>
          <cell r="D851" t="str">
            <v>354</v>
          </cell>
          <cell r="E851" t="str">
            <v>AGRO MARKETING SERVICES</v>
          </cell>
        </row>
        <row r="852">
          <cell r="A852">
            <v>100854</v>
          </cell>
          <cell r="B852" t="str">
            <v>R</v>
          </cell>
          <cell r="C852" t="str">
            <v>MD.FIROZ ALAM</v>
          </cell>
          <cell r="D852" t="str">
            <v>518</v>
          </cell>
          <cell r="E852" t="str">
            <v>ACCM &amp; GDS PATNA</v>
          </cell>
        </row>
        <row r="853">
          <cell r="A853">
            <v>100855</v>
          </cell>
          <cell r="B853" t="str">
            <v>R</v>
          </cell>
          <cell r="C853" t="str">
            <v>S S BHADAURIA</v>
          </cell>
          <cell r="D853" t="str">
            <v>370</v>
          </cell>
          <cell r="E853" t="str">
            <v>AGRO FIELD FORCE INDORE</v>
          </cell>
        </row>
        <row r="854">
          <cell r="A854">
            <v>100856</v>
          </cell>
          <cell r="B854" t="str">
            <v>R</v>
          </cell>
          <cell r="C854" t="str">
            <v>S D MUKHOPADHYAY</v>
          </cell>
          <cell r="D854" t="str">
            <v>375</v>
          </cell>
          <cell r="E854" t="str">
            <v>AGRO-CALCUTTA</v>
          </cell>
        </row>
        <row r="855">
          <cell r="A855">
            <v>100857</v>
          </cell>
          <cell r="B855" t="str">
            <v>R</v>
          </cell>
          <cell r="C855" t="str">
            <v>KEDAR S BHIDE</v>
          </cell>
          <cell r="D855" t="str">
            <v>385</v>
          </cell>
          <cell r="E855" t="str">
            <v>AGRO-ENVIRONMENT DIV.</v>
          </cell>
        </row>
        <row r="856">
          <cell r="A856">
            <v>100858</v>
          </cell>
          <cell r="B856" t="str">
            <v>R</v>
          </cell>
          <cell r="C856" t="str">
            <v>M MOHAN KUMAR</v>
          </cell>
          <cell r="D856" t="str">
            <v>374</v>
          </cell>
          <cell r="E856" t="str">
            <v>AGRO FIELD FORCE S'BAD</v>
          </cell>
        </row>
        <row r="857">
          <cell r="A857">
            <v>100859</v>
          </cell>
          <cell r="B857" t="str">
            <v>R</v>
          </cell>
          <cell r="C857" t="str">
            <v>R V BHAGWAT</v>
          </cell>
          <cell r="D857" t="str">
            <v>371</v>
          </cell>
          <cell r="E857" t="str">
            <v>AGRO-AKOLA</v>
          </cell>
        </row>
        <row r="858">
          <cell r="A858">
            <v>100860</v>
          </cell>
          <cell r="B858" t="str">
            <v>A</v>
          </cell>
          <cell r="C858" t="str">
            <v>RAJESH KUMAR SINGH</v>
          </cell>
          <cell r="D858" t="str">
            <v>363</v>
          </cell>
          <cell r="E858" t="str">
            <v>AGRO-KANPUR</v>
          </cell>
        </row>
        <row r="859">
          <cell r="A859">
            <v>100861</v>
          </cell>
          <cell r="B859" t="str">
            <v>R</v>
          </cell>
          <cell r="C859" t="str">
            <v>JITENDRA JOSHI</v>
          </cell>
          <cell r="D859" t="str">
            <v>363</v>
          </cell>
          <cell r="E859" t="str">
            <v>AGRO-KANPUR</v>
          </cell>
        </row>
        <row r="860">
          <cell r="A860">
            <v>100862</v>
          </cell>
          <cell r="B860" t="str">
            <v>R</v>
          </cell>
          <cell r="C860" t="str">
            <v>GURPEET SINGH SIDHU</v>
          </cell>
          <cell r="D860" t="str">
            <v>361</v>
          </cell>
          <cell r="E860" t="str">
            <v>AGRO-BHATINDA</v>
          </cell>
        </row>
        <row r="861">
          <cell r="A861">
            <v>100863</v>
          </cell>
          <cell r="B861" t="str">
            <v>A</v>
          </cell>
          <cell r="C861" t="str">
            <v>W D'SILVA</v>
          </cell>
          <cell r="D861" t="str">
            <v>893</v>
          </cell>
          <cell r="E861" t="str">
            <v>PURCHASE - PHARMA</v>
          </cell>
        </row>
        <row r="862">
          <cell r="A862">
            <v>100864</v>
          </cell>
          <cell r="B862" t="str">
            <v>R</v>
          </cell>
          <cell r="C862" t="str">
            <v>TAPAN SENGUPTA</v>
          </cell>
          <cell r="D862" t="str">
            <v>516</v>
          </cell>
          <cell r="E862" t="str">
            <v>ACCM &amp; GDS CALCUTTA</v>
          </cell>
        </row>
        <row r="863">
          <cell r="A863">
            <v>100865</v>
          </cell>
          <cell r="B863" t="str">
            <v>R</v>
          </cell>
          <cell r="C863" t="str">
            <v>HARSH SAMBHER</v>
          </cell>
          <cell r="D863" t="str">
            <v>506</v>
          </cell>
          <cell r="E863" t="str">
            <v>ACCM &amp; GDS DELHI</v>
          </cell>
        </row>
        <row r="864">
          <cell r="A864">
            <v>100866</v>
          </cell>
          <cell r="B864" t="str">
            <v>R</v>
          </cell>
          <cell r="C864" t="str">
            <v>GAUTAM DILBAGHI</v>
          </cell>
          <cell r="D864" t="str">
            <v>506</v>
          </cell>
          <cell r="E864" t="str">
            <v>ACCM &amp; GDS DELHI</v>
          </cell>
        </row>
        <row r="865">
          <cell r="A865">
            <v>100867</v>
          </cell>
          <cell r="B865" t="str">
            <v>R</v>
          </cell>
          <cell r="C865" t="str">
            <v>RAMAN KUMAR ATTRI</v>
          </cell>
          <cell r="D865" t="str">
            <v>506</v>
          </cell>
          <cell r="E865" t="str">
            <v>ACCM &amp; GDS DELHI</v>
          </cell>
        </row>
        <row r="866">
          <cell r="A866">
            <v>100868</v>
          </cell>
          <cell r="B866" t="str">
            <v>A</v>
          </cell>
          <cell r="C866" t="str">
            <v>ASHOK KUMAR SINGH</v>
          </cell>
          <cell r="D866" t="str">
            <v>507</v>
          </cell>
          <cell r="E866" t="str">
            <v>ACCM &amp; GDS LUCKNOW</v>
          </cell>
        </row>
        <row r="867">
          <cell r="A867">
            <v>100869</v>
          </cell>
          <cell r="B867" t="str">
            <v>R</v>
          </cell>
          <cell r="C867" t="str">
            <v>VINAY RAZDAN</v>
          </cell>
          <cell r="D867" t="str">
            <v>506</v>
          </cell>
          <cell r="E867" t="str">
            <v>ACCM &amp; GDS DELHI</v>
          </cell>
        </row>
        <row r="868">
          <cell r="A868">
            <v>100870</v>
          </cell>
          <cell r="B868" t="str">
            <v>R</v>
          </cell>
          <cell r="C868" t="str">
            <v>MANINDRA PAL SINGH</v>
          </cell>
          <cell r="D868" t="str">
            <v>506</v>
          </cell>
          <cell r="E868" t="str">
            <v>ACCM &amp; GDS DELHI</v>
          </cell>
        </row>
        <row r="869">
          <cell r="A869">
            <v>100871</v>
          </cell>
          <cell r="B869" t="str">
            <v>A</v>
          </cell>
          <cell r="C869" t="str">
            <v>BRIJEN NATH SHARMA</v>
          </cell>
          <cell r="D869" t="str">
            <v>502</v>
          </cell>
          <cell r="E869" t="str">
            <v>ACCM &amp; GDS PUNE</v>
          </cell>
        </row>
        <row r="870">
          <cell r="A870">
            <v>100872</v>
          </cell>
          <cell r="B870" t="str">
            <v>A</v>
          </cell>
          <cell r="C870" t="str">
            <v>R V MUTHIAHPILLAI</v>
          </cell>
          <cell r="D870" t="str">
            <v>367</v>
          </cell>
          <cell r="E870" t="str">
            <v>AGRO FIELD FORCE MADURAI</v>
          </cell>
        </row>
        <row r="871">
          <cell r="A871">
            <v>100873</v>
          </cell>
          <cell r="B871" t="str">
            <v>A</v>
          </cell>
          <cell r="C871" t="str">
            <v>RAJINDER SINGH BAINS</v>
          </cell>
          <cell r="D871" t="str">
            <v>370</v>
          </cell>
          <cell r="E871" t="str">
            <v>AGRO FIELD FORCE INDORE</v>
          </cell>
        </row>
        <row r="872">
          <cell r="A872">
            <v>100874</v>
          </cell>
          <cell r="B872" t="str">
            <v>A</v>
          </cell>
          <cell r="C872" t="str">
            <v>ANIL KUMAR</v>
          </cell>
          <cell r="D872" t="str">
            <v>362</v>
          </cell>
          <cell r="E872" t="str">
            <v>AGRO-HISSAR</v>
          </cell>
        </row>
        <row r="873">
          <cell r="A873">
            <v>100875</v>
          </cell>
          <cell r="B873" t="str">
            <v>R</v>
          </cell>
          <cell r="C873" t="str">
            <v>JYOTI RANJAN MISHRA</v>
          </cell>
          <cell r="D873" t="str">
            <v>375</v>
          </cell>
          <cell r="E873" t="str">
            <v>AGRO-CALCUTTA</v>
          </cell>
        </row>
        <row r="874">
          <cell r="A874">
            <v>100876</v>
          </cell>
          <cell r="B874" t="str">
            <v>R</v>
          </cell>
          <cell r="C874" t="str">
            <v>RAJA SEN</v>
          </cell>
          <cell r="D874" t="str">
            <v>352</v>
          </cell>
          <cell r="E874" t="str">
            <v>Agro Marketing</v>
          </cell>
        </row>
        <row r="875">
          <cell r="A875">
            <v>100877</v>
          </cell>
          <cell r="B875" t="str">
            <v>R</v>
          </cell>
          <cell r="C875" t="str">
            <v>AMIT DADHEECH</v>
          </cell>
          <cell r="D875" t="str">
            <v>365</v>
          </cell>
          <cell r="E875" t="str">
            <v>AGRO-JAIPUR</v>
          </cell>
        </row>
        <row r="876">
          <cell r="A876">
            <v>100878</v>
          </cell>
          <cell r="B876" t="str">
            <v>R</v>
          </cell>
          <cell r="C876" t="str">
            <v>MUKESH CHANDRA MADHUKAR</v>
          </cell>
          <cell r="D876" t="str">
            <v>363</v>
          </cell>
          <cell r="E876" t="str">
            <v>AGRO-KANPUR</v>
          </cell>
        </row>
        <row r="877">
          <cell r="A877">
            <v>100879</v>
          </cell>
          <cell r="B877" t="str">
            <v>R</v>
          </cell>
          <cell r="C877" t="str">
            <v>KALICHARAN</v>
          </cell>
          <cell r="D877" t="str">
            <v>363</v>
          </cell>
          <cell r="E877" t="str">
            <v>AGRO-KANPUR</v>
          </cell>
        </row>
        <row r="878">
          <cell r="A878">
            <v>100880</v>
          </cell>
          <cell r="B878" t="str">
            <v>A</v>
          </cell>
          <cell r="C878" t="str">
            <v>SURESH KUMAR</v>
          </cell>
          <cell r="D878" t="str">
            <v>362</v>
          </cell>
          <cell r="E878" t="str">
            <v>AGRO-HISSAR</v>
          </cell>
        </row>
        <row r="879">
          <cell r="A879">
            <v>100881</v>
          </cell>
          <cell r="B879" t="str">
            <v>R</v>
          </cell>
          <cell r="C879" t="str">
            <v>PRATIBHA K NAGOTHANEKAR</v>
          </cell>
          <cell r="D879" t="str">
            <v>973</v>
          </cell>
          <cell r="E879" t="str">
            <v>Accounts</v>
          </cell>
        </row>
        <row r="880">
          <cell r="A880">
            <v>100882</v>
          </cell>
          <cell r="B880" t="str">
            <v>R</v>
          </cell>
          <cell r="C880" t="str">
            <v>N PRAMODH</v>
          </cell>
          <cell r="D880" t="str">
            <v>511</v>
          </cell>
          <cell r="E880" t="str">
            <v>ACCM &amp; GDS MADRAS</v>
          </cell>
        </row>
        <row r="881">
          <cell r="A881">
            <v>100883</v>
          </cell>
          <cell r="B881" t="str">
            <v>R</v>
          </cell>
          <cell r="C881" t="str">
            <v>M K HAMEED</v>
          </cell>
          <cell r="D881" t="str">
            <v>534</v>
          </cell>
          <cell r="E881" t="str">
            <v>SERTEC H'BAD</v>
          </cell>
        </row>
        <row r="882">
          <cell r="A882">
            <v>100884</v>
          </cell>
          <cell r="B882" t="str">
            <v>A</v>
          </cell>
          <cell r="C882" t="str">
            <v>SUVENDU CHAKRABORTY</v>
          </cell>
          <cell r="D882" t="str">
            <v>519</v>
          </cell>
          <cell r="E882" t="str">
            <v>ACCM &amp; GDS BURDWAN</v>
          </cell>
        </row>
        <row r="883">
          <cell r="A883">
            <v>100885</v>
          </cell>
          <cell r="B883" t="str">
            <v>R</v>
          </cell>
          <cell r="C883" t="str">
            <v>AJAY K UPADHYAY</v>
          </cell>
          <cell r="D883" t="str">
            <v>504</v>
          </cell>
          <cell r="E883" t="str">
            <v>ACCM &amp; GDS JAIPUR</v>
          </cell>
        </row>
        <row r="884">
          <cell r="A884">
            <v>100886</v>
          </cell>
          <cell r="B884" t="str">
            <v>R</v>
          </cell>
          <cell r="C884" t="str">
            <v>SUMEDH SAHASRABUDDHE</v>
          </cell>
          <cell r="D884" t="str">
            <v>503</v>
          </cell>
          <cell r="E884" t="str">
            <v>ACCM &amp; GDS INDORE</v>
          </cell>
        </row>
        <row r="885">
          <cell r="A885">
            <v>100887</v>
          </cell>
          <cell r="B885" t="str">
            <v>R</v>
          </cell>
          <cell r="C885" t="str">
            <v>S L SONAWANE</v>
          </cell>
          <cell r="D885" t="str">
            <v>502</v>
          </cell>
          <cell r="E885" t="str">
            <v>ACCM &amp; GDS PUNE</v>
          </cell>
        </row>
        <row r="886">
          <cell r="A886">
            <v>100888</v>
          </cell>
          <cell r="B886" t="str">
            <v>A</v>
          </cell>
          <cell r="C886" t="str">
            <v>P N DINESH MOOSAD</v>
          </cell>
          <cell r="D886" t="str">
            <v>512</v>
          </cell>
          <cell r="E886" t="str">
            <v>ACCM &amp; GDS ERNAKULAM</v>
          </cell>
        </row>
        <row r="887">
          <cell r="A887">
            <v>100889</v>
          </cell>
          <cell r="B887" t="str">
            <v>R</v>
          </cell>
          <cell r="C887" t="str">
            <v>U SAWHNEY</v>
          </cell>
          <cell r="D887" t="str">
            <v>526</v>
          </cell>
          <cell r="E887" t="str">
            <v>SERTEC DELHI</v>
          </cell>
        </row>
        <row r="888">
          <cell r="A888">
            <v>100890</v>
          </cell>
          <cell r="B888" t="str">
            <v>A</v>
          </cell>
          <cell r="C888" t="str">
            <v>SUBHASIS GUHA</v>
          </cell>
          <cell r="D888" t="str">
            <v>519</v>
          </cell>
          <cell r="E888" t="str">
            <v>ACCM &amp; GDS BURDWAN</v>
          </cell>
        </row>
        <row r="889">
          <cell r="A889">
            <v>100891</v>
          </cell>
          <cell r="B889" t="str">
            <v>A</v>
          </cell>
          <cell r="C889" t="str">
            <v>VIRAL SHAH</v>
          </cell>
          <cell r="D889" t="str">
            <v>505</v>
          </cell>
          <cell r="E889" t="str">
            <v>ACCM &amp; GDS A'BAD</v>
          </cell>
        </row>
        <row r="890">
          <cell r="A890">
            <v>100892</v>
          </cell>
          <cell r="B890" t="str">
            <v>R</v>
          </cell>
          <cell r="C890" t="str">
            <v>RAJA SEN CHOUDHURY</v>
          </cell>
          <cell r="D890" t="str">
            <v>517</v>
          </cell>
          <cell r="E890" t="str">
            <v>ACCM &amp; GDS GUWAHATI</v>
          </cell>
        </row>
        <row r="891">
          <cell r="A891">
            <v>100893</v>
          </cell>
          <cell r="B891" t="str">
            <v>R</v>
          </cell>
          <cell r="C891" t="str">
            <v>HEMANT UPADHYAY</v>
          </cell>
          <cell r="D891" t="str">
            <v>501</v>
          </cell>
          <cell r="E891" t="str">
            <v>ACCM &amp; GDS MUMBAI</v>
          </cell>
        </row>
        <row r="892">
          <cell r="A892">
            <v>100894</v>
          </cell>
          <cell r="B892" t="str">
            <v>R</v>
          </cell>
          <cell r="C892" t="str">
            <v>N SURESH</v>
          </cell>
          <cell r="D892" t="str">
            <v>531</v>
          </cell>
          <cell r="E892" t="str">
            <v>SERTEC MADRAS</v>
          </cell>
        </row>
        <row r="893">
          <cell r="A893">
            <v>100895</v>
          </cell>
          <cell r="B893" t="str">
            <v>R</v>
          </cell>
          <cell r="C893" t="str">
            <v>MANJUPRASAD H C</v>
          </cell>
          <cell r="D893" t="str">
            <v>369</v>
          </cell>
          <cell r="E893" t="str">
            <v>AGRO-BELLARY</v>
          </cell>
        </row>
        <row r="894">
          <cell r="A894">
            <v>100896</v>
          </cell>
          <cell r="B894" t="str">
            <v>A</v>
          </cell>
          <cell r="C894" t="str">
            <v>SANTOSH DANSINGH SAMANT</v>
          </cell>
          <cell r="D894" t="str">
            <v>974</v>
          </cell>
          <cell r="E894" t="str">
            <v>MIS</v>
          </cell>
        </row>
        <row r="895">
          <cell r="A895">
            <v>100897</v>
          </cell>
          <cell r="B895" t="str">
            <v>A</v>
          </cell>
          <cell r="C895" t="str">
            <v>PRAFUL RANADIVE</v>
          </cell>
          <cell r="D895" t="str">
            <v>793</v>
          </cell>
          <cell r="E895" t="str">
            <v>HAL-PUNE-VITAMIN-B2/B12</v>
          </cell>
        </row>
        <row r="896">
          <cell r="A896">
            <v>100898</v>
          </cell>
          <cell r="B896" t="str">
            <v>R</v>
          </cell>
          <cell r="C896" t="str">
            <v>MANOJ M GHADGE</v>
          </cell>
          <cell r="D896" t="str">
            <v>983</v>
          </cell>
          <cell r="E896" t="str">
            <v>Projects</v>
          </cell>
        </row>
        <row r="897">
          <cell r="A897">
            <v>100899</v>
          </cell>
          <cell r="B897" t="str">
            <v>R</v>
          </cell>
          <cell r="C897" t="str">
            <v>B CHAUDHARY</v>
          </cell>
          <cell r="D897" t="str">
            <v>507</v>
          </cell>
          <cell r="E897" t="str">
            <v>ACCM &amp; GDS LUCKNOW</v>
          </cell>
        </row>
        <row r="898">
          <cell r="A898">
            <v>100900</v>
          </cell>
          <cell r="B898" t="str">
            <v>R</v>
          </cell>
          <cell r="C898" t="str">
            <v>BHAVISHYA GABA</v>
          </cell>
          <cell r="D898" t="str">
            <v>506</v>
          </cell>
          <cell r="E898" t="str">
            <v>ACCM &amp; GDS DELHI</v>
          </cell>
        </row>
        <row r="899">
          <cell r="A899">
            <v>100901</v>
          </cell>
          <cell r="B899" t="str">
            <v>R</v>
          </cell>
          <cell r="C899" t="str">
            <v>GOPAL KAPOOR</v>
          </cell>
          <cell r="D899" t="str">
            <v>506</v>
          </cell>
          <cell r="E899" t="str">
            <v>ACCM &amp; GDS DELHI</v>
          </cell>
        </row>
        <row r="900">
          <cell r="A900">
            <v>100902</v>
          </cell>
          <cell r="B900" t="str">
            <v>R</v>
          </cell>
          <cell r="C900" t="str">
            <v>ABDUL RASHID KHAN</v>
          </cell>
          <cell r="D900" t="str">
            <v>501</v>
          </cell>
          <cell r="E900" t="str">
            <v>ACCM &amp; GDS MUMBAI</v>
          </cell>
        </row>
        <row r="901">
          <cell r="A901">
            <v>100903</v>
          </cell>
          <cell r="B901" t="str">
            <v>A</v>
          </cell>
          <cell r="C901" t="str">
            <v>V RAMBABU</v>
          </cell>
          <cell r="D901" t="str">
            <v>514</v>
          </cell>
          <cell r="E901" t="str">
            <v>ACCM &amp; GDS H'BAD</v>
          </cell>
        </row>
        <row r="902">
          <cell r="A902">
            <v>100904</v>
          </cell>
          <cell r="B902" t="str">
            <v>R</v>
          </cell>
          <cell r="C902" t="str">
            <v>KULDEEP DOBRIYAL</v>
          </cell>
          <cell r="D902" t="str">
            <v>504</v>
          </cell>
          <cell r="E902" t="str">
            <v>ACCM &amp; GDS JAIPUR</v>
          </cell>
        </row>
        <row r="903">
          <cell r="A903">
            <v>100905</v>
          </cell>
          <cell r="B903" t="str">
            <v>R</v>
          </cell>
          <cell r="C903" t="str">
            <v>M MUTHURAMAN</v>
          </cell>
          <cell r="D903" t="str">
            <v>511</v>
          </cell>
          <cell r="E903" t="str">
            <v>ACCM &amp; GDS MADRAS</v>
          </cell>
        </row>
        <row r="904">
          <cell r="A904">
            <v>100906</v>
          </cell>
          <cell r="B904" t="str">
            <v>R</v>
          </cell>
          <cell r="C904" t="str">
            <v>P VARADARAJAN</v>
          </cell>
          <cell r="D904" t="str">
            <v>511</v>
          </cell>
          <cell r="E904" t="str">
            <v>ACCM &amp; GDS MADRAS</v>
          </cell>
        </row>
        <row r="905">
          <cell r="A905">
            <v>100907</v>
          </cell>
          <cell r="B905" t="str">
            <v>R</v>
          </cell>
          <cell r="C905" t="str">
            <v>V V SURYAPRAKASH</v>
          </cell>
          <cell r="D905" t="str">
            <v>501</v>
          </cell>
          <cell r="E905" t="str">
            <v>ACCM &amp; GDS MUMBAI</v>
          </cell>
        </row>
        <row r="906">
          <cell r="A906">
            <v>100908</v>
          </cell>
          <cell r="B906" t="str">
            <v>R</v>
          </cell>
          <cell r="C906" t="str">
            <v>MANISHA SONANIS</v>
          </cell>
          <cell r="D906" t="str">
            <v>501</v>
          </cell>
          <cell r="E906" t="str">
            <v>ACCM &amp; GDS MUMBAI</v>
          </cell>
        </row>
        <row r="907">
          <cell r="A907">
            <v>100909</v>
          </cell>
          <cell r="B907" t="str">
            <v>R</v>
          </cell>
          <cell r="C907" t="str">
            <v>J GHOSH</v>
          </cell>
          <cell r="D907" t="str">
            <v>516</v>
          </cell>
          <cell r="E907" t="str">
            <v>ACCM &amp; GDS CALCUTTA</v>
          </cell>
        </row>
        <row r="908">
          <cell r="A908">
            <v>100910</v>
          </cell>
          <cell r="B908" t="str">
            <v>R</v>
          </cell>
          <cell r="C908" t="str">
            <v>M S KIRAN KUMAR</v>
          </cell>
          <cell r="D908" t="str">
            <v>533</v>
          </cell>
          <cell r="E908" t="str">
            <v>SERTEC BANGALORE</v>
          </cell>
        </row>
        <row r="909">
          <cell r="A909">
            <v>100911</v>
          </cell>
          <cell r="B909" t="str">
            <v>R</v>
          </cell>
          <cell r="C909" t="str">
            <v>PANKAJ SHARMA</v>
          </cell>
          <cell r="D909" t="str">
            <v>504</v>
          </cell>
          <cell r="E909" t="str">
            <v>ACCM &amp; GDS JAIPUR</v>
          </cell>
        </row>
        <row r="910">
          <cell r="A910">
            <v>100912</v>
          </cell>
          <cell r="B910" t="str">
            <v>R</v>
          </cell>
          <cell r="C910" t="str">
            <v>B G SATEESH</v>
          </cell>
          <cell r="D910" t="str">
            <v>513</v>
          </cell>
          <cell r="E910" t="str">
            <v>ACCM &amp; GDS B'LORE</v>
          </cell>
        </row>
        <row r="911">
          <cell r="A911">
            <v>100913</v>
          </cell>
          <cell r="B911" t="str">
            <v>R</v>
          </cell>
          <cell r="C911" t="str">
            <v>NARESH BADKAR</v>
          </cell>
          <cell r="D911" t="str">
            <v>522</v>
          </cell>
          <cell r="E911" t="str">
            <v>SERTEC PUNE</v>
          </cell>
        </row>
        <row r="912">
          <cell r="A912">
            <v>100914</v>
          </cell>
          <cell r="B912" t="str">
            <v>R</v>
          </cell>
          <cell r="C912" t="str">
            <v>M GOWTHAM</v>
          </cell>
          <cell r="D912" t="str">
            <v>514</v>
          </cell>
          <cell r="E912" t="str">
            <v>ACCM &amp; GDS H'BAD</v>
          </cell>
        </row>
        <row r="913">
          <cell r="A913">
            <v>100915</v>
          </cell>
          <cell r="B913" t="str">
            <v>R</v>
          </cell>
          <cell r="C913" t="str">
            <v>P S T SAI</v>
          </cell>
          <cell r="D913" t="str">
            <v>514</v>
          </cell>
          <cell r="E913" t="str">
            <v>ACCM &amp; GDS H'BAD</v>
          </cell>
        </row>
        <row r="914">
          <cell r="A914">
            <v>100916</v>
          </cell>
          <cell r="B914" t="str">
            <v>R</v>
          </cell>
          <cell r="C914" t="str">
            <v>K RAGHAVENDRA</v>
          </cell>
          <cell r="D914" t="str">
            <v>513</v>
          </cell>
          <cell r="E914" t="str">
            <v>ACCM &amp; GDS B'LORE</v>
          </cell>
        </row>
        <row r="915">
          <cell r="A915">
            <v>100917</v>
          </cell>
          <cell r="B915" t="str">
            <v>R</v>
          </cell>
          <cell r="C915" t="str">
            <v>PRADNYA KESARKAR</v>
          </cell>
          <cell r="D915" t="str">
            <v>501</v>
          </cell>
          <cell r="E915" t="str">
            <v>ACCM &amp; GDS MUMBAI</v>
          </cell>
        </row>
        <row r="916">
          <cell r="A916">
            <v>100918</v>
          </cell>
          <cell r="B916" t="str">
            <v>R</v>
          </cell>
          <cell r="C916" t="str">
            <v>MUKUL SHARMA</v>
          </cell>
          <cell r="D916" t="str">
            <v>501</v>
          </cell>
          <cell r="E916" t="str">
            <v>ACCM &amp; GDS MUMBAI</v>
          </cell>
        </row>
        <row r="917">
          <cell r="A917">
            <v>100919</v>
          </cell>
          <cell r="B917" t="str">
            <v>R</v>
          </cell>
          <cell r="C917" t="str">
            <v>ROHIT KAPOOR</v>
          </cell>
          <cell r="D917" t="str">
            <v>506</v>
          </cell>
          <cell r="E917" t="str">
            <v>ACCM &amp; GDS DELHI</v>
          </cell>
        </row>
        <row r="918">
          <cell r="A918">
            <v>100920</v>
          </cell>
          <cell r="B918" t="str">
            <v>R</v>
          </cell>
          <cell r="C918" t="str">
            <v>ANANTKUMAR MULE</v>
          </cell>
          <cell r="D918" t="str">
            <v>502</v>
          </cell>
          <cell r="E918" t="str">
            <v>ACCM &amp; GDS PUNE</v>
          </cell>
        </row>
        <row r="919">
          <cell r="A919">
            <v>100921</v>
          </cell>
          <cell r="B919" t="str">
            <v>R</v>
          </cell>
          <cell r="C919" t="str">
            <v>SANTOSH JAMDAR</v>
          </cell>
          <cell r="D919" t="str">
            <v>502</v>
          </cell>
          <cell r="E919" t="str">
            <v>ACCM &amp; GDS PUNE</v>
          </cell>
        </row>
        <row r="920">
          <cell r="A920">
            <v>100922</v>
          </cell>
          <cell r="B920" t="str">
            <v>R</v>
          </cell>
          <cell r="C920" t="str">
            <v>S VENKATESH</v>
          </cell>
          <cell r="D920" t="str">
            <v>513</v>
          </cell>
          <cell r="E920" t="str">
            <v>ACCM &amp; GDS B'LORE</v>
          </cell>
        </row>
        <row r="921">
          <cell r="A921">
            <v>100923</v>
          </cell>
          <cell r="B921" t="str">
            <v>R</v>
          </cell>
          <cell r="C921" t="str">
            <v>AGHA S HUSSAIN</v>
          </cell>
          <cell r="D921" t="str">
            <v>507</v>
          </cell>
          <cell r="E921" t="str">
            <v>ACCM &amp; GDS LUCKNOW</v>
          </cell>
        </row>
        <row r="922">
          <cell r="A922">
            <v>100924</v>
          </cell>
          <cell r="B922" t="str">
            <v>A</v>
          </cell>
          <cell r="C922" t="str">
            <v>SHANKAR N IYER</v>
          </cell>
          <cell r="D922" t="str">
            <v>941</v>
          </cell>
          <cell r="E922" t="str">
            <v>R &amp; D</v>
          </cell>
        </row>
        <row r="923">
          <cell r="A923">
            <v>100925</v>
          </cell>
          <cell r="B923" t="str">
            <v>R</v>
          </cell>
          <cell r="C923" t="str">
            <v>NIDESH KHATRI</v>
          </cell>
          <cell r="D923" t="str">
            <v>526</v>
          </cell>
          <cell r="E923" t="str">
            <v>SERTEC DELHI</v>
          </cell>
        </row>
        <row r="924">
          <cell r="A924">
            <v>100926</v>
          </cell>
          <cell r="B924" t="str">
            <v>R</v>
          </cell>
          <cell r="C924" t="str">
            <v>INDRANIL ROY</v>
          </cell>
          <cell r="D924" t="str">
            <v>536</v>
          </cell>
          <cell r="E924" t="str">
            <v>SERTEC CALCUTTA</v>
          </cell>
        </row>
        <row r="925">
          <cell r="A925">
            <v>100927</v>
          </cell>
          <cell r="B925" t="str">
            <v>R</v>
          </cell>
          <cell r="C925" t="str">
            <v>RAJIV SHARMA</v>
          </cell>
          <cell r="D925" t="str">
            <v>507</v>
          </cell>
          <cell r="E925" t="str">
            <v>ACCM &amp; GDS LUCKNOW</v>
          </cell>
        </row>
        <row r="926">
          <cell r="A926">
            <v>100928</v>
          </cell>
          <cell r="B926" t="str">
            <v>A</v>
          </cell>
          <cell r="C926" t="str">
            <v>SISIR K PATNAIK</v>
          </cell>
          <cell r="D926" t="str">
            <v>519</v>
          </cell>
          <cell r="E926" t="str">
            <v>ACCM &amp; GDS BURDWAN</v>
          </cell>
        </row>
        <row r="927">
          <cell r="A927">
            <v>100929</v>
          </cell>
          <cell r="B927" t="str">
            <v>R</v>
          </cell>
          <cell r="C927" t="str">
            <v>SAURABH BASU</v>
          </cell>
          <cell r="D927" t="str">
            <v>519</v>
          </cell>
          <cell r="E927" t="str">
            <v>ACCM &amp; GDS BURDWAN</v>
          </cell>
        </row>
        <row r="928">
          <cell r="A928">
            <v>100930</v>
          </cell>
          <cell r="B928" t="str">
            <v>R</v>
          </cell>
          <cell r="C928" t="str">
            <v>ASHISH GOGATE</v>
          </cell>
          <cell r="D928" t="str">
            <v>502</v>
          </cell>
          <cell r="E928" t="str">
            <v>ACCM &amp; GDS PUNE</v>
          </cell>
        </row>
        <row r="929">
          <cell r="A929">
            <v>100931</v>
          </cell>
          <cell r="B929" t="str">
            <v>A</v>
          </cell>
          <cell r="C929" t="str">
            <v>VISHVESHWAR KAUSHIK</v>
          </cell>
          <cell r="D929" t="str">
            <v>362</v>
          </cell>
          <cell r="E929" t="str">
            <v>AGRO-HISSAR</v>
          </cell>
        </row>
        <row r="930">
          <cell r="A930">
            <v>100932</v>
          </cell>
          <cell r="B930" t="str">
            <v>R</v>
          </cell>
          <cell r="C930" t="str">
            <v>P V RAMANA REDDY</v>
          </cell>
          <cell r="D930" t="str">
            <v>374</v>
          </cell>
          <cell r="E930" t="str">
            <v>AGRO FIELD FORCE S'BAD</v>
          </cell>
        </row>
        <row r="931">
          <cell r="A931">
            <v>100933</v>
          </cell>
          <cell r="B931" t="str">
            <v>R</v>
          </cell>
          <cell r="C931" t="str">
            <v>P V P C SEKHARA REDDY</v>
          </cell>
          <cell r="D931" t="str">
            <v>374</v>
          </cell>
          <cell r="E931" t="str">
            <v>AGRO FIELD FORCE S'BAD</v>
          </cell>
        </row>
        <row r="932">
          <cell r="A932">
            <v>100934</v>
          </cell>
          <cell r="B932" t="str">
            <v>R</v>
          </cell>
          <cell r="C932" t="str">
            <v>MANKAL NATRAJ</v>
          </cell>
          <cell r="D932" t="str">
            <v>374</v>
          </cell>
          <cell r="E932" t="str">
            <v>AGRO FIELD FORCE S'BAD</v>
          </cell>
        </row>
        <row r="933">
          <cell r="A933">
            <v>100935</v>
          </cell>
          <cell r="B933" t="str">
            <v>R</v>
          </cell>
          <cell r="C933" t="str">
            <v>SANKAR PRASAD BANERJEE</v>
          </cell>
          <cell r="D933" t="str">
            <v>519</v>
          </cell>
          <cell r="E933" t="str">
            <v>ACCM &amp; GDS BURDWAN</v>
          </cell>
        </row>
        <row r="934">
          <cell r="A934">
            <v>100936</v>
          </cell>
          <cell r="B934" t="str">
            <v>R</v>
          </cell>
          <cell r="C934" t="str">
            <v>MANAB JYOTI  PHUKAN</v>
          </cell>
          <cell r="D934" t="str">
            <v>517</v>
          </cell>
          <cell r="E934" t="str">
            <v>ACCM &amp; GDS GUWAHATI</v>
          </cell>
        </row>
        <row r="935">
          <cell r="A935">
            <v>100937</v>
          </cell>
          <cell r="B935" t="str">
            <v>A</v>
          </cell>
          <cell r="C935" t="str">
            <v>VIRENDRA DAGIA</v>
          </cell>
          <cell r="D935" t="str">
            <v>505</v>
          </cell>
          <cell r="E935" t="str">
            <v>ACCM &amp; GDS A'BAD</v>
          </cell>
        </row>
        <row r="936">
          <cell r="A936">
            <v>100938</v>
          </cell>
          <cell r="B936" t="str">
            <v>R</v>
          </cell>
          <cell r="C936" t="str">
            <v>SURINDER SINGH JASSAL</v>
          </cell>
          <cell r="D936" t="str">
            <v>506</v>
          </cell>
          <cell r="E936" t="str">
            <v>ACCM &amp; GDS DELHI</v>
          </cell>
        </row>
        <row r="937">
          <cell r="A937">
            <v>100939</v>
          </cell>
          <cell r="B937" t="str">
            <v>R</v>
          </cell>
          <cell r="C937" t="str">
            <v>VIPLOVE KUMAR</v>
          </cell>
          <cell r="D937" t="str">
            <v>507</v>
          </cell>
          <cell r="E937" t="str">
            <v>ACCM &amp; GDS LUCKNOW</v>
          </cell>
        </row>
        <row r="938">
          <cell r="A938">
            <v>100940</v>
          </cell>
          <cell r="B938" t="str">
            <v>A</v>
          </cell>
          <cell r="C938" t="str">
            <v>HITENDRA PATIL</v>
          </cell>
          <cell r="D938" t="str">
            <v>501</v>
          </cell>
          <cell r="E938" t="str">
            <v>ACCM &amp; GDS MUMBAI</v>
          </cell>
        </row>
        <row r="939">
          <cell r="A939">
            <v>100941</v>
          </cell>
          <cell r="B939" t="str">
            <v>R</v>
          </cell>
          <cell r="C939" t="str">
            <v>VILAS GODKAR</v>
          </cell>
          <cell r="D939" t="str">
            <v>501</v>
          </cell>
          <cell r="E939" t="str">
            <v>ACCM &amp; GDS MUMBAI</v>
          </cell>
        </row>
        <row r="940">
          <cell r="A940">
            <v>100942</v>
          </cell>
          <cell r="B940" t="str">
            <v>A</v>
          </cell>
          <cell r="C940" t="str">
            <v>DURGADAS SAWAL</v>
          </cell>
          <cell r="D940" t="str">
            <v>521</v>
          </cell>
          <cell r="E940" t="str">
            <v>SERTEC MUMBAI</v>
          </cell>
        </row>
        <row r="941">
          <cell r="A941">
            <v>100943</v>
          </cell>
          <cell r="B941" t="str">
            <v>R</v>
          </cell>
          <cell r="C941" t="str">
            <v>PRAVIN PATHAK</v>
          </cell>
          <cell r="D941" t="str">
            <v>521</v>
          </cell>
          <cell r="E941" t="str">
            <v>SERTEC MUMBAI</v>
          </cell>
        </row>
        <row r="942">
          <cell r="A942">
            <v>100944</v>
          </cell>
          <cell r="B942" t="str">
            <v>R</v>
          </cell>
          <cell r="C942" t="str">
            <v>AJOY K ROYCHOUDHURY</v>
          </cell>
          <cell r="D942" t="str">
            <v>537</v>
          </cell>
          <cell r="E942" t="str">
            <v>SERTEC GUWAHATI</v>
          </cell>
        </row>
        <row r="943">
          <cell r="A943">
            <v>100945</v>
          </cell>
          <cell r="B943" t="str">
            <v>A</v>
          </cell>
          <cell r="C943" t="str">
            <v>ASHEESH DUBEY</v>
          </cell>
          <cell r="D943" t="str">
            <v>526</v>
          </cell>
          <cell r="E943" t="str">
            <v>SERTEC DELHI</v>
          </cell>
        </row>
        <row r="944">
          <cell r="A944">
            <v>100946</v>
          </cell>
          <cell r="B944" t="str">
            <v>R</v>
          </cell>
          <cell r="C944" t="str">
            <v>V SURESH BABU</v>
          </cell>
          <cell r="D944" t="str">
            <v>531</v>
          </cell>
          <cell r="E944" t="str">
            <v>SERTEC MADRAS</v>
          </cell>
        </row>
        <row r="945">
          <cell r="A945">
            <v>100947</v>
          </cell>
          <cell r="B945" t="str">
            <v>R</v>
          </cell>
          <cell r="C945" t="str">
            <v>ARUN SAMUEL</v>
          </cell>
          <cell r="D945" t="str">
            <v>892</v>
          </cell>
          <cell r="E945" t="str">
            <v>INTERNATIONAL TRADING PHARMA</v>
          </cell>
        </row>
        <row r="946">
          <cell r="A946">
            <v>100948</v>
          </cell>
          <cell r="B946" t="str">
            <v>A</v>
          </cell>
          <cell r="C946" t="str">
            <v>AMOL SULE</v>
          </cell>
          <cell r="D946" t="str">
            <v>856</v>
          </cell>
          <cell r="E946" t="str">
            <v>PHARMA PROMOTION - SERTEC</v>
          </cell>
        </row>
        <row r="947">
          <cell r="A947">
            <v>100949</v>
          </cell>
          <cell r="B947" t="str">
            <v>A</v>
          </cell>
          <cell r="C947" t="str">
            <v>PARTHA BISWAS</v>
          </cell>
          <cell r="D947" t="str">
            <v>375</v>
          </cell>
          <cell r="E947" t="str">
            <v>AGRO-CALCUTTA</v>
          </cell>
        </row>
        <row r="948">
          <cell r="A948">
            <v>100950</v>
          </cell>
          <cell r="B948" t="str">
            <v>A</v>
          </cell>
          <cell r="C948" t="str">
            <v>SAMSON SANTHANKUMAR</v>
          </cell>
          <cell r="D948" t="str">
            <v>355</v>
          </cell>
          <cell r="E948" t="str">
            <v>AGRO MARKET DEVELOPMENT</v>
          </cell>
        </row>
        <row r="949">
          <cell r="A949">
            <v>100951</v>
          </cell>
          <cell r="B949" t="str">
            <v>R</v>
          </cell>
          <cell r="C949" t="str">
            <v>P V JAYAPRAKASH</v>
          </cell>
          <cell r="D949" t="str">
            <v>531</v>
          </cell>
          <cell r="E949" t="str">
            <v>SERTEC MADRAS</v>
          </cell>
        </row>
        <row r="950">
          <cell r="A950">
            <v>100952</v>
          </cell>
          <cell r="B950" t="str">
            <v>A</v>
          </cell>
          <cell r="C950" t="str">
            <v>VIVEK D KADAM</v>
          </cell>
          <cell r="D950" t="str">
            <v>941</v>
          </cell>
          <cell r="E950" t="str">
            <v>R &amp; D</v>
          </cell>
        </row>
        <row r="951">
          <cell r="A951">
            <v>100953</v>
          </cell>
          <cell r="B951" t="str">
            <v>R</v>
          </cell>
          <cell r="C951" t="str">
            <v>SHAILENDRA M THATTE</v>
          </cell>
          <cell r="D951" t="str">
            <v>973</v>
          </cell>
          <cell r="E951" t="str">
            <v>Accounts</v>
          </cell>
        </row>
        <row r="952">
          <cell r="A952">
            <v>100954</v>
          </cell>
          <cell r="B952" t="str">
            <v>R</v>
          </cell>
          <cell r="C952" t="str">
            <v>RAKESH SHARAN</v>
          </cell>
          <cell r="D952" t="str">
            <v>507</v>
          </cell>
          <cell r="E952" t="str">
            <v>ACCM &amp; GDS LUCKNOW</v>
          </cell>
        </row>
        <row r="953">
          <cell r="A953">
            <v>100955</v>
          </cell>
          <cell r="B953" t="str">
            <v>R</v>
          </cell>
          <cell r="C953" t="str">
            <v>J P KULKARNI</v>
          </cell>
          <cell r="D953" t="str">
            <v>371</v>
          </cell>
          <cell r="E953" t="str">
            <v>AGRO-AKOLA</v>
          </cell>
        </row>
        <row r="954">
          <cell r="A954">
            <v>100956</v>
          </cell>
          <cell r="B954" t="str">
            <v>R</v>
          </cell>
          <cell r="C954" t="str">
            <v>SUBODH S KSHIRSAGAR</v>
          </cell>
          <cell r="D954" t="str">
            <v>372</v>
          </cell>
          <cell r="E954" t="str">
            <v>AGRO-PUNE</v>
          </cell>
        </row>
        <row r="955">
          <cell r="A955">
            <v>100957</v>
          </cell>
          <cell r="B955" t="str">
            <v>A</v>
          </cell>
          <cell r="C955" t="str">
            <v>T TAMIL SELVAN</v>
          </cell>
          <cell r="D955" t="str">
            <v>511</v>
          </cell>
          <cell r="E955" t="str">
            <v>ACCM &amp; GDS MADRAS</v>
          </cell>
        </row>
        <row r="956">
          <cell r="A956">
            <v>100958</v>
          </cell>
          <cell r="B956" t="str">
            <v>R</v>
          </cell>
          <cell r="C956" t="str">
            <v>R S SHIRKE</v>
          </cell>
          <cell r="D956" t="str">
            <v>521</v>
          </cell>
          <cell r="E956" t="str">
            <v>SERTEC MUMBAI</v>
          </cell>
        </row>
        <row r="957">
          <cell r="A957">
            <v>100959</v>
          </cell>
          <cell r="B957" t="str">
            <v>A</v>
          </cell>
          <cell r="C957" t="str">
            <v>GIRISH K RATHI</v>
          </cell>
          <cell r="D957" t="str">
            <v>522</v>
          </cell>
          <cell r="E957" t="str">
            <v>SERTEC PUNE</v>
          </cell>
        </row>
        <row r="958">
          <cell r="A958">
            <v>100960</v>
          </cell>
          <cell r="B958" t="str">
            <v>A</v>
          </cell>
          <cell r="C958" t="str">
            <v>AMIT JAIN</v>
          </cell>
          <cell r="D958" t="str">
            <v>521</v>
          </cell>
          <cell r="E958" t="str">
            <v>SERTEC MUMBAI</v>
          </cell>
        </row>
        <row r="959">
          <cell r="A959">
            <v>100961</v>
          </cell>
          <cell r="B959" t="str">
            <v>R</v>
          </cell>
          <cell r="C959" t="str">
            <v>L BAKEER MOHAMED SATA</v>
          </cell>
          <cell r="D959" t="str">
            <v>531</v>
          </cell>
          <cell r="E959" t="str">
            <v>SERTEC MADRAS</v>
          </cell>
        </row>
        <row r="960">
          <cell r="A960">
            <v>100962</v>
          </cell>
          <cell r="B960" t="str">
            <v>R</v>
          </cell>
          <cell r="C960" t="str">
            <v>GAURANG THAKKAR</v>
          </cell>
          <cell r="D960" t="str">
            <v>504</v>
          </cell>
          <cell r="E960" t="str">
            <v>ACCM &amp; GDS JAIPUR</v>
          </cell>
        </row>
        <row r="961">
          <cell r="A961">
            <v>100963</v>
          </cell>
          <cell r="B961" t="str">
            <v>R</v>
          </cell>
          <cell r="C961" t="str">
            <v>ABHINAY C PISE</v>
          </cell>
          <cell r="D961" t="str">
            <v>708</v>
          </cell>
          <cell r="E961" t="str">
            <v>THANE PROJ.</v>
          </cell>
        </row>
        <row r="962">
          <cell r="A962">
            <v>100964</v>
          </cell>
          <cell r="B962" t="str">
            <v>R</v>
          </cell>
          <cell r="C962" t="str">
            <v>MANISH KUMAR</v>
          </cell>
          <cell r="D962" t="str">
            <v>503</v>
          </cell>
          <cell r="E962" t="str">
            <v>ACCM &amp; GDS INDORE</v>
          </cell>
        </row>
        <row r="963">
          <cell r="A963">
            <v>100965</v>
          </cell>
          <cell r="B963" t="str">
            <v>A</v>
          </cell>
          <cell r="C963" t="str">
            <v>K KISHORE</v>
          </cell>
          <cell r="D963" t="str">
            <v>511</v>
          </cell>
          <cell r="E963" t="str">
            <v>ACCM &amp; GDS MADRAS</v>
          </cell>
        </row>
        <row r="964">
          <cell r="A964">
            <v>100966</v>
          </cell>
          <cell r="B964" t="str">
            <v>A</v>
          </cell>
          <cell r="C964" t="str">
            <v>NAVEEN A KEMBHAVI</v>
          </cell>
          <cell r="D964" t="str">
            <v>533</v>
          </cell>
          <cell r="E964" t="str">
            <v>SERTEC BANGALORE</v>
          </cell>
        </row>
        <row r="965">
          <cell r="A965">
            <v>100967</v>
          </cell>
          <cell r="B965" t="str">
            <v>R</v>
          </cell>
          <cell r="C965" t="str">
            <v>ARVIND KORI</v>
          </cell>
          <cell r="D965" t="str">
            <v>521</v>
          </cell>
          <cell r="E965" t="str">
            <v>SERTEC MUMBAI</v>
          </cell>
        </row>
        <row r="966">
          <cell r="A966">
            <v>100968</v>
          </cell>
          <cell r="B966" t="str">
            <v>R</v>
          </cell>
          <cell r="C966" t="str">
            <v>RAJIV MONGA</v>
          </cell>
          <cell r="D966" t="str">
            <v>526</v>
          </cell>
          <cell r="E966" t="str">
            <v>SERTEC DELHI</v>
          </cell>
        </row>
        <row r="967">
          <cell r="A967">
            <v>100969</v>
          </cell>
          <cell r="B967" t="str">
            <v>A</v>
          </cell>
          <cell r="C967" t="str">
            <v>MOLOY BHATTACHARYYA</v>
          </cell>
          <cell r="D967" t="str">
            <v>536</v>
          </cell>
          <cell r="E967" t="str">
            <v>SERTEC CALCUTTA</v>
          </cell>
        </row>
        <row r="968">
          <cell r="A968">
            <v>100970</v>
          </cell>
          <cell r="B968" t="str">
            <v>A</v>
          </cell>
          <cell r="C968" t="str">
            <v>P SUNIL KUMAR</v>
          </cell>
          <cell r="D968" t="str">
            <v>533</v>
          </cell>
          <cell r="E968" t="str">
            <v>SERTEC BANGALORE</v>
          </cell>
        </row>
        <row r="969">
          <cell r="A969">
            <v>100971</v>
          </cell>
          <cell r="B969" t="str">
            <v>R</v>
          </cell>
          <cell r="C969" t="str">
            <v>PARESH P VARSALE</v>
          </cell>
          <cell r="D969" t="str">
            <v>522</v>
          </cell>
          <cell r="E969" t="str">
            <v>SERTEC PUNE</v>
          </cell>
        </row>
        <row r="970">
          <cell r="A970">
            <v>100972</v>
          </cell>
          <cell r="B970" t="str">
            <v>A</v>
          </cell>
          <cell r="C970" t="str">
            <v>PARTHA SARATHI BOSE</v>
          </cell>
          <cell r="D970" t="str">
            <v>536</v>
          </cell>
          <cell r="E970" t="str">
            <v>SERTEC CALCUTTA</v>
          </cell>
        </row>
        <row r="971">
          <cell r="A971">
            <v>100973</v>
          </cell>
          <cell r="B971" t="str">
            <v>R</v>
          </cell>
          <cell r="C971" t="str">
            <v>UMESH KUMAR JAISWAL</v>
          </cell>
          <cell r="D971" t="str">
            <v>521</v>
          </cell>
          <cell r="E971" t="str">
            <v>SERTEC MUMBAI</v>
          </cell>
        </row>
        <row r="972">
          <cell r="A972">
            <v>100974</v>
          </cell>
          <cell r="B972" t="str">
            <v>R</v>
          </cell>
          <cell r="C972" t="str">
            <v>PRASENJIT BHATTACHARYYA</v>
          </cell>
          <cell r="D972" t="str">
            <v>536</v>
          </cell>
          <cell r="E972" t="str">
            <v>SERTEC CALCUTTA</v>
          </cell>
        </row>
        <row r="973">
          <cell r="A973">
            <v>100975</v>
          </cell>
          <cell r="B973" t="str">
            <v>A</v>
          </cell>
          <cell r="C973" t="str">
            <v>MAHESH KUMAR SONI</v>
          </cell>
          <cell r="D973" t="str">
            <v>517</v>
          </cell>
          <cell r="E973" t="str">
            <v>ACCM &amp; GDS GUWAHATI</v>
          </cell>
        </row>
        <row r="974">
          <cell r="A974">
            <v>100976</v>
          </cell>
          <cell r="B974" t="str">
            <v>R</v>
          </cell>
          <cell r="C974" t="str">
            <v>AMARESHWAR DASARI</v>
          </cell>
          <cell r="D974" t="str">
            <v>534</v>
          </cell>
          <cell r="E974" t="str">
            <v>SERTEC H'BAD</v>
          </cell>
        </row>
        <row r="975">
          <cell r="A975">
            <v>100977</v>
          </cell>
          <cell r="B975" t="str">
            <v>R</v>
          </cell>
          <cell r="C975" t="str">
            <v>P KARPAGAM</v>
          </cell>
          <cell r="D975" t="str">
            <v>531</v>
          </cell>
          <cell r="E975" t="str">
            <v>SERTEC MADRAS</v>
          </cell>
        </row>
        <row r="976">
          <cell r="A976">
            <v>100978</v>
          </cell>
          <cell r="B976" t="str">
            <v>R</v>
          </cell>
          <cell r="C976" t="str">
            <v>G PUNITHA</v>
          </cell>
          <cell r="D976" t="str">
            <v>531</v>
          </cell>
          <cell r="E976" t="str">
            <v>SERTEC MADRAS</v>
          </cell>
        </row>
        <row r="977">
          <cell r="A977">
            <v>100979</v>
          </cell>
          <cell r="B977" t="str">
            <v>A</v>
          </cell>
          <cell r="C977" t="str">
            <v>ABID HUSSAIN SIDDIQUE</v>
          </cell>
          <cell r="D977" t="str">
            <v>516</v>
          </cell>
          <cell r="E977" t="str">
            <v>ACCM &amp; GDS CALCUTTA</v>
          </cell>
        </row>
        <row r="978">
          <cell r="A978">
            <v>100980</v>
          </cell>
          <cell r="B978" t="str">
            <v>A</v>
          </cell>
          <cell r="C978" t="str">
            <v>MURALIDHAR N GUMASTE PATIL</v>
          </cell>
          <cell r="D978" t="str">
            <v>513</v>
          </cell>
          <cell r="E978" t="str">
            <v>ACCM &amp; GDS B'LORE</v>
          </cell>
        </row>
        <row r="979">
          <cell r="A979">
            <v>100981</v>
          </cell>
          <cell r="B979" t="str">
            <v>A</v>
          </cell>
          <cell r="C979" t="str">
            <v>V KASIVISWANATHAN</v>
          </cell>
          <cell r="D979" t="str">
            <v>708</v>
          </cell>
          <cell r="E979" t="str">
            <v>THANE PROJ.</v>
          </cell>
        </row>
        <row r="980">
          <cell r="A980">
            <v>100982</v>
          </cell>
          <cell r="B980" t="str">
            <v>R</v>
          </cell>
          <cell r="C980" t="str">
            <v>S SRIKANT</v>
          </cell>
          <cell r="D980" t="str">
            <v>973</v>
          </cell>
          <cell r="E980" t="str">
            <v>Accounts</v>
          </cell>
        </row>
        <row r="981">
          <cell r="A981">
            <v>100983</v>
          </cell>
          <cell r="B981" t="str">
            <v>R</v>
          </cell>
          <cell r="C981" t="str">
            <v>INDUMATI SONI</v>
          </cell>
          <cell r="D981" t="str">
            <v>506</v>
          </cell>
          <cell r="E981" t="str">
            <v>ACCM &amp; GDS DELHI</v>
          </cell>
        </row>
        <row r="982">
          <cell r="A982">
            <v>100984</v>
          </cell>
          <cell r="B982" t="str">
            <v>R</v>
          </cell>
          <cell r="C982" t="str">
            <v>RISHI KESHARWANI</v>
          </cell>
          <cell r="D982" t="str">
            <v>505</v>
          </cell>
          <cell r="E982" t="str">
            <v>ACCM &amp; GDS A'BAD</v>
          </cell>
        </row>
        <row r="983">
          <cell r="A983">
            <v>100985</v>
          </cell>
          <cell r="B983" t="str">
            <v>R</v>
          </cell>
          <cell r="C983" t="str">
            <v>JAYACHANDRAN D.</v>
          </cell>
          <cell r="D983" t="str">
            <v>512</v>
          </cell>
          <cell r="E983" t="str">
            <v>ACCM &amp; GDS ERNAKULAM</v>
          </cell>
        </row>
        <row r="984">
          <cell r="A984">
            <v>100986</v>
          </cell>
          <cell r="B984" t="str">
            <v>A</v>
          </cell>
          <cell r="C984" t="str">
            <v xml:space="preserve">VINOD KUMAR M K </v>
          </cell>
          <cell r="D984" t="str">
            <v>519</v>
          </cell>
          <cell r="E984" t="str">
            <v>ACCM &amp; GDS BURDWAN</v>
          </cell>
        </row>
        <row r="985">
          <cell r="A985">
            <v>100987</v>
          </cell>
          <cell r="B985" t="str">
            <v>A</v>
          </cell>
          <cell r="C985" t="str">
            <v>AMITABHA GOSWAMI</v>
          </cell>
          <cell r="D985" t="str">
            <v>521</v>
          </cell>
          <cell r="E985" t="str">
            <v>SERTEC MUMBAI</v>
          </cell>
        </row>
        <row r="986">
          <cell r="A986">
            <v>100988</v>
          </cell>
          <cell r="B986" t="str">
            <v>R</v>
          </cell>
          <cell r="C986" t="str">
            <v>KUNDAN DIWAN RAWAT</v>
          </cell>
          <cell r="D986" t="str">
            <v>501</v>
          </cell>
          <cell r="E986" t="str">
            <v>ACCM &amp; GDS MUMBAI</v>
          </cell>
        </row>
        <row r="987">
          <cell r="A987">
            <v>100989</v>
          </cell>
          <cell r="B987" t="str">
            <v>R</v>
          </cell>
          <cell r="C987" t="str">
            <v>M A DATTATREYA</v>
          </cell>
          <cell r="D987" t="str">
            <v>532</v>
          </cell>
          <cell r="E987" t="str">
            <v>SERTEC ERNAKULAM</v>
          </cell>
        </row>
        <row r="988">
          <cell r="A988">
            <v>100990</v>
          </cell>
          <cell r="B988" t="str">
            <v>R</v>
          </cell>
          <cell r="C988" t="str">
            <v>BIKASH MITRA</v>
          </cell>
          <cell r="D988" t="str">
            <v>516</v>
          </cell>
          <cell r="E988" t="str">
            <v>ACCM &amp; GDS CALCUTTA</v>
          </cell>
        </row>
        <row r="989">
          <cell r="A989">
            <v>100991</v>
          </cell>
          <cell r="B989" t="str">
            <v>A</v>
          </cell>
          <cell r="C989" t="str">
            <v>M P SANI</v>
          </cell>
          <cell r="D989" t="str">
            <v>512</v>
          </cell>
          <cell r="E989" t="str">
            <v>ACCM &amp; GDS ERNAKULAM</v>
          </cell>
        </row>
        <row r="990">
          <cell r="A990">
            <v>100992</v>
          </cell>
          <cell r="B990" t="str">
            <v>A</v>
          </cell>
          <cell r="C990" t="str">
            <v>GAURANG PATEL</v>
          </cell>
          <cell r="D990" t="str">
            <v>505</v>
          </cell>
          <cell r="E990" t="str">
            <v>ACCM &amp; GDS A'BAD</v>
          </cell>
        </row>
        <row r="991">
          <cell r="A991">
            <v>100993</v>
          </cell>
          <cell r="B991" t="str">
            <v>A</v>
          </cell>
          <cell r="C991" t="str">
            <v>MILIND D JOSHI</v>
          </cell>
          <cell r="D991" t="str">
            <v>973</v>
          </cell>
          <cell r="E991" t="str">
            <v>Accounts</v>
          </cell>
        </row>
        <row r="992">
          <cell r="A992">
            <v>100994</v>
          </cell>
          <cell r="B992" t="str">
            <v>R</v>
          </cell>
          <cell r="C992" t="str">
            <v>KANCHAN DEOSTHALI</v>
          </cell>
          <cell r="D992" t="str">
            <v>971</v>
          </cell>
          <cell r="E992" t="str">
            <v>Central Administration</v>
          </cell>
        </row>
        <row r="993">
          <cell r="A993">
            <v>100995</v>
          </cell>
          <cell r="B993" t="str">
            <v>R</v>
          </cell>
          <cell r="C993" t="str">
            <v>A UPADHYAYA</v>
          </cell>
          <cell r="D993" t="str">
            <v>503</v>
          </cell>
          <cell r="E993" t="str">
            <v>ACCM &amp; GDS INDORE</v>
          </cell>
        </row>
        <row r="994">
          <cell r="A994">
            <v>100996</v>
          </cell>
          <cell r="B994" t="str">
            <v>R</v>
          </cell>
          <cell r="C994" t="str">
            <v>N MANIKNATH</v>
          </cell>
          <cell r="D994" t="str">
            <v>514</v>
          </cell>
          <cell r="E994" t="str">
            <v>ACCM &amp; GDS H'BAD</v>
          </cell>
        </row>
        <row r="995">
          <cell r="A995">
            <v>100997</v>
          </cell>
          <cell r="B995" t="str">
            <v>R</v>
          </cell>
          <cell r="C995" t="str">
            <v>RAJESH CHANDRA</v>
          </cell>
          <cell r="D995" t="str">
            <v>507</v>
          </cell>
          <cell r="E995" t="str">
            <v>ACCM &amp; GDS LUCKNOW</v>
          </cell>
        </row>
        <row r="996">
          <cell r="A996">
            <v>100998</v>
          </cell>
          <cell r="B996" t="str">
            <v>A</v>
          </cell>
          <cell r="C996" t="str">
            <v>ARUNANSU  PAL</v>
          </cell>
          <cell r="D996" t="str">
            <v>517</v>
          </cell>
          <cell r="E996" t="str">
            <v>ACCM &amp; GDS GUWAHATI</v>
          </cell>
        </row>
        <row r="997">
          <cell r="A997">
            <v>100999</v>
          </cell>
          <cell r="B997" t="str">
            <v>R</v>
          </cell>
          <cell r="C997" t="str">
            <v>R K CHHABRA</v>
          </cell>
          <cell r="D997" t="str">
            <v>507</v>
          </cell>
          <cell r="E997" t="str">
            <v>ACCM &amp; GDS LUCKNOW</v>
          </cell>
        </row>
        <row r="998">
          <cell r="A998">
            <v>101000</v>
          </cell>
          <cell r="B998" t="str">
            <v>R</v>
          </cell>
          <cell r="C998" t="str">
            <v>ARVIND KUMAR</v>
          </cell>
          <cell r="D998" t="str">
            <v>365</v>
          </cell>
          <cell r="E998" t="str">
            <v>AGRO-JAIPUR</v>
          </cell>
        </row>
        <row r="999">
          <cell r="A999">
            <v>101001</v>
          </cell>
          <cell r="B999" t="str">
            <v>A</v>
          </cell>
          <cell r="C999" t="str">
            <v>MUKHTIYAR SINGH</v>
          </cell>
          <cell r="D999" t="str">
            <v>362</v>
          </cell>
          <cell r="E999" t="str">
            <v>AGRO-HISSAR</v>
          </cell>
        </row>
        <row r="1000">
          <cell r="A1000">
            <v>101002</v>
          </cell>
          <cell r="B1000" t="str">
            <v>A</v>
          </cell>
          <cell r="C1000" t="str">
            <v>SHIV KUMAR SHARMA</v>
          </cell>
          <cell r="D1000" t="str">
            <v>362</v>
          </cell>
          <cell r="E1000" t="str">
            <v>AGRO-HISSAR</v>
          </cell>
        </row>
        <row r="1001">
          <cell r="A1001">
            <v>101003</v>
          </cell>
          <cell r="B1001" t="str">
            <v>A</v>
          </cell>
          <cell r="C1001" t="str">
            <v>VIRENDRA YADAV</v>
          </cell>
          <cell r="D1001" t="str">
            <v>501</v>
          </cell>
          <cell r="E1001" t="str">
            <v>ACCM &amp; GDS MUMBAI</v>
          </cell>
        </row>
        <row r="1002">
          <cell r="A1002">
            <v>101004</v>
          </cell>
          <cell r="B1002" t="str">
            <v>A</v>
          </cell>
          <cell r="C1002" t="str">
            <v>MUKESH BHATT</v>
          </cell>
          <cell r="D1002" t="str">
            <v>507</v>
          </cell>
          <cell r="E1002" t="str">
            <v>ACCM &amp; GDS LUCKNOW</v>
          </cell>
        </row>
        <row r="1003">
          <cell r="A1003">
            <v>101005</v>
          </cell>
          <cell r="B1003" t="str">
            <v>A</v>
          </cell>
          <cell r="C1003" t="str">
            <v>P SUBRAMANIAN</v>
          </cell>
          <cell r="D1003" t="str">
            <v>511</v>
          </cell>
          <cell r="E1003" t="str">
            <v>ACCM &amp; GDS MADRAS</v>
          </cell>
        </row>
        <row r="1004">
          <cell r="A1004">
            <v>101006</v>
          </cell>
          <cell r="B1004" t="str">
            <v>A</v>
          </cell>
          <cell r="C1004" t="str">
            <v>SAJID A SHAIKH</v>
          </cell>
          <cell r="D1004" t="str">
            <v>855</v>
          </cell>
          <cell r="E1004" t="str">
            <v>PHARMA PROMOTION ACCUMED</v>
          </cell>
        </row>
        <row r="1005">
          <cell r="A1005">
            <v>101007</v>
          </cell>
          <cell r="B1005" t="str">
            <v>A</v>
          </cell>
          <cell r="C1005" t="str">
            <v>B NANDA KISHORE RAI</v>
          </cell>
          <cell r="D1005" t="str">
            <v>513</v>
          </cell>
          <cell r="E1005" t="str">
            <v>ACCM &amp; GDS B'LORE</v>
          </cell>
        </row>
        <row r="1006">
          <cell r="A1006">
            <v>101008</v>
          </cell>
          <cell r="B1006" t="str">
            <v>R</v>
          </cell>
          <cell r="C1006" t="str">
            <v>M THIRUMURUGAN</v>
          </cell>
          <cell r="D1006" t="str">
            <v>513</v>
          </cell>
          <cell r="E1006" t="str">
            <v>ACCM &amp; GDS B'LORE</v>
          </cell>
        </row>
        <row r="1007">
          <cell r="A1007">
            <v>101009</v>
          </cell>
          <cell r="B1007" t="str">
            <v>R</v>
          </cell>
          <cell r="C1007" t="str">
            <v>S RAMU</v>
          </cell>
          <cell r="D1007" t="str">
            <v>514</v>
          </cell>
          <cell r="E1007" t="str">
            <v>ACCM &amp; GDS H'BAD</v>
          </cell>
        </row>
        <row r="1008">
          <cell r="A1008">
            <v>101010</v>
          </cell>
          <cell r="B1008" t="str">
            <v>R</v>
          </cell>
          <cell r="C1008" t="str">
            <v>SHAIKH GULAM HUSSAIN R</v>
          </cell>
          <cell r="D1008" t="str">
            <v>501</v>
          </cell>
          <cell r="E1008" t="str">
            <v>ACCM &amp; GDS MUMBAI</v>
          </cell>
        </row>
        <row r="1009">
          <cell r="A1009">
            <v>101011</v>
          </cell>
          <cell r="B1009" t="str">
            <v>R</v>
          </cell>
          <cell r="C1009" t="str">
            <v>NILOY DEBNATH</v>
          </cell>
          <cell r="D1009" t="str">
            <v>855</v>
          </cell>
          <cell r="E1009" t="str">
            <v>PHARMA PROMOTION ACCUMED</v>
          </cell>
        </row>
        <row r="1010">
          <cell r="A1010">
            <v>101012</v>
          </cell>
          <cell r="B1010" t="str">
            <v>A</v>
          </cell>
          <cell r="C1010" t="str">
            <v>K C SRINATH</v>
          </cell>
          <cell r="D1010" t="str">
            <v>533</v>
          </cell>
          <cell r="E1010" t="str">
            <v>SERTEC BANGALORE</v>
          </cell>
        </row>
        <row r="1011">
          <cell r="A1011">
            <v>101013</v>
          </cell>
          <cell r="B1011" t="str">
            <v>A</v>
          </cell>
          <cell r="C1011" t="str">
            <v>SHEKHAR PANT</v>
          </cell>
          <cell r="D1011" t="str">
            <v>972</v>
          </cell>
          <cell r="E1011" t="str">
            <v>President Office</v>
          </cell>
        </row>
        <row r="1012">
          <cell r="A1012">
            <v>101014</v>
          </cell>
          <cell r="B1012" t="str">
            <v>R</v>
          </cell>
          <cell r="C1012" t="str">
            <v>KETAN SHAH</v>
          </cell>
          <cell r="D1012" t="str">
            <v>521</v>
          </cell>
          <cell r="E1012" t="str">
            <v>SERTEC MUMBAI</v>
          </cell>
        </row>
        <row r="1013">
          <cell r="A1013">
            <v>101015</v>
          </cell>
          <cell r="B1013" t="str">
            <v>A</v>
          </cell>
          <cell r="C1013" t="str">
            <v>SUMAN DAS</v>
          </cell>
          <cell r="D1013" t="str">
            <v>507</v>
          </cell>
          <cell r="E1013" t="str">
            <v>ACCM &amp; GDS LUCKNOW</v>
          </cell>
        </row>
        <row r="1014">
          <cell r="A1014">
            <v>101016</v>
          </cell>
          <cell r="B1014" t="str">
            <v>A</v>
          </cell>
          <cell r="C1014" t="str">
            <v>PRAVEEN AJMERA</v>
          </cell>
          <cell r="D1014" t="str">
            <v>983</v>
          </cell>
          <cell r="E1014" t="str">
            <v>Projects</v>
          </cell>
        </row>
        <row r="1015">
          <cell r="A1015">
            <v>101017</v>
          </cell>
          <cell r="B1015" t="str">
            <v>R</v>
          </cell>
          <cell r="C1015" t="str">
            <v>DEVENDRA KUMAR</v>
          </cell>
          <cell r="D1015" t="str">
            <v>503</v>
          </cell>
          <cell r="E1015" t="str">
            <v>ACCM &amp; GDS INDORE</v>
          </cell>
        </row>
        <row r="1016">
          <cell r="A1016">
            <v>101018</v>
          </cell>
          <cell r="B1016" t="str">
            <v>R</v>
          </cell>
          <cell r="C1016" t="str">
            <v>YAJNA E N UDUPA</v>
          </cell>
          <cell r="D1016" t="str">
            <v>513</v>
          </cell>
          <cell r="E1016" t="str">
            <v>ACCM &amp; GDS B'LORE</v>
          </cell>
        </row>
        <row r="1017">
          <cell r="A1017">
            <v>101019</v>
          </cell>
          <cell r="B1017" t="str">
            <v>R</v>
          </cell>
          <cell r="C1017" t="str">
            <v>B V RAMCHANDRA RAO</v>
          </cell>
          <cell r="D1017" t="str">
            <v>513</v>
          </cell>
          <cell r="E1017" t="str">
            <v>ACCM &amp; GDS B'LORE</v>
          </cell>
        </row>
        <row r="1018">
          <cell r="A1018">
            <v>101020</v>
          </cell>
          <cell r="B1018" t="str">
            <v>R</v>
          </cell>
          <cell r="C1018" t="str">
            <v>KISHORE PARVATIKAR</v>
          </cell>
          <cell r="D1018" t="str">
            <v>513</v>
          </cell>
          <cell r="E1018" t="str">
            <v>ACCM &amp; GDS B'LORE</v>
          </cell>
        </row>
        <row r="1019">
          <cell r="A1019">
            <v>101021</v>
          </cell>
          <cell r="B1019" t="str">
            <v>A</v>
          </cell>
          <cell r="C1019" t="str">
            <v>MAGESHKUMAR M</v>
          </cell>
          <cell r="D1019" t="str">
            <v>793</v>
          </cell>
          <cell r="E1019" t="str">
            <v>HAL-PUNE-VITAMIN-B2/B12</v>
          </cell>
        </row>
        <row r="1020">
          <cell r="A1020">
            <v>101022</v>
          </cell>
          <cell r="B1020" t="str">
            <v>R</v>
          </cell>
          <cell r="C1020" t="str">
            <v>TAPAS BARUI</v>
          </cell>
          <cell r="D1020" t="str">
            <v>703</v>
          </cell>
          <cell r="E1020" t="str">
            <v>PUNE PROJ.</v>
          </cell>
        </row>
        <row r="1021">
          <cell r="A1021">
            <v>101023</v>
          </cell>
          <cell r="B1021" t="str">
            <v>A</v>
          </cell>
          <cell r="C1021" t="str">
            <v>G SIVAKUMAR</v>
          </cell>
          <cell r="D1021" t="str">
            <v>531</v>
          </cell>
          <cell r="E1021" t="str">
            <v>SERTEC MADRAS</v>
          </cell>
        </row>
        <row r="1022">
          <cell r="A1022">
            <v>101024</v>
          </cell>
          <cell r="B1022" t="str">
            <v>A</v>
          </cell>
          <cell r="C1022" t="str">
            <v>SHREEKANT R SULE</v>
          </cell>
          <cell r="D1022" t="str">
            <v>973</v>
          </cell>
          <cell r="E1022" t="str">
            <v>Accounts</v>
          </cell>
        </row>
        <row r="1023">
          <cell r="A1023">
            <v>101025</v>
          </cell>
          <cell r="B1023" t="str">
            <v>R</v>
          </cell>
          <cell r="C1023" t="str">
            <v>PULAKESH RAY</v>
          </cell>
          <cell r="D1023" t="str">
            <v>516</v>
          </cell>
          <cell r="E1023" t="str">
            <v>ACCM &amp; GDS CALCUTTA</v>
          </cell>
        </row>
        <row r="1024">
          <cell r="A1024">
            <v>101026</v>
          </cell>
          <cell r="B1024" t="str">
            <v>R</v>
          </cell>
          <cell r="C1024" t="str">
            <v>VIKAS CHOPRA</v>
          </cell>
          <cell r="D1024" t="str">
            <v>506</v>
          </cell>
          <cell r="E1024" t="str">
            <v>ACCM &amp; GDS DELHI</v>
          </cell>
        </row>
        <row r="1025">
          <cell r="A1025">
            <v>101027</v>
          </cell>
          <cell r="B1025" t="str">
            <v>R</v>
          </cell>
          <cell r="C1025" t="str">
            <v>SHEKHAR T MANDVE</v>
          </cell>
          <cell r="D1025" t="str">
            <v>392</v>
          </cell>
          <cell r="E1025" t="str">
            <v>AGRO-PURCHASE</v>
          </cell>
        </row>
        <row r="1026">
          <cell r="A1026">
            <v>101028</v>
          </cell>
          <cell r="B1026" t="str">
            <v>A</v>
          </cell>
          <cell r="C1026" t="str">
            <v>RAJEEV RAMAN</v>
          </cell>
          <cell r="D1026" t="str">
            <v>821</v>
          </cell>
          <cell r="E1026" t="str">
            <v>PHARMA DISTRIBUTION</v>
          </cell>
        </row>
        <row r="1027">
          <cell r="A1027">
            <v>101029</v>
          </cell>
          <cell r="B1027" t="str">
            <v>R</v>
          </cell>
          <cell r="C1027" t="str">
            <v>DHANASHREE VIJAY BARGE</v>
          </cell>
          <cell r="D1027" t="str">
            <v>983</v>
          </cell>
          <cell r="E1027" t="str">
            <v>Projects</v>
          </cell>
        </row>
        <row r="1028">
          <cell r="A1028">
            <v>101030</v>
          </cell>
          <cell r="B1028" t="str">
            <v>R</v>
          </cell>
          <cell r="C1028" t="str">
            <v>B UMA</v>
          </cell>
          <cell r="D1028" t="str">
            <v>531</v>
          </cell>
          <cell r="E1028" t="str">
            <v>SERTEC MADRAS</v>
          </cell>
        </row>
        <row r="1029">
          <cell r="A1029">
            <v>101031</v>
          </cell>
          <cell r="B1029" t="str">
            <v>R</v>
          </cell>
          <cell r="C1029" t="str">
            <v>AMOL A KULKARNI</v>
          </cell>
          <cell r="D1029" t="str">
            <v>973</v>
          </cell>
          <cell r="E1029" t="str">
            <v>Accounts</v>
          </cell>
        </row>
        <row r="1030">
          <cell r="A1030">
            <v>101032</v>
          </cell>
          <cell r="B1030" t="str">
            <v>R</v>
          </cell>
          <cell r="C1030" t="str">
            <v>PANKAJ DUA</v>
          </cell>
          <cell r="D1030" t="str">
            <v>506</v>
          </cell>
          <cell r="E1030" t="str">
            <v>ACCM &amp; GDS DELHI</v>
          </cell>
        </row>
        <row r="1031">
          <cell r="A1031">
            <v>101033</v>
          </cell>
          <cell r="B1031" t="str">
            <v>R</v>
          </cell>
          <cell r="C1031" t="str">
            <v>VIJAY S DEVADIGA</v>
          </cell>
          <cell r="D1031" t="str">
            <v>973</v>
          </cell>
          <cell r="E1031" t="str">
            <v>Accounts</v>
          </cell>
        </row>
        <row r="1032">
          <cell r="A1032">
            <v>101034</v>
          </cell>
          <cell r="B1032" t="str">
            <v>R</v>
          </cell>
          <cell r="C1032" t="str">
            <v>NEELANCHAL PANDA</v>
          </cell>
          <cell r="D1032" t="str">
            <v>852</v>
          </cell>
          <cell r="E1032" t="str">
            <v>PHARMA -ADMINISTRATION</v>
          </cell>
        </row>
        <row r="1033">
          <cell r="A1033">
            <v>101035</v>
          </cell>
          <cell r="B1033" t="str">
            <v>R</v>
          </cell>
          <cell r="C1033" t="str">
            <v>SUJATA NARKAR</v>
          </cell>
          <cell r="D1033" t="str">
            <v>852</v>
          </cell>
          <cell r="E1033" t="str">
            <v>PHARMA -ADMINISTRATION</v>
          </cell>
        </row>
        <row r="1034">
          <cell r="A1034">
            <v>101036</v>
          </cell>
          <cell r="B1034" t="str">
            <v>R</v>
          </cell>
          <cell r="C1034" t="str">
            <v>HARSHADA DESHPANDE</v>
          </cell>
          <cell r="D1034" t="str">
            <v>521</v>
          </cell>
          <cell r="E1034" t="str">
            <v>SERTEC MUMBAI</v>
          </cell>
        </row>
        <row r="1035">
          <cell r="A1035">
            <v>101037</v>
          </cell>
          <cell r="B1035" t="str">
            <v>A</v>
          </cell>
          <cell r="C1035" t="str">
            <v>MADHUKANT S PATIL</v>
          </cell>
          <cell r="D1035" t="str">
            <v>502</v>
          </cell>
          <cell r="E1035" t="str">
            <v>ACCM &amp; GDS PUNE</v>
          </cell>
        </row>
        <row r="1036">
          <cell r="A1036">
            <v>101038</v>
          </cell>
          <cell r="B1036" t="str">
            <v>A</v>
          </cell>
          <cell r="C1036" t="str">
            <v>NITIN WASULE</v>
          </cell>
          <cell r="D1036" t="str">
            <v>502</v>
          </cell>
          <cell r="E1036" t="str">
            <v>ACCM &amp; GDS PUNE</v>
          </cell>
        </row>
        <row r="1037">
          <cell r="A1037">
            <v>101039</v>
          </cell>
          <cell r="B1037" t="str">
            <v>A</v>
          </cell>
          <cell r="C1037" t="str">
            <v>ANSARI ASIF</v>
          </cell>
          <cell r="D1037" t="str">
            <v>501</v>
          </cell>
          <cell r="E1037" t="str">
            <v>ACCM &amp; GDS MUMBAI</v>
          </cell>
        </row>
        <row r="1038">
          <cell r="A1038">
            <v>101040</v>
          </cell>
          <cell r="B1038" t="str">
            <v>R</v>
          </cell>
          <cell r="C1038" t="str">
            <v>AMIT SEN</v>
          </cell>
          <cell r="D1038" t="str">
            <v>973</v>
          </cell>
          <cell r="E1038" t="str">
            <v>Accounts</v>
          </cell>
        </row>
        <row r="1039">
          <cell r="A1039">
            <v>101041</v>
          </cell>
          <cell r="B1039" t="str">
            <v>R</v>
          </cell>
          <cell r="C1039" t="str">
            <v>SHIRISH M PHATAK</v>
          </cell>
          <cell r="D1039" t="str">
            <v>855</v>
          </cell>
          <cell r="E1039" t="str">
            <v>PHARMA PROMOTION ACCUMED</v>
          </cell>
        </row>
        <row r="1040">
          <cell r="A1040">
            <v>101042</v>
          </cell>
          <cell r="B1040" t="str">
            <v>A</v>
          </cell>
          <cell r="C1040" t="str">
            <v>AMOL A DEODHAR</v>
          </cell>
          <cell r="D1040" t="str">
            <v>973</v>
          </cell>
          <cell r="E1040" t="str">
            <v>Accounts</v>
          </cell>
        </row>
        <row r="1041">
          <cell r="A1041">
            <v>101043</v>
          </cell>
          <cell r="B1041" t="str">
            <v>A</v>
          </cell>
          <cell r="C1041" t="str">
            <v>SUNIL JAJOO</v>
          </cell>
          <cell r="D1041" t="str">
            <v>855</v>
          </cell>
          <cell r="E1041" t="str">
            <v>PHARMA PROMOTION ACCUMED</v>
          </cell>
        </row>
        <row r="1042">
          <cell r="A1042">
            <v>101044</v>
          </cell>
          <cell r="B1042" t="str">
            <v>A</v>
          </cell>
          <cell r="C1042" t="str">
            <v>J DHARMA RAO</v>
          </cell>
          <cell r="D1042" t="str">
            <v>369</v>
          </cell>
          <cell r="E1042" t="str">
            <v>AGRO-BELLARY</v>
          </cell>
        </row>
        <row r="1043">
          <cell r="A1043">
            <v>101045</v>
          </cell>
          <cell r="B1043" t="str">
            <v>A</v>
          </cell>
          <cell r="C1043" t="str">
            <v>SANJAY BHARDWAJ</v>
          </cell>
          <cell r="D1043" t="str">
            <v>526</v>
          </cell>
          <cell r="E1043" t="str">
            <v>SERTEC DELHI</v>
          </cell>
        </row>
        <row r="1044">
          <cell r="A1044">
            <v>101046</v>
          </cell>
          <cell r="B1044" t="str">
            <v>A</v>
          </cell>
          <cell r="C1044" t="str">
            <v>A SHARMA</v>
          </cell>
          <cell r="D1044" t="str">
            <v>526</v>
          </cell>
          <cell r="E1044" t="str">
            <v>SERTEC DELHI</v>
          </cell>
        </row>
        <row r="1045">
          <cell r="A1045">
            <v>101047</v>
          </cell>
          <cell r="B1045" t="str">
            <v>A</v>
          </cell>
          <cell r="C1045" t="str">
            <v>NAZRUL I LASHKAR</v>
          </cell>
          <cell r="D1045" t="str">
            <v>517</v>
          </cell>
          <cell r="E1045" t="str">
            <v>ACCM &amp; GDS GUWAHATI</v>
          </cell>
        </row>
        <row r="1046">
          <cell r="A1046">
            <v>101048</v>
          </cell>
          <cell r="B1046" t="str">
            <v>R</v>
          </cell>
          <cell r="C1046" t="str">
            <v>SACHIN S TIPNIS</v>
          </cell>
          <cell r="D1046" t="str">
            <v>972</v>
          </cell>
          <cell r="E1046" t="str">
            <v>President Office</v>
          </cell>
        </row>
        <row r="1047">
          <cell r="A1047">
            <v>101049</v>
          </cell>
          <cell r="B1047" t="str">
            <v>R</v>
          </cell>
          <cell r="C1047" t="str">
            <v>CH RAVI KIRAN</v>
          </cell>
          <cell r="D1047" t="str">
            <v>514</v>
          </cell>
          <cell r="E1047" t="str">
            <v>ACCM &amp; GDS H'BAD</v>
          </cell>
        </row>
        <row r="1048">
          <cell r="A1048">
            <v>101050</v>
          </cell>
          <cell r="B1048" t="str">
            <v>R</v>
          </cell>
          <cell r="C1048" t="str">
            <v>MAMATA KULKARNI</v>
          </cell>
          <cell r="D1048" t="str">
            <v>852</v>
          </cell>
          <cell r="E1048" t="str">
            <v>PHARMA -ADMINISTRATION</v>
          </cell>
        </row>
        <row r="1049">
          <cell r="A1049">
            <v>101051</v>
          </cell>
          <cell r="B1049" t="str">
            <v>R</v>
          </cell>
          <cell r="C1049" t="str">
            <v>RAJESH VOHRA</v>
          </cell>
          <cell r="D1049" t="str">
            <v>526</v>
          </cell>
          <cell r="E1049" t="str">
            <v>SERTEC DELHI</v>
          </cell>
        </row>
        <row r="1050">
          <cell r="A1050">
            <v>101052</v>
          </cell>
          <cell r="B1050" t="str">
            <v>R</v>
          </cell>
          <cell r="C1050" t="str">
            <v>NIRANJAN MAROO</v>
          </cell>
          <cell r="D1050" t="str">
            <v>521</v>
          </cell>
          <cell r="E1050" t="str">
            <v>SERTEC MUMBAI</v>
          </cell>
        </row>
        <row r="1051">
          <cell r="A1051">
            <v>101053</v>
          </cell>
          <cell r="B1051" t="str">
            <v>A</v>
          </cell>
          <cell r="C1051" t="str">
            <v>BRIJESH KAUSHAL</v>
          </cell>
          <cell r="D1051" t="str">
            <v>506</v>
          </cell>
          <cell r="E1051" t="str">
            <v>ACCM &amp; GDS DELHI</v>
          </cell>
        </row>
        <row r="1052">
          <cell r="A1052">
            <v>101054</v>
          </cell>
          <cell r="B1052" t="str">
            <v>R</v>
          </cell>
          <cell r="C1052" t="str">
            <v>S N SUMAN</v>
          </cell>
          <cell r="D1052" t="str">
            <v>507</v>
          </cell>
          <cell r="E1052" t="str">
            <v>ACCM &amp; GDS LUCKNOW</v>
          </cell>
        </row>
        <row r="1053">
          <cell r="A1053">
            <v>101055</v>
          </cell>
          <cell r="B1053" t="str">
            <v>R</v>
          </cell>
          <cell r="C1053" t="str">
            <v>K M ELAMPOORANAN</v>
          </cell>
          <cell r="D1053" t="str">
            <v>531</v>
          </cell>
          <cell r="E1053" t="str">
            <v>SERTEC MADRAS</v>
          </cell>
        </row>
        <row r="1054">
          <cell r="A1054">
            <v>101056</v>
          </cell>
          <cell r="B1054" t="str">
            <v>R</v>
          </cell>
          <cell r="C1054" t="str">
            <v>K SHIVANANDA RAJA</v>
          </cell>
          <cell r="D1054" t="str">
            <v>531</v>
          </cell>
          <cell r="E1054" t="str">
            <v>SERTEC MADRAS</v>
          </cell>
        </row>
        <row r="1055">
          <cell r="A1055">
            <v>101057</v>
          </cell>
          <cell r="B1055" t="str">
            <v>A</v>
          </cell>
          <cell r="C1055" t="str">
            <v>GANESH R SHASTRY</v>
          </cell>
          <cell r="D1055" t="str">
            <v>513</v>
          </cell>
          <cell r="E1055" t="str">
            <v>ACCM &amp; GDS B'LORE</v>
          </cell>
        </row>
        <row r="1056">
          <cell r="A1056">
            <v>101058</v>
          </cell>
          <cell r="B1056" t="str">
            <v>A</v>
          </cell>
          <cell r="C1056" t="str">
            <v>P K KALRA</v>
          </cell>
          <cell r="D1056" t="str">
            <v>365</v>
          </cell>
          <cell r="E1056" t="str">
            <v>AGRO-JAIPUR</v>
          </cell>
        </row>
        <row r="1057">
          <cell r="A1057">
            <v>101059</v>
          </cell>
          <cell r="B1057" t="str">
            <v>A</v>
          </cell>
          <cell r="C1057" t="str">
            <v>NITIN PATEL</v>
          </cell>
          <cell r="D1057" t="str">
            <v>521</v>
          </cell>
          <cell r="E1057" t="str">
            <v>SERTEC MUMBAI</v>
          </cell>
        </row>
        <row r="1058">
          <cell r="A1058">
            <v>101060</v>
          </cell>
          <cell r="B1058" t="str">
            <v>R</v>
          </cell>
          <cell r="C1058" t="str">
            <v>SHYJA MATHEW</v>
          </cell>
          <cell r="D1058" t="str">
            <v>703</v>
          </cell>
          <cell r="E1058" t="str">
            <v>PUNE PROJ.</v>
          </cell>
        </row>
        <row r="1059">
          <cell r="A1059">
            <v>101061</v>
          </cell>
          <cell r="B1059" t="str">
            <v>R</v>
          </cell>
          <cell r="C1059" t="str">
            <v>VINOD NAIR</v>
          </cell>
          <cell r="D1059" t="str">
            <v>533</v>
          </cell>
          <cell r="E1059" t="str">
            <v>SERTEC BANGALORE</v>
          </cell>
        </row>
        <row r="1060">
          <cell r="A1060">
            <v>101062</v>
          </cell>
          <cell r="B1060" t="str">
            <v>R</v>
          </cell>
          <cell r="C1060" t="str">
            <v>AVINASH KUMAR</v>
          </cell>
          <cell r="D1060" t="str">
            <v>536</v>
          </cell>
          <cell r="E1060" t="str">
            <v>SERTEC CALCUTTA</v>
          </cell>
        </row>
        <row r="1061">
          <cell r="A1061">
            <v>101063</v>
          </cell>
          <cell r="B1061" t="str">
            <v>R</v>
          </cell>
          <cell r="C1061" t="str">
            <v>RAJA PAUL</v>
          </cell>
          <cell r="D1061" t="str">
            <v>536</v>
          </cell>
          <cell r="E1061" t="str">
            <v>SERTEC CALCUTTA</v>
          </cell>
        </row>
        <row r="1062">
          <cell r="A1062">
            <v>101064</v>
          </cell>
          <cell r="B1062" t="str">
            <v>R</v>
          </cell>
          <cell r="C1062" t="str">
            <v>ADITYA SHARMA</v>
          </cell>
          <cell r="D1062" t="str">
            <v>526</v>
          </cell>
          <cell r="E1062" t="str">
            <v>SERTEC DELHI</v>
          </cell>
        </row>
        <row r="1063">
          <cell r="A1063">
            <v>101065</v>
          </cell>
          <cell r="B1063" t="str">
            <v>R</v>
          </cell>
          <cell r="C1063" t="str">
            <v>JITENDRA PAL ARORA</v>
          </cell>
          <cell r="D1063" t="str">
            <v>504</v>
          </cell>
          <cell r="E1063" t="str">
            <v>ACCM &amp; GDS JAIPUR</v>
          </cell>
        </row>
        <row r="1064">
          <cell r="A1064">
            <v>101066</v>
          </cell>
          <cell r="B1064" t="str">
            <v>A</v>
          </cell>
          <cell r="C1064" t="str">
            <v>K P ANIL</v>
          </cell>
          <cell r="D1064" t="str">
            <v>533</v>
          </cell>
          <cell r="E1064" t="str">
            <v>SERTEC BANGALORE</v>
          </cell>
        </row>
        <row r="1065">
          <cell r="A1065">
            <v>101067</v>
          </cell>
          <cell r="B1065" t="str">
            <v>R</v>
          </cell>
          <cell r="C1065" t="str">
            <v>PRATIBHA K NAGOTHANEKAR</v>
          </cell>
          <cell r="D1065" t="str">
            <v>393</v>
          </cell>
          <cell r="E1065" t="str">
            <v>AGRO-INTERNATIONAL TRADING</v>
          </cell>
        </row>
        <row r="1066">
          <cell r="A1066">
            <v>101068</v>
          </cell>
          <cell r="B1066" t="str">
            <v>R</v>
          </cell>
          <cell r="C1066" t="str">
            <v>SHAILENDRA KUMAR GOYAL</v>
          </cell>
          <cell r="D1066" t="str">
            <v>972</v>
          </cell>
          <cell r="E1066" t="str">
            <v>President Office</v>
          </cell>
        </row>
        <row r="1067">
          <cell r="A1067">
            <v>101069</v>
          </cell>
          <cell r="B1067" t="str">
            <v>R</v>
          </cell>
          <cell r="C1067" t="str">
            <v>V LAKSHMANNA</v>
          </cell>
          <cell r="D1067" t="str">
            <v>374</v>
          </cell>
          <cell r="E1067" t="str">
            <v>AGRO FIELD FORCE S'BAD</v>
          </cell>
        </row>
        <row r="1068">
          <cell r="A1068">
            <v>101070</v>
          </cell>
          <cell r="B1068" t="str">
            <v>R</v>
          </cell>
          <cell r="C1068" t="str">
            <v>VELANGI MOHAN KUMAR</v>
          </cell>
          <cell r="D1068" t="str">
            <v>514</v>
          </cell>
          <cell r="E1068" t="str">
            <v>ACCM &amp; GDS H'BAD</v>
          </cell>
        </row>
        <row r="1069">
          <cell r="A1069">
            <v>101071</v>
          </cell>
          <cell r="B1069" t="str">
            <v>R</v>
          </cell>
          <cell r="C1069" t="str">
            <v>ANIL KUMAR ARORA</v>
          </cell>
          <cell r="D1069" t="str">
            <v>526</v>
          </cell>
          <cell r="E1069" t="str">
            <v>SERTEC DELHI</v>
          </cell>
        </row>
        <row r="1070">
          <cell r="A1070">
            <v>101072</v>
          </cell>
          <cell r="B1070" t="str">
            <v>R</v>
          </cell>
          <cell r="C1070" t="str">
            <v>RAKESH KELAWALA</v>
          </cell>
          <cell r="D1070" t="str">
            <v>521</v>
          </cell>
          <cell r="E1070" t="str">
            <v>SERTEC MUMBAI</v>
          </cell>
        </row>
        <row r="1071">
          <cell r="A1071">
            <v>101073</v>
          </cell>
          <cell r="B1071" t="str">
            <v>R</v>
          </cell>
          <cell r="C1071" t="str">
            <v>RAMAN SHARMA</v>
          </cell>
          <cell r="D1071" t="str">
            <v>505</v>
          </cell>
          <cell r="E1071" t="str">
            <v>ACCM &amp; GDS A'BAD</v>
          </cell>
        </row>
        <row r="1072">
          <cell r="A1072">
            <v>101074</v>
          </cell>
          <cell r="B1072" t="str">
            <v>A</v>
          </cell>
          <cell r="C1072" t="str">
            <v>NITIN S KADAM</v>
          </cell>
          <cell r="D1072" t="str">
            <v>973</v>
          </cell>
          <cell r="E1072" t="str">
            <v>Accounts</v>
          </cell>
        </row>
        <row r="1073">
          <cell r="A1073">
            <v>101075</v>
          </cell>
          <cell r="B1073" t="str">
            <v>A</v>
          </cell>
          <cell r="C1073" t="str">
            <v>PRASHANT M GUDHATE</v>
          </cell>
          <cell r="D1073" t="str">
            <v>793</v>
          </cell>
          <cell r="E1073" t="str">
            <v>HAL-PUNE-VITAMIN-B2/B12</v>
          </cell>
        </row>
        <row r="1074">
          <cell r="A1074">
            <v>101076</v>
          </cell>
          <cell r="B1074" t="str">
            <v>A</v>
          </cell>
          <cell r="C1074" t="str">
            <v>PRADIP MAJUMDAR</v>
          </cell>
          <cell r="D1074" t="str">
            <v>375</v>
          </cell>
          <cell r="E1074" t="str">
            <v>AGRO-CALCUTTA</v>
          </cell>
        </row>
        <row r="1075">
          <cell r="A1075">
            <v>101077</v>
          </cell>
          <cell r="B1075" t="str">
            <v>R</v>
          </cell>
          <cell r="C1075" t="str">
            <v>SHIRISH S PATIL</v>
          </cell>
          <cell r="D1075" t="str">
            <v>355</v>
          </cell>
          <cell r="E1075" t="str">
            <v>AGRO MARKET DEVELOPMENT</v>
          </cell>
        </row>
        <row r="1076">
          <cell r="A1076">
            <v>101078</v>
          </cell>
          <cell r="B1076" t="str">
            <v>R</v>
          </cell>
          <cell r="C1076" t="str">
            <v>R THIRUNAVUKKARASU</v>
          </cell>
          <cell r="D1076" t="str">
            <v>703</v>
          </cell>
          <cell r="E1076" t="str">
            <v>PUNE PROJ.</v>
          </cell>
        </row>
        <row r="1077">
          <cell r="A1077">
            <v>101079</v>
          </cell>
          <cell r="B1077" t="str">
            <v>R</v>
          </cell>
          <cell r="C1077" t="str">
            <v>S SUBRAMANIANE</v>
          </cell>
          <cell r="D1077" t="str">
            <v>703</v>
          </cell>
          <cell r="E1077" t="str">
            <v>PUNE PROJ.</v>
          </cell>
        </row>
        <row r="1078">
          <cell r="A1078">
            <v>101080</v>
          </cell>
          <cell r="B1078" t="str">
            <v>A</v>
          </cell>
          <cell r="C1078" t="str">
            <v>V R PRABHU</v>
          </cell>
          <cell r="D1078" t="str">
            <v>352</v>
          </cell>
          <cell r="E1078" t="str">
            <v>Agro Marketing</v>
          </cell>
        </row>
        <row r="1079">
          <cell r="A1079">
            <v>101081</v>
          </cell>
          <cell r="B1079" t="str">
            <v>R</v>
          </cell>
          <cell r="C1079" t="str">
            <v>SUNIL PATEL</v>
          </cell>
          <cell r="D1079" t="str">
            <v>972</v>
          </cell>
          <cell r="E1079" t="str">
            <v>President Office</v>
          </cell>
        </row>
        <row r="1080">
          <cell r="A1080">
            <v>101082</v>
          </cell>
          <cell r="B1080" t="str">
            <v>R</v>
          </cell>
          <cell r="C1080" t="str">
            <v>DATTATRAYA DESAI</v>
          </cell>
          <cell r="D1080" t="str">
            <v>983</v>
          </cell>
          <cell r="E1080" t="str">
            <v>Projects</v>
          </cell>
        </row>
        <row r="1081">
          <cell r="A1081">
            <v>101083</v>
          </cell>
          <cell r="B1081" t="str">
            <v>R</v>
          </cell>
          <cell r="C1081" t="str">
            <v>BHAVDEV SINGH</v>
          </cell>
          <cell r="D1081" t="str">
            <v>373</v>
          </cell>
          <cell r="E1081" t="str">
            <v>AGRO-AHMEDABAD</v>
          </cell>
        </row>
        <row r="1082">
          <cell r="A1082">
            <v>101084</v>
          </cell>
          <cell r="B1082" t="str">
            <v>A</v>
          </cell>
          <cell r="C1082" t="str">
            <v>SUBHASH C DEOL</v>
          </cell>
          <cell r="D1082" t="str">
            <v>363</v>
          </cell>
          <cell r="E1082" t="str">
            <v>AGRO-KANPUR</v>
          </cell>
        </row>
        <row r="1083">
          <cell r="A1083">
            <v>101085</v>
          </cell>
          <cell r="B1083" t="str">
            <v>A</v>
          </cell>
          <cell r="C1083" t="str">
            <v>Y VENKATA RAO</v>
          </cell>
          <cell r="D1083" t="str">
            <v>374</v>
          </cell>
          <cell r="E1083" t="str">
            <v>AGRO FIELD FORCE S'BAD</v>
          </cell>
        </row>
        <row r="1084">
          <cell r="A1084">
            <v>101086</v>
          </cell>
          <cell r="B1084" t="str">
            <v>R</v>
          </cell>
          <cell r="C1084" t="str">
            <v>PRAKASH NADEGERI</v>
          </cell>
          <cell r="D1084" t="str">
            <v>369</v>
          </cell>
          <cell r="E1084" t="str">
            <v>AGRO-BELLARY</v>
          </cell>
        </row>
        <row r="1085">
          <cell r="A1085">
            <v>101087</v>
          </cell>
          <cell r="B1085" t="str">
            <v>R</v>
          </cell>
          <cell r="C1085" t="str">
            <v>P RAVI GOUDA</v>
          </cell>
          <cell r="D1085" t="str">
            <v>369</v>
          </cell>
          <cell r="E1085" t="str">
            <v>AGRO-BELLARY</v>
          </cell>
        </row>
        <row r="1086">
          <cell r="A1086">
            <v>101088</v>
          </cell>
          <cell r="B1086" t="str">
            <v>A</v>
          </cell>
          <cell r="C1086" t="str">
            <v>UNMESH A RAHATADE</v>
          </cell>
          <cell r="D1086" t="str">
            <v>392</v>
          </cell>
          <cell r="E1086" t="str">
            <v>AGRO-PURCHASE</v>
          </cell>
        </row>
        <row r="1087">
          <cell r="A1087">
            <v>101089</v>
          </cell>
          <cell r="B1087" t="str">
            <v>R</v>
          </cell>
          <cell r="C1087" t="str">
            <v>AMOL DHARKAR</v>
          </cell>
          <cell r="D1087" t="str">
            <v>355</v>
          </cell>
          <cell r="E1087" t="str">
            <v>AGRO MARKET DEVELOPMENT</v>
          </cell>
        </row>
        <row r="1088">
          <cell r="A1088">
            <v>101090</v>
          </cell>
          <cell r="B1088" t="str">
            <v>R</v>
          </cell>
          <cell r="C1088" t="str">
            <v>M KATHIRAVAN</v>
          </cell>
          <cell r="D1088" t="str">
            <v>511</v>
          </cell>
          <cell r="E1088" t="str">
            <v>ACCM &amp; GDS MADRAS</v>
          </cell>
        </row>
        <row r="1089">
          <cell r="A1089">
            <v>101091</v>
          </cell>
          <cell r="B1089" t="str">
            <v>R</v>
          </cell>
          <cell r="C1089" t="str">
            <v>P L SARAVANAN</v>
          </cell>
          <cell r="D1089" t="str">
            <v>511</v>
          </cell>
          <cell r="E1089" t="str">
            <v>ACCM &amp; GDS MADRAS</v>
          </cell>
        </row>
        <row r="1090">
          <cell r="A1090">
            <v>101092</v>
          </cell>
          <cell r="B1090" t="str">
            <v>A</v>
          </cell>
          <cell r="C1090" t="str">
            <v>SUHAS VIJAYKUMAR THAWARE</v>
          </cell>
          <cell r="D1090" t="str">
            <v>502</v>
          </cell>
          <cell r="E1090" t="str">
            <v>ACCM &amp; GDS PUNE</v>
          </cell>
        </row>
        <row r="1091">
          <cell r="A1091">
            <v>101093</v>
          </cell>
          <cell r="B1091" t="str">
            <v>R</v>
          </cell>
          <cell r="C1091" t="str">
            <v>SAURABH BANSAL</v>
          </cell>
          <cell r="D1091" t="str">
            <v>506</v>
          </cell>
          <cell r="E1091" t="str">
            <v>ACCM &amp; GDS DELHI</v>
          </cell>
        </row>
        <row r="1092">
          <cell r="A1092">
            <v>101094</v>
          </cell>
          <cell r="B1092" t="str">
            <v>R</v>
          </cell>
          <cell r="C1092" t="str">
            <v>ANOOP BHARADWAJ</v>
          </cell>
          <cell r="D1092" t="str">
            <v>506</v>
          </cell>
          <cell r="E1092" t="str">
            <v>ACCM &amp; GDS DELHI</v>
          </cell>
        </row>
        <row r="1093">
          <cell r="A1093">
            <v>101095</v>
          </cell>
          <cell r="B1093" t="str">
            <v>R</v>
          </cell>
          <cell r="C1093" t="str">
            <v>RAFIQUE N JAMIDAR</v>
          </cell>
          <cell r="D1093" t="str">
            <v>502</v>
          </cell>
          <cell r="E1093" t="str">
            <v>ACCM &amp; GDS PUNE</v>
          </cell>
        </row>
        <row r="1094">
          <cell r="A1094">
            <v>101096</v>
          </cell>
          <cell r="B1094" t="str">
            <v>A</v>
          </cell>
          <cell r="C1094" t="str">
            <v>SACHIN RAWADE</v>
          </cell>
          <cell r="D1094" t="str">
            <v>502</v>
          </cell>
          <cell r="E1094" t="str">
            <v>ACCM &amp; GDS PUNE</v>
          </cell>
        </row>
        <row r="1095">
          <cell r="A1095">
            <v>101097</v>
          </cell>
          <cell r="B1095" t="str">
            <v>R</v>
          </cell>
          <cell r="C1095" t="str">
            <v>S S LADHE</v>
          </cell>
          <cell r="D1095" t="str">
            <v>521</v>
          </cell>
          <cell r="E1095" t="str">
            <v>SERTEC MUMBAI</v>
          </cell>
        </row>
        <row r="1096">
          <cell r="A1096">
            <v>101098</v>
          </cell>
          <cell r="B1096" t="str">
            <v>R</v>
          </cell>
          <cell r="C1096" t="str">
            <v>K M GANESH</v>
          </cell>
          <cell r="D1096" t="str">
            <v>531</v>
          </cell>
          <cell r="E1096" t="str">
            <v>SERTEC MADRAS</v>
          </cell>
        </row>
        <row r="1097">
          <cell r="A1097">
            <v>101099</v>
          </cell>
          <cell r="B1097" t="str">
            <v>R</v>
          </cell>
          <cell r="C1097" t="str">
            <v>PRADEEP GUDEKAR</v>
          </cell>
          <cell r="D1097" t="str">
            <v>521</v>
          </cell>
          <cell r="E1097" t="str">
            <v>SERTEC MUMBAI</v>
          </cell>
        </row>
        <row r="1098">
          <cell r="A1098">
            <v>101100</v>
          </cell>
          <cell r="B1098" t="str">
            <v>A</v>
          </cell>
          <cell r="C1098" t="str">
            <v>LIJI THOMAS</v>
          </cell>
          <cell r="D1098" t="str">
            <v>521</v>
          </cell>
          <cell r="E1098" t="str">
            <v>SERTEC MUMBAI</v>
          </cell>
        </row>
        <row r="1099">
          <cell r="A1099">
            <v>101101</v>
          </cell>
          <cell r="B1099" t="str">
            <v>R</v>
          </cell>
          <cell r="C1099" t="str">
            <v>V SIVAKUMAR</v>
          </cell>
          <cell r="D1099" t="str">
            <v>531</v>
          </cell>
          <cell r="E1099" t="str">
            <v>SERTEC MADRAS</v>
          </cell>
        </row>
        <row r="1100">
          <cell r="A1100">
            <v>101102</v>
          </cell>
          <cell r="B1100" t="str">
            <v>A</v>
          </cell>
          <cell r="C1100" t="str">
            <v>ANAND SHETTY</v>
          </cell>
          <cell r="D1100" t="str">
            <v>521</v>
          </cell>
          <cell r="E1100" t="str">
            <v>SERTEC MUMBAI</v>
          </cell>
        </row>
        <row r="1101">
          <cell r="A1101">
            <v>101103</v>
          </cell>
          <cell r="B1101" t="str">
            <v>A</v>
          </cell>
          <cell r="C1101" t="str">
            <v>DENIS CHRISTIAN</v>
          </cell>
          <cell r="D1101" t="str">
            <v>521</v>
          </cell>
          <cell r="E1101" t="str">
            <v>SERTEC MUMBAI</v>
          </cell>
        </row>
        <row r="1102">
          <cell r="A1102">
            <v>101104</v>
          </cell>
          <cell r="B1102" t="str">
            <v>A</v>
          </cell>
          <cell r="C1102" t="str">
            <v>VIPUL SONI</v>
          </cell>
          <cell r="D1102" t="str">
            <v>521</v>
          </cell>
          <cell r="E1102" t="str">
            <v>SERTEC MUMBAI</v>
          </cell>
        </row>
        <row r="1103">
          <cell r="A1103">
            <v>101105</v>
          </cell>
          <cell r="B1103" t="str">
            <v>R</v>
          </cell>
          <cell r="C1103" t="str">
            <v>VINOD INGOLE</v>
          </cell>
          <cell r="D1103" t="str">
            <v>521</v>
          </cell>
          <cell r="E1103" t="str">
            <v>SERTEC MUMBAI</v>
          </cell>
        </row>
        <row r="1104">
          <cell r="A1104">
            <v>101106</v>
          </cell>
          <cell r="B1104" t="str">
            <v>R</v>
          </cell>
          <cell r="C1104" t="str">
            <v>JIGNESH S VAYEDA</v>
          </cell>
          <cell r="D1104" t="str">
            <v>521</v>
          </cell>
          <cell r="E1104" t="str">
            <v>SERTEC MUMBAI</v>
          </cell>
        </row>
        <row r="1105">
          <cell r="A1105">
            <v>101107</v>
          </cell>
          <cell r="B1105" t="str">
            <v>A</v>
          </cell>
          <cell r="C1105" t="str">
            <v>S VINOD KUMAR</v>
          </cell>
          <cell r="D1105" t="str">
            <v>512</v>
          </cell>
          <cell r="E1105" t="str">
            <v>ACCM &amp; GDS ERNAKULAM</v>
          </cell>
        </row>
        <row r="1106">
          <cell r="A1106">
            <v>101108</v>
          </cell>
          <cell r="B1106" t="str">
            <v>A</v>
          </cell>
          <cell r="C1106" t="str">
            <v>GIRISH BORALE</v>
          </cell>
          <cell r="D1106" t="str">
            <v>521</v>
          </cell>
          <cell r="E1106" t="str">
            <v>SERTEC MUMBAI</v>
          </cell>
        </row>
        <row r="1107">
          <cell r="A1107">
            <v>101109</v>
          </cell>
          <cell r="B1107" t="str">
            <v>R</v>
          </cell>
          <cell r="C1107" t="str">
            <v>VINAYARAJ R.</v>
          </cell>
          <cell r="D1107" t="str">
            <v>506</v>
          </cell>
          <cell r="E1107" t="str">
            <v>ACCM &amp; GDS DELHI</v>
          </cell>
        </row>
        <row r="1108">
          <cell r="A1108">
            <v>101110</v>
          </cell>
          <cell r="B1108" t="str">
            <v>R</v>
          </cell>
          <cell r="C1108" t="str">
            <v>ASHU RASTOGI</v>
          </cell>
          <cell r="D1108" t="str">
            <v>506</v>
          </cell>
          <cell r="E1108" t="str">
            <v>ACCM &amp; GDS DELHI</v>
          </cell>
        </row>
        <row r="1109">
          <cell r="A1109">
            <v>101111</v>
          </cell>
          <cell r="B1109" t="str">
            <v>A</v>
          </cell>
          <cell r="C1109" t="str">
            <v>DHARMENDRA BABU</v>
          </cell>
          <cell r="D1109" t="str">
            <v>514</v>
          </cell>
          <cell r="E1109" t="str">
            <v>ACCM &amp; GDS H'BAD</v>
          </cell>
        </row>
        <row r="1110">
          <cell r="A1110">
            <v>101112</v>
          </cell>
          <cell r="B1110" t="str">
            <v>R</v>
          </cell>
          <cell r="C1110" t="str">
            <v>SANJAY R HASABNIS</v>
          </cell>
          <cell r="D1110" t="str">
            <v>502</v>
          </cell>
          <cell r="E1110" t="str">
            <v>ACCM &amp; GDS PUNE</v>
          </cell>
        </row>
        <row r="1111">
          <cell r="A1111">
            <v>101113</v>
          </cell>
          <cell r="B1111" t="str">
            <v>R</v>
          </cell>
          <cell r="C1111" t="str">
            <v>J B SOMWANSHI</v>
          </cell>
          <cell r="D1111" t="str">
            <v>502</v>
          </cell>
          <cell r="E1111" t="str">
            <v>ACCM &amp; GDS PUNE</v>
          </cell>
        </row>
        <row r="1112">
          <cell r="A1112">
            <v>101114</v>
          </cell>
          <cell r="B1112" t="str">
            <v>A</v>
          </cell>
          <cell r="C1112" t="str">
            <v>SUDHIR PATIL</v>
          </cell>
          <cell r="D1112" t="str">
            <v>501</v>
          </cell>
          <cell r="E1112" t="str">
            <v>ACCM &amp; GDS MUMBAI</v>
          </cell>
        </row>
        <row r="1113">
          <cell r="A1113">
            <v>101115</v>
          </cell>
          <cell r="B1113" t="str">
            <v>R</v>
          </cell>
          <cell r="C1113" t="str">
            <v>K RAMESH BABU</v>
          </cell>
          <cell r="D1113" t="str">
            <v>514</v>
          </cell>
          <cell r="E1113" t="str">
            <v>ACCM &amp; GDS H'BAD</v>
          </cell>
        </row>
        <row r="1114">
          <cell r="A1114">
            <v>101116</v>
          </cell>
          <cell r="B1114" t="str">
            <v>R</v>
          </cell>
          <cell r="C1114" t="str">
            <v>K VENUGOPAL</v>
          </cell>
          <cell r="D1114" t="str">
            <v>514</v>
          </cell>
          <cell r="E1114" t="str">
            <v>ACCM &amp; GDS H'BAD</v>
          </cell>
        </row>
        <row r="1115">
          <cell r="A1115">
            <v>101117</v>
          </cell>
          <cell r="B1115" t="str">
            <v>A</v>
          </cell>
          <cell r="C1115" t="str">
            <v>VASEEM AHMED</v>
          </cell>
          <cell r="D1115" t="str">
            <v>533</v>
          </cell>
          <cell r="E1115" t="str">
            <v>SERTEC BANGALORE</v>
          </cell>
        </row>
        <row r="1116">
          <cell r="A1116">
            <v>101118</v>
          </cell>
          <cell r="B1116" t="str">
            <v>A</v>
          </cell>
          <cell r="C1116" t="str">
            <v>PRADEEP KUMAR SHARMA</v>
          </cell>
          <cell r="D1116" t="str">
            <v>526</v>
          </cell>
          <cell r="E1116" t="str">
            <v>SERTEC DELHI</v>
          </cell>
        </row>
        <row r="1117">
          <cell r="A1117">
            <v>101119</v>
          </cell>
          <cell r="B1117" t="str">
            <v>A</v>
          </cell>
          <cell r="C1117" t="str">
            <v>DEEPAK UPADHYAY</v>
          </cell>
          <cell r="D1117" t="str">
            <v>526</v>
          </cell>
          <cell r="E1117" t="str">
            <v>SERTEC DELHI</v>
          </cell>
        </row>
        <row r="1118">
          <cell r="A1118">
            <v>101120</v>
          </cell>
          <cell r="B1118" t="str">
            <v>A</v>
          </cell>
          <cell r="C1118" t="str">
            <v>BALAJI N IYER</v>
          </cell>
          <cell r="D1118" t="str">
            <v>855</v>
          </cell>
          <cell r="E1118" t="str">
            <v>PHARMA PROMOTION ACCUMED</v>
          </cell>
        </row>
        <row r="1119">
          <cell r="A1119">
            <v>101121</v>
          </cell>
          <cell r="B1119" t="str">
            <v>R</v>
          </cell>
          <cell r="C1119" t="str">
            <v>ANIL A KUKREJA</v>
          </cell>
          <cell r="D1119" t="str">
            <v>851</v>
          </cell>
          <cell r="E1119" t="str">
            <v>MEDICAL</v>
          </cell>
        </row>
        <row r="1120">
          <cell r="A1120">
            <v>101122</v>
          </cell>
          <cell r="B1120" t="str">
            <v>R</v>
          </cell>
          <cell r="C1120" t="str">
            <v>YESHWANTA S BAHALEY</v>
          </cell>
          <cell r="D1120" t="str">
            <v>371</v>
          </cell>
          <cell r="E1120" t="str">
            <v>AGRO-AKOLA</v>
          </cell>
        </row>
        <row r="1121">
          <cell r="A1121">
            <v>101123</v>
          </cell>
          <cell r="B1121" t="str">
            <v>R</v>
          </cell>
          <cell r="C1121" t="str">
            <v>J V PHANIKUMAR</v>
          </cell>
          <cell r="D1121" t="str">
            <v>374</v>
          </cell>
          <cell r="E1121" t="str">
            <v>AGRO FIELD FORCE S'BAD</v>
          </cell>
        </row>
        <row r="1122">
          <cell r="A1122">
            <v>101124</v>
          </cell>
          <cell r="B1122" t="str">
            <v>R</v>
          </cell>
          <cell r="C1122" t="str">
            <v>RAJEEV KARANAM</v>
          </cell>
          <cell r="D1122" t="str">
            <v>374</v>
          </cell>
          <cell r="E1122" t="str">
            <v>AGRO FIELD FORCE S'BAD</v>
          </cell>
        </row>
        <row r="1123">
          <cell r="A1123">
            <v>101125</v>
          </cell>
          <cell r="B1123" t="str">
            <v>A</v>
          </cell>
          <cell r="C1123" t="str">
            <v>P BALAKRISHNA NAYAK</v>
          </cell>
          <cell r="D1123" t="str">
            <v>852</v>
          </cell>
          <cell r="E1123" t="str">
            <v>PHARMA -ADMINISTRATION</v>
          </cell>
        </row>
        <row r="1124">
          <cell r="A1124">
            <v>101126</v>
          </cell>
          <cell r="B1124" t="str">
            <v>A</v>
          </cell>
          <cell r="C1124" t="str">
            <v>S M HAFEEZ</v>
          </cell>
          <cell r="D1124" t="str">
            <v>511</v>
          </cell>
          <cell r="E1124" t="str">
            <v>ACCM &amp; GDS MADRAS</v>
          </cell>
        </row>
        <row r="1125">
          <cell r="A1125">
            <v>101127</v>
          </cell>
          <cell r="B1125" t="str">
            <v>R</v>
          </cell>
          <cell r="C1125" t="str">
            <v>SHUBHANG V SHAH</v>
          </cell>
          <cell r="D1125" t="str">
            <v>983</v>
          </cell>
          <cell r="E1125" t="str">
            <v>Projects</v>
          </cell>
        </row>
        <row r="1126">
          <cell r="A1126">
            <v>101128</v>
          </cell>
          <cell r="B1126" t="str">
            <v>A</v>
          </cell>
          <cell r="C1126" t="str">
            <v>SHYAM PARULEKAR</v>
          </cell>
          <cell r="D1126" t="str">
            <v>973</v>
          </cell>
          <cell r="E1126" t="str">
            <v>Accounts</v>
          </cell>
        </row>
        <row r="1127">
          <cell r="A1127">
            <v>101129</v>
          </cell>
          <cell r="B1127" t="str">
            <v>A</v>
          </cell>
          <cell r="C1127" t="str">
            <v>PRAMOD T JADHAV</v>
          </cell>
          <cell r="D1127" t="str">
            <v>972</v>
          </cell>
          <cell r="E1127" t="str">
            <v>President Office</v>
          </cell>
        </row>
        <row r="1128">
          <cell r="A1128">
            <v>101130</v>
          </cell>
          <cell r="B1128" t="str">
            <v>A</v>
          </cell>
          <cell r="C1128" t="str">
            <v>VINITA RAO</v>
          </cell>
          <cell r="D1128" t="str">
            <v>393</v>
          </cell>
          <cell r="E1128" t="str">
            <v>AGRO-INTERNATIONAL TRADING</v>
          </cell>
        </row>
        <row r="1129">
          <cell r="A1129">
            <v>101131</v>
          </cell>
          <cell r="B1129" t="str">
            <v>R</v>
          </cell>
          <cell r="C1129" t="str">
            <v>SURAJ BHANSALI</v>
          </cell>
          <cell r="D1129" t="str">
            <v>521</v>
          </cell>
          <cell r="E1129" t="str">
            <v>SERTEC MUMBAI</v>
          </cell>
        </row>
        <row r="1130">
          <cell r="A1130">
            <v>101132</v>
          </cell>
          <cell r="B1130" t="str">
            <v>R</v>
          </cell>
          <cell r="C1130" t="str">
            <v>PRAVEEN KUMAR DASARI</v>
          </cell>
          <cell r="D1130" t="str">
            <v>531</v>
          </cell>
          <cell r="E1130" t="str">
            <v>SERTEC MADRAS</v>
          </cell>
        </row>
        <row r="1131">
          <cell r="A1131">
            <v>101133</v>
          </cell>
          <cell r="B1131" t="str">
            <v>A</v>
          </cell>
          <cell r="C1131" t="str">
            <v>SANDIPTA KUMAR BEHERA</v>
          </cell>
          <cell r="D1131" t="str">
            <v>519</v>
          </cell>
          <cell r="E1131" t="str">
            <v>ACCM &amp; GDS BURDWAN</v>
          </cell>
        </row>
        <row r="1132">
          <cell r="A1132">
            <v>101134</v>
          </cell>
          <cell r="B1132" t="str">
            <v>R</v>
          </cell>
          <cell r="C1132" t="str">
            <v>A KHATRI</v>
          </cell>
          <cell r="D1132" t="str">
            <v>503</v>
          </cell>
          <cell r="E1132" t="str">
            <v>ACCM &amp; GDS INDORE</v>
          </cell>
        </row>
        <row r="1133">
          <cell r="A1133">
            <v>101135</v>
          </cell>
          <cell r="B1133" t="str">
            <v>R</v>
          </cell>
          <cell r="C1133" t="str">
            <v>SHAM B MALI</v>
          </cell>
          <cell r="D1133" t="str">
            <v>502</v>
          </cell>
          <cell r="E1133" t="str">
            <v>ACCM &amp; GDS PUNE</v>
          </cell>
        </row>
        <row r="1134">
          <cell r="A1134">
            <v>101136</v>
          </cell>
          <cell r="B1134" t="str">
            <v>R</v>
          </cell>
          <cell r="C1134" t="str">
            <v>VISHAL SHARMA</v>
          </cell>
          <cell r="D1134" t="str">
            <v>501</v>
          </cell>
          <cell r="E1134" t="str">
            <v>ACCM &amp; GDS MUMBAI</v>
          </cell>
        </row>
        <row r="1135">
          <cell r="A1135">
            <v>101137</v>
          </cell>
          <cell r="B1135" t="str">
            <v>R</v>
          </cell>
          <cell r="C1135" t="str">
            <v>AMIT MADHVI</v>
          </cell>
          <cell r="D1135" t="str">
            <v>504</v>
          </cell>
          <cell r="E1135" t="str">
            <v>ACCM &amp; GDS JAIPUR</v>
          </cell>
        </row>
        <row r="1136">
          <cell r="A1136">
            <v>101138</v>
          </cell>
          <cell r="B1136" t="str">
            <v>R</v>
          </cell>
          <cell r="C1136" t="str">
            <v>SANJEEV JAIN</v>
          </cell>
          <cell r="D1136" t="str">
            <v>373</v>
          </cell>
          <cell r="E1136" t="str">
            <v>AGRO-AHMEDABAD</v>
          </cell>
        </row>
        <row r="1137">
          <cell r="A1137">
            <v>101139</v>
          </cell>
          <cell r="B1137" t="str">
            <v>R</v>
          </cell>
          <cell r="C1137" t="str">
            <v>PRASHANT P PATIL</v>
          </cell>
          <cell r="D1137" t="str">
            <v>371</v>
          </cell>
          <cell r="E1137" t="str">
            <v>AGRO-AKOLA</v>
          </cell>
        </row>
        <row r="1138">
          <cell r="A1138">
            <v>101140</v>
          </cell>
          <cell r="B1138" t="str">
            <v>R</v>
          </cell>
          <cell r="C1138" t="str">
            <v>THUMKESH KHERA</v>
          </cell>
          <cell r="D1138" t="str">
            <v>503</v>
          </cell>
          <cell r="E1138" t="str">
            <v>ACCM &amp; GDS INDORE</v>
          </cell>
        </row>
        <row r="1139">
          <cell r="A1139">
            <v>101141</v>
          </cell>
          <cell r="B1139" t="str">
            <v>R</v>
          </cell>
          <cell r="C1139" t="str">
            <v>NITESH TIWARI</v>
          </cell>
          <cell r="D1139" t="str">
            <v>503</v>
          </cell>
          <cell r="E1139" t="str">
            <v>ACCM &amp; GDS INDORE</v>
          </cell>
        </row>
        <row r="1140">
          <cell r="A1140">
            <v>101142</v>
          </cell>
          <cell r="B1140" t="str">
            <v>R</v>
          </cell>
          <cell r="C1140" t="str">
            <v>HARISH KUMAR</v>
          </cell>
          <cell r="D1140" t="str">
            <v>507</v>
          </cell>
          <cell r="E1140" t="str">
            <v>ACCM &amp; GDS LUCKNOW</v>
          </cell>
        </row>
        <row r="1141">
          <cell r="A1141">
            <v>101143</v>
          </cell>
          <cell r="B1141" t="str">
            <v>A</v>
          </cell>
          <cell r="C1141" t="str">
            <v>MOHIT WAHI</v>
          </cell>
          <cell r="D1141" t="str">
            <v>503</v>
          </cell>
          <cell r="E1141" t="str">
            <v>ACCM &amp; GDS INDORE</v>
          </cell>
        </row>
        <row r="1142">
          <cell r="A1142">
            <v>101144</v>
          </cell>
          <cell r="B1142" t="str">
            <v>A</v>
          </cell>
          <cell r="C1142" t="str">
            <v>JEANETTE MENDONCA</v>
          </cell>
          <cell r="D1142" t="str">
            <v>821</v>
          </cell>
          <cell r="E1142" t="str">
            <v>PHARMA DISTRIBUTION</v>
          </cell>
        </row>
        <row r="1143">
          <cell r="A1143">
            <v>101145</v>
          </cell>
          <cell r="B1143" t="str">
            <v>R</v>
          </cell>
          <cell r="C1143" t="str">
            <v>RABIN KUMAR SUR CHAUDHARY</v>
          </cell>
          <cell r="D1143" t="str">
            <v>983</v>
          </cell>
          <cell r="E1143" t="str">
            <v>Projects</v>
          </cell>
        </row>
        <row r="1144">
          <cell r="A1144">
            <v>101146</v>
          </cell>
          <cell r="B1144" t="str">
            <v>A</v>
          </cell>
          <cell r="C1144" t="str">
            <v>INDRANIL SEN</v>
          </cell>
          <cell r="D1144" t="str">
            <v>536</v>
          </cell>
          <cell r="E1144" t="str">
            <v>SERTEC CALCUTTA</v>
          </cell>
        </row>
        <row r="1145">
          <cell r="A1145">
            <v>101147</v>
          </cell>
          <cell r="B1145" t="str">
            <v>R</v>
          </cell>
          <cell r="C1145" t="str">
            <v>RAHUL D KULKARNI</v>
          </cell>
          <cell r="D1145" t="str">
            <v>974</v>
          </cell>
          <cell r="E1145" t="str">
            <v>MIS</v>
          </cell>
        </row>
        <row r="1146">
          <cell r="A1146">
            <v>101148</v>
          </cell>
          <cell r="B1146" t="str">
            <v>R</v>
          </cell>
          <cell r="C1146" t="str">
            <v>KRUPALI M KOLI</v>
          </cell>
          <cell r="D1146" t="str">
            <v>983</v>
          </cell>
          <cell r="E1146" t="str">
            <v>Projects</v>
          </cell>
        </row>
        <row r="1147">
          <cell r="A1147">
            <v>101149</v>
          </cell>
          <cell r="B1147" t="str">
            <v>R</v>
          </cell>
          <cell r="C1147" t="str">
            <v>K J PRASHANT</v>
          </cell>
          <cell r="D1147" t="str">
            <v>355</v>
          </cell>
          <cell r="E1147" t="str">
            <v>AGRO MARKET DEVELOPMENT</v>
          </cell>
        </row>
        <row r="1148">
          <cell r="A1148">
            <v>101150</v>
          </cell>
          <cell r="B1148" t="str">
            <v>R</v>
          </cell>
          <cell r="C1148" t="str">
            <v>MAYANK BHARDWAJ</v>
          </cell>
          <cell r="D1148" t="str">
            <v>504</v>
          </cell>
          <cell r="E1148" t="str">
            <v>ACCM &amp; GDS JAIPUR</v>
          </cell>
        </row>
        <row r="1149">
          <cell r="A1149">
            <v>101151</v>
          </cell>
          <cell r="B1149" t="str">
            <v>A</v>
          </cell>
          <cell r="C1149" t="str">
            <v>PARMINDER SINGH</v>
          </cell>
          <cell r="D1149" t="str">
            <v>361</v>
          </cell>
          <cell r="E1149" t="str">
            <v>AGRO-BHATINDA</v>
          </cell>
        </row>
        <row r="1150">
          <cell r="A1150">
            <v>101152</v>
          </cell>
          <cell r="B1150" t="str">
            <v>R</v>
          </cell>
          <cell r="C1150" t="str">
            <v>SATHISH KUMAR</v>
          </cell>
          <cell r="D1150" t="str">
            <v>511</v>
          </cell>
          <cell r="E1150" t="str">
            <v>ACCM &amp; GDS MADRAS</v>
          </cell>
        </row>
        <row r="1151">
          <cell r="A1151">
            <v>101153</v>
          </cell>
          <cell r="B1151" t="str">
            <v>A</v>
          </cell>
          <cell r="C1151" t="str">
            <v>G MANIVANNAN</v>
          </cell>
          <cell r="D1151" t="str">
            <v>511</v>
          </cell>
          <cell r="E1151" t="str">
            <v>ACCM &amp; GDS MADRAS</v>
          </cell>
        </row>
        <row r="1152">
          <cell r="A1152">
            <v>101154</v>
          </cell>
          <cell r="B1152" t="str">
            <v>R</v>
          </cell>
          <cell r="C1152" t="str">
            <v>P L MANIKANDAN</v>
          </cell>
          <cell r="D1152" t="str">
            <v>511</v>
          </cell>
          <cell r="E1152" t="str">
            <v>ACCM &amp; GDS MADRAS</v>
          </cell>
        </row>
        <row r="1153">
          <cell r="A1153">
            <v>101155</v>
          </cell>
          <cell r="B1153" t="str">
            <v>A</v>
          </cell>
          <cell r="C1153" t="str">
            <v>DHIRAJ KUMAR</v>
          </cell>
          <cell r="D1153" t="str">
            <v>504</v>
          </cell>
          <cell r="E1153" t="str">
            <v>ACCM &amp; GDS JAIPUR</v>
          </cell>
        </row>
        <row r="1154">
          <cell r="A1154">
            <v>101156</v>
          </cell>
          <cell r="B1154" t="str">
            <v>A</v>
          </cell>
          <cell r="C1154" t="str">
            <v>ASHUTOSH AGRAWAL</v>
          </cell>
          <cell r="D1154" t="str">
            <v>507</v>
          </cell>
          <cell r="E1154" t="str">
            <v>ACCM &amp; GDS LUCKNOW</v>
          </cell>
        </row>
        <row r="1155">
          <cell r="A1155">
            <v>101157</v>
          </cell>
          <cell r="B1155" t="str">
            <v>A</v>
          </cell>
          <cell r="C1155" t="str">
            <v>SHAILESH CHANDRA JHA</v>
          </cell>
          <cell r="D1155" t="str">
            <v>516</v>
          </cell>
          <cell r="E1155" t="str">
            <v>ACCM &amp; GDS CALCUTTA</v>
          </cell>
        </row>
        <row r="1156">
          <cell r="A1156">
            <v>101158</v>
          </cell>
          <cell r="B1156" t="str">
            <v>R</v>
          </cell>
          <cell r="C1156" t="str">
            <v>INDRANIL SARKAR</v>
          </cell>
          <cell r="D1156" t="str">
            <v>516</v>
          </cell>
          <cell r="E1156" t="str">
            <v>ACCM &amp; GDS CALCUTTA</v>
          </cell>
        </row>
        <row r="1157">
          <cell r="A1157">
            <v>101159</v>
          </cell>
          <cell r="B1157" t="str">
            <v>R</v>
          </cell>
          <cell r="C1157" t="str">
            <v>SHYAM PRASAD T S</v>
          </cell>
          <cell r="D1157" t="str">
            <v>513</v>
          </cell>
          <cell r="E1157" t="str">
            <v>ACCM &amp; GDS B'LORE</v>
          </cell>
        </row>
        <row r="1158">
          <cell r="A1158">
            <v>101160</v>
          </cell>
          <cell r="B1158" t="str">
            <v>R</v>
          </cell>
          <cell r="C1158" t="str">
            <v>MOHD.AHMED ABBASI</v>
          </cell>
          <cell r="D1158" t="str">
            <v>501</v>
          </cell>
          <cell r="E1158" t="str">
            <v>ACCM &amp; GDS MUMBAI</v>
          </cell>
        </row>
        <row r="1159">
          <cell r="A1159">
            <v>101161</v>
          </cell>
          <cell r="B1159" t="str">
            <v>R</v>
          </cell>
          <cell r="C1159" t="str">
            <v>BHUPINDRA</v>
          </cell>
          <cell r="D1159" t="str">
            <v>506</v>
          </cell>
          <cell r="E1159" t="str">
            <v>ACCM &amp; GDS DELHI</v>
          </cell>
        </row>
        <row r="1160">
          <cell r="A1160">
            <v>101162</v>
          </cell>
          <cell r="B1160" t="str">
            <v>R</v>
          </cell>
          <cell r="C1160" t="str">
            <v>LALIT KUMAR YADAV</v>
          </cell>
          <cell r="D1160" t="str">
            <v>505</v>
          </cell>
          <cell r="E1160" t="str">
            <v>ACCM &amp; GDS A'BAD</v>
          </cell>
        </row>
        <row r="1161">
          <cell r="A1161">
            <v>101163</v>
          </cell>
          <cell r="B1161" t="str">
            <v>R</v>
          </cell>
          <cell r="C1161" t="str">
            <v>RAJENDRA H B</v>
          </cell>
          <cell r="D1161" t="str">
            <v>513</v>
          </cell>
          <cell r="E1161" t="str">
            <v>ACCM &amp; GDS B'LORE</v>
          </cell>
        </row>
        <row r="1162">
          <cell r="A1162">
            <v>101164</v>
          </cell>
          <cell r="B1162" t="str">
            <v>R</v>
          </cell>
          <cell r="C1162" t="str">
            <v>V M RENOLD SUTHARSHAN</v>
          </cell>
          <cell r="D1162" t="str">
            <v>531</v>
          </cell>
          <cell r="E1162" t="str">
            <v>SERTEC MADRAS</v>
          </cell>
        </row>
        <row r="1163">
          <cell r="A1163">
            <v>101165</v>
          </cell>
          <cell r="B1163" t="str">
            <v>R</v>
          </cell>
          <cell r="C1163" t="str">
            <v>SIDDHARTHA KUMAR ROY</v>
          </cell>
          <cell r="D1163" t="str">
            <v>536</v>
          </cell>
          <cell r="E1163" t="str">
            <v>SERTEC CALCUTTA</v>
          </cell>
        </row>
        <row r="1164">
          <cell r="A1164">
            <v>101166</v>
          </cell>
          <cell r="B1164" t="str">
            <v>R</v>
          </cell>
          <cell r="C1164" t="str">
            <v>SUMIT PARIKH</v>
          </cell>
          <cell r="D1164" t="str">
            <v>526</v>
          </cell>
          <cell r="E1164" t="str">
            <v>SERTEC DELHI</v>
          </cell>
        </row>
        <row r="1165">
          <cell r="A1165">
            <v>101167</v>
          </cell>
          <cell r="B1165" t="str">
            <v>A</v>
          </cell>
          <cell r="C1165" t="str">
            <v>PRADEEP S PATHARE</v>
          </cell>
          <cell r="D1165" t="str">
            <v>974</v>
          </cell>
          <cell r="E1165" t="str">
            <v>MIS</v>
          </cell>
        </row>
        <row r="1166">
          <cell r="A1166">
            <v>101168</v>
          </cell>
          <cell r="B1166" t="str">
            <v>R</v>
          </cell>
          <cell r="C1166" t="str">
            <v>JAYASHREE CHARY</v>
          </cell>
          <cell r="D1166" t="str">
            <v>511</v>
          </cell>
          <cell r="E1166" t="str">
            <v>ACCM &amp; GDS MADRAS</v>
          </cell>
        </row>
        <row r="1167">
          <cell r="A1167">
            <v>101169</v>
          </cell>
          <cell r="B1167" t="str">
            <v>R</v>
          </cell>
          <cell r="C1167" t="str">
            <v>PRASANTA KR MALAKAR</v>
          </cell>
          <cell r="D1167" t="str">
            <v>516</v>
          </cell>
          <cell r="E1167" t="str">
            <v>ACCM &amp; GDS CALCUTTA</v>
          </cell>
        </row>
        <row r="1168">
          <cell r="A1168">
            <v>101170</v>
          </cell>
          <cell r="B1168" t="str">
            <v>R</v>
          </cell>
          <cell r="C1168" t="str">
            <v xml:space="preserve">UTPAL BORAH </v>
          </cell>
          <cell r="D1168" t="str">
            <v>517</v>
          </cell>
          <cell r="E1168" t="str">
            <v>ACCM &amp; GDS GUWAHATI</v>
          </cell>
        </row>
        <row r="1169">
          <cell r="A1169">
            <v>101171</v>
          </cell>
          <cell r="B1169" t="str">
            <v>A</v>
          </cell>
          <cell r="C1169" t="str">
            <v>B SUDHAKAR REDDY</v>
          </cell>
          <cell r="D1169" t="str">
            <v>514</v>
          </cell>
          <cell r="E1169" t="str">
            <v>ACCM &amp; GDS H'BAD</v>
          </cell>
        </row>
        <row r="1170">
          <cell r="A1170">
            <v>101172</v>
          </cell>
          <cell r="B1170" t="str">
            <v>R</v>
          </cell>
          <cell r="C1170" t="str">
            <v>G NAVEEN KUMAR</v>
          </cell>
          <cell r="D1170" t="str">
            <v>514</v>
          </cell>
          <cell r="E1170" t="str">
            <v>ACCM &amp; GDS H'BAD</v>
          </cell>
        </row>
        <row r="1171">
          <cell r="A1171">
            <v>101173</v>
          </cell>
          <cell r="B1171" t="str">
            <v>A</v>
          </cell>
          <cell r="C1171" t="str">
            <v>M G THANIKAINATHAN</v>
          </cell>
          <cell r="D1171" t="str">
            <v>511</v>
          </cell>
          <cell r="E1171" t="str">
            <v>ACCM &amp; GDS MADRAS</v>
          </cell>
        </row>
        <row r="1172">
          <cell r="A1172">
            <v>101174</v>
          </cell>
          <cell r="B1172" t="str">
            <v>R</v>
          </cell>
          <cell r="C1172" t="str">
            <v>Y KIRAN KUMAR</v>
          </cell>
          <cell r="D1172" t="str">
            <v>514</v>
          </cell>
          <cell r="E1172" t="str">
            <v>ACCM &amp; GDS H'BAD</v>
          </cell>
        </row>
        <row r="1173">
          <cell r="A1173">
            <v>101175</v>
          </cell>
          <cell r="B1173" t="str">
            <v>R</v>
          </cell>
          <cell r="C1173" t="str">
            <v>A W SUHAIL AHMED</v>
          </cell>
          <cell r="D1173" t="str">
            <v>531</v>
          </cell>
          <cell r="E1173" t="str">
            <v>SERTEC MADRAS</v>
          </cell>
        </row>
        <row r="1174">
          <cell r="A1174">
            <v>101176</v>
          </cell>
          <cell r="B1174" t="str">
            <v>R</v>
          </cell>
          <cell r="C1174" t="str">
            <v>SRINIVASAN ANNASWAMY</v>
          </cell>
          <cell r="D1174" t="str">
            <v>531</v>
          </cell>
          <cell r="E1174" t="str">
            <v>SERTEC MADRAS</v>
          </cell>
        </row>
        <row r="1175">
          <cell r="A1175">
            <v>101177</v>
          </cell>
          <cell r="B1175" t="str">
            <v>A</v>
          </cell>
          <cell r="C1175" t="str">
            <v>N BHASKAR</v>
          </cell>
          <cell r="D1175" t="str">
            <v>531</v>
          </cell>
          <cell r="E1175" t="str">
            <v>SERTEC MADRAS</v>
          </cell>
        </row>
        <row r="1176">
          <cell r="A1176">
            <v>101178</v>
          </cell>
          <cell r="B1176" t="str">
            <v>R</v>
          </cell>
          <cell r="C1176" t="str">
            <v>SAURABH K ARORA</v>
          </cell>
          <cell r="D1176" t="str">
            <v>526</v>
          </cell>
          <cell r="E1176" t="str">
            <v>SERTEC DELHI</v>
          </cell>
        </row>
        <row r="1177">
          <cell r="A1177">
            <v>101179</v>
          </cell>
          <cell r="B1177" t="str">
            <v>R</v>
          </cell>
          <cell r="C1177" t="str">
            <v>PEEUSH JAIN</v>
          </cell>
          <cell r="D1177" t="str">
            <v>507</v>
          </cell>
          <cell r="E1177" t="str">
            <v>ACCM &amp; GDS LUCKNOW</v>
          </cell>
        </row>
        <row r="1178">
          <cell r="A1178">
            <v>101180</v>
          </cell>
          <cell r="B1178" t="str">
            <v>A</v>
          </cell>
          <cell r="C1178" t="str">
            <v>RAHUL BOSE</v>
          </cell>
          <cell r="D1178" t="str">
            <v>566</v>
          </cell>
          <cell r="E1178" t="str">
            <v>GENERIC DELHI</v>
          </cell>
        </row>
        <row r="1179">
          <cell r="A1179">
            <v>101181</v>
          </cell>
          <cell r="B1179" t="str">
            <v>R</v>
          </cell>
          <cell r="C1179" t="str">
            <v>SHIVARAM V SHASTRY</v>
          </cell>
          <cell r="D1179" t="str">
            <v>983</v>
          </cell>
          <cell r="E1179" t="str">
            <v>Projects</v>
          </cell>
        </row>
        <row r="1180">
          <cell r="A1180">
            <v>101182</v>
          </cell>
          <cell r="B1180" t="str">
            <v>R</v>
          </cell>
          <cell r="C1180" t="str">
            <v>ANUPAM DAS</v>
          </cell>
          <cell r="D1180" t="str">
            <v>974</v>
          </cell>
          <cell r="E1180" t="str">
            <v>MIS</v>
          </cell>
        </row>
        <row r="1181">
          <cell r="A1181">
            <v>101183</v>
          </cell>
          <cell r="B1181" t="str">
            <v>A</v>
          </cell>
          <cell r="C1181" t="str">
            <v>SUDIPTA GHOSH</v>
          </cell>
          <cell r="D1181" t="str">
            <v>516</v>
          </cell>
          <cell r="E1181" t="str">
            <v>ACCM &amp; GDS CALCUTTA</v>
          </cell>
        </row>
        <row r="1182">
          <cell r="A1182">
            <v>101184</v>
          </cell>
          <cell r="B1182" t="str">
            <v>R</v>
          </cell>
          <cell r="C1182" t="str">
            <v>SNEHANGSHU R GHOSH</v>
          </cell>
          <cell r="D1182" t="str">
            <v>516</v>
          </cell>
          <cell r="E1182" t="str">
            <v>ACCM &amp; GDS CALCUTTA</v>
          </cell>
        </row>
        <row r="1183">
          <cell r="A1183">
            <v>101185</v>
          </cell>
          <cell r="B1183" t="str">
            <v>A</v>
          </cell>
          <cell r="C1183" t="str">
            <v>SOUMENDRA NATH BISWAS</v>
          </cell>
          <cell r="D1183" t="str">
            <v>516</v>
          </cell>
          <cell r="E1183" t="str">
            <v>ACCM &amp; GDS CALCUTTA</v>
          </cell>
        </row>
        <row r="1184">
          <cell r="A1184">
            <v>101186</v>
          </cell>
          <cell r="B1184" t="str">
            <v>A</v>
          </cell>
          <cell r="C1184" t="str">
            <v>ASHOK DEY</v>
          </cell>
          <cell r="D1184" t="str">
            <v>516</v>
          </cell>
          <cell r="E1184" t="str">
            <v>ACCM &amp; GDS CALCUTTA</v>
          </cell>
        </row>
        <row r="1185">
          <cell r="A1185">
            <v>101187</v>
          </cell>
          <cell r="B1185" t="str">
            <v>R</v>
          </cell>
          <cell r="C1185" t="str">
            <v>SOMNATH SARKAR</v>
          </cell>
          <cell r="D1185" t="str">
            <v>516</v>
          </cell>
          <cell r="E1185" t="str">
            <v>ACCM &amp; GDS CALCUTTA</v>
          </cell>
        </row>
        <row r="1186">
          <cell r="A1186">
            <v>101188</v>
          </cell>
          <cell r="B1186" t="str">
            <v>R</v>
          </cell>
          <cell r="C1186" t="str">
            <v>ANURAG SAXENA</v>
          </cell>
          <cell r="D1186" t="str">
            <v>504</v>
          </cell>
          <cell r="E1186" t="str">
            <v>ACCM &amp; GDS JAIPUR</v>
          </cell>
        </row>
        <row r="1187">
          <cell r="A1187">
            <v>101189</v>
          </cell>
          <cell r="B1187" t="str">
            <v>A</v>
          </cell>
          <cell r="C1187" t="str">
            <v>A R SRIRAM</v>
          </cell>
          <cell r="D1187" t="str">
            <v>511</v>
          </cell>
          <cell r="E1187" t="str">
            <v>ACCM &amp; GDS MADRAS</v>
          </cell>
        </row>
        <row r="1188">
          <cell r="A1188">
            <v>101190</v>
          </cell>
          <cell r="B1188" t="str">
            <v>A</v>
          </cell>
          <cell r="C1188" t="str">
            <v>SURESH MUKUND JADHAV</v>
          </cell>
          <cell r="D1188" t="str">
            <v>502</v>
          </cell>
          <cell r="E1188" t="str">
            <v>ACCM &amp; GDS PUNE</v>
          </cell>
        </row>
        <row r="1189">
          <cell r="A1189">
            <v>101191</v>
          </cell>
          <cell r="B1189" t="str">
            <v>A</v>
          </cell>
          <cell r="C1189" t="str">
            <v>A RAMAKRISHNA</v>
          </cell>
          <cell r="D1189" t="str">
            <v>531</v>
          </cell>
          <cell r="E1189" t="str">
            <v>SERTEC MADRAS</v>
          </cell>
        </row>
        <row r="1190">
          <cell r="A1190">
            <v>101192</v>
          </cell>
          <cell r="B1190" t="str">
            <v>R</v>
          </cell>
          <cell r="C1190" t="str">
            <v>AL SARAVANAN</v>
          </cell>
          <cell r="D1190" t="str">
            <v>531</v>
          </cell>
          <cell r="E1190" t="str">
            <v>SERTEC MADRAS</v>
          </cell>
        </row>
        <row r="1191">
          <cell r="A1191">
            <v>101193</v>
          </cell>
          <cell r="B1191" t="str">
            <v>R</v>
          </cell>
          <cell r="C1191" t="str">
            <v>S NAVIN KISHORE</v>
          </cell>
          <cell r="D1191" t="str">
            <v>531</v>
          </cell>
          <cell r="E1191" t="str">
            <v>SERTEC MADRAS</v>
          </cell>
        </row>
        <row r="1192">
          <cell r="A1192">
            <v>101194</v>
          </cell>
          <cell r="B1192" t="str">
            <v>A</v>
          </cell>
          <cell r="C1192" t="str">
            <v>V BALAJI</v>
          </cell>
          <cell r="D1192" t="str">
            <v>531</v>
          </cell>
          <cell r="E1192" t="str">
            <v>SERTEC MADRAS</v>
          </cell>
        </row>
        <row r="1193">
          <cell r="A1193">
            <v>101195</v>
          </cell>
          <cell r="B1193" t="str">
            <v>R</v>
          </cell>
          <cell r="C1193" t="str">
            <v>SANJAY AKHADE</v>
          </cell>
          <cell r="D1193" t="str">
            <v>521</v>
          </cell>
          <cell r="E1193" t="str">
            <v>SERTEC MUMBAI</v>
          </cell>
        </row>
        <row r="1194">
          <cell r="A1194">
            <v>101196</v>
          </cell>
          <cell r="B1194" t="str">
            <v>R</v>
          </cell>
          <cell r="C1194" t="str">
            <v>RAJENDRA S TOMPE</v>
          </cell>
          <cell r="D1194" t="str">
            <v>369</v>
          </cell>
          <cell r="E1194" t="str">
            <v>AGRO-BELLARY</v>
          </cell>
        </row>
        <row r="1195">
          <cell r="A1195">
            <v>101197</v>
          </cell>
          <cell r="B1195" t="str">
            <v>R</v>
          </cell>
          <cell r="C1195" t="str">
            <v xml:space="preserve">UMASANKAR MOHAPATRA </v>
          </cell>
          <cell r="D1195" t="str">
            <v>371</v>
          </cell>
          <cell r="E1195" t="str">
            <v>AGRO-AKOLA</v>
          </cell>
        </row>
        <row r="1196">
          <cell r="A1196">
            <v>101198</v>
          </cell>
          <cell r="B1196" t="str">
            <v>A</v>
          </cell>
          <cell r="C1196" t="str">
            <v>M R JAGDEESWARAN</v>
          </cell>
          <cell r="D1196" t="str">
            <v>367</v>
          </cell>
          <cell r="E1196" t="str">
            <v>AGRO FIELD FORCE MADURAI</v>
          </cell>
        </row>
        <row r="1197">
          <cell r="A1197">
            <v>101199</v>
          </cell>
          <cell r="B1197" t="str">
            <v>R</v>
          </cell>
          <cell r="C1197" t="str">
            <v>DIPANJAN CHOWDHURI</v>
          </cell>
          <cell r="D1197" t="str">
            <v>972</v>
          </cell>
          <cell r="E1197" t="str">
            <v>President Office</v>
          </cell>
        </row>
        <row r="1198">
          <cell r="A1198">
            <v>101200</v>
          </cell>
          <cell r="B1198" t="str">
            <v>A</v>
          </cell>
          <cell r="C1198" t="str">
            <v>PRAFULLADATTA P JOSHI</v>
          </cell>
          <cell r="D1198" t="str">
            <v>971</v>
          </cell>
          <cell r="E1198" t="str">
            <v>Central Administration</v>
          </cell>
        </row>
        <row r="1199">
          <cell r="A1199">
            <v>101201</v>
          </cell>
          <cell r="B1199" t="str">
            <v>A</v>
          </cell>
          <cell r="C1199" t="str">
            <v>SHIVRAJ R NIGADGE</v>
          </cell>
          <cell r="D1199" t="str">
            <v>371</v>
          </cell>
          <cell r="E1199" t="str">
            <v>AGRO-AKOLA</v>
          </cell>
        </row>
        <row r="1200">
          <cell r="A1200">
            <v>101202</v>
          </cell>
          <cell r="B1200" t="str">
            <v>A</v>
          </cell>
          <cell r="C1200" t="str">
            <v>ANNAPA S KURNE</v>
          </cell>
          <cell r="D1200" t="str">
            <v>371</v>
          </cell>
          <cell r="E1200" t="str">
            <v>AGRO-AKOLA</v>
          </cell>
        </row>
        <row r="1201">
          <cell r="A1201">
            <v>101203</v>
          </cell>
          <cell r="B1201" t="str">
            <v>R</v>
          </cell>
          <cell r="C1201" t="str">
            <v>MANOJ D LAWANDE</v>
          </cell>
          <cell r="D1201" t="str">
            <v>371</v>
          </cell>
          <cell r="E1201" t="str">
            <v>AGRO-AKOLA</v>
          </cell>
        </row>
        <row r="1202">
          <cell r="A1202">
            <v>101204</v>
          </cell>
          <cell r="B1202" t="str">
            <v>A</v>
          </cell>
          <cell r="C1202" t="str">
            <v>NARESH K M  SHARMA</v>
          </cell>
          <cell r="D1202" t="str">
            <v>373</v>
          </cell>
          <cell r="E1202" t="str">
            <v>AGRO-AHMEDABAD</v>
          </cell>
        </row>
        <row r="1203">
          <cell r="A1203">
            <v>101205</v>
          </cell>
          <cell r="B1203" t="str">
            <v>A</v>
          </cell>
          <cell r="C1203" t="str">
            <v>NEELANCHAL J PANDA</v>
          </cell>
          <cell r="D1203" t="str">
            <v>852</v>
          </cell>
          <cell r="E1203" t="str">
            <v>PHARMA -ADMINISTRATION</v>
          </cell>
        </row>
        <row r="1204">
          <cell r="A1204">
            <v>101206</v>
          </cell>
          <cell r="B1204" t="str">
            <v>R</v>
          </cell>
          <cell r="C1204" t="str">
            <v>IRFAN KASMANI</v>
          </cell>
          <cell r="D1204" t="str">
            <v>505</v>
          </cell>
          <cell r="E1204" t="str">
            <v>ACCM &amp; GDS A'BAD</v>
          </cell>
        </row>
        <row r="1205">
          <cell r="A1205">
            <v>101207</v>
          </cell>
          <cell r="B1205" t="str">
            <v>R</v>
          </cell>
          <cell r="C1205" t="str">
            <v>RAJESHREE T PAWAR</v>
          </cell>
          <cell r="D1205" t="str">
            <v>502</v>
          </cell>
          <cell r="E1205" t="str">
            <v>ACCM &amp; GDS PUNE</v>
          </cell>
        </row>
        <row r="1206">
          <cell r="A1206">
            <v>101208</v>
          </cell>
          <cell r="B1206" t="str">
            <v>A</v>
          </cell>
          <cell r="C1206" t="str">
            <v>ANIMESH THAKUR</v>
          </cell>
          <cell r="D1206" t="str">
            <v>526</v>
          </cell>
          <cell r="E1206" t="str">
            <v>SERTEC DELHI</v>
          </cell>
        </row>
        <row r="1207">
          <cell r="A1207">
            <v>101209</v>
          </cell>
          <cell r="B1207" t="str">
            <v>R</v>
          </cell>
          <cell r="C1207" t="str">
            <v>KISHOR KR.DUTTA</v>
          </cell>
          <cell r="D1207" t="str">
            <v>517</v>
          </cell>
          <cell r="E1207" t="str">
            <v>ACCM &amp; GDS GUWAHATI</v>
          </cell>
        </row>
        <row r="1208">
          <cell r="A1208">
            <v>101210</v>
          </cell>
          <cell r="B1208" t="str">
            <v>A</v>
          </cell>
          <cell r="C1208" t="str">
            <v>HARIHAR RAO</v>
          </cell>
          <cell r="D1208" t="str">
            <v>513</v>
          </cell>
          <cell r="E1208" t="str">
            <v>ACCM &amp; GDS B'LORE</v>
          </cell>
        </row>
        <row r="1209">
          <cell r="A1209">
            <v>101211</v>
          </cell>
          <cell r="B1209" t="str">
            <v>R</v>
          </cell>
          <cell r="C1209" t="str">
            <v>ABHIJIT SINHA</v>
          </cell>
          <cell r="D1209" t="str">
            <v>536</v>
          </cell>
          <cell r="E1209" t="str">
            <v>SERTEC CALCUTTA</v>
          </cell>
        </row>
        <row r="1210">
          <cell r="A1210">
            <v>101212</v>
          </cell>
          <cell r="B1210" t="str">
            <v>R</v>
          </cell>
          <cell r="C1210" t="str">
            <v>P B DIGHE</v>
          </cell>
          <cell r="D1210" t="str">
            <v>521</v>
          </cell>
          <cell r="E1210" t="str">
            <v>SERTEC MUMBAI</v>
          </cell>
        </row>
        <row r="1211">
          <cell r="A1211">
            <v>101213</v>
          </cell>
          <cell r="B1211" t="str">
            <v>A</v>
          </cell>
          <cell r="C1211" t="str">
            <v>SHUVANJAN GHOSH</v>
          </cell>
          <cell r="D1211" t="str">
            <v>536</v>
          </cell>
          <cell r="E1211" t="str">
            <v>SERTEC CALCUTTA</v>
          </cell>
        </row>
        <row r="1212">
          <cell r="A1212">
            <v>101214</v>
          </cell>
          <cell r="B1212" t="str">
            <v>A</v>
          </cell>
          <cell r="C1212" t="str">
            <v xml:space="preserve">ANANDKUMAR K S </v>
          </cell>
          <cell r="D1212" t="str">
            <v>533</v>
          </cell>
          <cell r="E1212" t="str">
            <v>SERTEC BANGALORE</v>
          </cell>
        </row>
        <row r="1213">
          <cell r="A1213">
            <v>101215</v>
          </cell>
          <cell r="B1213" t="str">
            <v>A</v>
          </cell>
          <cell r="C1213" t="str">
            <v>J VENUGOPAL RAO</v>
          </cell>
          <cell r="D1213" t="str">
            <v>513</v>
          </cell>
          <cell r="E1213" t="str">
            <v>ACCM &amp; GDS B'LORE</v>
          </cell>
        </row>
        <row r="1214">
          <cell r="A1214">
            <v>101216</v>
          </cell>
          <cell r="B1214" t="str">
            <v>A</v>
          </cell>
          <cell r="C1214" t="str">
            <v>G KESHAVA RAO</v>
          </cell>
          <cell r="D1214" t="str">
            <v>513</v>
          </cell>
          <cell r="E1214" t="str">
            <v>ACCM &amp; GDS B'LORE</v>
          </cell>
        </row>
        <row r="1215">
          <cell r="A1215">
            <v>101217</v>
          </cell>
          <cell r="B1215" t="str">
            <v>R</v>
          </cell>
          <cell r="C1215" t="str">
            <v>LINGARAJ SHETTAR</v>
          </cell>
          <cell r="D1215" t="str">
            <v>513</v>
          </cell>
          <cell r="E1215" t="str">
            <v>ACCM &amp; GDS B'LORE</v>
          </cell>
        </row>
        <row r="1216">
          <cell r="A1216">
            <v>101218</v>
          </cell>
          <cell r="B1216" t="str">
            <v>R</v>
          </cell>
          <cell r="C1216" t="str">
            <v>V S KATTI</v>
          </cell>
          <cell r="D1216" t="str">
            <v>513</v>
          </cell>
          <cell r="E1216" t="str">
            <v>ACCM &amp; GDS B'LORE</v>
          </cell>
        </row>
        <row r="1217">
          <cell r="A1217">
            <v>101219</v>
          </cell>
          <cell r="B1217" t="str">
            <v>R</v>
          </cell>
          <cell r="C1217" t="str">
            <v>VINOD BATRA</v>
          </cell>
          <cell r="D1217" t="str">
            <v>506</v>
          </cell>
          <cell r="E1217" t="str">
            <v>ACCM &amp; GDS DELHI</v>
          </cell>
        </row>
        <row r="1218">
          <cell r="A1218">
            <v>101220</v>
          </cell>
          <cell r="B1218" t="str">
            <v>R</v>
          </cell>
          <cell r="C1218" t="str">
            <v>SES PRABHAKAR</v>
          </cell>
          <cell r="D1218" t="str">
            <v>514</v>
          </cell>
          <cell r="E1218" t="str">
            <v>ACCM &amp; GDS H'BAD</v>
          </cell>
        </row>
        <row r="1219">
          <cell r="A1219">
            <v>101221</v>
          </cell>
          <cell r="B1219" t="str">
            <v>A</v>
          </cell>
          <cell r="C1219" t="str">
            <v>AMIT KHARE</v>
          </cell>
          <cell r="D1219" t="str">
            <v>507</v>
          </cell>
          <cell r="E1219" t="str">
            <v>ACCM &amp; GDS LUCKNOW</v>
          </cell>
        </row>
        <row r="1220">
          <cell r="A1220">
            <v>101222</v>
          </cell>
          <cell r="B1220" t="str">
            <v>A</v>
          </cell>
          <cell r="C1220" t="str">
            <v>VISHAL BATHAM</v>
          </cell>
          <cell r="D1220" t="str">
            <v>507</v>
          </cell>
          <cell r="E1220" t="str">
            <v>ACCM &amp; GDS LUCKNOW</v>
          </cell>
        </row>
        <row r="1221">
          <cell r="A1221">
            <v>101223</v>
          </cell>
          <cell r="B1221" t="str">
            <v>A</v>
          </cell>
          <cell r="C1221" t="str">
            <v>RAJIB GUPTA</v>
          </cell>
          <cell r="D1221" t="str">
            <v>517</v>
          </cell>
          <cell r="E1221" t="str">
            <v>ACCM &amp; GDS GUWAHATI</v>
          </cell>
        </row>
        <row r="1222">
          <cell r="A1222">
            <v>101224</v>
          </cell>
          <cell r="B1222" t="str">
            <v>R</v>
          </cell>
          <cell r="C1222" t="str">
            <v>MAHAVIR DHARIWAL</v>
          </cell>
          <cell r="D1222" t="str">
            <v>503</v>
          </cell>
          <cell r="E1222" t="str">
            <v>ACCM &amp; GDS INDORE</v>
          </cell>
        </row>
        <row r="1223">
          <cell r="A1223">
            <v>101225</v>
          </cell>
          <cell r="B1223" t="str">
            <v>A</v>
          </cell>
          <cell r="C1223" t="str">
            <v>R P GHATIA</v>
          </cell>
          <cell r="D1223" t="str">
            <v>503</v>
          </cell>
          <cell r="E1223" t="str">
            <v>ACCM &amp; GDS INDORE</v>
          </cell>
        </row>
        <row r="1224">
          <cell r="A1224">
            <v>101226</v>
          </cell>
          <cell r="B1224" t="str">
            <v>A</v>
          </cell>
          <cell r="C1224" t="str">
            <v>JUGAL BARUAH</v>
          </cell>
          <cell r="D1224" t="str">
            <v>517</v>
          </cell>
          <cell r="E1224" t="str">
            <v>ACCM &amp; GDS GUWAHATI</v>
          </cell>
        </row>
        <row r="1225">
          <cell r="A1225">
            <v>101227</v>
          </cell>
          <cell r="B1225" t="str">
            <v>A</v>
          </cell>
          <cell r="C1225" t="str">
            <v>VISHAL SETH</v>
          </cell>
          <cell r="D1225" t="str">
            <v>504</v>
          </cell>
          <cell r="E1225" t="str">
            <v>ACCM &amp; GDS JAIPUR</v>
          </cell>
        </row>
        <row r="1226">
          <cell r="A1226">
            <v>101228</v>
          </cell>
          <cell r="B1226" t="str">
            <v>R</v>
          </cell>
          <cell r="C1226" t="str">
            <v>SHOORVEER SINGH</v>
          </cell>
          <cell r="D1226" t="str">
            <v>504</v>
          </cell>
          <cell r="E1226" t="str">
            <v>ACCM &amp; GDS JAIPUR</v>
          </cell>
        </row>
        <row r="1227">
          <cell r="A1227">
            <v>101229</v>
          </cell>
          <cell r="B1227" t="str">
            <v>A</v>
          </cell>
          <cell r="C1227" t="str">
            <v>ARUN JAIN</v>
          </cell>
          <cell r="D1227" t="str">
            <v>526</v>
          </cell>
          <cell r="E1227" t="str">
            <v>SERTEC DELHI</v>
          </cell>
        </row>
        <row r="1228">
          <cell r="A1228">
            <v>101230</v>
          </cell>
          <cell r="B1228" t="str">
            <v>R</v>
          </cell>
          <cell r="C1228" t="str">
            <v>N VIJAYKUMAR</v>
          </cell>
          <cell r="D1228" t="str">
            <v>531</v>
          </cell>
          <cell r="E1228" t="str">
            <v>SERTEC MADRAS</v>
          </cell>
        </row>
        <row r="1229">
          <cell r="A1229">
            <v>101231</v>
          </cell>
          <cell r="B1229" t="str">
            <v>R</v>
          </cell>
          <cell r="C1229" t="str">
            <v>DARAM DURGA REDDY</v>
          </cell>
          <cell r="D1229" t="str">
            <v>531</v>
          </cell>
          <cell r="E1229" t="str">
            <v>SERTEC MADRAS</v>
          </cell>
        </row>
        <row r="1230">
          <cell r="A1230">
            <v>101232</v>
          </cell>
          <cell r="B1230" t="str">
            <v>A</v>
          </cell>
          <cell r="C1230" t="str">
            <v>RANJEET ANAND</v>
          </cell>
          <cell r="D1230" t="str">
            <v>533</v>
          </cell>
          <cell r="E1230" t="str">
            <v>SERTEC BANGALORE</v>
          </cell>
        </row>
        <row r="1231">
          <cell r="A1231">
            <v>101233</v>
          </cell>
          <cell r="B1231" t="str">
            <v>A</v>
          </cell>
          <cell r="C1231" t="str">
            <v>DATTARAJ D SHIRWADKAR</v>
          </cell>
          <cell r="D1231" t="str">
            <v>973</v>
          </cell>
          <cell r="E1231" t="str">
            <v>Accounts</v>
          </cell>
        </row>
        <row r="1232">
          <cell r="A1232">
            <v>101234</v>
          </cell>
          <cell r="B1232" t="str">
            <v>R</v>
          </cell>
          <cell r="C1232" t="str">
            <v>P K BALAKRISHNAN</v>
          </cell>
          <cell r="D1232" t="str">
            <v>973</v>
          </cell>
          <cell r="E1232" t="str">
            <v>Accounts</v>
          </cell>
        </row>
        <row r="1233">
          <cell r="A1233">
            <v>101235</v>
          </cell>
          <cell r="B1233" t="str">
            <v>R</v>
          </cell>
          <cell r="C1233" t="str">
            <v>RAJESH NAIK</v>
          </cell>
          <cell r="D1233" t="str">
            <v>974</v>
          </cell>
          <cell r="E1233" t="str">
            <v>MIS</v>
          </cell>
        </row>
        <row r="1234">
          <cell r="A1234">
            <v>101236</v>
          </cell>
          <cell r="B1234" t="str">
            <v>A</v>
          </cell>
          <cell r="C1234" t="str">
            <v>RAMESH JOGI</v>
          </cell>
          <cell r="D1234" t="str">
            <v>369</v>
          </cell>
          <cell r="E1234" t="str">
            <v>AGRO-BELLARY</v>
          </cell>
        </row>
        <row r="1235">
          <cell r="A1235">
            <v>101237</v>
          </cell>
          <cell r="B1235" t="str">
            <v>R</v>
          </cell>
          <cell r="C1235" t="str">
            <v>IRFAN AHMED KHAN</v>
          </cell>
          <cell r="D1235" t="str">
            <v>370</v>
          </cell>
          <cell r="E1235" t="str">
            <v>AGRO FIELD FORCE INDORE</v>
          </cell>
        </row>
        <row r="1236">
          <cell r="A1236">
            <v>101238</v>
          </cell>
          <cell r="B1236" t="str">
            <v>R</v>
          </cell>
          <cell r="C1236" t="str">
            <v>JATIN H MEHTA</v>
          </cell>
          <cell r="D1236" t="str">
            <v>973</v>
          </cell>
          <cell r="E1236" t="str">
            <v>Accounts</v>
          </cell>
        </row>
        <row r="1237">
          <cell r="A1237">
            <v>101239</v>
          </cell>
          <cell r="B1237" t="str">
            <v>A</v>
          </cell>
          <cell r="C1237" t="str">
            <v>PAWAN KUMAR SRIVASTAVA</v>
          </cell>
          <cell r="D1237" t="str">
            <v>507</v>
          </cell>
          <cell r="E1237" t="str">
            <v>ACCM &amp; GDS LUCKNOW</v>
          </cell>
        </row>
        <row r="1238">
          <cell r="A1238">
            <v>101240</v>
          </cell>
          <cell r="B1238" t="str">
            <v>A</v>
          </cell>
          <cell r="C1238" t="str">
            <v>VIVEK KUMAR MITTAL</v>
          </cell>
          <cell r="D1238" t="str">
            <v>507</v>
          </cell>
          <cell r="E1238" t="str">
            <v>ACCM &amp; GDS LUCKNOW</v>
          </cell>
        </row>
        <row r="1239">
          <cell r="A1239">
            <v>101241</v>
          </cell>
          <cell r="B1239" t="str">
            <v>R</v>
          </cell>
          <cell r="C1239" t="str">
            <v>P SRIDHAR</v>
          </cell>
          <cell r="D1239" t="str">
            <v>513</v>
          </cell>
          <cell r="E1239" t="str">
            <v>ACCM &amp; GDS B'LORE</v>
          </cell>
        </row>
        <row r="1240">
          <cell r="A1240">
            <v>101242</v>
          </cell>
          <cell r="B1240" t="str">
            <v>R</v>
          </cell>
          <cell r="C1240" t="str">
            <v>TONMOY GHOSH</v>
          </cell>
          <cell r="D1240" t="str">
            <v>516</v>
          </cell>
          <cell r="E1240" t="str">
            <v>ACCM &amp; GDS CALCUTTA</v>
          </cell>
        </row>
        <row r="1241">
          <cell r="A1241">
            <v>101243</v>
          </cell>
          <cell r="B1241" t="str">
            <v>R</v>
          </cell>
          <cell r="C1241" t="str">
            <v>SANTOSH V MUNDHE</v>
          </cell>
          <cell r="D1241" t="str">
            <v>502</v>
          </cell>
          <cell r="E1241" t="str">
            <v>ACCM &amp; GDS PUNE</v>
          </cell>
        </row>
        <row r="1242">
          <cell r="A1242">
            <v>101244</v>
          </cell>
          <cell r="B1242" t="str">
            <v>R</v>
          </cell>
          <cell r="C1242" t="str">
            <v>T SUNIL KUMAR</v>
          </cell>
          <cell r="D1242" t="str">
            <v>533</v>
          </cell>
          <cell r="E1242" t="str">
            <v>SERTEC BANGALORE</v>
          </cell>
        </row>
        <row r="1243">
          <cell r="A1243">
            <v>101245</v>
          </cell>
          <cell r="B1243" t="str">
            <v>R</v>
          </cell>
          <cell r="C1243" t="str">
            <v>RAMPRATAP G SINGH</v>
          </cell>
          <cell r="D1243" t="str">
            <v>983</v>
          </cell>
          <cell r="E1243" t="str">
            <v>Projects</v>
          </cell>
        </row>
        <row r="1244">
          <cell r="A1244">
            <v>101246</v>
          </cell>
          <cell r="B1244" t="str">
            <v>A</v>
          </cell>
          <cell r="C1244" t="str">
            <v>S H BHUTA</v>
          </cell>
          <cell r="D1244" t="str">
            <v>101</v>
          </cell>
          <cell r="E1244" t="str">
            <v>Chemical Manufacturing</v>
          </cell>
        </row>
        <row r="1245">
          <cell r="A1245">
            <v>101247</v>
          </cell>
          <cell r="B1245" t="str">
            <v>A</v>
          </cell>
          <cell r="C1245" t="str">
            <v>S Y MANKAME</v>
          </cell>
          <cell r="D1245" t="str">
            <v>971</v>
          </cell>
          <cell r="E1245" t="str">
            <v>Central Administration</v>
          </cell>
        </row>
        <row r="1246">
          <cell r="A1246">
            <v>101248</v>
          </cell>
          <cell r="B1246" t="str">
            <v>A</v>
          </cell>
          <cell r="C1246" t="str">
            <v>VINAY AROSKAR</v>
          </cell>
          <cell r="D1246" t="str">
            <v>793</v>
          </cell>
          <cell r="E1246" t="str">
            <v>HAL-PUNE-VITAMIN-B2/B12</v>
          </cell>
        </row>
        <row r="1247">
          <cell r="A1247">
            <v>101249</v>
          </cell>
          <cell r="B1247" t="str">
            <v>R</v>
          </cell>
          <cell r="C1247" t="str">
            <v>AJAY THAKKAR</v>
          </cell>
          <cell r="D1247" t="str">
            <v>973</v>
          </cell>
          <cell r="E1247" t="str">
            <v>Accounts</v>
          </cell>
        </row>
        <row r="1248">
          <cell r="A1248">
            <v>101250</v>
          </cell>
          <cell r="B1248" t="str">
            <v>R</v>
          </cell>
          <cell r="C1248" t="str">
            <v>S KHOPADE</v>
          </cell>
          <cell r="D1248" t="str">
            <v>502</v>
          </cell>
          <cell r="E1248" t="str">
            <v>ACCM &amp; GDS PUNE</v>
          </cell>
        </row>
        <row r="1249">
          <cell r="A1249">
            <v>101251</v>
          </cell>
          <cell r="B1249" t="str">
            <v>R</v>
          </cell>
          <cell r="C1249" t="str">
            <v>SHIRISH JAIN</v>
          </cell>
          <cell r="D1249" t="str">
            <v>505</v>
          </cell>
          <cell r="E1249" t="str">
            <v>ACCM &amp; GDS A'BAD</v>
          </cell>
        </row>
        <row r="1250">
          <cell r="A1250">
            <v>101252</v>
          </cell>
          <cell r="B1250" t="str">
            <v>A</v>
          </cell>
          <cell r="C1250" t="str">
            <v>M A SADIK ALI</v>
          </cell>
          <cell r="D1250" t="str">
            <v>511</v>
          </cell>
          <cell r="E1250" t="str">
            <v>ACCM &amp; GDS MADRAS</v>
          </cell>
        </row>
        <row r="1251">
          <cell r="A1251">
            <v>101253</v>
          </cell>
          <cell r="B1251" t="str">
            <v>R</v>
          </cell>
          <cell r="C1251" t="str">
            <v>S SIVA SANKAR</v>
          </cell>
          <cell r="D1251" t="str">
            <v>511</v>
          </cell>
          <cell r="E1251" t="str">
            <v>ACCM &amp; GDS MADRAS</v>
          </cell>
        </row>
        <row r="1252">
          <cell r="A1252">
            <v>101254</v>
          </cell>
          <cell r="B1252" t="str">
            <v>A</v>
          </cell>
          <cell r="C1252" t="str">
            <v>UDAY JOSHI</v>
          </cell>
          <cell r="D1252" t="str">
            <v>533</v>
          </cell>
          <cell r="E1252" t="str">
            <v>SERTEC BANGALORE</v>
          </cell>
        </row>
        <row r="1253">
          <cell r="A1253">
            <v>101255</v>
          </cell>
          <cell r="B1253" t="str">
            <v>A</v>
          </cell>
          <cell r="C1253" t="str">
            <v>NANASAHEB KATARE</v>
          </cell>
          <cell r="D1253" t="str">
            <v>521</v>
          </cell>
          <cell r="E1253" t="str">
            <v>SERTEC MUMBAI</v>
          </cell>
        </row>
        <row r="1254">
          <cell r="A1254">
            <v>101256</v>
          </cell>
          <cell r="B1254" t="str">
            <v>R</v>
          </cell>
          <cell r="C1254" t="str">
            <v>RAJANI P PISE</v>
          </cell>
          <cell r="D1254" t="str">
            <v>855</v>
          </cell>
          <cell r="E1254" t="str">
            <v>PHARMA PROMOTION ACCUMED</v>
          </cell>
        </row>
        <row r="1255">
          <cell r="A1255">
            <v>101257</v>
          </cell>
          <cell r="B1255" t="str">
            <v>R</v>
          </cell>
          <cell r="C1255" t="str">
            <v>SACHIN TILAK</v>
          </cell>
          <cell r="D1255" t="str">
            <v>971</v>
          </cell>
          <cell r="E1255" t="str">
            <v>Central Administration</v>
          </cell>
        </row>
        <row r="1256">
          <cell r="A1256">
            <v>101258</v>
          </cell>
          <cell r="B1256" t="str">
            <v>A</v>
          </cell>
          <cell r="C1256" t="str">
            <v>PRASHANT BAIKAR</v>
          </cell>
          <cell r="D1256" t="str">
            <v>501</v>
          </cell>
          <cell r="E1256" t="str">
            <v>ACCM &amp; GDS MUMBAI</v>
          </cell>
        </row>
        <row r="1257">
          <cell r="A1257">
            <v>101259</v>
          </cell>
          <cell r="B1257" t="str">
            <v>R</v>
          </cell>
          <cell r="C1257" t="str">
            <v>SYED M RAFI</v>
          </cell>
          <cell r="D1257" t="str">
            <v>501</v>
          </cell>
          <cell r="E1257" t="str">
            <v>ACCM &amp; GDS MUMBAI</v>
          </cell>
        </row>
        <row r="1258">
          <cell r="A1258">
            <v>101260</v>
          </cell>
          <cell r="B1258" t="str">
            <v>R</v>
          </cell>
          <cell r="C1258" t="str">
            <v>VIVEK TRIPATHI</v>
          </cell>
          <cell r="D1258" t="str">
            <v>507</v>
          </cell>
          <cell r="E1258" t="str">
            <v>ACCM &amp; GDS LUCKNOW</v>
          </cell>
        </row>
        <row r="1259">
          <cell r="A1259">
            <v>101261</v>
          </cell>
          <cell r="B1259" t="str">
            <v>R</v>
          </cell>
          <cell r="C1259" t="str">
            <v>N K SHARMA</v>
          </cell>
          <cell r="D1259" t="str">
            <v>507</v>
          </cell>
          <cell r="E1259" t="str">
            <v>ACCM &amp; GDS LUCKNOW</v>
          </cell>
        </row>
        <row r="1260">
          <cell r="A1260">
            <v>101262</v>
          </cell>
          <cell r="B1260" t="str">
            <v>A</v>
          </cell>
          <cell r="C1260" t="str">
            <v>SHRI PRAKASH YADAV</v>
          </cell>
          <cell r="D1260" t="str">
            <v>507</v>
          </cell>
          <cell r="E1260" t="str">
            <v>ACCM &amp; GDS LUCKNOW</v>
          </cell>
        </row>
        <row r="1261">
          <cell r="A1261">
            <v>101263</v>
          </cell>
          <cell r="B1261" t="str">
            <v>R</v>
          </cell>
          <cell r="C1261" t="str">
            <v>AVANISH SHARMA</v>
          </cell>
          <cell r="D1261" t="str">
            <v>507</v>
          </cell>
          <cell r="E1261" t="str">
            <v>ACCM &amp; GDS LUCKNOW</v>
          </cell>
        </row>
        <row r="1262">
          <cell r="A1262">
            <v>101264</v>
          </cell>
          <cell r="B1262" t="str">
            <v>A</v>
          </cell>
          <cell r="C1262" t="str">
            <v>SOUMEN MUKHERJEE</v>
          </cell>
          <cell r="D1262" t="str">
            <v>539</v>
          </cell>
          <cell r="E1262" t="str">
            <v>SERTEC BURDWAN</v>
          </cell>
        </row>
        <row r="1263">
          <cell r="A1263">
            <v>101265</v>
          </cell>
          <cell r="B1263" t="str">
            <v>R</v>
          </cell>
          <cell r="C1263" t="str">
            <v>REIKBAR RAHMAN</v>
          </cell>
          <cell r="D1263" t="str">
            <v>516</v>
          </cell>
          <cell r="E1263" t="str">
            <v>ACCM &amp; GDS CALCUTTA</v>
          </cell>
        </row>
        <row r="1264">
          <cell r="A1264">
            <v>101266</v>
          </cell>
          <cell r="B1264" t="str">
            <v>R</v>
          </cell>
          <cell r="C1264" t="str">
            <v>SUMANTA KUMAR NAYAK</v>
          </cell>
          <cell r="D1264" t="str">
            <v>516</v>
          </cell>
          <cell r="E1264" t="str">
            <v>ACCM &amp; GDS CALCUTTA</v>
          </cell>
        </row>
        <row r="1265">
          <cell r="A1265">
            <v>101267</v>
          </cell>
          <cell r="B1265" t="str">
            <v>R</v>
          </cell>
          <cell r="C1265" t="str">
            <v>SANJEEV DHIMAN</v>
          </cell>
          <cell r="D1265" t="str">
            <v>506</v>
          </cell>
          <cell r="E1265" t="str">
            <v>ACCM &amp; GDS DELHI</v>
          </cell>
        </row>
        <row r="1266">
          <cell r="A1266">
            <v>101268</v>
          </cell>
          <cell r="B1266" t="str">
            <v>R</v>
          </cell>
          <cell r="C1266" t="str">
            <v>A ARUNKUMAR</v>
          </cell>
          <cell r="D1266" t="str">
            <v>514</v>
          </cell>
          <cell r="E1266" t="str">
            <v>ACCM &amp; GDS H'BAD</v>
          </cell>
        </row>
        <row r="1267">
          <cell r="A1267">
            <v>101269</v>
          </cell>
          <cell r="B1267" t="str">
            <v>R</v>
          </cell>
          <cell r="C1267" t="str">
            <v>K SURESH KUMAR</v>
          </cell>
          <cell r="D1267" t="str">
            <v>506</v>
          </cell>
          <cell r="E1267" t="str">
            <v>ACCM &amp; GDS DELHI</v>
          </cell>
        </row>
        <row r="1268">
          <cell r="A1268">
            <v>101270</v>
          </cell>
          <cell r="B1268" t="str">
            <v>R</v>
          </cell>
          <cell r="C1268" t="str">
            <v>IMRAN MEHDI</v>
          </cell>
          <cell r="D1268" t="str">
            <v>506</v>
          </cell>
          <cell r="E1268" t="str">
            <v>ACCM &amp; GDS DELHI</v>
          </cell>
        </row>
        <row r="1269">
          <cell r="A1269">
            <v>101271</v>
          </cell>
          <cell r="B1269" t="str">
            <v>A</v>
          </cell>
          <cell r="C1269" t="str">
            <v>CHANDRA SHEKHAR TIWARI</v>
          </cell>
          <cell r="D1269" t="str">
            <v>503</v>
          </cell>
          <cell r="E1269" t="str">
            <v>ACCM &amp; GDS INDORE</v>
          </cell>
        </row>
        <row r="1270">
          <cell r="A1270">
            <v>101272</v>
          </cell>
          <cell r="B1270" t="str">
            <v>A</v>
          </cell>
          <cell r="C1270" t="str">
            <v>RITIN SHUKLA</v>
          </cell>
          <cell r="D1270" t="str">
            <v>503</v>
          </cell>
          <cell r="E1270" t="str">
            <v>ACCM &amp; GDS INDORE</v>
          </cell>
        </row>
        <row r="1271">
          <cell r="A1271">
            <v>101273</v>
          </cell>
          <cell r="B1271" t="str">
            <v>A</v>
          </cell>
          <cell r="C1271" t="str">
            <v>T SRINIVASAN</v>
          </cell>
          <cell r="D1271" t="str">
            <v>511</v>
          </cell>
          <cell r="E1271" t="str">
            <v>ACCM &amp; GDS MADRAS</v>
          </cell>
        </row>
        <row r="1272">
          <cell r="A1272">
            <v>101274</v>
          </cell>
          <cell r="B1272" t="str">
            <v>A</v>
          </cell>
          <cell r="C1272" t="str">
            <v>S SRINIVASA RAGHAVAN</v>
          </cell>
          <cell r="D1272" t="str">
            <v>511</v>
          </cell>
          <cell r="E1272" t="str">
            <v>ACCM &amp; GDS MADRAS</v>
          </cell>
        </row>
        <row r="1273">
          <cell r="A1273">
            <v>101275</v>
          </cell>
          <cell r="B1273" t="str">
            <v>R</v>
          </cell>
          <cell r="C1273" t="str">
            <v>AMIT SRIVASTAVA</v>
          </cell>
          <cell r="D1273" t="str">
            <v>506</v>
          </cell>
          <cell r="E1273" t="str">
            <v>ACCM &amp; GDS DELHI</v>
          </cell>
        </row>
        <row r="1274">
          <cell r="A1274">
            <v>101276</v>
          </cell>
          <cell r="B1274" t="str">
            <v>R</v>
          </cell>
          <cell r="C1274" t="str">
            <v>MAHESH KOTECHA</v>
          </cell>
          <cell r="D1274" t="str">
            <v>521</v>
          </cell>
          <cell r="E1274" t="str">
            <v>SERTEC MUMBAI</v>
          </cell>
        </row>
        <row r="1275">
          <cell r="A1275">
            <v>101277</v>
          </cell>
          <cell r="B1275" t="str">
            <v>A</v>
          </cell>
          <cell r="C1275" t="str">
            <v>GANESH DOYFODE</v>
          </cell>
          <cell r="D1275" t="str">
            <v>521</v>
          </cell>
          <cell r="E1275" t="str">
            <v>SERTEC MUMBAI</v>
          </cell>
        </row>
        <row r="1276">
          <cell r="A1276">
            <v>101278</v>
          </cell>
          <cell r="B1276" t="str">
            <v>A</v>
          </cell>
          <cell r="C1276" t="str">
            <v>M R VINOD KUMAR</v>
          </cell>
          <cell r="D1276" t="str">
            <v>531</v>
          </cell>
          <cell r="E1276" t="str">
            <v>SERTEC MADRAS</v>
          </cell>
        </row>
        <row r="1277">
          <cell r="A1277">
            <v>101279</v>
          </cell>
          <cell r="B1277" t="str">
            <v>R</v>
          </cell>
          <cell r="C1277" t="str">
            <v>R KARTHIK</v>
          </cell>
          <cell r="D1277" t="str">
            <v>531</v>
          </cell>
          <cell r="E1277" t="str">
            <v>SERTEC MADRAS</v>
          </cell>
        </row>
        <row r="1278">
          <cell r="A1278">
            <v>101280</v>
          </cell>
          <cell r="B1278" t="str">
            <v>R</v>
          </cell>
          <cell r="C1278" t="str">
            <v>M RENGARAJAN</v>
          </cell>
          <cell r="D1278" t="str">
            <v>531</v>
          </cell>
          <cell r="E1278" t="str">
            <v>SERTEC MADRAS</v>
          </cell>
        </row>
        <row r="1279">
          <cell r="A1279">
            <v>101281</v>
          </cell>
          <cell r="B1279" t="str">
            <v>R</v>
          </cell>
          <cell r="C1279" t="str">
            <v>PREM RAJ YADAV</v>
          </cell>
          <cell r="D1279" t="str">
            <v>531</v>
          </cell>
          <cell r="E1279" t="str">
            <v>SERTEC MADRAS</v>
          </cell>
        </row>
        <row r="1280">
          <cell r="A1280">
            <v>101282</v>
          </cell>
          <cell r="B1280" t="str">
            <v>A</v>
          </cell>
          <cell r="C1280" t="str">
            <v>LALITYA SRIVASTAVA</v>
          </cell>
          <cell r="D1280" t="str">
            <v>526</v>
          </cell>
          <cell r="E1280" t="str">
            <v>SERTEC DELHI</v>
          </cell>
        </row>
        <row r="1281">
          <cell r="A1281">
            <v>101283</v>
          </cell>
          <cell r="B1281" t="str">
            <v>A</v>
          </cell>
          <cell r="C1281" t="str">
            <v>RAJESH KANSWAL</v>
          </cell>
          <cell r="D1281" t="str">
            <v>526</v>
          </cell>
          <cell r="E1281" t="str">
            <v>SERTEC DELHI</v>
          </cell>
        </row>
        <row r="1282">
          <cell r="A1282">
            <v>101284</v>
          </cell>
          <cell r="B1282" t="str">
            <v>A</v>
          </cell>
          <cell r="C1282" t="str">
            <v>RAHUL J  MAHALE</v>
          </cell>
          <cell r="D1282" t="str">
            <v>856</v>
          </cell>
          <cell r="E1282" t="str">
            <v>PHARMA PROMOTION - SERTEC</v>
          </cell>
        </row>
        <row r="1283">
          <cell r="A1283">
            <v>101285</v>
          </cell>
          <cell r="B1283" t="str">
            <v>A</v>
          </cell>
          <cell r="C1283" t="str">
            <v>DATTATRAY C KULKARNI</v>
          </cell>
          <cell r="D1283" t="str">
            <v>793</v>
          </cell>
          <cell r="E1283" t="str">
            <v>HAL-PUNE-VITAMIN-B2/B12</v>
          </cell>
        </row>
        <row r="1284">
          <cell r="A1284">
            <v>101286</v>
          </cell>
          <cell r="B1284" t="str">
            <v>A</v>
          </cell>
          <cell r="C1284" t="str">
            <v>SHRINIVAS S NITURI</v>
          </cell>
          <cell r="D1284" t="str">
            <v>708</v>
          </cell>
          <cell r="E1284" t="str">
            <v>THANE PROJ.</v>
          </cell>
        </row>
        <row r="1285">
          <cell r="A1285">
            <v>101287</v>
          </cell>
          <cell r="B1285" t="str">
            <v>A</v>
          </cell>
          <cell r="C1285" t="str">
            <v>R K CHATURVEDI</v>
          </cell>
          <cell r="D1285" t="str">
            <v>507</v>
          </cell>
          <cell r="E1285" t="str">
            <v>ACCM &amp; GDS LUCKNOW</v>
          </cell>
        </row>
        <row r="1286">
          <cell r="A1286">
            <v>101288</v>
          </cell>
          <cell r="B1286" t="str">
            <v>R</v>
          </cell>
          <cell r="C1286" t="str">
            <v>NISAR AHMED</v>
          </cell>
          <cell r="D1286" t="str">
            <v>514</v>
          </cell>
          <cell r="E1286" t="str">
            <v>ACCM &amp; GDS H'BAD</v>
          </cell>
        </row>
        <row r="1287">
          <cell r="A1287">
            <v>101289</v>
          </cell>
          <cell r="B1287" t="str">
            <v>R</v>
          </cell>
          <cell r="C1287" t="str">
            <v>RAMESH CHAUHAN</v>
          </cell>
          <cell r="D1287" t="str">
            <v>501</v>
          </cell>
          <cell r="E1287" t="str">
            <v>ACCM &amp; GDS MUMBAI</v>
          </cell>
        </row>
        <row r="1288">
          <cell r="A1288">
            <v>101290</v>
          </cell>
          <cell r="B1288" t="str">
            <v>R</v>
          </cell>
          <cell r="C1288" t="str">
            <v>SYED NAIMUDDIN</v>
          </cell>
          <cell r="D1288" t="str">
            <v>514</v>
          </cell>
          <cell r="E1288" t="str">
            <v>ACCM &amp; GDS H'BAD</v>
          </cell>
        </row>
        <row r="1289">
          <cell r="A1289">
            <v>101291</v>
          </cell>
          <cell r="B1289" t="str">
            <v>A</v>
          </cell>
          <cell r="C1289" t="str">
            <v>N SHASTRI</v>
          </cell>
          <cell r="D1289" t="str">
            <v>505</v>
          </cell>
          <cell r="E1289" t="str">
            <v>ACCM &amp; GDS A'BAD</v>
          </cell>
        </row>
        <row r="1290">
          <cell r="A1290">
            <v>101292</v>
          </cell>
          <cell r="B1290" t="str">
            <v>R</v>
          </cell>
          <cell r="C1290" t="str">
            <v>S A ATNOORKAR</v>
          </cell>
          <cell r="D1290" t="str">
            <v>502</v>
          </cell>
          <cell r="E1290" t="str">
            <v>ACCM &amp; GDS PUNE</v>
          </cell>
        </row>
        <row r="1291">
          <cell r="A1291">
            <v>101293</v>
          </cell>
          <cell r="B1291" t="str">
            <v>R</v>
          </cell>
          <cell r="C1291" t="str">
            <v>NILESH NABAR</v>
          </cell>
          <cell r="D1291" t="str">
            <v>501</v>
          </cell>
          <cell r="E1291" t="str">
            <v>ACCM &amp; GDS MUMBAI</v>
          </cell>
        </row>
        <row r="1292">
          <cell r="A1292">
            <v>101294</v>
          </cell>
          <cell r="B1292" t="str">
            <v>R</v>
          </cell>
          <cell r="C1292" t="str">
            <v>SUBRATA CHABRI</v>
          </cell>
          <cell r="D1292" t="str">
            <v>514</v>
          </cell>
          <cell r="E1292" t="str">
            <v>ACCM &amp; GDS H'BAD</v>
          </cell>
        </row>
        <row r="1293">
          <cell r="A1293">
            <v>101295</v>
          </cell>
          <cell r="B1293" t="str">
            <v>R</v>
          </cell>
          <cell r="C1293" t="str">
            <v>SANJEEV KULKARNI</v>
          </cell>
          <cell r="D1293" t="str">
            <v>513</v>
          </cell>
          <cell r="E1293" t="str">
            <v>ACCM &amp; GDS B'LORE</v>
          </cell>
        </row>
        <row r="1294">
          <cell r="A1294">
            <v>101296</v>
          </cell>
          <cell r="B1294" t="str">
            <v>R</v>
          </cell>
          <cell r="C1294" t="str">
            <v>HAMENDRA SAIKIA</v>
          </cell>
          <cell r="D1294" t="str">
            <v>517</v>
          </cell>
          <cell r="E1294" t="str">
            <v>ACCM &amp; GDS GUWAHATI</v>
          </cell>
        </row>
        <row r="1295">
          <cell r="A1295">
            <v>101297</v>
          </cell>
          <cell r="B1295" t="str">
            <v>A</v>
          </cell>
          <cell r="C1295" t="str">
            <v>DIPANGKU SARMAH</v>
          </cell>
          <cell r="D1295" t="str">
            <v>517</v>
          </cell>
          <cell r="E1295" t="str">
            <v>ACCM &amp; GDS GUWAHATI</v>
          </cell>
        </row>
        <row r="1296">
          <cell r="A1296">
            <v>101298</v>
          </cell>
          <cell r="B1296" t="str">
            <v>R</v>
          </cell>
          <cell r="C1296" t="str">
            <v>CHANDRA BAN SHARMA</v>
          </cell>
          <cell r="D1296" t="str">
            <v>506</v>
          </cell>
          <cell r="E1296" t="str">
            <v>ACCM &amp; GDS DELHI</v>
          </cell>
        </row>
        <row r="1297">
          <cell r="A1297">
            <v>101299</v>
          </cell>
          <cell r="B1297" t="str">
            <v>R</v>
          </cell>
          <cell r="C1297" t="str">
            <v>RITESH VERMANI</v>
          </cell>
          <cell r="D1297" t="str">
            <v>507</v>
          </cell>
          <cell r="E1297" t="str">
            <v>ACCM &amp; GDS LUCKNOW</v>
          </cell>
        </row>
        <row r="1298">
          <cell r="A1298">
            <v>101300</v>
          </cell>
          <cell r="B1298" t="str">
            <v>R</v>
          </cell>
          <cell r="C1298" t="str">
            <v>RAJEEV DAS</v>
          </cell>
          <cell r="D1298" t="str">
            <v>507</v>
          </cell>
          <cell r="E1298" t="str">
            <v>ACCM &amp; GDS LUCKNOW</v>
          </cell>
        </row>
        <row r="1299">
          <cell r="A1299">
            <v>101301</v>
          </cell>
          <cell r="B1299" t="str">
            <v>R</v>
          </cell>
          <cell r="C1299" t="str">
            <v>INDRAJIT CHAVAN</v>
          </cell>
          <cell r="D1299" t="str">
            <v>502</v>
          </cell>
          <cell r="E1299" t="str">
            <v>ACCM &amp; GDS PUNE</v>
          </cell>
        </row>
        <row r="1300">
          <cell r="A1300">
            <v>101302</v>
          </cell>
          <cell r="B1300" t="str">
            <v>R</v>
          </cell>
          <cell r="C1300" t="str">
            <v>M RAM LINGAM</v>
          </cell>
          <cell r="D1300" t="str">
            <v>514</v>
          </cell>
          <cell r="E1300" t="str">
            <v>ACCM &amp; GDS H'BAD</v>
          </cell>
        </row>
        <row r="1301">
          <cell r="A1301">
            <v>101303</v>
          </cell>
          <cell r="B1301" t="str">
            <v>A</v>
          </cell>
          <cell r="C1301" t="str">
            <v>I MAHESHWARAN</v>
          </cell>
          <cell r="D1301" t="str">
            <v>531</v>
          </cell>
          <cell r="E1301" t="str">
            <v>SERTEC MADRAS</v>
          </cell>
        </row>
        <row r="1302">
          <cell r="A1302">
            <v>101304</v>
          </cell>
          <cell r="B1302" t="str">
            <v>R</v>
          </cell>
          <cell r="C1302" t="str">
            <v>SHEEN MATHEW</v>
          </cell>
          <cell r="D1302" t="str">
            <v>533</v>
          </cell>
          <cell r="E1302" t="str">
            <v>SERTEC BANGALORE</v>
          </cell>
        </row>
        <row r="1303">
          <cell r="A1303">
            <v>101305</v>
          </cell>
          <cell r="B1303" t="str">
            <v>A</v>
          </cell>
          <cell r="C1303" t="str">
            <v>HEMA UMARYE</v>
          </cell>
          <cell r="D1303" t="str">
            <v>533</v>
          </cell>
          <cell r="E1303" t="str">
            <v>SERTEC BANGALORE</v>
          </cell>
        </row>
        <row r="1304">
          <cell r="A1304">
            <v>101306</v>
          </cell>
          <cell r="B1304" t="str">
            <v>R</v>
          </cell>
          <cell r="C1304" t="str">
            <v>SALIL SABNIS</v>
          </cell>
          <cell r="D1304" t="str">
            <v>521</v>
          </cell>
          <cell r="E1304" t="str">
            <v>SERTEC MUMBAI</v>
          </cell>
        </row>
        <row r="1305">
          <cell r="A1305">
            <v>101307</v>
          </cell>
          <cell r="B1305" t="str">
            <v>A</v>
          </cell>
          <cell r="C1305" t="str">
            <v>DILIP K DESAI</v>
          </cell>
          <cell r="D1305" t="str">
            <v>983</v>
          </cell>
          <cell r="E1305" t="str">
            <v>Projects</v>
          </cell>
        </row>
        <row r="1306">
          <cell r="A1306">
            <v>101308</v>
          </cell>
          <cell r="B1306" t="str">
            <v>R</v>
          </cell>
          <cell r="C1306" t="str">
            <v>ABHIJIT D SHITUT</v>
          </cell>
          <cell r="D1306" t="str">
            <v>856</v>
          </cell>
          <cell r="E1306" t="str">
            <v>PHARMA PROMOTION - SERTEC</v>
          </cell>
        </row>
        <row r="1307">
          <cell r="A1307">
            <v>101309</v>
          </cell>
          <cell r="B1307" t="str">
            <v>A</v>
          </cell>
          <cell r="C1307" t="str">
            <v>VASUDEV V TRIBHUVAN</v>
          </cell>
          <cell r="D1307" t="str">
            <v>852</v>
          </cell>
          <cell r="E1307" t="str">
            <v>PHARMA -ADMINISTRATION</v>
          </cell>
        </row>
        <row r="1308">
          <cell r="A1308">
            <v>101310</v>
          </cell>
          <cell r="B1308" t="str">
            <v>A</v>
          </cell>
          <cell r="C1308" t="str">
            <v>PREETHI MADHAVAN</v>
          </cell>
          <cell r="D1308" t="str">
            <v>852</v>
          </cell>
          <cell r="E1308" t="str">
            <v>PHARMA -ADMINISTRATION</v>
          </cell>
        </row>
        <row r="1309">
          <cell r="A1309">
            <v>101311</v>
          </cell>
          <cell r="B1309" t="str">
            <v>R</v>
          </cell>
          <cell r="C1309" t="str">
            <v>MAYA VISHWANATHAN</v>
          </cell>
          <cell r="D1309" t="str">
            <v>852</v>
          </cell>
          <cell r="E1309" t="str">
            <v>PHARMA -ADMINISTRATION</v>
          </cell>
        </row>
        <row r="1310">
          <cell r="A1310">
            <v>101312</v>
          </cell>
          <cell r="B1310" t="str">
            <v>A</v>
          </cell>
          <cell r="C1310" t="str">
            <v>C RAKESH</v>
          </cell>
          <cell r="D1310" t="str">
            <v>852</v>
          </cell>
          <cell r="E1310" t="str">
            <v>PHARMA -ADMINISTRATION</v>
          </cell>
        </row>
        <row r="1311">
          <cell r="A1311">
            <v>101313</v>
          </cell>
          <cell r="B1311" t="str">
            <v>R</v>
          </cell>
          <cell r="C1311" t="str">
            <v>MUKESH T SAVSANI</v>
          </cell>
          <cell r="D1311" t="str">
            <v>373</v>
          </cell>
          <cell r="E1311" t="str">
            <v>AGRO-AHMEDABAD</v>
          </cell>
        </row>
        <row r="1312">
          <cell r="A1312">
            <v>101314</v>
          </cell>
          <cell r="B1312" t="str">
            <v>R</v>
          </cell>
          <cell r="C1312" t="str">
            <v>KUNAL J KHOBRAGADE</v>
          </cell>
          <cell r="D1312" t="str">
            <v>851</v>
          </cell>
          <cell r="E1312" t="str">
            <v>MEDICAL</v>
          </cell>
        </row>
        <row r="1313">
          <cell r="A1313">
            <v>101315</v>
          </cell>
          <cell r="B1313" t="str">
            <v>A</v>
          </cell>
          <cell r="C1313" t="str">
            <v>GOVIND R SAWANT</v>
          </cell>
          <cell r="D1313" t="str">
            <v>393</v>
          </cell>
          <cell r="E1313" t="str">
            <v>AGRO-INTERNATIONAL TRADING</v>
          </cell>
        </row>
        <row r="1314">
          <cell r="A1314">
            <v>101316</v>
          </cell>
          <cell r="B1314" t="str">
            <v>A</v>
          </cell>
          <cell r="C1314" t="str">
            <v>PRATIBHA SURESH</v>
          </cell>
          <cell r="D1314" t="str">
            <v>851</v>
          </cell>
          <cell r="E1314" t="str">
            <v>MEDICAL</v>
          </cell>
        </row>
        <row r="1315">
          <cell r="A1315">
            <v>101317</v>
          </cell>
          <cell r="B1315" t="str">
            <v>R</v>
          </cell>
          <cell r="C1315" t="str">
            <v>SANJAYA KUMAR R</v>
          </cell>
          <cell r="D1315" t="str">
            <v>512</v>
          </cell>
          <cell r="E1315" t="str">
            <v>ACCM &amp; GDS ERNAKULAM</v>
          </cell>
        </row>
        <row r="1316">
          <cell r="A1316">
            <v>101318</v>
          </cell>
          <cell r="B1316" t="str">
            <v>A</v>
          </cell>
          <cell r="C1316" t="str">
            <v>LAXMIKANT PANDEY</v>
          </cell>
          <cell r="D1316" t="str">
            <v>519</v>
          </cell>
          <cell r="E1316" t="str">
            <v>ACCM &amp; GDS BURDWAN</v>
          </cell>
        </row>
        <row r="1317">
          <cell r="A1317">
            <v>101319</v>
          </cell>
          <cell r="B1317" t="str">
            <v>A</v>
          </cell>
          <cell r="C1317" t="str">
            <v>RAJESH KAPOOR</v>
          </cell>
          <cell r="D1317" t="str">
            <v>506</v>
          </cell>
          <cell r="E1317" t="str">
            <v>ACCM &amp; GDS DELHI</v>
          </cell>
        </row>
        <row r="1318">
          <cell r="A1318">
            <v>101320</v>
          </cell>
          <cell r="B1318" t="str">
            <v>R</v>
          </cell>
          <cell r="C1318" t="str">
            <v>SUDHEER BIJAWAT</v>
          </cell>
          <cell r="D1318" t="str">
            <v>506</v>
          </cell>
          <cell r="E1318" t="str">
            <v>ACCM &amp; GDS DELHI</v>
          </cell>
        </row>
        <row r="1319">
          <cell r="A1319">
            <v>101321</v>
          </cell>
          <cell r="B1319" t="str">
            <v>R</v>
          </cell>
          <cell r="C1319" t="str">
            <v>KINGSHUK SARKAR</v>
          </cell>
          <cell r="D1319" t="str">
            <v>536</v>
          </cell>
          <cell r="E1319" t="str">
            <v>SERTEC CALCUTTA</v>
          </cell>
        </row>
        <row r="1320">
          <cell r="A1320">
            <v>101322</v>
          </cell>
          <cell r="B1320" t="str">
            <v>R</v>
          </cell>
          <cell r="C1320" t="str">
            <v>RAJESH SHARAD DAVANKAR</v>
          </cell>
          <cell r="D1320" t="str">
            <v>521</v>
          </cell>
          <cell r="E1320" t="str">
            <v>SERTEC MUMBAI</v>
          </cell>
        </row>
        <row r="1321">
          <cell r="A1321">
            <v>101323</v>
          </cell>
          <cell r="B1321" t="str">
            <v>R</v>
          </cell>
          <cell r="C1321" t="str">
            <v>GAURAV RAI</v>
          </cell>
          <cell r="D1321" t="str">
            <v>526</v>
          </cell>
          <cell r="E1321" t="str">
            <v>SERTEC DELHI</v>
          </cell>
        </row>
        <row r="1322">
          <cell r="A1322">
            <v>101324</v>
          </cell>
          <cell r="B1322" t="str">
            <v>R</v>
          </cell>
          <cell r="C1322" t="str">
            <v>V VENKATESH</v>
          </cell>
          <cell r="D1322" t="str">
            <v>534</v>
          </cell>
          <cell r="E1322" t="str">
            <v>SERTEC H'BAD</v>
          </cell>
        </row>
        <row r="1323">
          <cell r="A1323">
            <v>101325</v>
          </cell>
          <cell r="B1323" t="str">
            <v>A</v>
          </cell>
          <cell r="C1323" t="str">
            <v>SANJEEV KUMAR</v>
          </cell>
          <cell r="D1323" t="str">
            <v>538</v>
          </cell>
          <cell r="E1323" t="str">
            <v>SERTEC PATNA</v>
          </cell>
        </row>
        <row r="1324">
          <cell r="A1324">
            <v>101326</v>
          </cell>
          <cell r="B1324" t="str">
            <v>A</v>
          </cell>
          <cell r="C1324" t="str">
            <v>M GIREESH</v>
          </cell>
          <cell r="D1324" t="str">
            <v>369</v>
          </cell>
          <cell r="E1324" t="str">
            <v>AGRO-BELLARY</v>
          </cell>
        </row>
        <row r="1325">
          <cell r="A1325">
            <v>101327</v>
          </cell>
          <cell r="B1325" t="str">
            <v>A</v>
          </cell>
          <cell r="C1325" t="str">
            <v>B S VENKATESH</v>
          </cell>
          <cell r="D1325" t="str">
            <v>369</v>
          </cell>
          <cell r="E1325" t="str">
            <v>AGRO-BELLARY</v>
          </cell>
        </row>
        <row r="1326">
          <cell r="A1326">
            <v>101328</v>
          </cell>
          <cell r="B1326" t="str">
            <v>A</v>
          </cell>
          <cell r="C1326" t="str">
            <v>SYED SAMIULLA HUSSAIN</v>
          </cell>
          <cell r="D1326" t="str">
            <v>513</v>
          </cell>
          <cell r="E1326" t="str">
            <v>ACCM &amp; GDS B'LORE</v>
          </cell>
        </row>
        <row r="1327">
          <cell r="A1327">
            <v>101329</v>
          </cell>
          <cell r="B1327" t="str">
            <v>A</v>
          </cell>
          <cell r="C1327" t="str">
            <v>GAUTAM SARKAR</v>
          </cell>
          <cell r="D1327" t="str">
            <v>516</v>
          </cell>
          <cell r="E1327" t="str">
            <v>ACCM &amp; GDS CALCUTTA</v>
          </cell>
        </row>
        <row r="1328">
          <cell r="A1328">
            <v>101330</v>
          </cell>
          <cell r="B1328" t="str">
            <v>R</v>
          </cell>
          <cell r="C1328" t="str">
            <v>K PARTHASARATHY</v>
          </cell>
          <cell r="D1328" t="str">
            <v>511</v>
          </cell>
          <cell r="E1328" t="str">
            <v>ACCM &amp; GDS MADRAS</v>
          </cell>
        </row>
        <row r="1329">
          <cell r="A1329">
            <v>101331</v>
          </cell>
          <cell r="B1329" t="str">
            <v>R</v>
          </cell>
          <cell r="C1329" t="str">
            <v>N DHARMENDRA</v>
          </cell>
          <cell r="D1329" t="str">
            <v>514</v>
          </cell>
          <cell r="E1329" t="str">
            <v>ACCM &amp; GDS H'BAD</v>
          </cell>
        </row>
        <row r="1330">
          <cell r="A1330">
            <v>101332</v>
          </cell>
          <cell r="B1330" t="str">
            <v>A</v>
          </cell>
          <cell r="C1330" t="str">
            <v>DEBJIT MAITI</v>
          </cell>
          <cell r="D1330" t="str">
            <v>516</v>
          </cell>
          <cell r="E1330" t="str">
            <v>ACCM &amp; GDS CALCUTTA</v>
          </cell>
        </row>
        <row r="1331">
          <cell r="A1331">
            <v>101333</v>
          </cell>
          <cell r="B1331" t="str">
            <v>A</v>
          </cell>
          <cell r="C1331" t="str">
            <v>P VINAYKUMAR</v>
          </cell>
          <cell r="D1331" t="str">
            <v>514</v>
          </cell>
          <cell r="E1331" t="str">
            <v>ACCM &amp; GDS H'BAD</v>
          </cell>
        </row>
        <row r="1332">
          <cell r="A1332">
            <v>101334</v>
          </cell>
          <cell r="B1332" t="str">
            <v>R</v>
          </cell>
          <cell r="C1332" t="str">
            <v>RAJESH ROSHAN</v>
          </cell>
          <cell r="D1332" t="str">
            <v>514</v>
          </cell>
          <cell r="E1332" t="str">
            <v>ACCM &amp; GDS H'BAD</v>
          </cell>
        </row>
        <row r="1333">
          <cell r="A1333">
            <v>101335</v>
          </cell>
          <cell r="B1333" t="str">
            <v>A</v>
          </cell>
          <cell r="C1333" t="str">
            <v>L SIVAKUMAR</v>
          </cell>
          <cell r="D1333" t="str">
            <v>512</v>
          </cell>
          <cell r="E1333" t="str">
            <v>ACCM &amp; GDS ERNAKULAM</v>
          </cell>
        </row>
        <row r="1334">
          <cell r="A1334">
            <v>101336</v>
          </cell>
          <cell r="B1334" t="str">
            <v>A</v>
          </cell>
          <cell r="C1334" t="str">
            <v>VINOD LAHOREY</v>
          </cell>
          <cell r="D1334" t="str">
            <v>503</v>
          </cell>
          <cell r="E1334" t="str">
            <v>ACCM &amp; GDS INDORE</v>
          </cell>
        </row>
        <row r="1335">
          <cell r="A1335">
            <v>101337</v>
          </cell>
          <cell r="B1335" t="str">
            <v>A</v>
          </cell>
          <cell r="C1335" t="str">
            <v>S GANGOPADHYAY</v>
          </cell>
          <cell r="D1335" t="str">
            <v>536</v>
          </cell>
          <cell r="E1335" t="str">
            <v>SERTEC CALCUTTA</v>
          </cell>
        </row>
        <row r="1336">
          <cell r="A1336">
            <v>101338</v>
          </cell>
          <cell r="B1336" t="str">
            <v>A</v>
          </cell>
          <cell r="C1336" t="str">
            <v>GOPAL A MISTRY</v>
          </cell>
          <cell r="D1336" t="str">
            <v>521</v>
          </cell>
          <cell r="E1336" t="str">
            <v>SERTEC MUMBAI</v>
          </cell>
        </row>
        <row r="1337">
          <cell r="A1337">
            <v>101339</v>
          </cell>
          <cell r="B1337" t="str">
            <v>A</v>
          </cell>
          <cell r="C1337" t="str">
            <v>BMS NAGENDRA KUMAR</v>
          </cell>
          <cell r="D1337" t="str">
            <v>531</v>
          </cell>
          <cell r="E1337" t="str">
            <v>SERTEC MADRAS</v>
          </cell>
        </row>
        <row r="1338">
          <cell r="A1338">
            <v>101340</v>
          </cell>
          <cell r="B1338" t="str">
            <v>A</v>
          </cell>
          <cell r="C1338" t="str">
            <v>P V SAMBASIVA RAO</v>
          </cell>
          <cell r="D1338" t="str">
            <v>374</v>
          </cell>
          <cell r="E1338" t="str">
            <v>AGRO FIELD FORCE S'BAD</v>
          </cell>
        </row>
        <row r="1339">
          <cell r="A1339">
            <v>101341</v>
          </cell>
          <cell r="B1339" t="str">
            <v>R</v>
          </cell>
          <cell r="C1339" t="str">
            <v>G RAVINDRA PRASAD</v>
          </cell>
          <cell r="D1339" t="str">
            <v>374</v>
          </cell>
          <cell r="E1339" t="str">
            <v>AGRO FIELD FORCE S'BAD</v>
          </cell>
        </row>
        <row r="1340">
          <cell r="A1340">
            <v>101342</v>
          </cell>
          <cell r="B1340" t="str">
            <v>A</v>
          </cell>
          <cell r="C1340" t="str">
            <v>PRABIR K GUHA</v>
          </cell>
          <cell r="D1340" t="str">
            <v>355</v>
          </cell>
          <cell r="E1340" t="str">
            <v>AGRO MARKET DEVELOPMENT</v>
          </cell>
        </row>
        <row r="1341">
          <cell r="A1341">
            <v>101343</v>
          </cell>
          <cell r="B1341" t="str">
            <v>A</v>
          </cell>
          <cell r="C1341" t="str">
            <v>CH V NAGESHWARA RAO</v>
          </cell>
          <cell r="D1341" t="str">
            <v>374</v>
          </cell>
          <cell r="E1341" t="str">
            <v>AGRO FIELD FORCE S'BAD</v>
          </cell>
        </row>
        <row r="1342">
          <cell r="A1342">
            <v>101344</v>
          </cell>
          <cell r="B1342" t="str">
            <v>A</v>
          </cell>
          <cell r="C1342" t="str">
            <v>VINOD N KADAM</v>
          </cell>
          <cell r="D1342" t="str">
            <v>793</v>
          </cell>
          <cell r="E1342" t="str">
            <v>HAL-PUNE-VITAMIN-B2/B12</v>
          </cell>
        </row>
        <row r="1343">
          <cell r="A1343">
            <v>101345</v>
          </cell>
          <cell r="B1343" t="str">
            <v>R</v>
          </cell>
          <cell r="C1343" t="str">
            <v>PRASAD ZORE</v>
          </cell>
          <cell r="D1343" t="str">
            <v>852</v>
          </cell>
          <cell r="E1343" t="str">
            <v>PHARMA -ADMINISTRATION</v>
          </cell>
        </row>
        <row r="1344">
          <cell r="A1344">
            <v>101346</v>
          </cell>
          <cell r="B1344" t="str">
            <v>R</v>
          </cell>
          <cell r="C1344" t="str">
            <v>UDAY G REDKAR</v>
          </cell>
          <cell r="D1344" t="str">
            <v>973</v>
          </cell>
          <cell r="E1344" t="str">
            <v>Accounts</v>
          </cell>
        </row>
        <row r="1345">
          <cell r="A1345">
            <v>101347</v>
          </cell>
          <cell r="B1345" t="str">
            <v>R</v>
          </cell>
          <cell r="C1345" t="str">
            <v>SUBODH R KANCHI</v>
          </cell>
          <cell r="D1345" t="str">
            <v>851</v>
          </cell>
          <cell r="E1345" t="str">
            <v>MEDICAL</v>
          </cell>
        </row>
        <row r="1346">
          <cell r="A1346">
            <v>101348</v>
          </cell>
          <cell r="B1346" t="str">
            <v>A</v>
          </cell>
          <cell r="C1346" t="str">
            <v>DINESAN KUNNOOL</v>
          </cell>
          <cell r="D1346" t="str">
            <v>892</v>
          </cell>
          <cell r="E1346" t="str">
            <v>INTERNATIONAL TRADING PHARMA</v>
          </cell>
        </row>
        <row r="1347">
          <cell r="A1347">
            <v>101349</v>
          </cell>
          <cell r="B1347" t="str">
            <v>R</v>
          </cell>
          <cell r="C1347" t="str">
            <v>RAZI ABBAS</v>
          </cell>
          <cell r="D1347" t="str">
            <v>507</v>
          </cell>
          <cell r="E1347" t="str">
            <v>ACCM &amp; GDS LUCKNOW</v>
          </cell>
        </row>
        <row r="1348">
          <cell r="A1348">
            <v>101350</v>
          </cell>
          <cell r="B1348" t="str">
            <v>A</v>
          </cell>
          <cell r="C1348" t="str">
            <v>JOYDIP CHAKRABORTY</v>
          </cell>
          <cell r="D1348" t="str">
            <v>536</v>
          </cell>
          <cell r="E1348" t="str">
            <v>SERTEC CALCUTTA</v>
          </cell>
        </row>
        <row r="1349">
          <cell r="A1349">
            <v>101351</v>
          </cell>
          <cell r="B1349" t="str">
            <v>R</v>
          </cell>
          <cell r="C1349" t="str">
            <v>K RANGANATHAN</v>
          </cell>
          <cell r="D1349" t="str">
            <v>511</v>
          </cell>
          <cell r="E1349" t="str">
            <v>ACCM &amp; GDS MADRAS</v>
          </cell>
        </row>
        <row r="1350">
          <cell r="A1350">
            <v>101352</v>
          </cell>
          <cell r="B1350" t="str">
            <v>R</v>
          </cell>
          <cell r="C1350" t="str">
            <v>S RAMESH</v>
          </cell>
          <cell r="D1350" t="str">
            <v>511</v>
          </cell>
          <cell r="E1350" t="str">
            <v>ACCM &amp; GDS MADRAS</v>
          </cell>
        </row>
        <row r="1351">
          <cell r="A1351">
            <v>101353</v>
          </cell>
          <cell r="B1351" t="str">
            <v>A</v>
          </cell>
          <cell r="C1351" t="str">
            <v>D SRINIVASAN</v>
          </cell>
          <cell r="D1351" t="str">
            <v>511</v>
          </cell>
          <cell r="E1351" t="str">
            <v>ACCM &amp; GDS MADRAS</v>
          </cell>
        </row>
        <row r="1352">
          <cell r="A1352">
            <v>101354</v>
          </cell>
          <cell r="B1352" t="str">
            <v>A</v>
          </cell>
          <cell r="C1352" t="str">
            <v>SUKAMAL BANERJEE</v>
          </cell>
          <cell r="D1352" t="str">
            <v>516</v>
          </cell>
          <cell r="E1352" t="str">
            <v>ACCM &amp; GDS CALCUTTA</v>
          </cell>
        </row>
        <row r="1353">
          <cell r="A1353">
            <v>101355</v>
          </cell>
          <cell r="B1353" t="str">
            <v>A</v>
          </cell>
          <cell r="C1353" t="str">
            <v>VARGHESE POKKADEN</v>
          </cell>
          <cell r="D1353" t="str">
            <v>512</v>
          </cell>
          <cell r="E1353" t="str">
            <v>ACCM &amp; GDS ERNAKULAM</v>
          </cell>
        </row>
        <row r="1354">
          <cell r="A1354">
            <v>101356</v>
          </cell>
          <cell r="B1354" t="str">
            <v>A</v>
          </cell>
          <cell r="C1354" t="str">
            <v>SATHISH M GAUR</v>
          </cell>
          <cell r="D1354" t="str">
            <v>501</v>
          </cell>
          <cell r="E1354" t="str">
            <v>ACCM &amp; GDS MUMBAI</v>
          </cell>
        </row>
        <row r="1355">
          <cell r="A1355">
            <v>101357</v>
          </cell>
          <cell r="B1355" t="str">
            <v>R</v>
          </cell>
          <cell r="C1355" t="str">
            <v>Y SRINIVASA RAO</v>
          </cell>
          <cell r="D1355" t="str">
            <v>514</v>
          </cell>
          <cell r="E1355" t="str">
            <v>ACCM &amp; GDS H'BAD</v>
          </cell>
        </row>
        <row r="1356">
          <cell r="A1356">
            <v>101358</v>
          </cell>
          <cell r="B1356" t="str">
            <v>A</v>
          </cell>
          <cell r="C1356" t="str">
            <v>KAMAL KISHOR</v>
          </cell>
          <cell r="D1356" t="str">
            <v>524</v>
          </cell>
          <cell r="E1356" t="str">
            <v>SERTEC JAIPUR</v>
          </cell>
        </row>
        <row r="1357">
          <cell r="A1357">
            <v>101359</v>
          </cell>
          <cell r="B1357" t="str">
            <v>R</v>
          </cell>
          <cell r="C1357" t="str">
            <v>T KUMAR</v>
          </cell>
          <cell r="D1357" t="str">
            <v>531</v>
          </cell>
          <cell r="E1357" t="str">
            <v>SERTEC MADRAS</v>
          </cell>
        </row>
        <row r="1358">
          <cell r="A1358">
            <v>101360</v>
          </cell>
          <cell r="B1358" t="str">
            <v>A</v>
          </cell>
          <cell r="C1358" t="str">
            <v>P S VINOD PRASAD</v>
          </cell>
          <cell r="D1358" t="str">
            <v>374</v>
          </cell>
          <cell r="E1358" t="str">
            <v>AGRO FIELD FORCE S'BAD</v>
          </cell>
        </row>
        <row r="1359">
          <cell r="A1359">
            <v>101361</v>
          </cell>
          <cell r="B1359" t="str">
            <v>R</v>
          </cell>
          <cell r="C1359" t="str">
            <v>ADINARAYANA D</v>
          </cell>
          <cell r="D1359" t="str">
            <v>374</v>
          </cell>
          <cell r="E1359" t="str">
            <v>AGRO FIELD FORCE S'BAD</v>
          </cell>
        </row>
        <row r="1360">
          <cell r="A1360">
            <v>101362</v>
          </cell>
          <cell r="B1360" t="str">
            <v>A</v>
          </cell>
          <cell r="C1360" t="str">
            <v>KIRAN R MATHKAR</v>
          </cell>
          <cell r="D1360" t="str">
            <v>972</v>
          </cell>
          <cell r="E1360" t="str">
            <v>President Office</v>
          </cell>
        </row>
        <row r="1361">
          <cell r="A1361">
            <v>101363</v>
          </cell>
          <cell r="B1361" t="str">
            <v>R</v>
          </cell>
          <cell r="C1361" t="str">
            <v>KETANKUMAR K SHAH</v>
          </cell>
          <cell r="D1361" t="str">
            <v>504</v>
          </cell>
          <cell r="E1361" t="str">
            <v>ACCM &amp; GDS JAIPUR</v>
          </cell>
        </row>
        <row r="1362">
          <cell r="A1362">
            <v>101364</v>
          </cell>
          <cell r="B1362" t="str">
            <v>R</v>
          </cell>
          <cell r="C1362" t="str">
            <v>DINESH J SHUKLA</v>
          </cell>
          <cell r="D1362" t="str">
            <v>501</v>
          </cell>
          <cell r="E1362" t="str">
            <v>ACCM &amp; GDS MUMBAI</v>
          </cell>
        </row>
        <row r="1363">
          <cell r="A1363">
            <v>101365</v>
          </cell>
          <cell r="B1363" t="str">
            <v>A</v>
          </cell>
          <cell r="C1363" t="str">
            <v>VIJAY PAL SINGH</v>
          </cell>
          <cell r="D1363" t="str">
            <v>503</v>
          </cell>
          <cell r="E1363" t="str">
            <v>ACCM &amp; GDS INDORE</v>
          </cell>
        </row>
        <row r="1364">
          <cell r="A1364">
            <v>101366</v>
          </cell>
          <cell r="B1364" t="str">
            <v>R</v>
          </cell>
          <cell r="C1364" t="str">
            <v>SUDHIR MAKHIJA</v>
          </cell>
          <cell r="D1364" t="str">
            <v>505</v>
          </cell>
          <cell r="E1364" t="str">
            <v>ACCM &amp; GDS A'BAD</v>
          </cell>
        </row>
        <row r="1365">
          <cell r="A1365">
            <v>101367</v>
          </cell>
          <cell r="B1365" t="str">
            <v>A</v>
          </cell>
          <cell r="C1365" t="str">
            <v>KAUSHIK CHATTERJEE</v>
          </cell>
          <cell r="D1365" t="str">
            <v>536</v>
          </cell>
          <cell r="E1365" t="str">
            <v>SERTEC CALCUTTA</v>
          </cell>
        </row>
        <row r="1366">
          <cell r="A1366">
            <v>101368</v>
          </cell>
          <cell r="B1366" t="str">
            <v>A</v>
          </cell>
          <cell r="C1366" t="str">
            <v>V ANNADATE</v>
          </cell>
          <cell r="D1366" t="str">
            <v>973</v>
          </cell>
          <cell r="E1366" t="str">
            <v>Accounts</v>
          </cell>
        </row>
        <row r="1367">
          <cell r="A1367">
            <v>101369</v>
          </cell>
          <cell r="B1367" t="str">
            <v>R</v>
          </cell>
          <cell r="C1367" t="str">
            <v>V SRIDHAR</v>
          </cell>
          <cell r="D1367" t="str">
            <v>793</v>
          </cell>
          <cell r="E1367" t="str">
            <v>HAL-PUNE-VITAMIN-B2/B12</v>
          </cell>
        </row>
        <row r="1368">
          <cell r="A1368">
            <v>101370</v>
          </cell>
          <cell r="B1368" t="str">
            <v>A</v>
          </cell>
          <cell r="C1368" t="str">
            <v>BHAUSAHEB B MOHITE</v>
          </cell>
          <cell r="D1368" t="str">
            <v>793</v>
          </cell>
          <cell r="E1368" t="str">
            <v>HAL-PUNE-VITAMIN-B2/B12</v>
          </cell>
        </row>
        <row r="1369">
          <cell r="A1369">
            <v>101371</v>
          </cell>
          <cell r="B1369" t="str">
            <v>A</v>
          </cell>
          <cell r="C1369" t="str">
            <v>SUBHASH B DEOKAR</v>
          </cell>
          <cell r="D1369" t="str">
            <v>793</v>
          </cell>
          <cell r="E1369" t="str">
            <v>HAL-PUNE-VITAMIN-B2/B12</v>
          </cell>
        </row>
        <row r="1370">
          <cell r="A1370">
            <v>101372</v>
          </cell>
          <cell r="B1370" t="str">
            <v>R</v>
          </cell>
          <cell r="C1370" t="str">
            <v>P CHOUDHURY</v>
          </cell>
          <cell r="D1370" t="str">
            <v>536</v>
          </cell>
          <cell r="E1370" t="str">
            <v>SERTEC CALCUTTA</v>
          </cell>
        </row>
        <row r="1371">
          <cell r="A1371">
            <v>101373</v>
          </cell>
          <cell r="B1371" t="str">
            <v>A</v>
          </cell>
          <cell r="C1371" t="str">
            <v>ELDO JOSEPH</v>
          </cell>
          <cell r="D1371" t="str">
            <v>531</v>
          </cell>
          <cell r="E1371" t="str">
            <v>SERTEC MADRAS</v>
          </cell>
        </row>
        <row r="1372">
          <cell r="A1372">
            <v>101374</v>
          </cell>
          <cell r="B1372" t="str">
            <v>A</v>
          </cell>
          <cell r="C1372" t="str">
            <v>KALPESH SANGHVI</v>
          </cell>
          <cell r="D1372" t="str">
            <v>505</v>
          </cell>
          <cell r="E1372" t="str">
            <v>ACCM &amp; GDS A'BAD</v>
          </cell>
        </row>
        <row r="1373">
          <cell r="A1373">
            <v>101375</v>
          </cell>
          <cell r="B1373" t="str">
            <v>A</v>
          </cell>
          <cell r="C1373" t="str">
            <v>JYOT P KUMAR</v>
          </cell>
          <cell r="D1373" t="str">
            <v>501</v>
          </cell>
          <cell r="E1373" t="str">
            <v>ACCM &amp; GDS MUMBAI</v>
          </cell>
        </row>
        <row r="1374">
          <cell r="A1374">
            <v>101376</v>
          </cell>
          <cell r="B1374" t="str">
            <v>A</v>
          </cell>
          <cell r="C1374" t="str">
            <v>S  TIRUPATI RAO</v>
          </cell>
          <cell r="D1374" t="str">
            <v>514</v>
          </cell>
          <cell r="E1374" t="str">
            <v>ACCM &amp; GDS H'BAD</v>
          </cell>
        </row>
        <row r="1375">
          <cell r="A1375">
            <v>101377</v>
          </cell>
          <cell r="B1375" t="str">
            <v>R</v>
          </cell>
          <cell r="C1375" t="str">
            <v>MANISH SALVI</v>
          </cell>
          <cell r="D1375" t="str">
            <v>502</v>
          </cell>
          <cell r="E1375" t="str">
            <v>ACCM &amp; GDS PUNE</v>
          </cell>
        </row>
        <row r="1376">
          <cell r="A1376">
            <v>101378</v>
          </cell>
          <cell r="B1376" t="str">
            <v>R</v>
          </cell>
          <cell r="C1376" t="str">
            <v>R MANIMARAN</v>
          </cell>
          <cell r="D1376" t="str">
            <v>511</v>
          </cell>
          <cell r="E1376" t="str">
            <v>ACCM &amp; GDS MADRAS</v>
          </cell>
        </row>
        <row r="1377">
          <cell r="A1377">
            <v>101379</v>
          </cell>
          <cell r="B1377" t="str">
            <v>A</v>
          </cell>
          <cell r="C1377" t="str">
            <v>PARVEEN KUMAR</v>
          </cell>
          <cell r="D1377" t="str">
            <v>506</v>
          </cell>
          <cell r="E1377" t="str">
            <v>ACCM &amp; GDS DELHI</v>
          </cell>
        </row>
        <row r="1378">
          <cell r="A1378">
            <v>101380</v>
          </cell>
          <cell r="B1378" t="str">
            <v>A</v>
          </cell>
          <cell r="C1378" t="str">
            <v>KAILASH K  SHARMA</v>
          </cell>
          <cell r="D1378" t="str">
            <v>506</v>
          </cell>
          <cell r="E1378" t="str">
            <v>ACCM &amp; GDS DELHI</v>
          </cell>
        </row>
        <row r="1379">
          <cell r="A1379">
            <v>101381</v>
          </cell>
          <cell r="B1379" t="str">
            <v>A</v>
          </cell>
          <cell r="C1379" t="str">
            <v>ABHAY PRATAP SINGH SENGAR</v>
          </cell>
          <cell r="D1379" t="str">
            <v>506</v>
          </cell>
          <cell r="E1379" t="str">
            <v>ACCM &amp; GDS DELHI</v>
          </cell>
        </row>
        <row r="1380">
          <cell r="A1380">
            <v>101382</v>
          </cell>
          <cell r="B1380" t="str">
            <v>R</v>
          </cell>
          <cell r="C1380" t="str">
            <v>TARUN SATIJA</v>
          </cell>
          <cell r="D1380" t="str">
            <v>506</v>
          </cell>
          <cell r="E1380" t="str">
            <v>ACCM &amp; GDS DELHI</v>
          </cell>
        </row>
        <row r="1381">
          <cell r="A1381">
            <v>101383</v>
          </cell>
          <cell r="B1381" t="str">
            <v>R</v>
          </cell>
          <cell r="C1381" t="str">
            <v>KUNAL KUMAR</v>
          </cell>
          <cell r="D1381" t="str">
            <v>506</v>
          </cell>
          <cell r="E1381" t="str">
            <v>ACCM &amp; GDS DELHI</v>
          </cell>
        </row>
        <row r="1382">
          <cell r="A1382">
            <v>101384</v>
          </cell>
          <cell r="B1382" t="str">
            <v>R</v>
          </cell>
          <cell r="C1382" t="str">
            <v>GOVIND KUMAR</v>
          </cell>
          <cell r="D1382" t="str">
            <v>506</v>
          </cell>
          <cell r="E1382" t="str">
            <v>ACCM &amp; GDS DELHI</v>
          </cell>
        </row>
        <row r="1383">
          <cell r="A1383">
            <v>101385</v>
          </cell>
          <cell r="B1383" t="str">
            <v>A</v>
          </cell>
          <cell r="C1383" t="str">
            <v>SANKAR NARAYAN PRUSTY</v>
          </cell>
          <cell r="D1383" t="str">
            <v>519</v>
          </cell>
          <cell r="E1383" t="str">
            <v>ACCM &amp; GDS BURDWAN</v>
          </cell>
        </row>
        <row r="1384">
          <cell r="A1384">
            <v>101386</v>
          </cell>
          <cell r="B1384" t="str">
            <v>A</v>
          </cell>
          <cell r="C1384" t="str">
            <v>PRABHAT RANJAN</v>
          </cell>
          <cell r="D1384" t="str">
            <v>506</v>
          </cell>
          <cell r="E1384" t="str">
            <v>ACCM &amp; GDS DELHI</v>
          </cell>
        </row>
        <row r="1385">
          <cell r="A1385">
            <v>101387</v>
          </cell>
          <cell r="B1385" t="str">
            <v>A</v>
          </cell>
          <cell r="C1385" t="str">
            <v>SUNIL YADAV</v>
          </cell>
          <cell r="D1385" t="str">
            <v>365</v>
          </cell>
          <cell r="E1385" t="str">
            <v>AGRO-JAIPUR</v>
          </cell>
        </row>
        <row r="1386">
          <cell r="A1386">
            <v>101388</v>
          </cell>
          <cell r="B1386" t="str">
            <v>A</v>
          </cell>
          <cell r="C1386" t="str">
            <v>PRASAD B KULKARNI</v>
          </cell>
          <cell r="D1386" t="str">
            <v>793</v>
          </cell>
          <cell r="E1386" t="str">
            <v>HAL-PUNE-VITAMIN-B2/B12</v>
          </cell>
        </row>
        <row r="1387">
          <cell r="A1387">
            <v>101389</v>
          </cell>
          <cell r="B1387" t="str">
            <v>R</v>
          </cell>
          <cell r="C1387" t="str">
            <v>MANISH S SURVE</v>
          </cell>
          <cell r="D1387" t="str">
            <v>793</v>
          </cell>
          <cell r="E1387" t="str">
            <v>HAL-PUNE-VITAMIN-B2/B12</v>
          </cell>
        </row>
        <row r="1388">
          <cell r="A1388">
            <v>101390</v>
          </cell>
          <cell r="B1388" t="str">
            <v>A</v>
          </cell>
          <cell r="C1388" t="str">
            <v>VINAYAK S HEGDE</v>
          </cell>
          <cell r="D1388" t="str">
            <v>708</v>
          </cell>
          <cell r="E1388" t="str">
            <v>THANE PROJ.</v>
          </cell>
        </row>
        <row r="1389">
          <cell r="A1389">
            <v>101391</v>
          </cell>
          <cell r="B1389" t="str">
            <v>A</v>
          </cell>
          <cell r="C1389" t="str">
            <v>MUNAWAR K SHAIKH</v>
          </cell>
          <cell r="D1389" t="str">
            <v>973</v>
          </cell>
          <cell r="E1389" t="str">
            <v>Accounts</v>
          </cell>
        </row>
        <row r="1390">
          <cell r="A1390">
            <v>101392</v>
          </cell>
          <cell r="B1390" t="str">
            <v>A</v>
          </cell>
          <cell r="C1390" t="str">
            <v>ASHISH D DESHPANDE</v>
          </cell>
          <cell r="D1390" t="str">
            <v>973</v>
          </cell>
          <cell r="E1390" t="str">
            <v>Accounts</v>
          </cell>
        </row>
        <row r="1391">
          <cell r="A1391">
            <v>101393</v>
          </cell>
          <cell r="B1391" t="str">
            <v>R</v>
          </cell>
          <cell r="C1391" t="str">
            <v>JITENDRA C SALI</v>
          </cell>
          <cell r="D1391" t="str">
            <v>521</v>
          </cell>
          <cell r="E1391" t="str">
            <v>SERTEC MUMBAI</v>
          </cell>
        </row>
        <row r="1392">
          <cell r="A1392">
            <v>101394</v>
          </cell>
          <cell r="B1392" t="str">
            <v>A</v>
          </cell>
          <cell r="C1392" t="str">
            <v>SOUMYA SUVRA CHATTERJEE</v>
          </cell>
          <cell r="D1392" t="str">
            <v>536</v>
          </cell>
          <cell r="E1392" t="str">
            <v>SERTEC CALCUTTA</v>
          </cell>
        </row>
        <row r="1393">
          <cell r="A1393">
            <v>101395</v>
          </cell>
          <cell r="B1393" t="str">
            <v>A</v>
          </cell>
          <cell r="C1393" t="str">
            <v>R NAGESH</v>
          </cell>
          <cell r="D1393" t="str">
            <v>533</v>
          </cell>
          <cell r="E1393" t="str">
            <v>SERTEC BANGALORE</v>
          </cell>
        </row>
        <row r="1394">
          <cell r="A1394">
            <v>101396</v>
          </cell>
          <cell r="B1394" t="str">
            <v>A</v>
          </cell>
          <cell r="C1394" t="str">
            <v>MANJAPPA B</v>
          </cell>
          <cell r="D1394" t="str">
            <v>533</v>
          </cell>
          <cell r="E1394" t="str">
            <v>SERTEC BANGALORE</v>
          </cell>
        </row>
        <row r="1395">
          <cell r="A1395">
            <v>101397</v>
          </cell>
          <cell r="B1395" t="str">
            <v>A</v>
          </cell>
          <cell r="C1395" t="str">
            <v>AJAYKUMAR T PATEL</v>
          </cell>
          <cell r="D1395" t="str">
            <v>505</v>
          </cell>
          <cell r="E1395" t="str">
            <v>ACCM &amp; GDS A'BAD</v>
          </cell>
        </row>
        <row r="1396">
          <cell r="A1396">
            <v>101398</v>
          </cell>
          <cell r="B1396" t="str">
            <v>R</v>
          </cell>
          <cell r="C1396" t="str">
            <v>R RAVIKUMAR</v>
          </cell>
          <cell r="D1396" t="str">
            <v>511</v>
          </cell>
          <cell r="E1396" t="str">
            <v>ACCM &amp; GDS MADRAS</v>
          </cell>
        </row>
        <row r="1397">
          <cell r="A1397">
            <v>101399</v>
          </cell>
          <cell r="B1397" t="str">
            <v>A</v>
          </cell>
          <cell r="C1397" t="str">
            <v>NETRA MANI BHUYAN</v>
          </cell>
          <cell r="D1397" t="str">
            <v>517</v>
          </cell>
          <cell r="E1397" t="str">
            <v>ACCM &amp; GDS GUWAHATI</v>
          </cell>
        </row>
        <row r="1398">
          <cell r="A1398">
            <v>101400</v>
          </cell>
          <cell r="B1398" t="str">
            <v>A</v>
          </cell>
          <cell r="C1398" t="str">
            <v>P RAJASEKARAN</v>
          </cell>
          <cell r="D1398" t="str">
            <v>511</v>
          </cell>
          <cell r="E1398" t="str">
            <v>ACCM &amp; GDS MADRAS</v>
          </cell>
        </row>
        <row r="1399">
          <cell r="A1399">
            <v>101401</v>
          </cell>
          <cell r="B1399" t="str">
            <v>A</v>
          </cell>
          <cell r="C1399" t="str">
            <v>T CHANDRA SEKAR REDDY</v>
          </cell>
          <cell r="D1399" t="str">
            <v>513</v>
          </cell>
          <cell r="E1399" t="str">
            <v>ACCM &amp; GDS B'LORE</v>
          </cell>
        </row>
        <row r="1400">
          <cell r="A1400">
            <v>101402</v>
          </cell>
          <cell r="B1400" t="str">
            <v>A</v>
          </cell>
          <cell r="C1400" t="str">
            <v>T R SHASHIDHAR</v>
          </cell>
          <cell r="D1400" t="str">
            <v>513</v>
          </cell>
          <cell r="E1400" t="str">
            <v>ACCM &amp; GDS B'LORE</v>
          </cell>
        </row>
        <row r="1401">
          <cell r="A1401">
            <v>101403</v>
          </cell>
          <cell r="B1401" t="str">
            <v>A</v>
          </cell>
          <cell r="C1401" t="str">
            <v>ASHOK NATH JHA</v>
          </cell>
          <cell r="D1401" t="str">
            <v>503</v>
          </cell>
          <cell r="E1401" t="str">
            <v>ACCM &amp; GDS INDORE</v>
          </cell>
        </row>
        <row r="1402">
          <cell r="A1402">
            <v>101404</v>
          </cell>
          <cell r="B1402" t="str">
            <v>A</v>
          </cell>
          <cell r="C1402" t="str">
            <v>BIDYUT K BISWAS</v>
          </cell>
          <cell r="D1402" t="str">
            <v>503</v>
          </cell>
          <cell r="E1402" t="str">
            <v>ACCM &amp; GDS INDORE</v>
          </cell>
        </row>
        <row r="1403">
          <cell r="A1403">
            <v>101405</v>
          </cell>
          <cell r="B1403" t="str">
            <v>A</v>
          </cell>
          <cell r="C1403" t="str">
            <v>PRASHANT Y KADAM</v>
          </cell>
          <cell r="D1403" t="str">
            <v>502</v>
          </cell>
          <cell r="E1403" t="str">
            <v>ACCM &amp; GDS PUNE</v>
          </cell>
        </row>
        <row r="1404">
          <cell r="A1404">
            <v>101406</v>
          </cell>
          <cell r="B1404" t="str">
            <v>R</v>
          </cell>
          <cell r="C1404" t="str">
            <v>R C NARASIMHULU</v>
          </cell>
          <cell r="D1404" t="str">
            <v>514</v>
          </cell>
          <cell r="E1404" t="str">
            <v>ACCM &amp; GDS H'BAD</v>
          </cell>
        </row>
        <row r="1405">
          <cell r="A1405">
            <v>101407</v>
          </cell>
          <cell r="B1405" t="str">
            <v>A</v>
          </cell>
          <cell r="C1405" t="str">
            <v>J SURESH</v>
          </cell>
          <cell r="D1405" t="str">
            <v>514</v>
          </cell>
          <cell r="E1405" t="str">
            <v>ACCM &amp; GDS H'BAD</v>
          </cell>
        </row>
        <row r="1406">
          <cell r="A1406">
            <v>101408</v>
          </cell>
          <cell r="B1406" t="str">
            <v>A</v>
          </cell>
          <cell r="C1406" t="str">
            <v>S NAGARAJAN</v>
          </cell>
          <cell r="D1406" t="str">
            <v>512</v>
          </cell>
          <cell r="E1406" t="str">
            <v>ACCM &amp; GDS ERNAKULAM</v>
          </cell>
        </row>
        <row r="1407">
          <cell r="A1407">
            <v>101409</v>
          </cell>
          <cell r="B1407" t="str">
            <v>A</v>
          </cell>
          <cell r="C1407" t="str">
            <v>SUHAS PANDE</v>
          </cell>
          <cell r="D1407" t="str">
            <v>502</v>
          </cell>
          <cell r="E1407" t="str">
            <v>ACCM &amp; GDS PUNE</v>
          </cell>
        </row>
        <row r="1408">
          <cell r="A1408">
            <v>101410</v>
          </cell>
          <cell r="B1408" t="str">
            <v>A</v>
          </cell>
          <cell r="C1408" t="str">
            <v>SIVA RAMA SUBRAMANIAM</v>
          </cell>
          <cell r="D1408" t="str">
            <v>511</v>
          </cell>
          <cell r="E1408" t="str">
            <v>ACCM &amp; GDS MADRAS</v>
          </cell>
        </row>
        <row r="1409">
          <cell r="A1409">
            <v>101411</v>
          </cell>
          <cell r="B1409" t="str">
            <v>A</v>
          </cell>
          <cell r="C1409" t="str">
            <v>SUDHIR KRISHNAN NAIR</v>
          </cell>
          <cell r="D1409" t="str">
            <v>512</v>
          </cell>
          <cell r="E1409" t="str">
            <v>ACCM &amp; GDS ERNAKULAM</v>
          </cell>
        </row>
        <row r="1410">
          <cell r="A1410">
            <v>101412</v>
          </cell>
          <cell r="B1410" t="str">
            <v>R</v>
          </cell>
          <cell r="C1410" t="str">
            <v>TUMPA SENGUPTA</v>
          </cell>
          <cell r="D1410" t="str">
            <v>852</v>
          </cell>
          <cell r="E1410" t="str">
            <v>PHARMA -ADMINISTRATION</v>
          </cell>
        </row>
        <row r="1411">
          <cell r="A1411">
            <v>101413</v>
          </cell>
          <cell r="B1411" t="str">
            <v>A</v>
          </cell>
          <cell r="C1411" t="str">
            <v>SHILPA M PATHRIKAR</v>
          </cell>
          <cell r="D1411" t="str">
            <v>851</v>
          </cell>
          <cell r="E1411" t="str">
            <v>MEDICAL</v>
          </cell>
        </row>
        <row r="1412">
          <cell r="A1412">
            <v>101414</v>
          </cell>
          <cell r="B1412" t="str">
            <v>R</v>
          </cell>
          <cell r="C1412" t="str">
            <v>RAHUL U PRABHUDESAI</v>
          </cell>
          <cell r="D1412" t="str">
            <v>983</v>
          </cell>
          <cell r="E1412" t="str">
            <v>Projects</v>
          </cell>
        </row>
        <row r="1413">
          <cell r="A1413">
            <v>101415</v>
          </cell>
          <cell r="B1413" t="str">
            <v>A</v>
          </cell>
          <cell r="C1413" t="str">
            <v>ABHIJIT A JOSHI</v>
          </cell>
          <cell r="D1413" t="str">
            <v>793</v>
          </cell>
          <cell r="E1413" t="str">
            <v>HAL-PUNE-VITAMIN-B2/B12</v>
          </cell>
        </row>
        <row r="1414">
          <cell r="A1414">
            <v>101416</v>
          </cell>
          <cell r="B1414" t="str">
            <v>A</v>
          </cell>
          <cell r="C1414" t="str">
            <v>A C VENUGOPALAN</v>
          </cell>
          <cell r="D1414" t="str">
            <v>355</v>
          </cell>
          <cell r="E1414" t="str">
            <v>AGRO MARKET DEVELOPMENT</v>
          </cell>
        </row>
        <row r="1415">
          <cell r="A1415">
            <v>101417</v>
          </cell>
          <cell r="B1415" t="str">
            <v>A</v>
          </cell>
          <cell r="C1415" t="str">
            <v>JYOTI KANCHAN</v>
          </cell>
          <cell r="D1415" t="str">
            <v>393</v>
          </cell>
          <cell r="E1415" t="str">
            <v>AGRO-INTERNATIONAL TRADING</v>
          </cell>
        </row>
        <row r="1416">
          <cell r="A1416">
            <v>101418</v>
          </cell>
          <cell r="B1416" t="str">
            <v>R</v>
          </cell>
          <cell r="C1416" t="str">
            <v>PAWAN KUMAR BHAGAT</v>
          </cell>
          <cell r="D1416" t="str">
            <v>504</v>
          </cell>
          <cell r="E1416" t="str">
            <v>ACCM &amp; GDS JAIPUR</v>
          </cell>
        </row>
        <row r="1417">
          <cell r="A1417">
            <v>101419</v>
          </cell>
          <cell r="B1417" t="str">
            <v>R</v>
          </cell>
          <cell r="C1417" t="str">
            <v>SANJEEV SINGH RATHORE</v>
          </cell>
          <cell r="D1417" t="str">
            <v>504</v>
          </cell>
          <cell r="E1417" t="str">
            <v>ACCM &amp; GDS JAIPUR</v>
          </cell>
        </row>
        <row r="1418">
          <cell r="A1418">
            <v>101420</v>
          </cell>
          <cell r="B1418" t="str">
            <v>A</v>
          </cell>
          <cell r="C1418" t="str">
            <v>ASHISH AMRITKAR</v>
          </cell>
          <cell r="D1418" t="str">
            <v>502</v>
          </cell>
          <cell r="E1418" t="str">
            <v>ACCM &amp; GDS PUNE</v>
          </cell>
        </row>
        <row r="1419">
          <cell r="A1419">
            <v>101421</v>
          </cell>
          <cell r="B1419" t="str">
            <v>R</v>
          </cell>
          <cell r="C1419" t="str">
            <v>JAKEER HUSSAIN SHAIK</v>
          </cell>
          <cell r="D1419" t="str">
            <v>514</v>
          </cell>
          <cell r="E1419" t="str">
            <v>ACCM &amp; GDS H'BAD</v>
          </cell>
        </row>
        <row r="1420">
          <cell r="A1420">
            <v>101422</v>
          </cell>
          <cell r="B1420" t="str">
            <v>A</v>
          </cell>
          <cell r="C1420" t="str">
            <v>JAGAT SINGH RATHORE</v>
          </cell>
          <cell r="D1420" t="str">
            <v>504</v>
          </cell>
          <cell r="E1420" t="str">
            <v>ACCM &amp; GDS JAIPUR</v>
          </cell>
        </row>
        <row r="1421">
          <cell r="A1421">
            <v>101423</v>
          </cell>
          <cell r="B1421" t="str">
            <v>A</v>
          </cell>
          <cell r="C1421" t="str">
            <v>DHIMAN ROY</v>
          </cell>
          <cell r="D1421" t="str">
            <v>516</v>
          </cell>
          <cell r="E1421" t="str">
            <v>ACCM &amp; GDS CALCUTTA</v>
          </cell>
        </row>
        <row r="1422">
          <cell r="A1422">
            <v>101424</v>
          </cell>
          <cell r="B1422" t="str">
            <v>A</v>
          </cell>
          <cell r="C1422" t="str">
            <v>NARENDRA SINGH</v>
          </cell>
          <cell r="D1422" t="str">
            <v>518</v>
          </cell>
          <cell r="E1422" t="str">
            <v>ACCM &amp; GDS PATNA</v>
          </cell>
        </row>
        <row r="1423">
          <cell r="A1423">
            <v>101425</v>
          </cell>
          <cell r="B1423" t="str">
            <v>A</v>
          </cell>
          <cell r="C1423" t="str">
            <v>AVINASH CHAVAN</v>
          </cell>
          <cell r="D1423" t="str">
            <v>502</v>
          </cell>
          <cell r="E1423" t="str">
            <v>ACCM &amp; GDS PUNE</v>
          </cell>
        </row>
        <row r="1424">
          <cell r="A1424">
            <v>101426</v>
          </cell>
          <cell r="B1424" t="str">
            <v>A</v>
          </cell>
          <cell r="C1424" t="str">
            <v>SHAIKH MEHTABUDDIN</v>
          </cell>
          <cell r="D1424" t="str">
            <v>521</v>
          </cell>
          <cell r="E1424" t="str">
            <v>SERTEC MUMBAI</v>
          </cell>
        </row>
        <row r="1425">
          <cell r="A1425">
            <v>101427</v>
          </cell>
          <cell r="B1425" t="str">
            <v>R</v>
          </cell>
          <cell r="C1425" t="str">
            <v>SUMANTA BARUA</v>
          </cell>
          <cell r="D1425" t="str">
            <v>526</v>
          </cell>
          <cell r="E1425" t="str">
            <v>SERTEC DELHI</v>
          </cell>
        </row>
        <row r="1426">
          <cell r="A1426">
            <v>101428</v>
          </cell>
          <cell r="B1426" t="str">
            <v>A</v>
          </cell>
          <cell r="C1426" t="str">
            <v>SHIV ISSAR</v>
          </cell>
          <cell r="D1426" t="str">
            <v>526</v>
          </cell>
          <cell r="E1426" t="str">
            <v>SERTEC DELHI</v>
          </cell>
        </row>
        <row r="1427">
          <cell r="A1427">
            <v>101429</v>
          </cell>
          <cell r="B1427" t="str">
            <v>R</v>
          </cell>
          <cell r="C1427" t="str">
            <v>SONAL AMBUJ SRIVASTAVA</v>
          </cell>
          <cell r="D1427" t="str">
            <v>536</v>
          </cell>
          <cell r="E1427" t="str">
            <v>SERTEC CALCUTTA</v>
          </cell>
        </row>
        <row r="1428">
          <cell r="A1428">
            <v>101430</v>
          </cell>
          <cell r="B1428" t="str">
            <v>A</v>
          </cell>
          <cell r="C1428" t="str">
            <v>RAJNEESH SHARMA</v>
          </cell>
          <cell r="D1428" t="str">
            <v>526</v>
          </cell>
          <cell r="E1428" t="str">
            <v>SERTEC DELHI</v>
          </cell>
        </row>
        <row r="1429">
          <cell r="A1429">
            <v>101431</v>
          </cell>
          <cell r="B1429" t="str">
            <v>A</v>
          </cell>
          <cell r="C1429" t="str">
            <v>ANIL G RASKAR</v>
          </cell>
          <cell r="D1429" t="str">
            <v>793</v>
          </cell>
          <cell r="E1429" t="str">
            <v>HAL-PUNE-VITAMIN-B2/B12</v>
          </cell>
        </row>
        <row r="1430">
          <cell r="A1430">
            <v>101432</v>
          </cell>
          <cell r="B1430" t="str">
            <v>A</v>
          </cell>
          <cell r="C1430" t="str">
            <v>KEDAR K NERURKAR</v>
          </cell>
          <cell r="D1430" t="str">
            <v>793</v>
          </cell>
          <cell r="E1430" t="str">
            <v>HAL-PUNE-VITAMIN-B2/B12</v>
          </cell>
        </row>
        <row r="1431">
          <cell r="A1431">
            <v>101433</v>
          </cell>
          <cell r="B1431" t="str">
            <v>A</v>
          </cell>
          <cell r="C1431" t="str">
            <v>KALPESH N BAJARIA</v>
          </cell>
          <cell r="D1431" t="str">
            <v>973</v>
          </cell>
          <cell r="E1431" t="str">
            <v>Accounts</v>
          </cell>
        </row>
        <row r="1432">
          <cell r="A1432">
            <v>101434</v>
          </cell>
          <cell r="B1432" t="str">
            <v>A</v>
          </cell>
          <cell r="C1432" t="str">
            <v>SHILPA GAIKWAD</v>
          </cell>
          <cell r="D1432" t="str">
            <v>855</v>
          </cell>
          <cell r="E1432" t="str">
            <v>PHARMA PROMOTION ACCUMED</v>
          </cell>
        </row>
        <row r="1433">
          <cell r="A1433">
            <v>101435</v>
          </cell>
          <cell r="B1433" t="str">
            <v>R</v>
          </cell>
          <cell r="C1433" t="str">
            <v>PRAJAKTA S SHETYE</v>
          </cell>
          <cell r="D1433" t="str">
            <v>971</v>
          </cell>
          <cell r="E1433" t="str">
            <v>Central Administration</v>
          </cell>
        </row>
        <row r="1434">
          <cell r="A1434">
            <v>101436</v>
          </cell>
          <cell r="B1434" t="str">
            <v>A</v>
          </cell>
          <cell r="C1434" t="str">
            <v>AMIT KUMAR</v>
          </cell>
          <cell r="D1434" t="str">
            <v>363</v>
          </cell>
          <cell r="E1434" t="str">
            <v>AGRO-KANPUR</v>
          </cell>
        </row>
        <row r="1435">
          <cell r="A1435">
            <v>101437</v>
          </cell>
          <cell r="B1435" t="str">
            <v>A</v>
          </cell>
          <cell r="C1435" t="str">
            <v>ANAND SHARMA</v>
          </cell>
          <cell r="D1435" t="str">
            <v>365</v>
          </cell>
          <cell r="E1435" t="str">
            <v>AGRO-JAIPUR</v>
          </cell>
        </row>
        <row r="1436">
          <cell r="A1436">
            <v>101438</v>
          </cell>
          <cell r="B1436" t="str">
            <v>R</v>
          </cell>
          <cell r="C1436" t="str">
            <v>S BALASUBRAMANIAN</v>
          </cell>
          <cell r="D1436" t="str">
            <v>985</v>
          </cell>
          <cell r="E1436" t="str">
            <v>HML</v>
          </cell>
        </row>
        <row r="1437">
          <cell r="A1437">
            <v>101439</v>
          </cell>
          <cell r="B1437" t="str">
            <v>A</v>
          </cell>
          <cell r="C1437" t="str">
            <v>SHAILESH IYENGAR</v>
          </cell>
          <cell r="D1437" t="str">
            <v>501</v>
          </cell>
          <cell r="E1437" t="str">
            <v>ACCM &amp; GDS MUMBAI</v>
          </cell>
        </row>
        <row r="1438">
          <cell r="A1438">
            <v>101440</v>
          </cell>
          <cell r="B1438" t="str">
            <v>A</v>
          </cell>
          <cell r="C1438" t="str">
            <v>JAGADISH KUMAR</v>
          </cell>
          <cell r="D1438" t="str">
            <v>514</v>
          </cell>
          <cell r="E1438" t="str">
            <v>ACCM &amp; GDS H'BAD</v>
          </cell>
        </row>
        <row r="1439">
          <cell r="A1439">
            <v>101441</v>
          </cell>
          <cell r="B1439" t="str">
            <v>A</v>
          </cell>
          <cell r="C1439" t="str">
            <v>ANIL VYAS</v>
          </cell>
          <cell r="D1439" t="str">
            <v>504</v>
          </cell>
          <cell r="E1439" t="str">
            <v>ACCM &amp; GDS JAIPUR</v>
          </cell>
        </row>
        <row r="1440">
          <cell r="A1440">
            <v>101442</v>
          </cell>
          <cell r="B1440" t="str">
            <v>A</v>
          </cell>
          <cell r="C1440" t="str">
            <v>VIVEK NIGAM</v>
          </cell>
          <cell r="D1440" t="str">
            <v>507</v>
          </cell>
          <cell r="E1440" t="str">
            <v>ACCM &amp; GDS LUCKNOW</v>
          </cell>
        </row>
        <row r="1441">
          <cell r="A1441">
            <v>101443</v>
          </cell>
          <cell r="B1441" t="str">
            <v>A</v>
          </cell>
          <cell r="C1441" t="str">
            <v>PARESH P MEVADA</v>
          </cell>
          <cell r="D1441" t="str">
            <v>505</v>
          </cell>
          <cell r="E1441" t="str">
            <v>ACCM &amp; GDS A'BAD</v>
          </cell>
        </row>
        <row r="1442">
          <cell r="A1442">
            <v>101444</v>
          </cell>
          <cell r="B1442" t="str">
            <v>A</v>
          </cell>
          <cell r="C1442" t="str">
            <v>DEEPENDRA SINGH RAUTELA</v>
          </cell>
          <cell r="D1442" t="str">
            <v>507</v>
          </cell>
          <cell r="E1442" t="str">
            <v>ACCM &amp; GDS LUCKNOW</v>
          </cell>
        </row>
        <row r="1443">
          <cell r="A1443">
            <v>101445</v>
          </cell>
          <cell r="B1443" t="str">
            <v>A</v>
          </cell>
          <cell r="C1443" t="str">
            <v>RAJENDRA P MUSALE</v>
          </cell>
          <cell r="D1443" t="str">
            <v>502</v>
          </cell>
          <cell r="E1443" t="str">
            <v>ACCM &amp; GDS PUNE</v>
          </cell>
        </row>
        <row r="1444">
          <cell r="A1444">
            <v>101446</v>
          </cell>
          <cell r="B1444" t="str">
            <v>A</v>
          </cell>
          <cell r="C1444" t="str">
            <v>RAM BAHADUR PRADHAN</v>
          </cell>
          <cell r="D1444" t="str">
            <v>517</v>
          </cell>
          <cell r="E1444" t="str">
            <v>ACCM &amp; GDS GUWAHATI</v>
          </cell>
        </row>
        <row r="1445">
          <cell r="A1445">
            <v>101447</v>
          </cell>
          <cell r="B1445" t="str">
            <v>A</v>
          </cell>
          <cell r="C1445" t="str">
            <v>SACHIN SHARMA</v>
          </cell>
          <cell r="D1445" t="str">
            <v>506</v>
          </cell>
          <cell r="E1445" t="str">
            <v>ACCM &amp; GDS DELHI</v>
          </cell>
        </row>
        <row r="1446">
          <cell r="A1446">
            <v>101448</v>
          </cell>
          <cell r="B1446" t="str">
            <v>A</v>
          </cell>
          <cell r="C1446" t="str">
            <v>JATIN ANEJA</v>
          </cell>
          <cell r="D1446" t="str">
            <v>507</v>
          </cell>
          <cell r="E1446" t="str">
            <v>ACCM &amp; GDS LUCKNOW</v>
          </cell>
        </row>
        <row r="1447">
          <cell r="A1447">
            <v>101449</v>
          </cell>
          <cell r="B1447" t="str">
            <v>A</v>
          </cell>
          <cell r="C1447" t="str">
            <v>PRASHANT BOKEY</v>
          </cell>
          <cell r="D1447" t="str">
            <v>973</v>
          </cell>
          <cell r="E1447" t="str">
            <v>Accounts</v>
          </cell>
        </row>
        <row r="1448">
          <cell r="A1448">
            <v>101450</v>
          </cell>
          <cell r="B1448" t="str">
            <v>A</v>
          </cell>
          <cell r="C1448" t="str">
            <v>NEERAJ JAIN</v>
          </cell>
          <cell r="D1448" t="str">
            <v>972</v>
          </cell>
          <cell r="E1448" t="str">
            <v>President Office</v>
          </cell>
        </row>
        <row r="1449">
          <cell r="A1449">
            <v>101451</v>
          </cell>
          <cell r="B1449" t="str">
            <v>R</v>
          </cell>
          <cell r="C1449" t="str">
            <v>VINAY ANGNE</v>
          </cell>
          <cell r="D1449" t="str">
            <v>971</v>
          </cell>
          <cell r="E1449" t="str">
            <v>Central Administration</v>
          </cell>
        </row>
        <row r="1450">
          <cell r="A1450">
            <v>101452</v>
          </cell>
          <cell r="B1450" t="str">
            <v>A</v>
          </cell>
          <cell r="C1450" t="str">
            <v>ABHAY D KOTHAWALE</v>
          </cell>
          <cell r="D1450" t="str">
            <v>793</v>
          </cell>
          <cell r="E1450" t="str">
            <v>HAL-PUNE-VITAMIN-B2/B12</v>
          </cell>
        </row>
        <row r="1451">
          <cell r="A1451">
            <v>101453</v>
          </cell>
          <cell r="B1451" t="str">
            <v>A</v>
          </cell>
          <cell r="C1451" t="str">
            <v>HIRDAYESH KUMAR</v>
          </cell>
          <cell r="D1451" t="str">
            <v>793</v>
          </cell>
          <cell r="E1451" t="str">
            <v>HAL-PUNE-VITAMIN-B2/B12</v>
          </cell>
        </row>
        <row r="1452">
          <cell r="A1452">
            <v>101454</v>
          </cell>
          <cell r="B1452" t="str">
            <v>A</v>
          </cell>
          <cell r="C1452" t="str">
            <v>JASPAL C SHARMA</v>
          </cell>
          <cell r="D1452" t="str">
            <v>361</v>
          </cell>
          <cell r="E1452" t="str">
            <v>AGRO-BHATINDA</v>
          </cell>
        </row>
        <row r="1453">
          <cell r="A1453">
            <v>101455</v>
          </cell>
          <cell r="B1453" t="str">
            <v>A</v>
          </cell>
          <cell r="C1453" t="str">
            <v>HANS RAJ GODARA</v>
          </cell>
          <cell r="D1453" t="str">
            <v>365</v>
          </cell>
          <cell r="E1453" t="str">
            <v>AGRO-JAIPUR</v>
          </cell>
        </row>
        <row r="1454">
          <cell r="A1454">
            <v>101456</v>
          </cell>
          <cell r="B1454" t="str">
            <v>A</v>
          </cell>
          <cell r="C1454" t="str">
            <v>ASHISH THAKKAR</v>
          </cell>
          <cell r="D1454" t="str">
            <v>505</v>
          </cell>
          <cell r="E1454" t="str">
            <v>ACCM &amp; GDS A'BAD</v>
          </cell>
        </row>
        <row r="1455">
          <cell r="A1455">
            <v>101457</v>
          </cell>
          <cell r="B1455" t="str">
            <v>A</v>
          </cell>
          <cell r="C1455" t="str">
            <v>TAIKHUM A GITTHAM</v>
          </cell>
          <cell r="D1455" t="str">
            <v>501</v>
          </cell>
          <cell r="E1455" t="str">
            <v>ACCM &amp; GDS MUMBAI</v>
          </cell>
        </row>
        <row r="1456">
          <cell r="A1456">
            <v>101458</v>
          </cell>
          <cell r="B1456" t="str">
            <v>A</v>
          </cell>
          <cell r="C1456" t="str">
            <v>MANGESH  AWATE</v>
          </cell>
          <cell r="D1456" t="str">
            <v>501</v>
          </cell>
          <cell r="E1456" t="str">
            <v>ACCM &amp; GDS MUMBAI</v>
          </cell>
        </row>
        <row r="1457">
          <cell r="A1457">
            <v>101459</v>
          </cell>
          <cell r="B1457" t="str">
            <v>A</v>
          </cell>
          <cell r="C1457" t="str">
            <v>VIVEK A SHARMA</v>
          </cell>
          <cell r="D1457" t="str">
            <v>501</v>
          </cell>
          <cell r="E1457" t="str">
            <v>ACCM &amp; GDS MUMBAI</v>
          </cell>
        </row>
        <row r="1458">
          <cell r="A1458">
            <v>101460</v>
          </cell>
          <cell r="B1458" t="str">
            <v>A</v>
          </cell>
          <cell r="C1458" t="str">
            <v>SHANTANU SEN</v>
          </cell>
          <cell r="D1458" t="str">
            <v>516</v>
          </cell>
          <cell r="E1458" t="str">
            <v>ACCM &amp; GDS CALCUTTA</v>
          </cell>
        </row>
        <row r="1459">
          <cell r="A1459">
            <v>101461</v>
          </cell>
          <cell r="B1459" t="str">
            <v>A</v>
          </cell>
          <cell r="C1459" t="str">
            <v>NAVEEN M</v>
          </cell>
          <cell r="D1459" t="str">
            <v>513</v>
          </cell>
          <cell r="E1459" t="str">
            <v>ACCM &amp; GDS B'LORE</v>
          </cell>
        </row>
        <row r="1460">
          <cell r="A1460">
            <v>101462</v>
          </cell>
          <cell r="B1460" t="str">
            <v>A</v>
          </cell>
          <cell r="C1460" t="str">
            <v>SIVAKUMAR BIRADAR</v>
          </cell>
          <cell r="D1460" t="str">
            <v>513</v>
          </cell>
          <cell r="E1460" t="str">
            <v>ACCM &amp; GDS B'LORE</v>
          </cell>
        </row>
        <row r="1461">
          <cell r="A1461">
            <v>101463</v>
          </cell>
          <cell r="B1461" t="str">
            <v>R</v>
          </cell>
          <cell r="C1461" t="str">
            <v>P D ANOOP</v>
          </cell>
          <cell r="D1461" t="str">
            <v>526</v>
          </cell>
          <cell r="E1461" t="str">
            <v>SERTEC DELHI</v>
          </cell>
        </row>
        <row r="1462">
          <cell r="A1462">
            <v>101464</v>
          </cell>
          <cell r="B1462" t="str">
            <v>A</v>
          </cell>
          <cell r="C1462" t="str">
            <v>RAJIB DAS</v>
          </cell>
          <cell r="D1462" t="str">
            <v>536</v>
          </cell>
          <cell r="E1462" t="str">
            <v>SERTEC CALCUTTA</v>
          </cell>
        </row>
        <row r="1463">
          <cell r="A1463">
            <v>101465</v>
          </cell>
          <cell r="B1463" t="str">
            <v>R</v>
          </cell>
          <cell r="C1463" t="str">
            <v>SANDEEP SAMUDRE</v>
          </cell>
          <cell r="D1463" t="str">
            <v>521</v>
          </cell>
          <cell r="E1463" t="str">
            <v>SERTEC MUMBAI</v>
          </cell>
        </row>
        <row r="1464">
          <cell r="A1464">
            <v>101466</v>
          </cell>
          <cell r="B1464" t="str">
            <v>A</v>
          </cell>
          <cell r="C1464" t="str">
            <v>SOUMITRA SEN</v>
          </cell>
          <cell r="D1464" t="str">
            <v>375</v>
          </cell>
          <cell r="E1464" t="str">
            <v>AGRO-CALCUTTA</v>
          </cell>
        </row>
        <row r="1465">
          <cell r="A1465">
            <v>101467</v>
          </cell>
          <cell r="B1465" t="str">
            <v>A</v>
          </cell>
          <cell r="C1465" t="str">
            <v>DINESH S RANA</v>
          </cell>
          <cell r="D1465" t="str">
            <v>373</v>
          </cell>
          <cell r="E1465" t="str">
            <v>AGRO-AHMEDABAD</v>
          </cell>
        </row>
        <row r="1466">
          <cell r="A1466">
            <v>101468</v>
          </cell>
          <cell r="B1466" t="str">
            <v>A</v>
          </cell>
          <cell r="C1466" t="str">
            <v>JAGJEET SINGH AULAKH</v>
          </cell>
          <cell r="D1466" t="str">
            <v>361</v>
          </cell>
          <cell r="E1466" t="str">
            <v>AGRO-BHATINDA</v>
          </cell>
        </row>
        <row r="1467">
          <cell r="A1467">
            <v>101469</v>
          </cell>
          <cell r="B1467" t="str">
            <v>A</v>
          </cell>
          <cell r="C1467" t="str">
            <v>RAM CHANDRA CHOUDHARY</v>
          </cell>
          <cell r="D1467" t="str">
            <v>365</v>
          </cell>
          <cell r="E1467" t="str">
            <v>AGRO-JAIPUR</v>
          </cell>
        </row>
        <row r="1468">
          <cell r="A1468">
            <v>101470</v>
          </cell>
          <cell r="B1468" t="str">
            <v>A</v>
          </cell>
          <cell r="C1468" t="str">
            <v>ABHIJIT MUKHERJEE</v>
          </cell>
          <cell r="D1468" t="str">
            <v>972</v>
          </cell>
          <cell r="E1468" t="str">
            <v>President Office</v>
          </cell>
        </row>
        <row r="1469">
          <cell r="A1469">
            <v>101471</v>
          </cell>
          <cell r="B1469" t="str">
            <v>A</v>
          </cell>
          <cell r="C1469" t="str">
            <v>VIDYADHAR J PARAB</v>
          </cell>
          <cell r="D1469" t="str">
            <v>973</v>
          </cell>
          <cell r="E1469" t="str">
            <v>Accounts</v>
          </cell>
        </row>
        <row r="1470">
          <cell r="A1470">
            <v>101472</v>
          </cell>
          <cell r="B1470" t="str">
            <v>A</v>
          </cell>
          <cell r="C1470" t="str">
            <v>VINAYAK M KILLEDAR</v>
          </cell>
          <cell r="D1470" t="str">
            <v>973</v>
          </cell>
          <cell r="E1470" t="str">
            <v>Accounts</v>
          </cell>
        </row>
        <row r="1471">
          <cell r="A1471">
            <v>101473</v>
          </cell>
          <cell r="B1471" t="str">
            <v>A</v>
          </cell>
          <cell r="C1471" t="str">
            <v>SUPARAS JAIN</v>
          </cell>
          <cell r="D1471" t="str">
            <v>973</v>
          </cell>
          <cell r="E1471" t="str">
            <v>Accounts</v>
          </cell>
        </row>
        <row r="1472">
          <cell r="A1472">
            <v>101474</v>
          </cell>
          <cell r="B1472" t="str">
            <v>A</v>
          </cell>
          <cell r="C1472" t="str">
            <v>JIGNESH N DHRUVE</v>
          </cell>
          <cell r="D1472" t="str">
            <v>972</v>
          </cell>
          <cell r="E1472" t="str">
            <v>President Office</v>
          </cell>
        </row>
        <row r="1473">
          <cell r="A1473">
            <v>101475</v>
          </cell>
          <cell r="B1473" t="str">
            <v>A</v>
          </cell>
          <cell r="C1473" t="str">
            <v>SUDHIR R JOSHI</v>
          </cell>
          <cell r="D1473" t="str">
            <v>793</v>
          </cell>
          <cell r="E1473" t="str">
            <v>HAL-PUNE-VITAMIN-B2/B12</v>
          </cell>
        </row>
        <row r="1474">
          <cell r="A1474">
            <v>101476</v>
          </cell>
          <cell r="B1474" t="str">
            <v>A</v>
          </cell>
          <cell r="C1474" t="str">
            <v>MITUL SHINGALA</v>
          </cell>
          <cell r="D1474" t="str">
            <v>521</v>
          </cell>
          <cell r="E1474" t="str">
            <v>SERTEC MUMBAI</v>
          </cell>
        </row>
        <row r="1475">
          <cell r="A1475">
            <v>101477</v>
          </cell>
          <cell r="B1475" t="str">
            <v>R</v>
          </cell>
          <cell r="C1475" t="str">
            <v>SANKALP DHUMAL</v>
          </cell>
          <cell r="D1475" t="str">
            <v>521</v>
          </cell>
          <cell r="E1475" t="str">
            <v>SERTEC MUMBAI</v>
          </cell>
        </row>
        <row r="1476">
          <cell r="A1476">
            <v>101478</v>
          </cell>
          <cell r="B1476" t="str">
            <v>A</v>
          </cell>
          <cell r="C1476" t="str">
            <v>VINISH THAKKAR</v>
          </cell>
          <cell r="D1476" t="str">
            <v>521</v>
          </cell>
          <cell r="E1476" t="str">
            <v>SERTEC MUMBAI</v>
          </cell>
        </row>
        <row r="1477">
          <cell r="A1477">
            <v>101479</v>
          </cell>
          <cell r="B1477" t="str">
            <v>A</v>
          </cell>
          <cell r="C1477" t="str">
            <v>KARTHIK JOSHI</v>
          </cell>
          <cell r="D1477" t="str">
            <v>521</v>
          </cell>
          <cell r="E1477" t="str">
            <v>SERTEC MUMBAI</v>
          </cell>
        </row>
        <row r="1478">
          <cell r="A1478">
            <v>101480</v>
          </cell>
          <cell r="B1478" t="str">
            <v>A</v>
          </cell>
          <cell r="C1478" t="str">
            <v>SACHIN NANDKUMAR BHAD</v>
          </cell>
          <cell r="D1478" t="str">
            <v>521</v>
          </cell>
          <cell r="E1478" t="str">
            <v>SERTEC MUMBAI</v>
          </cell>
        </row>
        <row r="1479">
          <cell r="A1479">
            <v>101481</v>
          </cell>
          <cell r="B1479" t="str">
            <v>A</v>
          </cell>
          <cell r="C1479" t="str">
            <v>AMAR V MULEY</v>
          </cell>
          <cell r="D1479" t="str">
            <v>521</v>
          </cell>
          <cell r="E1479" t="str">
            <v>SERTEC MUMBAI</v>
          </cell>
        </row>
        <row r="1480">
          <cell r="A1480">
            <v>101482</v>
          </cell>
          <cell r="B1480" t="str">
            <v>A</v>
          </cell>
          <cell r="C1480" t="str">
            <v>SURENDRA SAWLANI</v>
          </cell>
          <cell r="D1480" t="str">
            <v>521</v>
          </cell>
          <cell r="E1480" t="str">
            <v>SERTEC MUMBAI</v>
          </cell>
        </row>
        <row r="1481">
          <cell r="A1481">
            <v>101483</v>
          </cell>
          <cell r="B1481" t="str">
            <v>A</v>
          </cell>
          <cell r="C1481" t="str">
            <v>JIGAR SHAH</v>
          </cell>
          <cell r="D1481" t="str">
            <v>521</v>
          </cell>
          <cell r="E1481" t="str">
            <v>SERTEC MUMBAI</v>
          </cell>
        </row>
        <row r="1482">
          <cell r="A1482">
            <v>101484</v>
          </cell>
          <cell r="B1482" t="str">
            <v>A</v>
          </cell>
          <cell r="C1482" t="str">
            <v>SHAYJADHA BISTI</v>
          </cell>
          <cell r="D1482" t="str">
            <v>521</v>
          </cell>
          <cell r="E1482" t="str">
            <v>SERTEC MUMBAI</v>
          </cell>
        </row>
        <row r="1483">
          <cell r="A1483">
            <v>101485</v>
          </cell>
          <cell r="B1483" t="str">
            <v>R</v>
          </cell>
          <cell r="C1483" t="str">
            <v>SAURABH SHAH</v>
          </cell>
          <cell r="D1483" t="str">
            <v>521</v>
          </cell>
          <cell r="E1483" t="str">
            <v>SERTEC MUMBAI</v>
          </cell>
        </row>
        <row r="1484">
          <cell r="A1484">
            <v>101486</v>
          </cell>
          <cell r="B1484" t="str">
            <v>A</v>
          </cell>
          <cell r="C1484" t="str">
            <v>MAYURESH BHURKE</v>
          </cell>
          <cell r="D1484" t="str">
            <v>521</v>
          </cell>
          <cell r="E1484" t="str">
            <v>SERTEC MUMBAI</v>
          </cell>
        </row>
        <row r="1485">
          <cell r="A1485">
            <v>101487</v>
          </cell>
          <cell r="B1485" t="str">
            <v>A</v>
          </cell>
          <cell r="C1485" t="str">
            <v>MANISH M SAPARIYA</v>
          </cell>
          <cell r="D1485" t="str">
            <v>505</v>
          </cell>
          <cell r="E1485" t="str">
            <v>ACCM &amp; GDS A'BAD</v>
          </cell>
        </row>
        <row r="1486">
          <cell r="A1486">
            <v>101488</v>
          </cell>
          <cell r="B1486" t="str">
            <v>A</v>
          </cell>
          <cell r="C1486" t="str">
            <v>P S KARTHIC</v>
          </cell>
          <cell r="D1486" t="str">
            <v>501</v>
          </cell>
          <cell r="E1486" t="str">
            <v>ACCM &amp; GDS MUMBAI</v>
          </cell>
        </row>
        <row r="1487">
          <cell r="A1487">
            <v>101489</v>
          </cell>
          <cell r="B1487" t="str">
            <v>R</v>
          </cell>
          <cell r="C1487" t="str">
            <v>ASLAM THANGE</v>
          </cell>
          <cell r="D1487" t="str">
            <v>501</v>
          </cell>
          <cell r="E1487" t="str">
            <v>ACCM &amp; GDS MUMBAI</v>
          </cell>
        </row>
        <row r="1488">
          <cell r="A1488">
            <v>101490</v>
          </cell>
          <cell r="B1488" t="str">
            <v>A</v>
          </cell>
          <cell r="C1488" t="str">
            <v>SATISH SINGH</v>
          </cell>
          <cell r="D1488" t="str">
            <v>507</v>
          </cell>
          <cell r="E1488" t="str">
            <v>ACCM &amp; GDS LUCKNOW</v>
          </cell>
        </row>
        <row r="1489">
          <cell r="A1489">
            <v>101491</v>
          </cell>
          <cell r="B1489" t="str">
            <v>A</v>
          </cell>
          <cell r="C1489" t="str">
            <v>SUSHIL K SUNDRIYAL</v>
          </cell>
          <cell r="D1489" t="str">
            <v>507</v>
          </cell>
          <cell r="E1489" t="str">
            <v>ACCM &amp; GDS LUCKNOW</v>
          </cell>
        </row>
        <row r="1490">
          <cell r="A1490">
            <v>101492</v>
          </cell>
          <cell r="B1490" t="str">
            <v>A</v>
          </cell>
          <cell r="C1490" t="str">
            <v>DHEERAJ SARASWAT</v>
          </cell>
          <cell r="D1490" t="str">
            <v>504</v>
          </cell>
          <cell r="E1490" t="str">
            <v>ACCM &amp; GDS JAIPUR</v>
          </cell>
        </row>
        <row r="1491">
          <cell r="A1491">
            <v>101493</v>
          </cell>
          <cell r="B1491" t="str">
            <v>A</v>
          </cell>
          <cell r="C1491" t="str">
            <v>THOMAS E R</v>
          </cell>
          <cell r="D1491" t="str">
            <v>512</v>
          </cell>
          <cell r="E1491" t="str">
            <v>ACCM &amp; GDS ERNAKULAM</v>
          </cell>
        </row>
        <row r="1492">
          <cell r="A1492">
            <v>101494</v>
          </cell>
          <cell r="B1492" t="str">
            <v>R</v>
          </cell>
          <cell r="C1492" t="str">
            <v>CHANDRASHEKHAR V DESALE</v>
          </cell>
          <cell r="D1492" t="str">
            <v>502</v>
          </cell>
          <cell r="E1492" t="str">
            <v>ACCM &amp; GDS PUNE</v>
          </cell>
        </row>
        <row r="1493">
          <cell r="A1493">
            <v>101495</v>
          </cell>
          <cell r="B1493" t="str">
            <v>A</v>
          </cell>
          <cell r="C1493" t="str">
            <v>RAVI IYER</v>
          </cell>
          <cell r="D1493" t="str">
            <v>501</v>
          </cell>
          <cell r="E1493" t="str">
            <v>ACCM &amp; GDS MUMBAI</v>
          </cell>
        </row>
        <row r="1494">
          <cell r="A1494">
            <v>101496</v>
          </cell>
          <cell r="B1494" t="str">
            <v>A</v>
          </cell>
          <cell r="C1494" t="str">
            <v>JAGDISH T TOMORE</v>
          </cell>
          <cell r="D1494" t="str">
            <v>793</v>
          </cell>
          <cell r="E1494" t="str">
            <v>HAL-PUNE-VITAMIN-B2/B12</v>
          </cell>
        </row>
        <row r="1495">
          <cell r="A1495">
            <v>101497</v>
          </cell>
          <cell r="B1495" t="str">
            <v>A</v>
          </cell>
          <cell r="C1495" t="str">
            <v>ASHOK K PATHY</v>
          </cell>
          <cell r="D1495" t="str">
            <v>793</v>
          </cell>
          <cell r="E1495" t="str">
            <v>HAL-PUNE-VITAMIN-B2/B12</v>
          </cell>
        </row>
        <row r="1496">
          <cell r="A1496">
            <v>101498</v>
          </cell>
          <cell r="B1496" t="str">
            <v>A</v>
          </cell>
          <cell r="C1496" t="str">
            <v>RAJAT SUBHRA DE</v>
          </cell>
          <cell r="D1496" t="str">
            <v>519</v>
          </cell>
          <cell r="E1496" t="str">
            <v>ACCM &amp; GDS BURDWAN</v>
          </cell>
        </row>
        <row r="1497">
          <cell r="A1497">
            <v>101499</v>
          </cell>
          <cell r="B1497" t="str">
            <v>A</v>
          </cell>
          <cell r="C1497" t="str">
            <v>K C DAS</v>
          </cell>
          <cell r="D1497" t="str">
            <v>516</v>
          </cell>
          <cell r="E1497" t="str">
            <v>ACCM &amp; GDS CALCUTTA</v>
          </cell>
        </row>
        <row r="1498">
          <cell r="A1498">
            <v>101500</v>
          </cell>
          <cell r="B1498" t="str">
            <v>A</v>
          </cell>
          <cell r="C1498" t="str">
            <v>JASBIR SINGH YADAV</v>
          </cell>
          <cell r="D1498" t="str">
            <v>507</v>
          </cell>
          <cell r="E1498" t="str">
            <v>ACCM &amp; GDS LUCKNOW</v>
          </cell>
        </row>
        <row r="1499">
          <cell r="A1499">
            <v>101501</v>
          </cell>
          <cell r="B1499" t="str">
            <v>A</v>
          </cell>
          <cell r="C1499" t="str">
            <v>SUDESH SHARMA</v>
          </cell>
          <cell r="D1499" t="str">
            <v>517</v>
          </cell>
          <cell r="E1499" t="str">
            <v>ACCM &amp; GDS GUWAHATI</v>
          </cell>
        </row>
        <row r="1500">
          <cell r="A1500">
            <v>101502</v>
          </cell>
          <cell r="B1500" t="str">
            <v>A</v>
          </cell>
          <cell r="C1500" t="str">
            <v>SUBODH JAIN</v>
          </cell>
          <cell r="D1500" t="str">
            <v>507</v>
          </cell>
          <cell r="E1500" t="str">
            <v>ACCM &amp; GDS LUCKNOW</v>
          </cell>
        </row>
        <row r="1501">
          <cell r="A1501">
            <v>101503</v>
          </cell>
          <cell r="B1501" t="str">
            <v>A</v>
          </cell>
          <cell r="C1501" t="str">
            <v>JITENDRA J MULYE</v>
          </cell>
          <cell r="D1501" t="str">
            <v>502</v>
          </cell>
          <cell r="E1501" t="str">
            <v>ACCM &amp; GDS PUNE</v>
          </cell>
        </row>
        <row r="1502">
          <cell r="A1502">
            <v>101504</v>
          </cell>
          <cell r="B1502" t="str">
            <v>A</v>
          </cell>
          <cell r="C1502" t="str">
            <v>AVINASH PATIL</v>
          </cell>
          <cell r="D1502" t="str">
            <v>502</v>
          </cell>
          <cell r="E1502" t="str">
            <v>ACCM &amp; GDS PUNE</v>
          </cell>
        </row>
        <row r="1503">
          <cell r="A1503">
            <v>101505</v>
          </cell>
          <cell r="B1503" t="str">
            <v>R</v>
          </cell>
          <cell r="C1503" t="str">
            <v>G.ANAND MADHAV</v>
          </cell>
          <cell r="D1503" t="str">
            <v>514</v>
          </cell>
          <cell r="E1503" t="str">
            <v>ACCM &amp; GDS H'BAD</v>
          </cell>
        </row>
        <row r="1504">
          <cell r="A1504">
            <v>101506</v>
          </cell>
          <cell r="B1504" t="str">
            <v>A</v>
          </cell>
          <cell r="C1504" t="str">
            <v>A HAFISULLAH KHAN</v>
          </cell>
          <cell r="D1504" t="str">
            <v>511</v>
          </cell>
          <cell r="E1504" t="str">
            <v>ACCM &amp; GDS MADRAS</v>
          </cell>
        </row>
        <row r="1505">
          <cell r="A1505">
            <v>101507</v>
          </cell>
          <cell r="B1505" t="str">
            <v>A</v>
          </cell>
          <cell r="C1505" t="str">
            <v>J MEGHANATHAN</v>
          </cell>
          <cell r="D1505" t="str">
            <v>511</v>
          </cell>
          <cell r="E1505" t="str">
            <v>ACCM &amp; GDS MADRAS</v>
          </cell>
        </row>
        <row r="1506">
          <cell r="A1506">
            <v>101508</v>
          </cell>
          <cell r="B1506" t="str">
            <v>A</v>
          </cell>
          <cell r="C1506" t="str">
            <v>HIMANSHU SEKHAR PANIGRAHI</v>
          </cell>
          <cell r="D1506" t="str">
            <v>519</v>
          </cell>
          <cell r="E1506" t="str">
            <v>ACCM &amp; GDS BURDWAN</v>
          </cell>
        </row>
        <row r="1507">
          <cell r="A1507">
            <v>101509</v>
          </cell>
          <cell r="B1507" t="str">
            <v>A</v>
          </cell>
          <cell r="C1507" t="str">
            <v>V BALAKRISHNAN</v>
          </cell>
          <cell r="D1507" t="str">
            <v>511</v>
          </cell>
          <cell r="E1507" t="str">
            <v>ACCM &amp; GDS MADRAS</v>
          </cell>
        </row>
        <row r="1508">
          <cell r="A1508">
            <v>101510</v>
          </cell>
          <cell r="B1508" t="str">
            <v>A</v>
          </cell>
          <cell r="C1508" t="str">
            <v>B BUTCHI BABU</v>
          </cell>
          <cell r="D1508" t="str">
            <v>514</v>
          </cell>
          <cell r="E1508" t="str">
            <v>ACCM &amp; GDS H'BAD</v>
          </cell>
        </row>
        <row r="1509">
          <cell r="A1509">
            <v>101511</v>
          </cell>
          <cell r="B1509" t="str">
            <v>A</v>
          </cell>
          <cell r="C1509" t="str">
            <v>RAJESH KUMAR GIRI</v>
          </cell>
          <cell r="D1509" t="str">
            <v>506</v>
          </cell>
          <cell r="E1509" t="str">
            <v>ACCM &amp; GDS DELHI</v>
          </cell>
        </row>
        <row r="1510">
          <cell r="A1510">
            <v>101512</v>
          </cell>
          <cell r="B1510" t="str">
            <v>R</v>
          </cell>
          <cell r="C1510" t="str">
            <v>B SREEKANTH</v>
          </cell>
          <cell r="D1510" t="str">
            <v>514</v>
          </cell>
          <cell r="E1510" t="str">
            <v>ACCM &amp; GDS H'BAD</v>
          </cell>
        </row>
        <row r="1511">
          <cell r="A1511">
            <v>101513</v>
          </cell>
          <cell r="B1511" t="str">
            <v>R</v>
          </cell>
          <cell r="C1511" t="str">
            <v xml:space="preserve">SONJOY BAKSHI </v>
          </cell>
          <cell r="D1511" t="str">
            <v>516</v>
          </cell>
          <cell r="E1511" t="str">
            <v>ACCM &amp; GDS CALCUTTA</v>
          </cell>
        </row>
        <row r="1512">
          <cell r="A1512">
            <v>101514</v>
          </cell>
          <cell r="B1512" t="str">
            <v>A</v>
          </cell>
          <cell r="C1512" t="str">
            <v>SAJAL kUMAR MUKHERJEE</v>
          </cell>
          <cell r="D1512" t="str">
            <v>516</v>
          </cell>
          <cell r="E1512" t="str">
            <v>ACCM &amp; GDS CALCUTTA</v>
          </cell>
        </row>
        <row r="1513">
          <cell r="A1513">
            <v>101515</v>
          </cell>
          <cell r="B1513" t="str">
            <v>A</v>
          </cell>
          <cell r="C1513" t="str">
            <v>UMESH MITTE</v>
          </cell>
          <cell r="D1513" t="str">
            <v>533</v>
          </cell>
          <cell r="E1513" t="str">
            <v>SERTEC BANGALORE</v>
          </cell>
        </row>
        <row r="1514">
          <cell r="A1514">
            <v>101516</v>
          </cell>
          <cell r="B1514" t="str">
            <v>A</v>
          </cell>
          <cell r="C1514" t="str">
            <v>V GLADSON</v>
          </cell>
          <cell r="D1514" t="str">
            <v>533</v>
          </cell>
          <cell r="E1514" t="str">
            <v>SERTEC BANGALORE</v>
          </cell>
        </row>
        <row r="1515">
          <cell r="A1515">
            <v>101517</v>
          </cell>
          <cell r="B1515" t="str">
            <v>A</v>
          </cell>
          <cell r="C1515" t="str">
            <v>PIYUSH K SRIVASTAVA</v>
          </cell>
          <cell r="D1515" t="str">
            <v>526</v>
          </cell>
          <cell r="E1515" t="str">
            <v>SERTEC DELHI</v>
          </cell>
        </row>
        <row r="1516">
          <cell r="A1516">
            <v>101518</v>
          </cell>
          <cell r="B1516" t="str">
            <v>A</v>
          </cell>
          <cell r="C1516" t="str">
            <v>AMIT KUMAR SRIVASTAVA</v>
          </cell>
          <cell r="D1516" t="str">
            <v>526</v>
          </cell>
          <cell r="E1516" t="str">
            <v>SERTEC DELHI</v>
          </cell>
        </row>
        <row r="1517">
          <cell r="A1517">
            <v>101519</v>
          </cell>
          <cell r="B1517" t="str">
            <v>A</v>
          </cell>
          <cell r="C1517" t="str">
            <v>V SURYA NARAYANA</v>
          </cell>
          <cell r="D1517" t="str">
            <v>531</v>
          </cell>
          <cell r="E1517" t="str">
            <v>SERTEC MADRAS</v>
          </cell>
        </row>
        <row r="1518">
          <cell r="A1518">
            <v>101520</v>
          </cell>
          <cell r="B1518" t="str">
            <v>A</v>
          </cell>
          <cell r="C1518" t="str">
            <v>MAHESH CHADOKAR</v>
          </cell>
          <cell r="D1518" t="str">
            <v>521</v>
          </cell>
          <cell r="E1518" t="str">
            <v>SERTEC MUMBAI</v>
          </cell>
        </row>
        <row r="1519">
          <cell r="A1519">
            <v>101521</v>
          </cell>
          <cell r="B1519" t="str">
            <v>A</v>
          </cell>
          <cell r="C1519" t="str">
            <v>SHIJO K MENACHERY</v>
          </cell>
          <cell r="D1519" t="str">
            <v>533</v>
          </cell>
          <cell r="E1519" t="str">
            <v>SERTEC BANGALORE</v>
          </cell>
        </row>
        <row r="1520">
          <cell r="A1520">
            <v>101522</v>
          </cell>
          <cell r="B1520" t="str">
            <v>A</v>
          </cell>
          <cell r="C1520" t="str">
            <v>K SELVA KUMAR</v>
          </cell>
          <cell r="D1520" t="str">
            <v>531</v>
          </cell>
          <cell r="E1520" t="str">
            <v>SERTEC MADRAS</v>
          </cell>
        </row>
        <row r="1521">
          <cell r="A1521">
            <v>101523</v>
          </cell>
          <cell r="B1521" t="str">
            <v>A</v>
          </cell>
          <cell r="C1521" t="str">
            <v>SAMIR PATRA</v>
          </cell>
          <cell r="D1521" t="str">
            <v>536</v>
          </cell>
          <cell r="E1521" t="str">
            <v>SERTEC CALCUTTA</v>
          </cell>
        </row>
        <row r="1522">
          <cell r="A1522">
            <v>101524</v>
          </cell>
          <cell r="B1522" t="str">
            <v>A</v>
          </cell>
          <cell r="C1522" t="str">
            <v>KABITA BASAK</v>
          </cell>
          <cell r="D1522" t="str">
            <v>536</v>
          </cell>
          <cell r="E1522" t="str">
            <v>SERTEC CALCUTTA</v>
          </cell>
        </row>
        <row r="1523">
          <cell r="A1523">
            <v>101525</v>
          </cell>
          <cell r="B1523" t="str">
            <v>A</v>
          </cell>
          <cell r="C1523" t="str">
            <v>BISWAJIT BANERJEE</v>
          </cell>
          <cell r="D1523" t="str">
            <v>536</v>
          </cell>
          <cell r="E1523" t="str">
            <v>SERTEC CALCUTTA</v>
          </cell>
        </row>
        <row r="1524">
          <cell r="A1524">
            <v>101526</v>
          </cell>
          <cell r="B1524" t="str">
            <v>A</v>
          </cell>
          <cell r="C1524" t="str">
            <v>SHAILESH MISHRA</v>
          </cell>
          <cell r="D1524" t="str">
            <v>521</v>
          </cell>
          <cell r="E1524" t="str">
            <v>SERTEC MUMBAI</v>
          </cell>
        </row>
        <row r="1525">
          <cell r="A1525">
            <v>101527</v>
          </cell>
          <cell r="B1525" t="str">
            <v>A</v>
          </cell>
          <cell r="C1525" t="str">
            <v>VIJAY BORUDE</v>
          </cell>
          <cell r="D1525" t="str">
            <v>522</v>
          </cell>
          <cell r="E1525" t="str">
            <v>SERTEC PUNE</v>
          </cell>
        </row>
        <row r="1526">
          <cell r="A1526">
            <v>101528</v>
          </cell>
          <cell r="B1526" t="str">
            <v>A</v>
          </cell>
          <cell r="C1526" t="str">
            <v>PRIYA PALKAR</v>
          </cell>
          <cell r="D1526" t="str">
            <v>851</v>
          </cell>
          <cell r="E1526" t="str">
            <v>MEDICAL</v>
          </cell>
        </row>
        <row r="1527">
          <cell r="A1527">
            <v>101529</v>
          </cell>
          <cell r="B1527" t="str">
            <v>A</v>
          </cell>
          <cell r="C1527" t="str">
            <v>RAJIV RANJAN</v>
          </cell>
          <cell r="D1527" t="str">
            <v>793</v>
          </cell>
          <cell r="E1527" t="str">
            <v>HAL-PUNE-VITAMIN-B2/B12</v>
          </cell>
        </row>
        <row r="1528">
          <cell r="A1528">
            <v>101530</v>
          </cell>
          <cell r="B1528" t="str">
            <v>A</v>
          </cell>
          <cell r="C1528" t="str">
            <v>SANTOSH B SADAVARTE</v>
          </cell>
          <cell r="D1528" t="str">
            <v>793</v>
          </cell>
          <cell r="E1528" t="str">
            <v>HAL-PUNE-VITAMIN-B2/B12</v>
          </cell>
        </row>
        <row r="1529">
          <cell r="A1529">
            <v>101531</v>
          </cell>
          <cell r="B1529" t="str">
            <v>A</v>
          </cell>
          <cell r="C1529" t="str">
            <v>PRASHANT PADAWE</v>
          </cell>
          <cell r="D1529" t="str">
            <v>393</v>
          </cell>
          <cell r="E1529" t="str">
            <v>AGRO-INTERNATIONAL TRADING</v>
          </cell>
        </row>
        <row r="1530">
          <cell r="A1530">
            <v>101532</v>
          </cell>
          <cell r="B1530" t="str">
            <v>A</v>
          </cell>
          <cell r="C1530" t="str">
            <v>RAJ GANGULY</v>
          </cell>
          <cell r="D1530" t="str">
            <v>355</v>
          </cell>
          <cell r="E1530" t="str">
            <v>AGRO MARKET DEVELOPMENT</v>
          </cell>
        </row>
        <row r="1531">
          <cell r="A1531">
            <v>101533</v>
          </cell>
          <cell r="B1531" t="str">
            <v>A</v>
          </cell>
          <cell r="C1531" t="str">
            <v>BHARATI KOCHAREKAR</v>
          </cell>
          <cell r="D1531" t="str">
            <v>521</v>
          </cell>
          <cell r="E1531" t="str">
            <v>SERTEC MUMBAI</v>
          </cell>
        </row>
        <row r="1532">
          <cell r="A1532">
            <v>101534</v>
          </cell>
          <cell r="B1532" t="str">
            <v>A</v>
          </cell>
          <cell r="C1532" t="str">
            <v>ANIL GIDWANI</v>
          </cell>
          <cell r="D1532" t="str">
            <v>392</v>
          </cell>
          <cell r="E1532" t="str">
            <v>AGRO-PURCHASE</v>
          </cell>
        </row>
        <row r="1533">
          <cell r="A1533">
            <v>101535</v>
          </cell>
          <cell r="B1533" t="str">
            <v>A</v>
          </cell>
          <cell r="C1533" t="str">
            <v>ANAND KUMAR SHRIMALI</v>
          </cell>
          <cell r="D1533" t="str">
            <v>373</v>
          </cell>
          <cell r="E1533" t="str">
            <v>AGRO-AHMEDABAD</v>
          </cell>
        </row>
        <row r="1534">
          <cell r="A1534">
            <v>101536</v>
          </cell>
          <cell r="B1534" t="str">
            <v>A</v>
          </cell>
          <cell r="C1534" t="str">
            <v>K NARAYANA SWAMY</v>
          </cell>
          <cell r="D1534" t="str">
            <v>374</v>
          </cell>
          <cell r="E1534" t="str">
            <v>AGRO FIELD FORCE S'BAD</v>
          </cell>
        </row>
        <row r="1535">
          <cell r="A1535">
            <v>101537</v>
          </cell>
          <cell r="B1535" t="str">
            <v>A</v>
          </cell>
          <cell r="C1535" t="str">
            <v>S MALLIKARJUNA REDDY</v>
          </cell>
          <cell r="D1535" t="str">
            <v>374</v>
          </cell>
          <cell r="E1535" t="str">
            <v>AGRO FIELD FORCE S'BAD</v>
          </cell>
        </row>
        <row r="1536">
          <cell r="A1536">
            <v>101538</v>
          </cell>
          <cell r="B1536" t="str">
            <v>A</v>
          </cell>
          <cell r="C1536" t="str">
            <v>SUBRATA BHATTACHARYA</v>
          </cell>
          <cell r="D1536" t="str">
            <v>375</v>
          </cell>
          <cell r="E1536" t="str">
            <v>AGRO-CALCUTTA</v>
          </cell>
        </row>
        <row r="1537">
          <cell r="A1537">
            <v>101539</v>
          </cell>
          <cell r="B1537" t="str">
            <v>A</v>
          </cell>
          <cell r="C1537" t="str">
            <v>MAHESH AMDEKAR</v>
          </cell>
          <cell r="D1537" t="str">
            <v>501</v>
          </cell>
          <cell r="E1537" t="str">
            <v>ACCM &amp; GDS MUMBAI</v>
          </cell>
        </row>
        <row r="1538">
          <cell r="A1538">
            <v>101540</v>
          </cell>
          <cell r="B1538" t="str">
            <v>A</v>
          </cell>
          <cell r="C1538" t="str">
            <v>A SURESH</v>
          </cell>
          <cell r="D1538" t="str">
            <v>531</v>
          </cell>
          <cell r="E1538" t="str">
            <v>SERTEC MADRAS</v>
          </cell>
        </row>
        <row r="1539">
          <cell r="A1539">
            <v>101541</v>
          </cell>
          <cell r="B1539" t="str">
            <v>R</v>
          </cell>
          <cell r="C1539" t="str">
            <v>KARTHIK SHARMA</v>
          </cell>
          <cell r="D1539" t="str">
            <v>255</v>
          </cell>
          <cell r="E1539" t="str">
            <v>ACCUMAED</v>
          </cell>
        </row>
        <row r="1540">
          <cell r="A1540">
            <v>101542</v>
          </cell>
          <cell r="B1540" t="str">
            <v>A</v>
          </cell>
          <cell r="C1540" t="str">
            <v>JAYANKONDAN P.</v>
          </cell>
          <cell r="D1540" t="str">
            <v>511</v>
          </cell>
          <cell r="E1540" t="str">
            <v>ACCM &amp; GDS MADRAS</v>
          </cell>
        </row>
        <row r="1541">
          <cell r="A1541">
            <v>101543</v>
          </cell>
          <cell r="B1541" t="str">
            <v>A</v>
          </cell>
          <cell r="C1541" t="str">
            <v>ABHIJIT S THANEKAR</v>
          </cell>
          <cell r="D1541" t="str">
            <v>521</v>
          </cell>
          <cell r="E1541" t="str">
            <v>SERTEC MUMBAI</v>
          </cell>
        </row>
        <row r="1542">
          <cell r="A1542">
            <v>101544</v>
          </cell>
          <cell r="B1542" t="str">
            <v>R</v>
          </cell>
          <cell r="C1542" t="str">
            <v>SAURABH TOMAR</v>
          </cell>
          <cell r="D1542" t="str">
            <v>526</v>
          </cell>
          <cell r="E1542" t="str">
            <v>SERTEC DELHI</v>
          </cell>
        </row>
        <row r="1543">
          <cell r="A1543">
            <v>101545</v>
          </cell>
          <cell r="B1543" t="str">
            <v>A</v>
          </cell>
          <cell r="C1543" t="str">
            <v>N BALAKUMAR</v>
          </cell>
          <cell r="D1543" t="str">
            <v>531</v>
          </cell>
          <cell r="E1543" t="str">
            <v>SERTEC MADRAS</v>
          </cell>
        </row>
        <row r="1544">
          <cell r="A1544">
            <v>101546</v>
          </cell>
          <cell r="B1544" t="str">
            <v>A</v>
          </cell>
          <cell r="C1544" t="str">
            <v>I MURALICHANDRAN</v>
          </cell>
          <cell r="D1544" t="str">
            <v>531</v>
          </cell>
          <cell r="E1544" t="str">
            <v>SERTEC MADRAS</v>
          </cell>
        </row>
        <row r="1545">
          <cell r="A1545">
            <v>101547</v>
          </cell>
          <cell r="B1545" t="str">
            <v>A</v>
          </cell>
          <cell r="C1545" t="str">
            <v>N.R.LIVINGSTON RAJA</v>
          </cell>
          <cell r="D1545" t="str">
            <v>531</v>
          </cell>
          <cell r="E1545" t="str">
            <v>SERTEC MADRAS</v>
          </cell>
        </row>
        <row r="1546">
          <cell r="A1546">
            <v>101548</v>
          </cell>
          <cell r="B1546" t="str">
            <v>A</v>
          </cell>
          <cell r="C1546" t="str">
            <v>Y.N.SRINIVAS</v>
          </cell>
          <cell r="D1546" t="str">
            <v>526</v>
          </cell>
          <cell r="E1546" t="str">
            <v>SERTEC DELHI</v>
          </cell>
        </row>
        <row r="1547">
          <cell r="A1547">
            <v>101549</v>
          </cell>
          <cell r="B1547" t="str">
            <v>R</v>
          </cell>
          <cell r="C1547" t="str">
            <v>S SUDHAKAR</v>
          </cell>
          <cell r="D1547" t="str">
            <v>531</v>
          </cell>
          <cell r="E1547" t="str">
            <v>SERTEC MADRAS</v>
          </cell>
        </row>
        <row r="1548">
          <cell r="A1548">
            <v>101550</v>
          </cell>
          <cell r="B1548" t="str">
            <v>R</v>
          </cell>
          <cell r="C1548" t="str">
            <v>K PADMANABHAN</v>
          </cell>
          <cell r="D1548" t="str">
            <v>531</v>
          </cell>
          <cell r="E1548" t="str">
            <v>SERTEC MADRAS</v>
          </cell>
        </row>
        <row r="1549">
          <cell r="A1549">
            <v>101551</v>
          </cell>
          <cell r="B1549" t="str">
            <v>R</v>
          </cell>
          <cell r="C1549" t="str">
            <v>C S RAMESH</v>
          </cell>
          <cell r="D1549" t="str">
            <v>531</v>
          </cell>
          <cell r="E1549" t="str">
            <v>SERTEC MADRAS</v>
          </cell>
        </row>
        <row r="1550">
          <cell r="A1550">
            <v>101552</v>
          </cell>
          <cell r="B1550" t="str">
            <v>R</v>
          </cell>
          <cell r="C1550" t="str">
            <v>GAYATHRI</v>
          </cell>
          <cell r="D1550" t="str">
            <v>511</v>
          </cell>
          <cell r="E1550" t="str">
            <v>ACCM &amp; GDS MADRAS</v>
          </cell>
        </row>
        <row r="1551">
          <cell r="A1551">
            <v>101553</v>
          </cell>
          <cell r="B1551" t="str">
            <v>A</v>
          </cell>
          <cell r="C1551" t="str">
            <v>MILIND CHILHATE</v>
          </cell>
          <cell r="D1551" t="str">
            <v>521</v>
          </cell>
          <cell r="E1551" t="str">
            <v>SERTEC MUMBAI</v>
          </cell>
        </row>
        <row r="1552">
          <cell r="A1552">
            <v>101554</v>
          </cell>
          <cell r="B1552" t="str">
            <v>A</v>
          </cell>
          <cell r="C1552" t="str">
            <v>D.A.BALAKRUSHNAN</v>
          </cell>
          <cell r="D1552" t="str">
            <v>531</v>
          </cell>
          <cell r="E1552" t="str">
            <v>SERTEC MADRAS</v>
          </cell>
        </row>
        <row r="1553">
          <cell r="A1553">
            <v>101555</v>
          </cell>
          <cell r="B1553" t="str">
            <v>R</v>
          </cell>
          <cell r="C1553" t="str">
            <v>LAXMAN RAO</v>
          </cell>
          <cell r="D1553" t="str">
            <v>514</v>
          </cell>
          <cell r="E1553" t="str">
            <v>ACCM &amp; GDS H'BAD</v>
          </cell>
        </row>
        <row r="1554">
          <cell r="A1554">
            <v>101556</v>
          </cell>
          <cell r="B1554" t="str">
            <v>A</v>
          </cell>
          <cell r="C1554" t="str">
            <v>ASHWANI KUMAR DAHIYA</v>
          </cell>
          <cell r="D1554" t="str">
            <v>361</v>
          </cell>
          <cell r="E1554" t="str">
            <v>AGRO-BHATINDA</v>
          </cell>
        </row>
        <row r="1555">
          <cell r="A1555">
            <v>101557</v>
          </cell>
          <cell r="B1555" t="str">
            <v>A</v>
          </cell>
          <cell r="C1555" t="str">
            <v>AMBILI MENON</v>
          </cell>
          <cell r="D1555" t="str">
            <v>355</v>
          </cell>
          <cell r="E1555" t="str">
            <v>AGRO MARKET DEVELOPMENT</v>
          </cell>
        </row>
        <row r="1556">
          <cell r="A1556">
            <v>101558</v>
          </cell>
          <cell r="B1556" t="str">
            <v>A</v>
          </cell>
          <cell r="C1556" t="str">
            <v>AMIT KUMAR</v>
          </cell>
          <cell r="D1556" t="str">
            <v>514</v>
          </cell>
          <cell r="E1556" t="str">
            <v>ACCM &amp; GDS H'BAD</v>
          </cell>
        </row>
        <row r="1557">
          <cell r="A1557">
            <v>101559</v>
          </cell>
          <cell r="B1557" t="str">
            <v>A</v>
          </cell>
          <cell r="C1557" t="str">
            <v>PARTHA PRAMANICK</v>
          </cell>
          <cell r="D1557" t="str">
            <v>517</v>
          </cell>
          <cell r="E1557" t="str">
            <v>ACCM &amp; GDS GUWAHATI</v>
          </cell>
        </row>
        <row r="1558">
          <cell r="A1558">
            <v>101560</v>
          </cell>
          <cell r="B1558" t="str">
            <v>A</v>
          </cell>
          <cell r="C1558" t="str">
            <v>SWAPNIL SONAWANE</v>
          </cell>
          <cell r="D1558" t="str">
            <v>502</v>
          </cell>
          <cell r="E1558" t="str">
            <v>ACCM &amp; GDS PUNE</v>
          </cell>
        </row>
        <row r="1559">
          <cell r="A1559">
            <v>101561</v>
          </cell>
          <cell r="B1559" t="str">
            <v>R</v>
          </cell>
          <cell r="C1559" t="str">
            <v>ANIL BALWANT MANE</v>
          </cell>
          <cell r="D1559" t="str">
            <v>502</v>
          </cell>
          <cell r="E1559" t="str">
            <v>ACCM &amp; GDS PUNE</v>
          </cell>
        </row>
        <row r="1560">
          <cell r="A1560">
            <v>101562</v>
          </cell>
          <cell r="B1560" t="str">
            <v>A</v>
          </cell>
          <cell r="C1560" t="str">
            <v>ALOK GUPTA</v>
          </cell>
          <cell r="D1560" t="str">
            <v>503</v>
          </cell>
          <cell r="E1560" t="str">
            <v>ACCM &amp; GDS INDORE</v>
          </cell>
        </row>
        <row r="1561">
          <cell r="A1561">
            <v>101563</v>
          </cell>
          <cell r="B1561" t="str">
            <v>A</v>
          </cell>
          <cell r="C1561" t="str">
            <v>VINAY MUNJAL</v>
          </cell>
          <cell r="D1561" t="str">
            <v>506</v>
          </cell>
          <cell r="E1561" t="str">
            <v>ACCM &amp; GDS DELHI</v>
          </cell>
        </row>
        <row r="1562">
          <cell r="A1562">
            <v>101564</v>
          </cell>
          <cell r="B1562" t="str">
            <v>A</v>
          </cell>
          <cell r="C1562" t="str">
            <v>GANGEY GOVIND SHARMA</v>
          </cell>
          <cell r="D1562" t="str">
            <v>502</v>
          </cell>
          <cell r="E1562" t="str">
            <v>ACCM &amp; GDS PUNE</v>
          </cell>
        </row>
        <row r="1563">
          <cell r="A1563">
            <v>101565</v>
          </cell>
          <cell r="B1563" t="str">
            <v>A</v>
          </cell>
          <cell r="C1563" t="str">
            <v>T RAJ SEKARAN</v>
          </cell>
          <cell r="D1563" t="str">
            <v>511</v>
          </cell>
          <cell r="E1563" t="str">
            <v>ACCM &amp; GDS MADRAS</v>
          </cell>
        </row>
        <row r="1564">
          <cell r="A1564">
            <v>101566</v>
          </cell>
          <cell r="B1564" t="str">
            <v>A</v>
          </cell>
          <cell r="C1564" t="str">
            <v>MRIDU POBON RAJKHOWA</v>
          </cell>
          <cell r="D1564" t="str">
            <v>517</v>
          </cell>
          <cell r="E1564" t="str">
            <v>ACCM &amp; GDS GUWAHATI</v>
          </cell>
        </row>
        <row r="1565">
          <cell r="A1565">
            <v>101567</v>
          </cell>
          <cell r="B1565" t="str">
            <v>A</v>
          </cell>
          <cell r="C1565" t="str">
            <v>BIBHUTI NARAIN THAKUR</v>
          </cell>
          <cell r="D1565" t="str">
            <v>518</v>
          </cell>
          <cell r="E1565" t="str">
            <v>ACCM &amp; GDS PATNA</v>
          </cell>
        </row>
        <row r="1566">
          <cell r="A1566">
            <v>101568</v>
          </cell>
          <cell r="B1566" t="str">
            <v>A</v>
          </cell>
          <cell r="C1566" t="str">
            <v>C PRIYALAKSHMI</v>
          </cell>
          <cell r="D1566" t="str">
            <v>511</v>
          </cell>
          <cell r="E1566" t="str">
            <v>ACCM &amp; GDS MADRAS</v>
          </cell>
        </row>
        <row r="1567">
          <cell r="A1567">
            <v>101569</v>
          </cell>
          <cell r="B1567" t="str">
            <v>A</v>
          </cell>
          <cell r="C1567" t="str">
            <v>B VARAPRASAD</v>
          </cell>
          <cell r="D1567" t="str">
            <v>514</v>
          </cell>
          <cell r="E1567" t="str">
            <v>ACCM &amp; GDS H'BAD</v>
          </cell>
        </row>
        <row r="1568">
          <cell r="A1568">
            <v>101570</v>
          </cell>
          <cell r="B1568" t="str">
            <v>A</v>
          </cell>
          <cell r="C1568" t="str">
            <v>PANKAJ SURANA</v>
          </cell>
          <cell r="D1568" t="str">
            <v>503</v>
          </cell>
          <cell r="E1568" t="str">
            <v>ACCM &amp; GDS INDORE</v>
          </cell>
        </row>
        <row r="1569">
          <cell r="A1569">
            <v>101571</v>
          </cell>
          <cell r="B1569" t="str">
            <v>A</v>
          </cell>
          <cell r="C1569" t="str">
            <v>N BALACHANDRAN</v>
          </cell>
          <cell r="D1569" t="str">
            <v>511</v>
          </cell>
          <cell r="E1569" t="str">
            <v>ACCM &amp; GDS MADRAS</v>
          </cell>
        </row>
        <row r="1570">
          <cell r="A1570">
            <v>101572</v>
          </cell>
          <cell r="B1570" t="str">
            <v>A</v>
          </cell>
          <cell r="C1570" t="str">
            <v>T BALAKRISHNAM RAJU</v>
          </cell>
          <cell r="D1570" t="str">
            <v>514</v>
          </cell>
          <cell r="E1570" t="str">
            <v>ACCM &amp; GDS H'BAD</v>
          </cell>
        </row>
        <row r="1571">
          <cell r="A1571">
            <v>101573</v>
          </cell>
          <cell r="B1571" t="str">
            <v>A</v>
          </cell>
          <cell r="C1571" t="str">
            <v>BALU SURAM</v>
          </cell>
          <cell r="D1571" t="str">
            <v>514</v>
          </cell>
          <cell r="E1571" t="str">
            <v>ACCM &amp; GDS H'BAD</v>
          </cell>
        </row>
        <row r="1572">
          <cell r="A1572">
            <v>101574</v>
          </cell>
          <cell r="B1572" t="str">
            <v>A</v>
          </cell>
          <cell r="C1572" t="str">
            <v>A SARAVANA KUMAR</v>
          </cell>
          <cell r="D1572" t="str">
            <v>531</v>
          </cell>
          <cell r="E1572" t="str">
            <v>SERTEC MADRAS</v>
          </cell>
        </row>
        <row r="1573">
          <cell r="A1573">
            <v>101575</v>
          </cell>
          <cell r="B1573" t="str">
            <v>A</v>
          </cell>
          <cell r="C1573" t="str">
            <v>KAMAL MEDIRATTA</v>
          </cell>
          <cell r="D1573" t="str">
            <v>526</v>
          </cell>
          <cell r="E1573" t="str">
            <v>SERTEC DELHI</v>
          </cell>
        </row>
        <row r="1574">
          <cell r="A1574">
            <v>101576</v>
          </cell>
          <cell r="B1574" t="str">
            <v>A</v>
          </cell>
          <cell r="C1574" t="str">
            <v>RAKESH MOHNANI</v>
          </cell>
          <cell r="D1574" t="str">
            <v>521</v>
          </cell>
          <cell r="E1574" t="str">
            <v>SERTEC MUMBAI</v>
          </cell>
        </row>
        <row r="1575">
          <cell r="A1575">
            <v>101577</v>
          </cell>
          <cell r="B1575" t="str">
            <v>A</v>
          </cell>
          <cell r="C1575" t="str">
            <v>RAJESH CHANDRACHOODAN L C</v>
          </cell>
          <cell r="D1575" t="str">
            <v>533</v>
          </cell>
          <cell r="E1575" t="str">
            <v>SERTEC BANGALORE</v>
          </cell>
        </row>
        <row r="1576">
          <cell r="A1576">
            <v>101578</v>
          </cell>
          <cell r="B1576" t="str">
            <v>A</v>
          </cell>
          <cell r="C1576" t="str">
            <v>ABHAY V PATIL</v>
          </cell>
          <cell r="D1576" t="str">
            <v>984</v>
          </cell>
          <cell r="E1576" t="str">
            <v>MARKETING - CEAT MEHAL</v>
          </cell>
        </row>
        <row r="1577">
          <cell r="A1577">
            <v>101579</v>
          </cell>
          <cell r="B1577" t="str">
            <v>R</v>
          </cell>
          <cell r="C1577" t="str">
            <v xml:space="preserve">PATHIK RUSHIKESH VIN </v>
          </cell>
          <cell r="D1577" t="str">
            <v>892</v>
          </cell>
          <cell r="E1577" t="str">
            <v>INTERNATIONAL TRADING PHARMA</v>
          </cell>
        </row>
        <row r="1578">
          <cell r="A1578">
            <v>101580</v>
          </cell>
          <cell r="B1578" t="str">
            <v>A</v>
          </cell>
          <cell r="C1578" t="str">
            <v>D V PARDHA SARADHI</v>
          </cell>
          <cell r="D1578" t="str">
            <v>892</v>
          </cell>
          <cell r="E1578" t="str">
            <v>INTERNATIONAL TRADING PHARMA</v>
          </cell>
        </row>
        <row r="1579">
          <cell r="A1579">
            <v>101581</v>
          </cell>
          <cell r="B1579" t="str">
            <v>A</v>
          </cell>
          <cell r="C1579" t="str">
            <v>HEMANT JOSHI</v>
          </cell>
          <cell r="D1579" t="str">
            <v>984</v>
          </cell>
          <cell r="E1579" t="str">
            <v>MARKETING - CEAT MEHAL</v>
          </cell>
        </row>
        <row r="1580">
          <cell r="A1580">
            <v>101582</v>
          </cell>
          <cell r="B1580" t="str">
            <v>A</v>
          </cell>
          <cell r="C1580" t="str">
            <v>SHEELPA V SALUNKE</v>
          </cell>
          <cell r="D1580" t="str">
            <v>855</v>
          </cell>
          <cell r="E1580" t="str">
            <v>PHARMA PROMOTION ACCUMED</v>
          </cell>
        </row>
        <row r="1581">
          <cell r="A1581">
            <v>101583</v>
          </cell>
          <cell r="B1581" t="str">
            <v>A</v>
          </cell>
          <cell r="C1581" t="str">
            <v>MANOJ H PATHAK</v>
          </cell>
          <cell r="D1581" t="str">
            <v>502</v>
          </cell>
          <cell r="E1581" t="str">
            <v>ACCM &amp; GDS PUNE</v>
          </cell>
        </row>
        <row r="1582">
          <cell r="A1582">
            <v>101584</v>
          </cell>
          <cell r="B1582" t="str">
            <v>A</v>
          </cell>
          <cell r="C1582" t="str">
            <v>S S PETKAR</v>
          </cell>
          <cell r="D1582" t="str">
            <v>501</v>
          </cell>
          <cell r="E1582" t="str">
            <v>ACCM &amp; GDS MUMBAI</v>
          </cell>
        </row>
        <row r="1583">
          <cell r="A1583">
            <v>101585</v>
          </cell>
          <cell r="B1583" t="str">
            <v>A</v>
          </cell>
          <cell r="C1583" t="str">
            <v>PRASHANT SALKAR</v>
          </cell>
          <cell r="D1583" t="str">
            <v>501</v>
          </cell>
          <cell r="E1583" t="str">
            <v>ACCM &amp; GDS MUMBAI</v>
          </cell>
        </row>
        <row r="1584">
          <cell r="A1584">
            <v>101586</v>
          </cell>
          <cell r="B1584" t="str">
            <v>A</v>
          </cell>
          <cell r="C1584" t="str">
            <v>RAKEESH TREHAN</v>
          </cell>
          <cell r="D1584" t="str">
            <v>501</v>
          </cell>
          <cell r="E1584" t="str">
            <v>ACCM &amp; GDS MUMBAI</v>
          </cell>
        </row>
        <row r="1585">
          <cell r="A1585">
            <v>101587</v>
          </cell>
          <cell r="B1585" t="str">
            <v>A</v>
          </cell>
          <cell r="C1585" t="str">
            <v xml:space="preserve">SHRIDEVI </v>
          </cell>
          <cell r="D1585" t="str">
            <v>513</v>
          </cell>
          <cell r="E1585" t="str">
            <v>ACCM &amp; GDS B'LORE</v>
          </cell>
        </row>
        <row r="1586">
          <cell r="A1586">
            <v>101588</v>
          </cell>
          <cell r="B1586" t="str">
            <v>A</v>
          </cell>
          <cell r="C1586" t="str">
            <v>DHRUBAJIT SAIKIA</v>
          </cell>
          <cell r="D1586" t="str">
            <v>517</v>
          </cell>
          <cell r="E1586" t="str">
            <v>ACCM &amp; GDS GUWAHATI</v>
          </cell>
        </row>
        <row r="1587">
          <cell r="A1587">
            <v>101589</v>
          </cell>
          <cell r="B1587" t="str">
            <v>A</v>
          </cell>
          <cell r="C1587" t="str">
            <v>G SUBASHKARAN</v>
          </cell>
          <cell r="D1587" t="str">
            <v>518</v>
          </cell>
          <cell r="E1587" t="str">
            <v>ACCM &amp; GDS PATNA</v>
          </cell>
        </row>
        <row r="1588">
          <cell r="A1588">
            <v>101590</v>
          </cell>
          <cell r="B1588" t="str">
            <v>A</v>
          </cell>
          <cell r="C1588" t="str">
            <v>RAVI KUMAR SRIVASTAVA</v>
          </cell>
          <cell r="D1588" t="str">
            <v>518</v>
          </cell>
          <cell r="E1588" t="str">
            <v>ACCM &amp; GDS PATNA</v>
          </cell>
        </row>
        <row r="1589">
          <cell r="A1589">
            <v>101591</v>
          </cell>
          <cell r="B1589" t="str">
            <v>A</v>
          </cell>
          <cell r="C1589" t="str">
            <v>SANGEETH J</v>
          </cell>
          <cell r="D1589" t="str">
            <v>512</v>
          </cell>
          <cell r="E1589" t="str">
            <v>ACCM &amp; GDS ERNAKULAM</v>
          </cell>
        </row>
        <row r="1590">
          <cell r="A1590">
            <v>101592</v>
          </cell>
          <cell r="B1590" t="str">
            <v>A</v>
          </cell>
          <cell r="C1590" t="str">
            <v>SUNITA METKAR</v>
          </cell>
          <cell r="D1590" t="str">
            <v>501</v>
          </cell>
          <cell r="E1590" t="str">
            <v>ACCM &amp; GDS MUMBAI</v>
          </cell>
        </row>
        <row r="1591">
          <cell r="A1591">
            <v>101593</v>
          </cell>
          <cell r="B1591" t="str">
            <v>A</v>
          </cell>
          <cell r="C1591" t="str">
            <v>AMIT AGARWAL</v>
          </cell>
          <cell r="D1591" t="str">
            <v>506</v>
          </cell>
          <cell r="E1591" t="str">
            <v>ACCM &amp; GDS DELHI</v>
          </cell>
        </row>
        <row r="1592">
          <cell r="A1592">
            <v>101594</v>
          </cell>
          <cell r="B1592" t="str">
            <v>A</v>
          </cell>
          <cell r="C1592" t="str">
            <v>SHRIPAD WADGAONKAR</v>
          </cell>
          <cell r="D1592" t="str">
            <v>502</v>
          </cell>
          <cell r="E1592" t="str">
            <v>ACCM &amp; GDS PUNE</v>
          </cell>
        </row>
        <row r="1593">
          <cell r="A1593">
            <v>101595</v>
          </cell>
          <cell r="B1593" t="str">
            <v>A</v>
          </cell>
          <cell r="C1593" t="str">
            <v>RAJAT KR BHASKAR</v>
          </cell>
          <cell r="D1593" t="str">
            <v>519</v>
          </cell>
          <cell r="E1593" t="str">
            <v>ACCM &amp; GDS BURDWAN</v>
          </cell>
        </row>
        <row r="1594">
          <cell r="A1594">
            <v>101596</v>
          </cell>
          <cell r="B1594" t="str">
            <v>A</v>
          </cell>
          <cell r="C1594" t="str">
            <v>PRANESH KUMAR</v>
          </cell>
          <cell r="D1594" t="str">
            <v>514</v>
          </cell>
          <cell r="E1594" t="str">
            <v>ACCM &amp; GDS H'BAD</v>
          </cell>
        </row>
        <row r="1595">
          <cell r="A1595">
            <v>101597</v>
          </cell>
          <cell r="B1595" t="str">
            <v>A</v>
          </cell>
          <cell r="C1595" t="str">
            <v>U BALAJI</v>
          </cell>
          <cell r="D1595" t="str">
            <v>514</v>
          </cell>
          <cell r="E1595" t="str">
            <v>ACCM &amp; GDS H'BAD</v>
          </cell>
        </row>
        <row r="1596">
          <cell r="A1596">
            <v>101598</v>
          </cell>
          <cell r="B1596" t="str">
            <v>A</v>
          </cell>
          <cell r="C1596" t="str">
            <v>N SUBRAMANIAN</v>
          </cell>
          <cell r="D1596" t="str">
            <v>511</v>
          </cell>
          <cell r="E1596" t="str">
            <v>ACCM &amp; GDS MADRAS</v>
          </cell>
        </row>
        <row r="1597">
          <cell r="A1597">
            <v>101599</v>
          </cell>
          <cell r="B1597" t="str">
            <v>A</v>
          </cell>
          <cell r="C1597" t="str">
            <v>RAMESH KUMAR SINGH</v>
          </cell>
          <cell r="D1597" t="str">
            <v>506</v>
          </cell>
          <cell r="E1597" t="str">
            <v>ACCM &amp; GDS DELHI</v>
          </cell>
        </row>
        <row r="1598">
          <cell r="A1598">
            <v>101600</v>
          </cell>
          <cell r="B1598" t="str">
            <v>A</v>
          </cell>
          <cell r="C1598" t="str">
            <v>DIBYENDU MANDAL</v>
          </cell>
          <cell r="D1598" t="str">
            <v>521</v>
          </cell>
          <cell r="E1598" t="str">
            <v>SERTEC MUMBAI</v>
          </cell>
        </row>
        <row r="1599">
          <cell r="A1599">
            <v>101601</v>
          </cell>
          <cell r="B1599" t="str">
            <v>A</v>
          </cell>
          <cell r="C1599" t="str">
            <v>TUSHAR RAMCHANDRA BAKAL</v>
          </cell>
          <cell r="D1599" t="str">
            <v>521</v>
          </cell>
          <cell r="E1599" t="str">
            <v>SERTEC MUMBAI</v>
          </cell>
        </row>
        <row r="1600">
          <cell r="A1600">
            <v>101602</v>
          </cell>
          <cell r="B1600" t="str">
            <v>A</v>
          </cell>
          <cell r="C1600" t="str">
            <v>V R SURESH SAH</v>
          </cell>
          <cell r="D1600" t="str">
            <v>531</v>
          </cell>
          <cell r="E1600" t="str">
            <v>SERTEC MADRAS</v>
          </cell>
        </row>
        <row r="1601">
          <cell r="A1601">
            <v>101603</v>
          </cell>
          <cell r="B1601" t="str">
            <v>A</v>
          </cell>
          <cell r="C1601" t="str">
            <v>BIPINCHANDRA SHIRODKAR</v>
          </cell>
          <cell r="D1601" t="str">
            <v>851</v>
          </cell>
          <cell r="E1601" t="str">
            <v>MEDICAL</v>
          </cell>
        </row>
        <row r="1602">
          <cell r="A1602">
            <v>101604</v>
          </cell>
          <cell r="B1602" t="str">
            <v>A</v>
          </cell>
          <cell r="C1602" t="str">
            <v>ANAND GODBOLE</v>
          </cell>
          <cell r="D1602" t="str">
            <v>984</v>
          </cell>
          <cell r="E1602" t="str">
            <v>MARKETING - CEAT MEHAL</v>
          </cell>
        </row>
        <row r="1603">
          <cell r="A1603">
            <v>101605</v>
          </cell>
          <cell r="B1603" t="str">
            <v>A</v>
          </cell>
          <cell r="C1603" t="str">
            <v>SHARADCHANDRA S MOHITE</v>
          </cell>
          <cell r="D1603" t="str">
            <v>983</v>
          </cell>
          <cell r="E1603" t="str">
            <v>Projects</v>
          </cell>
        </row>
        <row r="1604">
          <cell r="A1604">
            <v>101606</v>
          </cell>
          <cell r="B1604" t="str">
            <v>A</v>
          </cell>
          <cell r="C1604" t="str">
            <v>RAVINDRA R YEVALE</v>
          </cell>
          <cell r="D1604" t="str">
            <v>983</v>
          </cell>
          <cell r="E1604" t="str">
            <v>Projects</v>
          </cell>
        </row>
        <row r="1605">
          <cell r="A1605">
            <v>101607</v>
          </cell>
          <cell r="B1605" t="str">
            <v>A</v>
          </cell>
          <cell r="C1605" t="str">
            <v>MANOHAR A POL</v>
          </cell>
          <cell r="D1605" t="str">
            <v>793</v>
          </cell>
          <cell r="E1605" t="str">
            <v>HAL-PUNE-VITAMIN-B2/B12</v>
          </cell>
        </row>
        <row r="1606">
          <cell r="A1606">
            <v>101608</v>
          </cell>
          <cell r="B1606" t="str">
            <v>A</v>
          </cell>
          <cell r="C1606" t="str">
            <v>RAHAMATHULLAH S</v>
          </cell>
          <cell r="D1606" t="str">
            <v>531</v>
          </cell>
          <cell r="E1606" t="str">
            <v>SERTEC MADRAS</v>
          </cell>
        </row>
        <row r="1607">
          <cell r="A1607">
            <v>101609</v>
          </cell>
          <cell r="B1607" t="str">
            <v>A</v>
          </cell>
          <cell r="C1607" t="str">
            <v>SACHIN CHATURVEDI</v>
          </cell>
          <cell r="D1607" t="str">
            <v>526</v>
          </cell>
          <cell r="E1607" t="str">
            <v>SERTEC DELHI</v>
          </cell>
        </row>
        <row r="1608">
          <cell r="A1608">
            <v>101610</v>
          </cell>
          <cell r="B1608" t="str">
            <v>A</v>
          </cell>
          <cell r="C1608" t="str">
            <v>ABDUL AZIZ SHAIKH</v>
          </cell>
          <cell r="D1608" t="str">
            <v>521</v>
          </cell>
          <cell r="E1608" t="str">
            <v>SERTEC MUMBAI</v>
          </cell>
        </row>
        <row r="1609">
          <cell r="A1609">
            <v>101611</v>
          </cell>
          <cell r="B1609" t="str">
            <v>A</v>
          </cell>
          <cell r="C1609" t="str">
            <v>ASHOK KUMAR P</v>
          </cell>
          <cell r="D1609" t="str">
            <v>531</v>
          </cell>
          <cell r="E1609" t="str">
            <v>SERTEC MADRAS</v>
          </cell>
        </row>
        <row r="1610">
          <cell r="A1610">
            <v>101612</v>
          </cell>
          <cell r="B1610" t="str">
            <v>A</v>
          </cell>
          <cell r="C1610" t="str">
            <v>NITIN BULE</v>
          </cell>
          <cell r="D1610" t="str">
            <v>521</v>
          </cell>
          <cell r="E1610" t="str">
            <v>SERTEC MUMBAI</v>
          </cell>
        </row>
        <row r="1611">
          <cell r="A1611">
            <v>101613</v>
          </cell>
          <cell r="B1611" t="str">
            <v>A</v>
          </cell>
          <cell r="C1611" t="str">
            <v>N N GANDHI</v>
          </cell>
          <cell r="D1611" t="str">
            <v>504</v>
          </cell>
          <cell r="E1611" t="str">
            <v>ACCM &amp; GDS JAIPUR</v>
          </cell>
        </row>
        <row r="1612">
          <cell r="A1612">
            <v>101614</v>
          </cell>
          <cell r="B1612" t="str">
            <v>A</v>
          </cell>
          <cell r="C1612" t="str">
            <v>GURINDER SINGH</v>
          </cell>
          <cell r="D1612" t="str">
            <v>504</v>
          </cell>
          <cell r="E1612" t="str">
            <v>ACCM &amp; GDS JAIPUR</v>
          </cell>
        </row>
        <row r="1613">
          <cell r="A1613">
            <v>101615</v>
          </cell>
          <cell r="B1613" t="str">
            <v>A</v>
          </cell>
          <cell r="C1613" t="str">
            <v>VASANTHA KRISHNA</v>
          </cell>
          <cell r="D1613" t="str">
            <v>514</v>
          </cell>
          <cell r="E1613" t="str">
            <v>ACCM &amp; GDS H'BAD</v>
          </cell>
        </row>
        <row r="1614">
          <cell r="A1614">
            <v>101616</v>
          </cell>
          <cell r="B1614" t="str">
            <v>A</v>
          </cell>
          <cell r="C1614" t="str">
            <v>SEEMAB KHAN</v>
          </cell>
          <cell r="D1614" t="str">
            <v>506</v>
          </cell>
          <cell r="E1614" t="str">
            <v>ACCM &amp; GDS DELHI</v>
          </cell>
        </row>
        <row r="1615">
          <cell r="A1615">
            <v>101617</v>
          </cell>
          <cell r="B1615" t="str">
            <v>A</v>
          </cell>
          <cell r="C1615" t="str">
            <v>PRATUL MISRA</v>
          </cell>
          <cell r="D1615" t="str">
            <v>507</v>
          </cell>
          <cell r="E1615" t="str">
            <v>ACCM &amp; GDS LUCKNOW</v>
          </cell>
        </row>
        <row r="1616">
          <cell r="A1616">
            <v>101618</v>
          </cell>
          <cell r="B1616" t="str">
            <v>A</v>
          </cell>
          <cell r="C1616" t="str">
            <v>ANOOP KUMAR GUPTA</v>
          </cell>
          <cell r="D1616" t="str">
            <v>506</v>
          </cell>
          <cell r="E1616" t="str">
            <v>ACCM &amp; GDS DELHI</v>
          </cell>
        </row>
        <row r="1617">
          <cell r="A1617">
            <v>101619</v>
          </cell>
          <cell r="B1617" t="str">
            <v>A</v>
          </cell>
          <cell r="C1617" t="str">
            <v>PUSHAN DUTTA</v>
          </cell>
          <cell r="D1617" t="str">
            <v>516</v>
          </cell>
          <cell r="E1617" t="str">
            <v>ACCM &amp; GDS CALCUTTA</v>
          </cell>
        </row>
        <row r="1618">
          <cell r="A1618">
            <v>101620</v>
          </cell>
          <cell r="B1618" t="str">
            <v>A</v>
          </cell>
          <cell r="C1618" t="str">
            <v>V SURENTHIRAKUMAR</v>
          </cell>
          <cell r="D1618" t="str">
            <v>511</v>
          </cell>
          <cell r="E1618" t="str">
            <v>ACCM &amp; GDS MADRAS</v>
          </cell>
        </row>
        <row r="1619">
          <cell r="A1619">
            <v>101621</v>
          </cell>
          <cell r="B1619" t="str">
            <v>A</v>
          </cell>
          <cell r="C1619" t="str">
            <v>SHEKHAR SRIVASTAVA</v>
          </cell>
          <cell r="D1619" t="str">
            <v>507</v>
          </cell>
          <cell r="E1619" t="str">
            <v>ACCM &amp; GDS LUCKNOW</v>
          </cell>
        </row>
        <row r="1620">
          <cell r="A1620">
            <v>101622</v>
          </cell>
          <cell r="B1620" t="str">
            <v>A</v>
          </cell>
          <cell r="C1620" t="str">
            <v>MANGESH LAXMAN JADHAV</v>
          </cell>
          <cell r="D1620" t="str">
            <v>502</v>
          </cell>
          <cell r="E1620" t="str">
            <v>ACCM &amp; GDS PUNE</v>
          </cell>
        </row>
        <row r="1621">
          <cell r="A1621">
            <v>101623</v>
          </cell>
          <cell r="B1621" t="str">
            <v>A</v>
          </cell>
          <cell r="C1621" t="str">
            <v>JAYESH BELOKAR</v>
          </cell>
          <cell r="D1621" t="str">
            <v>501</v>
          </cell>
          <cell r="E1621" t="str">
            <v>ACCM &amp; GDS MUMBAI</v>
          </cell>
        </row>
        <row r="1622">
          <cell r="A1622">
            <v>101624</v>
          </cell>
          <cell r="B1622" t="str">
            <v>A</v>
          </cell>
          <cell r="C1622" t="str">
            <v>ASHWIN DESHMUKH</v>
          </cell>
          <cell r="D1622" t="str">
            <v>504</v>
          </cell>
          <cell r="E1622" t="str">
            <v>ACCM &amp; GDS JAIPUR</v>
          </cell>
        </row>
        <row r="1623">
          <cell r="A1623">
            <v>101625</v>
          </cell>
          <cell r="B1623" t="str">
            <v>A</v>
          </cell>
          <cell r="C1623" t="str">
            <v>SANDEEP KUMAR</v>
          </cell>
          <cell r="D1623" t="str">
            <v>504</v>
          </cell>
          <cell r="E1623" t="str">
            <v>ACCM &amp; GDS JAIPUR</v>
          </cell>
        </row>
        <row r="1624">
          <cell r="A1624">
            <v>101626</v>
          </cell>
          <cell r="B1624" t="str">
            <v>A</v>
          </cell>
          <cell r="C1624" t="str">
            <v>RAJEEV RANJAN PANDEY</v>
          </cell>
          <cell r="D1624" t="str">
            <v>506</v>
          </cell>
          <cell r="E1624" t="str">
            <v>ACCM &amp; GDS DELHI</v>
          </cell>
        </row>
        <row r="1625">
          <cell r="A1625">
            <v>101627</v>
          </cell>
          <cell r="B1625" t="str">
            <v>A</v>
          </cell>
          <cell r="C1625" t="str">
            <v>RAKESH KUMAR SHAH</v>
          </cell>
          <cell r="D1625" t="str">
            <v>506</v>
          </cell>
          <cell r="E1625" t="str">
            <v>ACCM &amp; GDS DELHI</v>
          </cell>
        </row>
        <row r="1626">
          <cell r="A1626">
            <v>101628</v>
          </cell>
          <cell r="B1626" t="str">
            <v>A</v>
          </cell>
          <cell r="C1626" t="str">
            <v>SANJEEV KUMAR THAKUR</v>
          </cell>
          <cell r="D1626" t="str">
            <v>506</v>
          </cell>
          <cell r="E1626" t="str">
            <v>ACCM &amp; GDS DELHI</v>
          </cell>
        </row>
        <row r="1627">
          <cell r="A1627">
            <v>101629</v>
          </cell>
          <cell r="B1627" t="str">
            <v>A</v>
          </cell>
          <cell r="C1627" t="str">
            <v>GIRISH RONIMATH</v>
          </cell>
          <cell r="D1627" t="str">
            <v>513</v>
          </cell>
          <cell r="E1627" t="str">
            <v>ACCM &amp; GDS B'LORE</v>
          </cell>
        </row>
        <row r="1628">
          <cell r="A1628">
            <v>101630</v>
          </cell>
          <cell r="B1628" t="str">
            <v>A</v>
          </cell>
          <cell r="C1628" t="str">
            <v>MANISHA DESHMUKH</v>
          </cell>
          <cell r="D1628" t="str">
            <v>501</v>
          </cell>
          <cell r="E1628" t="str">
            <v>ACCM &amp; GDS MUMBAI</v>
          </cell>
        </row>
        <row r="1629">
          <cell r="A1629">
            <v>101631</v>
          </cell>
          <cell r="B1629" t="str">
            <v>A</v>
          </cell>
          <cell r="C1629" t="str">
            <v>M R RAMESH</v>
          </cell>
          <cell r="D1629" t="str">
            <v>511</v>
          </cell>
          <cell r="E1629" t="str">
            <v>ACCM &amp; GDS MADRAS</v>
          </cell>
        </row>
        <row r="1630">
          <cell r="A1630">
            <v>101632</v>
          </cell>
          <cell r="B1630" t="str">
            <v>A</v>
          </cell>
          <cell r="C1630" t="str">
            <v>DHANANJAY PATHAK</v>
          </cell>
          <cell r="D1630" t="str">
            <v>504</v>
          </cell>
          <cell r="E1630" t="str">
            <v>ACCM &amp; GDS JAIPUR</v>
          </cell>
        </row>
        <row r="1631">
          <cell r="A1631">
            <v>101633</v>
          </cell>
          <cell r="B1631" t="str">
            <v>A</v>
          </cell>
          <cell r="C1631" t="str">
            <v>GAURAV SOOD</v>
          </cell>
          <cell r="D1631" t="str">
            <v>506</v>
          </cell>
          <cell r="E1631" t="str">
            <v>ACCM &amp; GDS DELHI</v>
          </cell>
        </row>
        <row r="1632">
          <cell r="A1632">
            <v>101634</v>
          </cell>
          <cell r="B1632" t="str">
            <v>A</v>
          </cell>
          <cell r="C1632" t="str">
            <v>AMRITPAL SINGH</v>
          </cell>
          <cell r="D1632" t="str">
            <v>506</v>
          </cell>
          <cell r="E1632" t="str">
            <v>ACCM &amp; GDS DELHI</v>
          </cell>
        </row>
        <row r="1633">
          <cell r="A1633">
            <v>101635</v>
          </cell>
          <cell r="B1633" t="str">
            <v>A</v>
          </cell>
          <cell r="C1633" t="str">
            <v>BRIJESH N SHAH</v>
          </cell>
          <cell r="D1633" t="str">
            <v>793</v>
          </cell>
          <cell r="E1633" t="str">
            <v>HAL-PUNE-VITAMIN-B2/B12</v>
          </cell>
        </row>
        <row r="1634">
          <cell r="A1634">
            <v>101636</v>
          </cell>
          <cell r="B1634" t="str">
            <v>A</v>
          </cell>
          <cell r="C1634" t="str">
            <v>CHANDRAKANT V KARANKAR</v>
          </cell>
          <cell r="D1634" t="str">
            <v>793</v>
          </cell>
          <cell r="E1634" t="str">
            <v>HAL-PUNE-VITAMIN-B2/B12</v>
          </cell>
        </row>
        <row r="1635">
          <cell r="A1635">
            <v>101637</v>
          </cell>
          <cell r="B1635" t="str">
            <v>A</v>
          </cell>
          <cell r="C1635" t="str">
            <v xml:space="preserve">ZAKIR HUSSAIN S </v>
          </cell>
          <cell r="D1635" t="str">
            <v>374</v>
          </cell>
          <cell r="E1635" t="str">
            <v>AGRO FIELD FORCE S'BAD</v>
          </cell>
        </row>
      </sheetData>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rolist"/>
      <sheetName val="kiranlist"/>
      <sheetName val="EMPMAST"/>
      <sheetName val="EMPSTA"/>
      <sheetName val="2529"/>
      <sheetName val="5321"/>
      <sheetName val="5322"/>
      <sheetName val="5323"/>
      <sheetName val="5325"/>
      <sheetName val="5327"/>
      <sheetName val="5329"/>
    </sheetNames>
    <sheetDataSet>
      <sheetData sheetId="0">
        <row r="1">
          <cell r="A1">
            <v>100029</v>
          </cell>
          <cell r="B1" t="str">
            <v>100029</v>
          </cell>
          <cell r="C1">
            <v>1</v>
          </cell>
          <cell r="D1" t="str">
            <v>ZENOBIA SHETTIGAR</v>
          </cell>
        </row>
        <row r="2">
          <cell r="A2">
            <v>100032</v>
          </cell>
          <cell r="B2" t="str">
            <v>100032</v>
          </cell>
          <cell r="C2">
            <v>2</v>
          </cell>
          <cell r="D2" t="str">
            <v>A.M.ASHTAPUTRE</v>
          </cell>
        </row>
        <row r="3">
          <cell r="A3">
            <v>100067</v>
          </cell>
          <cell r="B3" t="str">
            <v>100067</v>
          </cell>
          <cell r="C3">
            <v>3</v>
          </cell>
          <cell r="D3" t="str">
            <v>A. CHOUDHURY</v>
          </cell>
        </row>
        <row r="4">
          <cell r="A4">
            <v>100081</v>
          </cell>
          <cell r="B4" t="str">
            <v>100081</v>
          </cell>
          <cell r="C4">
            <v>4</v>
          </cell>
          <cell r="D4" t="str">
            <v>S.S.RANDHAWA</v>
          </cell>
        </row>
        <row r="5">
          <cell r="A5">
            <v>100083</v>
          </cell>
          <cell r="B5" t="str">
            <v>100083</v>
          </cell>
          <cell r="C5">
            <v>5</v>
          </cell>
          <cell r="D5" t="str">
            <v>M.D.PATEL</v>
          </cell>
        </row>
        <row r="6">
          <cell r="A6">
            <v>100089</v>
          </cell>
          <cell r="B6" t="str">
            <v>100089</v>
          </cell>
          <cell r="C6">
            <v>6</v>
          </cell>
          <cell r="D6" t="str">
            <v>S.SRINIVAS RAO</v>
          </cell>
        </row>
        <row r="7">
          <cell r="A7">
            <v>100093</v>
          </cell>
          <cell r="B7" t="str">
            <v>100093</v>
          </cell>
          <cell r="C7">
            <v>7</v>
          </cell>
          <cell r="D7" t="str">
            <v>ASHOK VYAS</v>
          </cell>
        </row>
        <row r="8">
          <cell r="A8">
            <v>100094</v>
          </cell>
          <cell r="B8" t="str">
            <v>100094</v>
          </cell>
          <cell r="C8">
            <v>8</v>
          </cell>
          <cell r="D8" t="str">
            <v>EKNATH BOLAR</v>
          </cell>
        </row>
        <row r="9">
          <cell r="A9">
            <v>100095</v>
          </cell>
          <cell r="B9" t="str">
            <v>100095</v>
          </cell>
          <cell r="C9">
            <v>9</v>
          </cell>
          <cell r="D9" t="str">
            <v>T.SRIKRISHNA SIVRAM</v>
          </cell>
        </row>
        <row r="10">
          <cell r="A10">
            <v>100135</v>
          </cell>
          <cell r="B10" t="str">
            <v>100135</v>
          </cell>
          <cell r="C10">
            <v>10</v>
          </cell>
          <cell r="D10" t="str">
            <v>T.S.C.MURTHY</v>
          </cell>
        </row>
        <row r="11">
          <cell r="A11">
            <v>100149</v>
          </cell>
          <cell r="B11" t="str">
            <v>100149</v>
          </cell>
          <cell r="C11">
            <v>11</v>
          </cell>
          <cell r="D11" t="str">
            <v>MANOJ K.DUA</v>
          </cell>
        </row>
        <row r="12">
          <cell r="A12">
            <v>100150</v>
          </cell>
          <cell r="B12" t="str">
            <v>100150</v>
          </cell>
          <cell r="C12">
            <v>12</v>
          </cell>
          <cell r="D12" t="str">
            <v>MOTURI BHOOMEIAH</v>
          </cell>
        </row>
        <row r="13">
          <cell r="A13">
            <v>100169</v>
          </cell>
          <cell r="B13" t="str">
            <v>100169</v>
          </cell>
          <cell r="C13">
            <v>13</v>
          </cell>
          <cell r="D13" t="str">
            <v>B.K.CHOPRA</v>
          </cell>
        </row>
        <row r="14">
          <cell r="A14">
            <v>100189</v>
          </cell>
          <cell r="B14" t="str">
            <v>100189</v>
          </cell>
          <cell r="C14">
            <v>14</v>
          </cell>
          <cell r="D14" t="str">
            <v>RAJ KUMAR SINGH</v>
          </cell>
        </row>
        <row r="15">
          <cell r="A15">
            <v>100193</v>
          </cell>
          <cell r="B15" t="str">
            <v>100193</v>
          </cell>
          <cell r="C15">
            <v>15</v>
          </cell>
          <cell r="D15" t="str">
            <v>GULAB.K.BHAGAT</v>
          </cell>
        </row>
        <row r="16">
          <cell r="A16">
            <v>100197</v>
          </cell>
          <cell r="B16" t="str">
            <v>100197</v>
          </cell>
          <cell r="C16">
            <v>16</v>
          </cell>
          <cell r="D16" t="str">
            <v>C. ELANGOVAN</v>
          </cell>
        </row>
        <row r="17">
          <cell r="A17">
            <v>100208</v>
          </cell>
          <cell r="B17" t="str">
            <v>100208</v>
          </cell>
          <cell r="C17">
            <v>17</v>
          </cell>
          <cell r="D17" t="str">
            <v>PUSHPA.RAJESHWARI</v>
          </cell>
        </row>
        <row r="18">
          <cell r="A18">
            <v>100230</v>
          </cell>
          <cell r="B18" t="str">
            <v>100230</v>
          </cell>
          <cell r="C18">
            <v>18</v>
          </cell>
          <cell r="D18" t="str">
            <v>UMESH.VERMA</v>
          </cell>
        </row>
        <row r="19">
          <cell r="A19">
            <v>100240</v>
          </cell>
          <cell r="B19" t="str">
            <v>100240</v>
          </cell>
          <cell r="C19">
            <v>19</v>
          </cell>
          <cell r="D19" t="str">
            <v>SARITA TIRODKAR</v>
          </cell>
        </row>
        <row r="20">
          <cell r="A20">
            <v>100241</v>
          </cell>
          <cell r="B20" t="str">
            <v>100241</v>
          </cell>
          <cell r="C20">
            <v>20</v>
          </cell>
          <cell r="D20" t="str">
            <v>G.K.PATIL</v>
          </cell>
        </row>
        <row r="21">
          <cell r="A21">
            <v>100247</v>
          </cell>
          <cell r="B21" t="str">
            <v>100247</v>
          </cell>
          <cell r="C21">
            <v>21</v>
          </cell>
          <cell r="D21" t="str">
            <v>KRISHAN KUMAR JHA</v>
          </cell>
        </row>
        <row r="22">
          <cell r="A22">
            <v>100248</v>
          </cell>
          <cell r="B22" t="str">
            <v>100248</v>
          </cell>
          <cell r="C22">
            <v>22</v>
          </cell>
          <cell r="D22" t="str">
            <v>VIJAY KUMAR SINGH</v>
          </cell>
        </row>
        <row r="23">
          <cell r="A23">
            <v>100250</v>
          </cell>
          <cell r="B23" t="str">
            <v>100250</v>
          </cell>
          <cell r="C23">
            <v>23</v>
          </cell>
          <cell r="D23" t="str">
            <v>K.RAMUDU</v>
          </cell>
        </row>
        <row r="24">
          <cell r="A24">
            <v>100251</v>
          </cell>
          <cell r="B24" t="str">
            <v>100251</v>
          </cell>
          <cell r="C24">
            <v>24</v>
          </cell>
          <cell r="D24" t="str">
            <v>BHAGSINGH.S.CHOPRA</v>
          </cell>
        </row>
        <row r="25">
          <cell r="A25">
            <v>100253</v>
          </cell>
          <cell r="B25" t="str">
            <v>100253</v>
          </cell>
          <cell r="C25">
            <v>25</v>
          </cell>
          <cell r="D25" t="str">
            <v>G.R.MOHAN</v>
          </cell>
        </row>
        <row r="26">
          <cell r="A26">
            <v>100261</v>
          </cell>
          <cell r="B26" t="str">
            <v>100261</v>
          </cell>
          <cell r="C26">
            <v>26</v>
          </cell>
          <cell r="D26" t="str">
            <v>S.A.PARELKAR</v>
          </cell>
        </row>
        <row r="27">
          <cell r="A27">
            <v>100263</v>
          </cell>
          <cell r="B27" t="str">
            <v>100263</v>
          </cell>
          <cell r="C27">
            <v>27</v>
          </cell>
          <cell r="D27" t="str">
            <v>RAMESH KUMAR</v>
          </cell>
        </row>
        <row r="28">
          <cell r="A28">
            <v>100264</v>
          </cell>
          <cell r="B28" t="str">
            <v>100264</v>
          </cell>
          <cell r="C28">
            <v>28</v>
          </cell>
          <cell r="D28" t="str">
            <v>MAHIPAL.SINGH</v>
          </cell>
        </row>
        <row r="29">
          <cell r="A29">
            <v>100265</v>
          </cell>
          <cell r="B29" t="str">
            <v>100265</v>
          </cell>
          <cell r="C29">
            <v>29</v>
          </cell>
          <cell r="D29" t="str">
            <v>S.S.TOMAR</v>
          </cell>
        </row>
        <row r="30">
          <cell r="A30">
            <v>100266</v>
          </cell>
          <cell r="B30" t="str">
            <v>100266</v>
          </cell>
          <cell r="C30">
            <v>30</v>
          </cell>
          <cell r="D30" t="str">
            <v>J.V.N.S.GIRI</v>
          </cell>
        </row>
        <row r="31">
          <cell r="A31">
            <v>100268</v>
          </cell>
          <cell r="B31" t="str">
            <v>100268</v>
          </cell>
          <cell r="C31">
            <v>31</v>
          </cell>
          <cell r="D31" t="str">
            <v>V.V.SESHA REDDY</v>
          </cell>
        </row>
        <row r="32">
          <cell r="A32">
            <v>100289</v>
          </cell>
          <cell r="B32" t="str">
            <v>100289</v>
          </cell>
          <cell r="C32">
            <v>32</v>
          </cell>
          <cell r="D32" t="str">
            <v>LAKHJIT SINGH JASSAR</v>
          </cell>
        </row>
        <row r="33">
          <cell r="A33">
            <v>100301</v>
          </cell>
          <cell r="B33" t="str">
            <v>100301</v>
          </cell>
          <cell r="C33">
            <v>33</v>
          </cell>
          <cell r="D33" t="str">
            <v>R SIVANAND</v>
          </cell>
        </row>
        <row r="34">
          <cell r="A34">
            <v>100322</v>
          </cell>
          <cell r="B34" t="str">
            <v>100322</v>
          </cell>
          <cell r="C34">
            <v>34</v>
          </cell>
          <cell r="D34" t="str">
            <v>SANTOSH D PARANDE</v>
          </cell>
        </row>
        <row r="35">
          <cell r="A35">
            <v>100324</v>
          </cell>
          <cell r="B35" t="str">
            <v>100324</v>
          </cell>
          <cell r="C35">
            <v>35</v>
          </cell>
          <cell r="D35" t="str">
            <v>SARABJIT SINGH</v>
          </cell>
        </row>
        <row r="36">
          <cell r="A36">
            <v>100327</v>
          </cell>
          <cell r="B36" t="str">
            <v>100327</v>
          </cell>
          <cell r="C36">
            <v>36</v>
          </cell>
          <cell r="D36" t="str">
            <v>SUBHA R NAIR</v>
          </cell>
        </row>
        <row r="37">
          <cell r="A37">
            <v>100363</v>
          </cell>
          <cell r="B37">
            <v>100363</v>
          </cell>
          <cell r="C37">
            <v>37</v>
          </cell>
          <cell r="D37" t="str">
            <v>M P S CHOUHAN</v>
          </cell>
        </row>
        <row r="38">
          <cell r="A38">
            <v>100423</v>
          </cell>
          <cell r="B38" t="str">
            <v>100423</v>
          </cell>
          <cell r="C38">
            <v>38</v>
          </cell>
          <cell r="D38" t="str">
            <v>CHANDRA VEER SINGH</v>
          </cell>
        </row>
        <row r="39">
          <cell r="A39">
            <v>100456</v>
          </cell>
          <cell r="B39" t="str">
            <v>100456</v>
          </cell>
          <cell r="C39">
            <v>39</v>
          </cell>
          <cell r="D39" t="str">
            <v>S S DHALIWAL</v>
          </cell>
        </row>
        <row r="40">
          <cell r="A40">
            <v>100465</v>
          </cell>
          <cell r="B40" t="str">
            <v>100465</v>
          </cell>
          <cell r="C40">
            <v>40</v>
          </cell>
          <cell r="D40" t="str">
            <v>P K SURESH KUMAR</v>
          </cell>
        </row>
        <row r="41">
          <cell r="A41">
            <v>100484</v>
          </cell>
          <cell r="B41" t="str">
            <v>100484</v>
          </cell>
          <cell r="C41">
            <v>41</v>
          </cell>
          <cell r="D41" t="str">
            <v>CLAUDETTE BARNES</v>
          </cell>
        </row>
        <row r="42">
          <cell r="A42">
            <v>100565</v>
          </cell>
          <cell r="B42" t="str">
            <v>100565</v>
          </cell>
          <cell r="C42">
            <v>42</v>
          </cell>
          <cell r="D42" t="str">
            <v>V G JOSHI</v>
          </cell>
        </row>
        <row r="43">
          <cell r="A43">
            <v>100598</v>
          </cell>
          <cell r="B43">
            <v>100598</v>
          </cell>
          <cell r="C43">
            <v>43</v>
          </cell>
          <cell r="D43" t="str">
            <v>K ANIRUTHAN</v>
          </cell>
        </row>
        <row r="44">
          <cell r="A44">
            <v>100611</v>
          </cell>
          <cell r="B44" t="str">
            <v>100611</v>
          </cell>
          <cell r="C44">
            <v>44</v>
          </cell>
          <cell r="D44" t="str">
            <v>V SATYANANDAM</v>
          </cell>
        </row>
        <row r="45">
          <cell r="A45">
            <v>100640</v>
          </cell>
          <cell r="B45" t="str">
            <v>100640</v>
          </cell>
          <cell r="C45">
            <v>45</v>
          </cell>
          <cell r="D45" t="str">
            <v>U SRINIVASULU  REDDY</v>
          </cell>
        </row>
        <row r="46">
          <cell r="A46">
            <v>100776</v>
          </cell>
          <cell r="B46" t="str">
            <v>100776</v>
          </cell>
          <cell r="C46">
            <v>46</v>
          </cell>
          <cell r="D46" t="str">
            <v>SANJAY  AMBARDAR</v>
          </cell>
        </row>
        <row r="47">
          <cell r="A47">
            <v>100860</v>
          </cell>
          <cell r="B47" t="str">
            <v>100860</v>
          </cell>
          <cell r="C47">
            <v>47</v>
          </cell>
          <cell r="D47" t="str">
            <v>RAJESH KUMAR SINGH</v>
          </cell>
        </row>
        <row r="48">
          <cell r="A48">
            <v>100872</v>
          </cell>
          <cell r="B48" t="str">
            <v>100872</v>
          </cell>
          <cell r="C48">
            <v>48</v>
          </cell>
          <cell r="D48" t="str">
            <v>R V MUTHIAHPILLAI</v>
          </cell>
        </row>
        <row r="49">
          <cell r="A49">
            <v>100873</v>
          </cell>
          <cell r="B49" t="str">
            <v>100873</v>
          </cell>
          <cell r="C49">
            <v>49</v>
          </cell>
          <cell r="D49" t="str">
            <v>RAJINDER SINGH BAINS</v>
          </cell>
        </row>
        <row r="50">
          <cell r="A50">
            <v>100874</v>
          </cell>
          <cell r="B50" t="str">
            <v>100874</v>
          </cell>
          <cell r="C50">
            <v>50</v>
          </cell>
          <cell r="D50" t="str">
            <v>ANIL KUMAR</v>
          </cell>
        </row>
        <row r="51">
          <cell r="A51">
            <v>100880</v>
          </cell>
          <cell r="B51" t="str">
            <v>100880</v>
          </cell>
          <cell r="C51">
            <v>51</v>
          </cell>
          <cell r="D51" t="str">
            <v>SURESH KUMAR</v>
          </cell>
        </row>
        <row r="52">
          <cell r="A52">
            <v>100896</v>
          </cell>
          <cell r="B52" t="str">
            <v>100896</v>
          </cell>
          <cell r="C52">
            <v>52</v>
          </cell>
          <cell r="D52" t="str">
            <v>SANTOSH DANSINGH SAMANT</v>
          </cell>
        </row>
        <row r="53">
          <cell r="A53">
            <v>100931</v>
          </cell>
          <cell r="B53" t="str">
            <v>100931</v>
          </cell>
          <cell r="C53">
            <v>53</v>
          </cell>
          <cell r="D53" t="str">
            <v>VISHVESHWAR KAUSHIK</v>
          </cell>
        </row>
        <row r="54">
          <cell r="A54">
            <v>100949</v>
          </cell>
          <cell r="B54" t="str">
            <v>100949</v>
          </cell>
          <cell r="C54">
            <v>54</v>
          </cell>
          <cell r="D54" t="str">
            <v>PARTHA BISWAS</v>
          </cell>
        </row>
        <row r="55">
          <cell r="A55">
            <v>100950</v>
          </cell>
          <cell r="B55" t="str">
            <v>100950</v>
          </cell>
          <cell r="C55">
            <v>55</v>
          </cell>
          <cell r="D55" t="str">
            <v>SAMSON SANTHANKUMAR</v>
          </cell>
        </row>
        <row r="56">
          <cell r="A56">
            <v>100993</v>
          </cell>
          <cell r="B56" t="str">
            <v>100993</v>
          </cell>
          <cell r="C56">
            <v>56</v>
          </cell>
          <cell r="D56" t="str">
            <v>MILIND D JOSHI</v>
          </cell>
        </row>
        <row r="57">
          <cell r="A57">
            <v>101001</v>
          </cell>
          <cell r="B57" t="str">
            <v>101001</v>
          </cell>
          <cell r="C57">
            <v>57</v>
          </cell>
          <cell r="D57" t="str">
            <v>MUKHTIYAR SINGH</v>
          </cell>
        </row>
        <row r="58">
          <cell r="A58">
            <v>101002</v>
          </cell>
          <cell r="B58" t="str">
            <v>101002</v>
          </cell>
          <cell r="C58">
            <v>58</v>
          </cell>
          <cell r="D58" t="str">
            <v>SHIV KUMAR SHARMA</v>
          </cell>
        </row>
        <row r="59">
          <cell r="A59">
            <v>101024</v>
          </cell>
          <cell r="B59" t="str">
            <v>101024</v>
          </cell>
          <cell r="C59">
            <v>59</v>
          </cell>
          <cell r="D59" t="str">
            <v>SHREEKANT R SULE</v>
          </cell>
        </row>
        <row r="60">
          <cell r="A60">
            <v>101044</v>
          </cell>
          <cell r="B60" t="str">
            <v>101044</v>
          </cell>
          <cell r="C60">
            <v>60</v>
          </cell>
          <cell r="D60" t="str">
            <v>J DHARMA RAO</v>
          </cell>
        </row>
        <row r="61">
          <cell r="A61">
            <v>101058</v>
          </cell>
          <cell r="B61" t="str">
            <v>101058</v>
          </cell>
          <cell r="C61">
            <v>61</v>
          </cell>
          <cell r="D61" t="str">
            <v>P K KALRA</v>
          </cell>
        </row>
        <row r="62">
          <cell r="A62">
            <v>101074</v>
          </cell>
          <cell r="B62" t="str">
            <v>101074</v>
          </cell>
          <cell r="C62">
            <v>62</v>
          </cell>
          <cell r="D62" t="str">
            <v>NITIN S KADAM</v>
          </cell>
        </row>
        <row r="63">
          <cell r="A63">
            <v>101076</v>
          </cell>
          <cell r="B63" t="str">
            <v>101076</v>
          </cell>
          <cell r="C63">
            <v>63</v>
          </cell>
          <cell r="D63" t="str">
            <v>PRADIP MAJUMDAR</v>
          </cell>
        </row>
        <row r="64">
          <cell r="A64">
            <v>101080</v>
          </cell>
          <cell r="B64" t="str">
            <v>101080</v>
          </cell>
          <cell r="C64">
            <v>64</v>
          </cell>
          <cell r="D64" t="str">
            <v>V R PRABHU</v>
          </cell>
        </row>
        <row r="65">
          <cell r="A65">
            <v>101084</v>
          </cell>
          <cell r="B65" t="str">
            <v>101084</v>
          </cell>
          <cell r="C65">
            <v>65</v>
          </cell>
          <cell r="D65" t="str">
            <v>SUBHASH C DEOL</v>
          </cell>
        </row>
        <row r="66">
          <cell r="A66">
            <v>101085</v>
          </cell>
          <cell r="B66" t="str">
            <v>101085</v>
          </cell>
          <cell r="C66">
            <v>66</v>
          </cell>
          <cell r="D66" t="str">
            <v>Y VENKATA RAO</v>
          </cell>
        </row>
        <row r="67">
          <cell r="A67">
            <v>101088</v>
          </cell>
          <cell r="B67" t="str">
            <v>101088</v>
          </cell>
          <cell r="C67">
            <v>67</v>
          </cell>
          <cell r="D67" t="str">
            <v>UNMESH A RAHATADE</v>
          </cell>
        </row>
        <row r="68">
          <cell r="A68">
            <v>101129</v>
          </cell>
          <cell r="B68" t="str">
            <v>101129</v>
          </cell>
          <cell r="C68">
            <v>68</v>
          </cell>
          <cell r="D68" t="str">
            <v>PRAMOD T JADHAV</v>
          </cell>
        </row>
        <row r="69">
          <cell r="A69">
            <v>101130</v>
          </cell>
          <cell r="B69" t="str">
            <v>101130</v>
          </cell>
          <cell r="C69">
            <v>69</v>
          </cell>
          <cell r="D69" t="str">
            <v>VINITA RAO</v>
          </cell>
        </row>
        <row r="70">
          <cell r="A70">
            <v>101151</v>
          </cell>
          <cell r="B70" t="str">
            <v>101151</v>
          </cell>
          <cell r="C70">
            <v>70</v>
          </cell>
          <cell r="D70" t="str">
            <v>PARMINDER SINGH</v>
          </cell>
        </row>
        <row r="71">
          <cell r="A71">
            <v>101198</v>
          </cell>
          <cell r="B71" t="str">
            <v>101198</v>
          </cell>
          <cell r="C71">
            <v>71</v>
          </cell>
          <cell r="D71" t="str">
            <v>M R JAGDEESWARAN</v>
          </cell>
        </row>
        <row r="72">
          <cell r="A72">
            <v>101201</v>
          </cell>
          <cell r="B72" t="str">
            <v>101201</v>
          </cell>
          <cell r="C72">
            <v>72</v>
          </cell>
          <cell r="D72" t="str">
            <v>SHIVRAJ R NIGADGE</v>
          </cell>
        </row>
        <row r="73">
          <cell r="A73">
            <v>101202</v>
          </cell>
          <cell r="B73" t="str">
            <v>101202</v>
          </cell>
          <cell r="C73">
            <v>73</v>
          </cell>
          <cell r="D73" t="str">
            <v>ANNAPA S KURNE</v>
          </cell>
        </row>
        <row r="74">
          <cell r="A74">
            <v>101204</v>
          </cell>
          <cell r="B74">
            <v>101204</v>
          </cell>
          <cell r="C74">
            <v>74</v>
          </cell>
          <cell r="D74" t="str">
            <v>NARESH.K.SHARMA</v>
          </cell>
        </row>
        <row r="75">
          <cell r="A75">
            <v>101236</v>
          </cell>
          <cell r="C75">
            <v>117</v>
          </cell>
          <cell r="D75" t="str">
            <v>ramesh jogi</v>
          </cell>
        </row>
        <row r="76">
          <cell r="A76">
            <v>101237</v>
          </cell>
          <cell r="C76">
            <v>116</v>
          </cell>
          <cell r="D76" t="str">
            <v>irfan ahmed khan</v>
          </cell>
        </row>
        <row r="77">
          <cell r="A77">
            <v>101315</v>
          </cell>
          <cell r="B77" t="str">
            <v>101315</v>
          </cell>
          <cell r="C77">
            <v>75</v>
          </cell>
          <cell r="D77" t="str">
            <v>GOVIND R SAWANT</v>
          </cell>
        </row>
        <row r="78">
          <cell r="A78">
            <v>101326</v>
          </cell>
          <cell r="B78" t="str">
            <v>101326</v>
          </cell>
          <cell r="C78">
            <v>76</v>
          </cell>
          <cell r="D78" t="str">
            <v>M GIREESH</v>
          </cell>
        </row>
        <row r="79">
          <cell r="A79">
            <v>101327</v>
          </cell>
          <cell r="B79" t="str">
            <v>101327</v>
          </cell>
          <cell r="C79">
            <v>77</v>
          </cell>
          <cell r="D79" t="str">
            <v>B S VENKATESH</v>
          </cell>
        </row>
        <row r="80">
          <cell r="A80">
            <v>101340</v>
          </cell>
          <cell r="B80" t="str">
            <v>101340</v>
          </cell>
          <cell r="C80">
            <v>78</v>
          </cell>
          <cell r="D80" t="str">
            <v>P V SAMBASIVA RAO</v>
          </cell>
        </row>
        <row r="81">
          <cell r="A81">
            <v>101342</v>
          </cell>
          <cell r="B81" t="str">
            <v>101342</v>
          </cell>
          <cell r="C81">
            <v>79</v>
          </cell>
          <cell r="D81" t="str">
            <v>PRABIR K GUHA</v>
          </cell>
        </row>
        <row r="82">
          <cell r="A82">
            <v>101343</v>
          </cell>
          <cell r="B82" t="str">
            <v>101343</v>
          </cell>
          <cell r="C82">
            <v>80</v>
          </cell>
          <cell r="D82" t="str">
            <v>CH V NAGESHWARA RAO</v>
          </cell>
        </row>
        <row r="83">
          <cell r="A83">
            <v>101360</v>
          </cell>
          <cell r="B83" t="str">
            <v>101360</v>
          </cell>
          <cell r="C83">
            <v>81</v>
          </cell>
          <cell r="D83" t="str">
            <v>P S VINOD PRASAD</v>
          </cell>
        </row>
        <row r="84">
          <cell r="A84">
            <v>101387</v>
          </cell>
          <cell r="B84" t="str">
            <v>101387</v>
          </cell>
          <cell r="C84">
            <v>82</v>
          </cell>
          <cell r="D84" t="str">
            <v>SUNIL YADAV</v>
          </cell>
        </row>
        <row r="85">
          <cell r="A85">
            <v>101416</v>
          </cell>
          <cell r="B85" t="str">
            <v>101416</v>
          </cell>
          <cell r="C85">
            <v>83</v>
          </cell>
          <cell r="D85" t="str">
            <v>A C VENUGOPALAN</v>
          </cell>
        </row>
        <row r="86">
          <cell r="A86">
            <v>101417</v>
          </cell>
          <cell r="B86" t="str">
            <v>101417</v>
          </cell>
          <cell r="C86">
            <v>84</v>
          </cell>
          <cell r="D86" t="str">
            <v>JYOTI KANCHAN</v>
          </cell>
        </row>
        <row r="87">
          <cell r="A87">
            <v>101436</v>
          </cell>
          <cell r="B87" t="str">
            <v>101436</v>
          </cell>
          <cell r="C87">
            <v>85</v>
          </cell>
          <cell r="D87" t="str">
            <v>AMIT KUMAR</v>
          </cell>
        </row>
        <row r="88">
          <cell r="A88">
            <v>101437</v>
          </cell>
          <cell r="B88" t="str">
            <v>101437</v>
          </cell>
          <cell r="C88">
            <v>86</v>
          </cell>
          <cell r="D88" t="str">
            <v>ANAND SHARMA</v>
          </cell>
        </row>
        <row r="89">
          <cell r="A89">
            <v>101449</v>
          </cell>
          <cell r="B89" t="str">
            <v>101449</v>
          </cell>
          <cell r="C89">
            <v>87</v>
          </cell>
          <cell r="D89" t="str">
            <v>PRASHANT BOKEY</v>
          </cell>
        </row>
        <row r="90">
          <cell r="A90">
            <v>101454</v>
          </cell>
          <cell r="B90" t="str">
            <v>101454</v>
          </cell>
          <cell r="C90">
            <v>88</v>
          </cell>
          <cell r="D90" t="str">
            <v>JASPAL C SHARMA</v>
          </cell>
        </row>
        <row r="91">
          <cell r="A91">
            <v>101455</v>
          </cell>
          <cell r="B91" t="str">
            <v>101455</v>
          </cell>
          <cell r="C91">
            <v>89</v>
          </cell>
          <cell r="D91" t="str">
            <v>HANS RAJ GODARA</v>
          </cell>
        </row>
        <row r="92">
          <cell r="A92">
            <v>101466</v>
          </cell>
          <cell r="B92" t="str">
            <v>101466</v>
          </cell>
          <cell r="C92">
            <v>90</v>
          </cell>
          <cell r="D92" t="str">
            <v>SOUMITRA SEN</v>
          </cell>
        </row>
        <row r="93">
          <cell r="A93">
            <v>101467</v>
          </cell>
          <cell r="B93" t="str">
            <v>101467</v>
          </cell>
          <cell r="C93">
            <v>91</v>
          </cell>
          <cell r="D93" t="str">
            <v>DINESH S RANA</v>
          </cell>
        </row>
        <row r="94">
          <cell r="A94">
            <v>101468</v>
          </cell>
          <cell r="B94" t="str">
            <v>101468</v>
          </cell>
          <cell r="C94">
            <v>92</v>
          </cell>
          <cell r="D94" t="str">
            <v>JAGJEET SINGH AULAKH</v>
          </cell>
        </row>
        <row r="95">
          <cell r="A95">
            <v>101469</v>
          </cell>
          <cell r="B95" t="str">
            <v>101469</v>
          </cell>
          <cell r="C95">
            <v>93</v>
          </cell>
          <cell r="D95" t="str">
            <v>RAM CHANDRA CHOUDHARY</v>
          </cell>
        </row>
        <row r="96">
          <cell r="A96">
            <v>101470</v>
          </cell>
          <cell r="B96" t="str">
            <v>101470</v>
          </cell>
          <cell r="C96">
            <v>94</v>
          </cell>
          <cell r="D96" t="str">
            <v>ABHIJIT MUKHERJEE</v>
          </cell>
        </row>
        <row r="97">
          <cell r="A97">
            <v>101473</v>
          </cell>
          <cell r="B97" t="str">
            <v>101473</v>
          </cell>
          <cell r="C97">
            <v>95</v>
          </cell>
          <cell r="D97" t="str">
            <v>SUPARAS JAIN</v>
          </cell>
        </row>
        <row r="98">
          <cell r="A98">
            <v>101531</v>
          </cell>
          <cell r="B98" t="str">
            <v>101531</v>
          </cell>
          <cell r="C98">
            <v>96</v>
          </cell>
          <cell r="D98" t="str">
            <v>PRASHANT PADAWE</v>
          </cell>
        </row>
        <row r="99">
          <cell r="A99">
            <v>101532</v>
          </cell>
          <cell r="B99" t="str">
            <v>101532</v>
          </cell>
          <cell r="C99">
            <v>97</v>
          </cell>
          <cell r="D99" t="str">
            <v>RAJ GANGULY</v>
          </cell>
        </row>
        <row r="100">
          <cell r="A100">
            <v>101534</v>
          </cell>
          <cell r="B100" t="str">
            <v>101534</v>
          </cell>
          <cell r="C100">
            <v>98</v>
          </cell>
          <cell r="D100" t="str">
            <v>ANIL GIDWANI</v>
          </cell>
        </row>
        <row r="101">
          <cell r="A101">
            <v>101535</v>
          </cell>
          <cell r="B101" t="str">
            <v>101535</v>
          </cell>
          <cell r="C101">
            <v>99</v>
          </cell>
          <cell r="D101" t="str">
            <v>ANAND KUMAR SHRIMALI</v>
          </cell>
        </row>
        <row r="102">
          <cell r="A102">
            <v>101536</v>
          </cell>
          <cell r="B102" t="str">
            <v>101536</v>
          </cell>
          <cell r="C102">
            <v>100</v>
          </cell>
          <cell r="D102" t="str">
            <v>K NARAYANA SWAMY</v>
          </cell>
        </row>
        <row r="103">
          <cell r="A103">
            <v>101537</v>
          </cell>
          <cell r="B103" t="str">
            <v>101537</v>
          </cell>
          <cell r="C103">
            <v>101</v>
          </cell>
          <cell r="D103" t="str">
            <v>S MALLIKARJUNA REDDY</v>
          </cell>
        </row>
        <row r="104">
          <cell r="A104">
            <v>101538</v>
          </cell>
          <cell r="B104" t="str">
            <v>101538</v>
          </cell>
          <cell r="C104">
            <v>102</v>
          </cell>
          <cell r="D104" t="str">
            <v>SUBRATA BHATTACHARYA</v>
          </cell>
        </row>
        <row r="105">
          <cell r="A105">
            <v>101556</v>
          </cell>
          <cell r="B105" t="str">
            <v>101556</v>
          </cell>
          <cell r="C105">
            <v>103</v>
          </cell>
          <cell r="D105" t="str">
            <v>ASHWANI KUMAR DAHIYA</v>
          </cell>
        </row>
        <row r="106">
          <cell r="A106">
            <v>101557</v>
          </cell>
          <cell r="B106" t="str">
            <v>101557</v>
          </cell>
          <cell r="C106">
            <v>104</v>
          </cell>
          <cell r="D106" t="str">
            <v>AMBILI MENON</v>
          </cell>
        </row>
        <row r="107">
          <cell r="A107">
            <v>101637</v>
          </cell>
          <cell r="B107" t="str">
            <v>NEW</v>
          </cell>
          <cell r="C107">
            <v>105</v>
          </cell>
          <cell r="D107" t="str">
            <v>ZAKIR HUSSAIN</v>
          </cell>
        </row>
        <row r="108">
          <cell r="A108">
            <v>101649</v>
          </cell>
          <cell r="B108" t="str">
            <v>NEW</v>
          </cell>
          <cell r="C108">
            <v>106</v>
          </cell>
          <cell r="D108" t="str">
            <v>BALASUBRAMANI</v>
          </cell>
        </row>
        <row r="109">
          <cell r="A109">
            <v>101651</v>
          </cell>
          <cell r="B109" t="str">
            <v>NEW</v>
          </cell>
          <cell r="C109">
            <v>107</v>
          </cell>
          <cell r="D109" t="str">
            <v>BOYATE</v>
          </cell>
        </row>
        <row r="110">
          <cell r="A110">
            <v>200002</v>
          </cell>
          <cell r="B110" t="str">
            <v>200002</v>
          </cell>
          <cell r="C110">
            <v>108</v>
          </cell>
          <cell r="D110" t="str">
            <v>K.R.RAMACHANDRAN</v>
          </cell>
        </row>
        <row r="111">
          <cell r="A111">
            <v>200008</v>
          </cell>
          <cell r="B111" t="str">
            <v>200008</v>
          </cell>
          <cell r="C111">
            <v>109</v>
          </cell>
          <cell r="D111" t="str">
            <v>S.M.JAYARAM</v>
          </cell>
        </row>
        <row r="112">
          <cell r="A112">
            <v>200013</v>
          </cell>
          <cell r="B112" t="str">
            <v>200013</v>
          </cell>
          <cell r="C112">
            <v>110</v>
          </cell>
          <cell r="D112" t="str">
            <v>P.S.LAHIRI</v>
          </cell>
        </row>
        <row r="113">
          <cell r="A113">
            <v>200021</v>
          </cell>
          <cell r="B113" t="str">
            <v>200021</v>
          </cell>
          <cell r="C113">
            <v>111</v>
          </cell>
          <cell r="D113" t="str">
            <v>A.R.KARNIK</v>
          </cell>
        </row>
        <row r="114">
          <cell r="A114">
            <v>200039</v>
          </cell>
          <cell r="B114" t="str">
            <v>200039</v>
          </cell>
          <cell r="C114">
            <v>112</v>
          </cell>
          <cell r="D114" t="str">
            <v>CHINMOY  BHATTACHARYA</v>
          </cell>
        </row>
        <row r="115">
          <cell r="A115">
            <v>200054</v>
          </cell>
          <cell r="B115" t="str">
            <v>200054</v>
          </cell>
          <cell r="C115">
            <v>113</v>
          </cell>
          <cell r="D115" t="str">
            <v>S.E.BHOGE</v>
          </cell>
        </row>
        <row r="116">
          <cell r="A116">
            <v>200069</v>
          </cell>
          <cell r="B116" t="str">
            <v>200069</v>
          </cell>
          <cell r="C116">
            <v>114</v>
          </cell>
          <cell r="D116" t="str">
            <v>SANJEEV JAIN</v>
          </cell>
        </row>
        <row r="117">
          <cell r="A117">
            <v>300188</v>
          </cell>
          <cell r="B117" t="str">
            <v>300188</v>
          </cell>
          <cell r="C117">
            <v>115</v>
          </cell>
          <cell r="D117" t="str">
            <v>JAYAPRAKASH G RAO</v>
          </cell>
        </row>
      </sheetData>
      <sheetData sheetId="1" refreshError="1"/>
      <sheetData sheetId="2">
        <row r="2">
          <cell r="A2" t="str">
            <v>1A1</v>
          </cell>
          <cell r="B2">
            <v>101315</v>
          </cell>
          <cell r="C2" t="str">
            <v>GOVIND R SAWANT</v>
          </cell>
          <cell r="D2">
            <v>13029</v>
          </cell>
          <cell r="E2">
            <v>393</v>
          </cell>
          <cell r="F2" t="str">
            <v>MUMBAI</v>
          </cell>
          <cell r="G2" t="str">
            <v>A</v>
          </cell>
        </row>
        <row r="3">
          <cell r="A3" t="str">
            <v>1A2</v>
          </cell>
          <cell r="B3">
            <v>101316</v>
          </cell>
          <cell r="C3" t="str">
            <v>PRATIBHA SURESH</v>
          </cell>
          <cell r="D3">
            <v>13030</v>
          </cell>
          <cell r="E3">
            <v>851</v>
          </cell>
          <cell r="F3" t="str">
            <v>MUMBAI</v>
          </cell>
          <cell r="G3" t="str">
            <v>A</v>
          </cell>
        </row>
        <row r="4">
          <cell r="A4" t="str">
            <v>1A3</v>
          </cell>
          <cell r="B4">
            <v>101317</v>
          </cell>
          <cell r="C4" t="str">
            <v>SANJAYA KUMAR R</v>
          </cell>
          <cell r="D4">
            <v>13031</v>
          </cell>
          <cell r="E4">
            <v>512</v>
          </cell>
          <cell r="F4" t="str">
            <v>ALLEPPEY</v>
          </cell>
          <cell r="G4" t="str">
            <v>R</v>
          </cell>
        </row>
        <row r="5">
          <cell r="A5" t="str">
            <v>1A4</v>
          </cell>
          <cell r="B5">
            <v>101318</v>
          </cell>
          <cell r="C5" t="str">
            <v>LAXMIKANT PANDEY</v>
          </cell>
          <cell r="D5">
            <v>13032</v>
          </cell>
          <cell r="E5">
            <v>519</v>
          </cell>
          <cell r="F5" t="str">
            <v>KATHMANDU</v>
          </cell>
          <cell r="G5" t="str">
            <v>A</v>
          </cell>
        </row>
        <row r="6">
          <cell r="A6" t="str">
            <v>1A5</v>
          </cell>
          <cell r="B6">
            <v>101319</v>
          </cell>
          <cell r="C6" t="str">
            <v>RAJESH KAPOOR</v>
          </cell>
          <cell r="D6">
            <v>13033</v>
          </cell>
          <cell r="E6">
            <v>506</v>
          </cell>
          <cell r="F6" t="str">
            <v>DELHI</v>
          </cell>
          <cell r="G6" t="str">
            <v>A</v>
          </cell>
        </row>
        <row r="7">
          <cell r="A7" t="str">
            <v>1A6</v>
          </cell>
          <cell r="B7">
            <v>101320</v>
          </cell>
          <cell r="C7" t="str">
            <v>SUDHEER BIJAWAT</v>
          </cell>
          <cell r="D7">
            <v>13034</v>
          </cell>
          <cell r="E7">
            <v>506</v>
          </cell>
          <cell r="F7" t="str">
            <v>KOTA</v>
          </cell>
          <cell r="G7" t="str">
            <v>R</v>
          </cell>
        </row>
        <row r="8">
          <cell r="A8" t="str">
            <v>1A7</v>
          </cell>
          <cell r="B8">
            <v>101321</v>
          </cell>
          <cell r="C8" t="str">
            <v>KINGSHUK SARKAR</v>
          </cell>
          <cell r="D8">
            <v>13035</v>
          </cell>
          <cell r="E8">
            <v>536</v>
          </cell>
          <cell r="F8" t="str">
            <v>RANCHI</v>
          </cell>
          <cell r="G8" t="str">
            <v>R</v>
          </cell>
        </row>
        <row r="9">
          <cell r="A9" t="str">
            <v>1A8</v>
          </cell>
          <cell r="B9">
            <v>101322</v>
          </cell>
          <cell r="C9" t="str">
            <v>RAJESH SHARAD DAVANKAR</v>
          </cell>
          <cell r="D9">
            <v>13036</v>
          </cell>
          <cell r="E9">
            <v>521</v>
          </cell>
          <cell r="F9" t="str">
            <v>MUMBAI</v>
          </cell>
          <cell r="G9" t="str">
            <v>R</v>
          </cell>
        </row>
        <row r="10">
          <cell r="A10" t="str">
            <v>1A9</v>
          </cell>
          <cell r="B10">
            <v>101323</v>
          </cell>
          <cell r="C10" t="str">
            <v>GAURAV RAI</v>
          </cell>
          <cell r="D10">
            <v>13037</v>
          </cell>
          <cell r="E10">
            <v>526</v>
          </cell>
          <cell r="F10" t="str">
            <v>KOTA</v>
          </cell>
          <cell r="G10" t="str">
            <v>R</v>
          </cell>
        </row>
        <row r="11">
          <cell r="A11" t="str">
            <v>1B1</v>
          </cell>
          <cell r="B11">
            <v>101396</v>
          </cell>
          <cell r="C11" t="str">
            <v>MANJAPPA B</v>
          </cell>
          <cell r="D11">
            <v>13110</v>
          </cell>
          <cell r="E11">
            <v>533</v>
          </cell>
          <cell r="F11" t="str">
            <v>MYSORE</v>
          </cell>
          <cell r="G11" t="str">
            <v>A</v>
          </cell>
        </row>
        <row r="12">
          <cell r="A12" t="str">
            <v>1B2</v>
          </cell>
          <cell r="B12">
            <v>101397</v>
          </cell>
          <cell r="C12" t="str">
            <v>AJAYKUMAR T PATEL</v>
          </cell>
          <cell r="D12">
            <v>13111</v>
          </cell>
          <cell r="E12">
            <v>505</v>
          </cell>
          <cell r="F12" t="str">
            <v>VALSAD</v>
          </cell>
          <cell r="G12" t="str">
            <v>A</v>
          </cell>
        </row>
        <row r="13">
          <cell r="A13" t="str">
            <v>1B3</v>
          </cell>
          <cell r="B13">
            <v>101398</v>
          </cell>
          <cell r="C13" t="str">
            <v>R RAVIKUMAR</v>
          </cell>
          <cell r="D13">
            <v>13112</v>
          </cell>
          <cell r="E13">
            <v>511</v>
          </cell>
          <cell r="F13" t="str">
            <v>SALEM</v>
          </cell>
          <cell r="G13" t="str">
            <v>R</v>
          </cell>
        </row>
        <row r="14">
          <cell r="A14" t="str">
            <v>1B4</v>
          </cell>
          <cell r="B14">
            <v>101399</v>
          </cell>
          <cell r="C14" t="str">
            <v>NETRA MANI BHUYAN</v>
          </cell>
          <cell r="D14">
            <v>13113</v>
          </cell>
          <cell r="E14">
            <v>517</v>
          </cell>
          <cell r="F14" t="str">
            <v>NORTH LAKHIMPUR</v>
          </cell>
          <cell r="G14" t="str">
            <v>A</v>
          </cell>
        </row>
        <row r="15">
          <cell r="A15" t="str">
            <v>1B5</v>
          </cell>
          <cell r="B15">
            <v>101400</v>
          </cell>
          <cell r="C15" t="str">
            <v>P RAJASEKARAN</v>
          </cell>
          <cell r="D15">
            <v>13114</v>
          </cell>
          <cell r="E15">
            <v>511</v>
          </cell>
          <cell r="F15" t="str">
            <v>TRICHY</v>
          </cell>
          <cell r="G15" t="str">
            <v>A</v>
          </cell>
        </row>
        <row r="16">
          <cell r="A16" t="str">
            <v>1B6</v>
          </cell>
          <cell r="B16">
            <v>101401</v>
          </cell>
          <cell r="C16" t="str">
            <v>T CHANDRA SEKAR REDDY</v>
          </cell>
          <cell r="D16">
            <v>13115</v>
          </cell>
          <cell r="E16">
            <v>513</v>
          </cell>
          <cell r="F16" t="str">
            <v>BANGLORE</v>
          </cell>
          <cell r="G16" t="str">
            <v>A</v>
          </cell>
        </row>
        <row r="17">
          <cell r="A17" t="str">
            <v>1B7</v>
          </cell>
          <cell r="B17">
            <v>101402</v>
          </cell>
          <cell r="C17" t="str">
            <v>T R SHASHIDHAR</v>
          </cell>
          <cell r="D17">
            <v>13116</v>
          </cell>
          <cell r="E17">
            <v>513</v>
          </cell>
          <cell r="F17" t="str">
            <v>MYSORE</v>
          </cell>
          <cell r="G17" t="str">
            <v>A</v>
          </cell>
        </row>
        <row r="18">
          <cell r="A18" t="str">
            <v>1B8</v>
          </cell>
          <cell r="B18">
            <v>101403</v>
          </cell>
          <cell r="C18" t="str">
            <v>ASHOK NATH JHA</v>
          </cell>
          <cell r="D18">
            <v>13117</v>
          </cell>
          <cell r="E18">
            <v>503</v>
          </cell>
          <cell r="F18" t="str">
            <v>AGRA</v>
          </cell>
          <cell r="G18" t="str">
            <v>A</v>
          </cell>
        </row>
        <row r="19">
          <cell r="A19" t="str">
            <v>1B9</v>
          </cell>
          <cell r="B19">
            <v>101404</v>
          </cell>
          <cell r="C19" t="str">
            <v>BIDYUT K BISWAS</v>
          </cell>
          <cell r="D19">
            <v>13118</v>
          </cell>
          <cell r="E19">
            <v>503</v>
          </cell>
          <cell r="F19" t="str">
            <v>INDORE</v>
          </cell>
          <cell r="G19" t="str">
            <v>A</v>
          </cell>
        </row>
        <row r="20">
          <cell r="A20" t="str">
            <v>1D1</v>
          </cell>
          <cell r="B20">
            <v>101477</v>
          </cell>
          <cell r="C20" t="str">
            <v>SANKALP DHUMAL</v>
          </cell>
          <cell r="D20">
            <v>13191</v>
          </cell>
          <cell r="E20">
            <v>521</v>
          </cell>
          <cell r="F20" t="str">
            <v>AHMEDNAGAR</v>
          </cell>
          <cell r="G20" t="str">
            <v>R</v>
          </cell>
        </row>
        <row r="21">
          <cell r="A21" t="str">
            <v>1D3</v>
          </cell>
          <cell r="B21">
            <v>101479</v>
          </cell>
          <cell r="C21" t="str">
            <v>KARTHIK JOSHI</v>
          </cell>
          <cell r="D21">
            <v>13193</v>
          </cell>
          <cell r="E21">
            <v>521</v>
          </cell>
          <cell r="F21" t="str">
            <v>SURAT</v>
          </cell>
          <cell r="G21" t="str">
            <v>A</v>
          </cell>
        </row>
        <row r="22">
          <cell r="A22" t="str">
            <v>1D4</v>
          </cell>
          <cell r="B22">
            <v>101480</v>
          </cell>
          <cell r="C22" t="str">
            <v>SACHIN NANDKUMAR BHAD</v>
          </cell>
          <cell r="D22">
            <v>13194</v>
          </cell>
          <cell r="E22">
            <v>521</v>
          </cell>
          <cell r="F22" t="str">
            <v>SOLAPR</v>
          </cell>
          <cell r="G22" t="str">
            <v>A</v>
          </cell>
        </row>
        <row r="23">
          <cell r="A23" t="str">
            <v>1D5</v>
          </cell>
          <cell r="B23">
            <v>101481</v>
          </cell>
          <cell r="C23" t="str">
            <v>AMAR V MULEY</v>
          </cell>
          <cell r="D23">
            <v>13195</v>
          </cell>
          <cell r="E23">
            <v>521</v>
          </cell>
          <cell r="F23" t="str">
            <v>MUMBAI</v>
          </cell>
          <cell r="G23" t="str">
            <v>A</v>
          </cell>
        </row>
        <row r="24">
          <cell r="A24" t="str">
            <v>1D6</v>
          </cell>
          <cell r="B24">
            <v>101482</v>
          </cell>
          <cell r="C24" t="str">
            <v>SURENDRA SAWLANI</v>
          </cell>
          <cell r="D24">
            <v>13196</v>
          </cell>
          <cell r="E24">
            <v>521</v>
          </cell>
          <cell r="F24" t="str">
            <v>AKOLA</v>
          </cell>
          <cell r="G24" t="str">
            <v>A</v>
          </cell>
        </row>
        <row r="25">
          <cell r="A25" t="str">
            <v>1D7</v>
          </cell>
          <cell r="B25">
            <v>101483</v>
          </cell>
          <cell r="C25" t="str">
            <v>JIGAR SHAH</v>
          </cell>
          <cell r="D25">
            <v>13197</v>
          </cell>
          <cell r="E25">
            <v>521</v>
          </cell>
          <cell r="F25" t="str">
            <v>AHMEDABAD</v>
          </cell>
          <cell r="G25" t="str">
            <v>A</v>
          </cell>
        </row>
        <row r="26">
          <cell r="A26" t="str">
            <v>1D8</v>
          </cell>
          <cell r="B26">
            <v>101484</v>
          </cell>
          <cell r="C26" t="str">
            <v>SHAYJADHA BISTI</v>
          </cell>
          <cell r="D26">
            <v>13198</v>
          </cell>
          <cell r="E26">
            <v>521</v>
          </cell>
          <cell r="F26" t="str">
            <v>MUMBAI</v>
          </cell>
          <cell r="G26" t="str">
            <v>A</v>
          </cell>
        </row>
        <row r="27">
          <cell r="A27" t="str">
            <v>1D9</v>
          </cell>
          <cell r="B27">
            <v>101485</v>
          </cell>
          <cell r="C27" t="str">
            <v>SAURABH SHAH</v>
          </cell>
          <cell r="D27">
            <v>13199</v>
          </cell>
          <cell r="E27">
            <v>521</v>
          </cell>
          <cell r="F27" t="str">
            <v>NASIK</v>
          </cell>
          <cell r="G27" t="str">
            <v>R</v>
          </cell>
        </row>
        <row r="28">
          <cell r="A28" t="str">
            <v>1E1</v>
          </cell>
          <cell r="B28">
            <v>101558</v>
          </cell>
          <cell r="C28" t="str">
            <v>ANIL KUMAR</v>
          </cell>
          <cell r="D28">
            <v>13272</v>
          </cell>
          <cell r="E28">
            <v>514</v>
          </cell>
          <cell r="F28" t="str">
            <v>DAVAGERE</v>
          </cell>
          <cell r="G28" t="str">
            <v>A</v>
          </cell>
        </row>
        <row r="29">
          <cell r="A29" t="str">
            <v>1E2</v>
          </cell>
          <cell r="B29">
            <v>101559</v>
          </cell>
          <cell r="C29" t="str">
            <v>PARTHA PRAMANICK</v>
          </cell>
          <cell r="D29">
            <v>13273</v>
          </cell>
          <cell r="E29">
            <v>517</v>
          </cell>
          <cell r="F29" t="str">
            <v>JORHAT</v>
          </cell>
          <cell r="G29" t="str">
            <v>A</v>
          </cell>
        </row>
        <row r="30">
          <cell r="A30" t="str">
            <v>1E3</v>
          </cell>
          <cell r="B30">
            <v>101560</v>
          </cell>
          <cell r="C30" t="str">
            <v>SWAPNALI SONAWANE</v>
          </cell>
          <cell r="D30">
            <v>13274</v>
          </cell>
          <cell r="E30">
            <v>502</v>
          </cell>
          <cell r="F30" t="str">
            <v>PUNE</v>
          </cell>
          <cell r="G30" t="str">
            <v>A</v>
          </cell>
        </row>
        <row r="31">
          <cell r="A31" t="str">
            <v>1E4</v>
          </cell>
          <cell r="B31">
            <v>101561</v>
          </cell>
          <cell r="C31" t="str">
            <v>ANIL BALWANT MANE</v>
          </cell>
          <cell r="D31">
            <v>13275</v>
          </cell>
          <cell r="E31">
            <v>502</v>
          </cell>
          <cell r="F31" t="str">
            <v>SATARA</v>
          </cell>
          <cell r="G31" t="str">
            <v>R</v>
          </cell>
        </row>
        <row r="32">
          <cell r="A32" t="str">
            <v>1E5</v>
          </cell>
          <cell r="B32">
            <v>101562</v>
          </cell>
          <cell r="C32" t="str">
            <v>ALOK GUPTA</v>
          </cell>
          <cell r="D32">
            <v>13276</v>
          </cell>
          <cell r="E32">
            <v>503</v>
          </cell>
          <cell r="F32" t="str">
            <v>SHIVPURI</v>
          </cell>
          <cell r="G32" t="str">
            <v>A</v>
          </cell>
        </row>
        <row r="33">
          <cell r="A33" t="str">
            <v>1E6</v>
          </cell>
          <cell r="B33">
            <v>101563</v>
          </cell>
          <cell r="C33" t="str">
            <v>VINAY MUNJAL</v>
          </cell>
          <cell r="D33">
            <v>13277</v>
          </cell>
          <cell r="E33">
            <v>506</v>
          </cell>
          <cell r="F33" t="str">
            <v>NEW DELHI</v>
          </cell>
          <cell r="G33" t="str">
            <v>A</v>
          </cell>
        </row>
        <row r="34">
          <cell r="A34" t="str">
            <v>1E8</v>
          </cell>
          <cell r="B34">
            <v>101564</v>
          </cell>
          <cell r="C34" t="str">
            <v>T RAJ SEKARAN</v>
          </cell>
          <cell r="D34">
            <v>13278</v>
          </cell>
          <cell r="E34">
            <v>511</v>
          </cell>
          <cell r="F34" t="str">
            <v>COIMBTORE</v>
          </cell>
          <cell r="G34" t="str">
            <v>A</v>
          </cell>
        </row>
        <row r="35">
          <cell r="A35" t="str">
            <v>1E9</v>
          </cell>
          <cell r="B35">
            <v>101566</v>
          </cell>
          <cell r="C35" t="str">
            <v>MRIDU POBON RAJKHOWA</v>
          </cell>
          <cell r="D35">
            <v>13280</v>
          </cell>
          <cell r="E35">
            <v>517</v>
          </cell>
          <cell r="F35" t="str">
            <v>NALBARI</v>
          </cell>
          <cell r="G35" t="str">
            <v>A</v>
          </cell>
        </row>
        <row r="36">
          <cell r="A36" t="str">
            <v>2A1</v>
          </cell>
          <cell r="B36">
            <v>101324</v>
          </cell>
          <cell r="C36" t="str">
            <v>V VENKATESH</v>
          </cell>
          <cell r="D36">
            <v>13038</v>
          </cell>
          <cell r="E36">
            <v>534</v>
          </cell>
          <cell r="F36" t="str">
            <v>HYDERABAD</v>
          </cell>
          <cell r="G36" t="str">
            <v>R</v>
          </cell>
        </row>
        <row r="37">
          <cell r="A37" t="str">
            <v>2A2</v>
          </cell>
          <cell r="B37">
            <v>101325</v>
          </cell>
          <cell r="C37" t="str">
            <v>SANJEEV KUMAR</v>
          </cell>
          <cell r="D37">
            <v>13039</v>
          </cell>
          <cell r="E37">
            <v>538</v>
          </cell>
          <cell r="F37" t="str">
            <v>PATNA</v>
          </cell>
          <cell r="G37" t="str">
            <v>A</v>
          </cell>
        </row>
        <row r="38">
          <cell r="A38" t="str">
            <v>2A3</v>
          </cell>
          <cell r="B38">
            <v>101326</v>
          </cell>
          <cell r="C38" t="str">
            <v>M GIREESH</v>
          </cell>
          <cell r="D38">
            <v>13040</v>
          </cell>
          <cell r="E38">
            <v>369</v>
          </cell>
          <cell r="F38" t="str">
            <v>BELLARY</v>
          </cell>
          <cell r="G38" t="str">
            <v>A</v>
          </cell>
        </row>
        <row r="39">
          <cell r="A39" t="str">
            <v>2A4</v>
          </cell>
          <cell r="B39">
            <v>101327</v>
          </cell>
          <cell r="C39" t="str">
            <v>B S VENKATESH</v>
          </cell>
          <cell r="D39">
            <v>13041</v>
          </cell>
          <cell r="E39">
            <v>369</v>
          </cell>
          <cell r="F39" t="str">
            <v>HUBLI</v>
          </cell>
          <cell r="G39" t="str">
            <v>A</v>
          </cell>
        </row>
        <row r="40">
          <cell r="A40" t="str">
            <v>2A5</v>
          </cell>
          <cell r="B40">
            <v>101328</v>
          </cell>
          <cell r="C40" t="str">
            <v>SYED SAMIULLA HUSSAINI</v>
          </cell>
          <cell r="D40">
            <v>13042</v>
          </cell>
          <cell r="E40">
            <v>513</v>
          </cell>
          <cell r="F40" t="str">
            <v>GULBARGA</v>
          </cell>
          <cell r="G40" t="str">
            <v>A</v>
          </cell>
        </row>
        <row r="41">
          <cell r="A41" t="str">
            <v>2A6</v>
          </cell>
          <cell r="B41">
            <v>101329</v>
          </cell>
          <cell r="C41" t="str">
            <v>GAUTAM SARKAR</v>
          </cell>
          <cell r="D41">
            <v>13043</v>
          </cell>
          <cell r="E41">
            <v>516</v>
          </cell>
          <cell r="F41" t="str">
            <v>COOCH BEHAR</v>
          </cell>
          <cell r="G41" t="str">
            <v>A</v>
          </cell>
        </row>
        <row r="42">
          <cell r="A42" t="str">
            <v>2A7</v>
          </cell>
          <cell r="B42">
            <v>101330</v>
          </cell>
          <cell r="C42" t="str">
            <v>K PARTHASARATHY</v>
          </cell>
          <cell r="D42">
            <v>13044</v>
          </cell>
          <cell r="E42">
            <v>511</v>
          </cell>
          <cell r="F42" t="str">
            <v>CHENNI</v>
          </cell>
          <cell r="G42" t="str">
            <v>R</v>
          </cell>
        </row>
        <row r="43">
          <cell r="A43" t="str">
            <v>2A8</v>
          </cell>
          <cell r="B43">
            <v>101331</v>
          </cell>
          <cell r="C43" t="str">
            <v>N DHARMENDRA</v>
          </cell>
          <cell r="D43">
            <v>13045</v>
          </cell>
          <cell r="E43">
            <v>514</v>
          </cell>
          <cell r="F43" t="str">
            <v>GUNTUR</v>
          </cell>
          <cell r="G43" t="str">
            <v>R</v>
          </cell>
        </row>
        <row r="44">
          <cell r="A44" t="str">
            <v>2A9</v>
          </cell>
          <cell r="B44">
            <v>101332</v>
          </cell>
          <cell r="C44" t="str">
            <v>DEBJIT MAITI</v>
          </cell>
          <cell r="D44">
            <v>13046</v>
          </cell>
          <cell r="E44">
            <v>516</v>
          </cell>
          <cell r="F44" t="str">
            <v>CULCATTA</v>
          </cell>
          <cell r="G44" t="str">
            <v>A</v>
          </cell>
        </row>
        <row r="45">
          <cell r="A45" t="str">
            <v>2B1</v>
          </cell>
          <cell r="B45">
            <v>101405</v>
          </cell>
          <cell r="C45" t="str">
            <v>PRASHANT Y KADAM</v>
          </cell>
          <cell r="D45">
            <v>13119</v>
          </cell>
          <cell r="E45">
            <v>502</v>
          </cell>
          <cell r="F45" t="str">
            <v>SANGLI</v>
          </cell>
          <cell r="G45" t="str">
            <v>A</v>
          </cell>
        </row>
        <row r="46">
          <cell r="A46" t="str">
            <v>2B2</v>
          </cell>
          <cell r="B46">
            <v>101406</v>
          </cell>
          <cell r="C46" t="str">
            <v>R C NARASIMHULU</v>
          </cell>
          <cell r="D46">
            <v>13120</v>
          </cell>
          <cell r="E46">
            <v>514</v>
          </cell>
          <cell r="F46" t="str">
            <v>NELLORE</v>
          </cell>
          <cell r="G46" t="str">
            <v>R</v>
          </cell>
        </row>
        <row r="47">
          <cell r="A47" t="str">
            <v>2B3</v>
          </cell>
          <cell r="B47">
            <v>101407</v>
          </cell>
          <cell r="C47" t="str">
            <v>J SURESH</v>
          </cell>
          <cell r="D47">
            <v>13121</v>
          </cell>
          <cell r="E47">
            <v>514</v>
          </cell>
          <cell r="F47" t="str">
            <v>KAKINADA</v>
          </cell>
          <cell r="G47" t="str">
            <v>A</v>
          </cell>
        </row>
        <row r="48">
          <cell r="A48" t="str">
            <v>2B4</v>
          </cell>
          <cell r="B48">
            <v>101408</v>
          </cell>
          <cell r="C48" t="str">
            <v>S NAGARAJAN</v>
          </cell>
          <cell r="D48">
            <v>13122</v>
          </cell>
          <cell r="E48">
            <v>512</v>
          </cell>
          <cell r="F48" t="str">
            <v>ERNAKULAM</v>
          </cell>
          <cell r="G48" t="str">
            <v>A</v>
          </cell>
        </row>
        <row r="49">
          <cell r="A49" t="str">
            <v>2B5</v>
          </cell>
          <cell r="B49">
            <v>101409</v>
          </cell>
          <cell r="C49" t="str">
            <v>SUHAS PANDE</v>
          </cell>
          <cell r="D49">
            <v>13123</v>
          </cell>
          <cell r="E49">
            <v>502</v>
          </cell>
          <cell r="F49" t="str">
            <v>NASIK</v>
          </cell>
          <cell r="G49" t="str">
            <v>A</v>
          </cell>
        </row>
        <row r="50">
          <cell r="A50" t="str">
            <v>2B6</v>
          </cell>
          <cell r="B50">
            <v>101410</v>
          </cell>
          <cell r="C50" t="str">
            <v>SIVA RAMA SUBRAMANIAM</v>
          </cell>
          <cell r="D50">
            <v>13124</v>
          </cell>
          <cell r="E50">
            <v>511</v>
          </cell>
          <cell r="F50" t="str">
            <v>COIMBTORE</v>
          </cell>
          <cell r="G50" t="str">
            <v>A</v>
          </cell>
        </row>
        <row r="51">
          <cell r="A51" t="str">
            <v>2B7</v>
          </cell>
          <cell r="B51">
            <v>101411</v>
          </cell>
          <cell r="C51" t="str">
            <v>SUDHIR KRISHNAN NAIR</v>
          </cell>
          <cell r="D51">
            <v>13125</v>
          </cell>
          <cell r="E51">
            <v>512</v>
          </cell>
          <cell r="F51" t="str">
            <v>ERNAKULAM</v>
          </cell>
          <cell r="G51" t="str">
            <v>A</v>
          </cell>
        </row>
        <row r="52">
          <cell r="A52" t="str">
            <v>2B8</v>
          </cell>
          <cell r="B52">
            <v>101412</v>
          </cell>
          <cell r="C52" t="str">
            <v>TUMPA SENGUPTA</v>
          </cell>
          <cell r="D52">
            <v>13126</v>
          </cell>
          <cell r="E52">
            <v>852</v>
          </cell>
          <cell r="F52" t="str">
            <v>CALCUTTA</v>
          </cell>
          <cell r="G52" t="str">
            <v>R</v>
          </cell>
        </row>
        <row r="53">
          <cell r="A53" t="str">
            <v>2B9</v>
          </cell>
          <cell r="B53">
            <v>101413</v>
          </cell>
          <cell r="C53" t="str">
            <v>SHILPA M PATHRIKAR</v>
          </cell>
          <cell r="D53">
            <v>13127</v>
          </cell>
          <cell r="E53">
            <v>851</v>
          </cell>
          <cell r="F53" t="str">
            <v>MUMBAI</v>
          </cell>
          <cell r="G53" t="str">
            <v>A</v>
          </cell>
        </row>
        <row r="54">
          <cell r="A54" t="str">
            <v>2D1</v>
          </cell>
          <cell r="B54">
            <v>101486</v>
          </cell>
          <cell r="C54" t="str">
            <v>MAYURESH BHURKE</v>
          </cell>
          <cell r="D54">
            <v>13200</v>
          </cell>
          <cell r="E54">
            <v>521</v>
          </cell>
          <cell r="F54" t="str">
            <v>MUMBAI</v>
          </cell>
          <cell r="G54" t="str">
            <v>A</v>
          </cell>
        </row>
        <row r="55">
          <cell r="A55" t="str">
            <v>2D2</v>
          </cell>
          <cell r="B55">
            <v>101487</v>
          </cell>
          <cell r="C55" t="str">
            <v>MANISH M SAPARIYA</v>
          </cell>
          <cell r="D55">
            <v>13201</v>
          </cell>
          <cell r="E55">
            <v>505</v>
          </cell>
          <cell r="F55" t="str">
            <v>RAJKOT</v>
          </cell>
          <cell r="G55" t="str">
            <v>A</v>
          </cell>
        </row>
        <row r="56">
          <cell r="A56" t="str">
            <v>2D3</v>
          </cell>
          <cell r="B56">
            <v>101488</v>
          </cell>
          <cell r="C56" t="str">
            <v>P S KARTHIC</v>
          </cell>
          <cell r="D56">
            <v>13202</v>
          </cell>
          <cell r="E56">
            <v>501</v>
          </cell>
          <cell r="F56" t="str">
            <v>MUMBAI</v>
          </cell>
          <cell r="G56" t="str">
            <v>A</v>
          </cell>
        </row>
        <row r="57">
          <cell r="A57" t="str">
            <v>2D4</v>
          </cell>
          <cell r="B57">
            <v>101489</v>
          </cell>
          <cell r="C57" t="str">
            <v>ASLAM THANGE</v>
          </cell>
          <cell r="D57">
            <v>13203</v>
          </cell>
          <cell r="E57">
            <v>501</v>
          </cell>
          <cell r="F57" t="str">
            <v>MUMBAI</v>
          </cell>
          <cell r="G57" t="str">
            <v>R</v>
          </cell>
        </row>
        <row r="58">
          <cell r="A58" t="str">
            <v>2D5</v>
          </cell>
          <cell r="B58">
            <v>101490</v>
          </cell>
          <cell r="C58" t="str">
            <v>SATHISH SINGH</v>
          </cell>
          <cell r="D58">
            <v>13204</v>
          </cell>
          <cell r="E58">
            <v>507</v>
          </cell>
          <cell r="F58" t="str">
            <v>DEHRADUN</v>
          </cell>
          <cell r="G58" t="str">
            <v>A</v>
          </cell>
        </row>
        <row r="59">
          <cell r="A59" t="str">
            <v>2D6</v>
          </cell>
          <cell r="B59">
            <v>101491</v>
          </cell>
          <cell r="C59" t="str">
            <v>SUSHIL K SUNDRIYAL</v>
          </cell>
          <cell r="D59">
            <v>13205</v>
          </cell>
          <cell r="E59">
            <v>507</v>
          </cell>
          <cell r="F59" t="str">
            <v>GHAZIABAD</v>
          </cell>
          <cell r="G59" t="str">
            <v>A</v>
          </cell>
        </row>
        <row r="60">
          <cell r="A60" t="str">
            <v>2D7</v>
          </cell>
          <cell r="B60">
            <v>101492</v>
          </cell>
          <cell r="C60" t="str">
            <v>DHEERAJ SARASWAT</v>
          </cell>
          <cell r="D60">
            <v>13206</v>
          </cell>
          <cell r="E60">
            <v>504</v>
          </cell>
          <cell r="F60" t="str">
            <v>JAIPUR</v>
          </cell>
          <cell r="G60" t="str">
            <v>A</v>
          </cell>
        </row>
        <row r="61">
          <cell r="A61" t="str">
            <v>2D8</v>
          </cell>
          <cell r="B61">
            <v>101493</v>
          </cell>
          <cell r="C61" t="str">
            <v>THOMAS E R</v>
          </cell>
          <cell r="D61">
            <v>13207</v>
          </cell>
          <cell r="E61">
            <v>512</v>
          </cell>
          <cell r="F61" t="str">
            <v>CALICUT</v>
          </cell>
          <cell r="G61" t="str">
            <v>A</v>
          </cell>
        </row>
        <row r="62">
          <cell r="A62" t="str">
            <v>2D9</v>
          </cell>
          <cell r="B62">
            <v>101494</v>
          </cell>
          <cell r="C62" t="str">
            <v>CHANDRASEKHAR V DESALE</v>
          </cell>
          <cell r="D62">
            <v>13208</v>
          </cell>
          <cell r="E62">
            <v>502</v>
          </cell>
          <cell r="F62" t="str">
            <v>DHULE</v>
          </cell>
          <cell r="G62" t="str">
            <v>R</v>
          </cell>
        </row>
        <row r="63">
          <cell r="A63" t="str">
            <v>2E1</v>
          </cell>
          <cell r="B63">
            <v>101567</v>
          </cell>
          <cell r="C63" t="str">
            <v>BIBHUTI NARAIN THAKUR</v>
          </cell>
          <cell r="D63">
            <v>13281</v>
          </cell>
          <cell r="E63">
            <v>518</v>
          </cell>
          <cell r="F63" t="str">
            <v>MUZAFFARPUR</v>
          </cell>
          <cell r="G63" t="str">
            <v>A</v>
          </cell>
        </row>
        <row r="64">
          <cell r="A64" t="str">
            <v>2E2</v>
          </cell>
          <cell r="B64">
            <v>101568</v>
          </cell>
          <cell r="C64" t="str">
            <v>C PRIYALAKSHMI</v>
          </cell>
          <cell r="D64">
            <v>13282</v>
          </cell>
          <cell r="E64">
            <v>511</v>
          </cell>
          <cell r="F64" t="str">
            <v>CHENNAI</v>
          </cell>
          <cell r="G64" t="str">
            <v>A</v>
          </cell>
        </row>
        <row r="65">
          <cell r="A65" t="str">
            <v>2E3</v>
          </cell>
          <cell r="B65">
            <v>101569</v>
          </cell>
          <cell r="C65" t="str">
            <v>B VARAPRASAD</v>
          </cell>
          <cell r="D65">
            <v>13283</v>
          </cell>
          <cell r="E65">
            <v>514</v>
          </cell>
          <cell r="F65" t="str">
            <v>KHAMMAM</v>
          </cell>
          <cell r="G65" t="str">
            <v>A</v>
          </cell>
        </row>
        <row r="66">
          <cell r="A66" t="str">
            <v>2E4</v>
          </cell>
          <cell r="B66">
            <v>101570</v>
          </cell>
          <cell r="C66" t="str">
            <v>PANKAJ SURANA</v>
          </cell>
          <cell r="D66">
            <v>13284</v>
          </cell>
          <cell r="E66">
            <v>503</v>
          </cell>
          <cell r="F66" t="str">
            <v>INDORE</v>
          </cell>
          <cell r="G66" t="str">
            <v>A</v>
          </cell>
        </row>
        <row r="67">
          <cell r="A67" t="str">
            <v>2E5</v>
          </cell>
          <cell r="B67">
            <v>101571</v>
          </cell>
          <cell r="C67" t="str">
            <v>N BALACHANDRAN</v>
          </cell>
          <cell r="D67">
            <v>13285</v>
          </cell>
          <cell r="E67">
            <v>511</v>
          </cell>
          <cell r="F67" t="str">
            <v>TRICHY</v>
          </cell>
          <cell r="G67" t="str">
            <v>A</v>
          </cell>
        </row>
        <row r="68">
          <cell r="A68" t="str">
            <v>2E6</v>
          </cell>
          <cell r="B68">
            <v>101572</v>
          </cell>
          <cell r="C68" t="str">
            <v>T BALAKRISHANAM RAJU</v>
          </cell>
          <cell r="D68">
            <v>13286</v>
          </cell>
          <cell r="E68">
            <v>514</v>
          </cell>
          <cell r="F68" t="str">
            <v>HYDERABAD</v>
          </cell>
          <cell r="G68" t="str">
            <v>A</v>
          </cell>
        </row>
        <row r="69">
          <cell r="A69" t="str">
            <v>2E7</v>
          </cell>
          <cell r="B69">
            <v>101573</v>
          </cell>
          <cell r="C69" t="str">
            <v>BALU SURAM</v>
          </cell>
          <cell r="D69">
            <v>13287</v>
          </cell>
          <cell r="E69">
            <v>514</v>
          </cell>
          <cell r="F69" t="str">
            <v>HYDERABAD</v>
          </cell>
          <cell r="G69" t="str">
            <v>A</v>
          </cell>
        </row>
        <row r="70">
          <cell r="A70" t="str">
            <v>2E8</v>
          </cell>
          <cell r="B70">
            <v>101574</v>
          </cell>
          <cell r="C70" t="str">
            <v>A SARAVANA KUMAR</v>
          </cell>
          <cell r="D70">
            <v>13288</v>
          </cell>
          <cell r="E70">
            <v>531</v>
          </cell>
          <cell r="F70" t="str">
            <v>TRICHY</v>
          </cell>
          <cell r="G70" t="str">
            <v>A</v>
          </cell>
        </row>
        <row r="71">
          <cell r="A71" t="str">
            <v>2E9</v>
          </cell>
          <cell r="B71">
            <v>101575</v>
          </cell>
          <cell r="C71" t="str">
            <v>KAML MEDIRATTA</v>
          </cell>
          <cell r="D71">
            <v>13289</v>
          </cell>
          <cell r="E71">
            <v>984</v>
          </cell>
          <cell r="F71" t="str">
            <v>NEW DELHI</v>
          </cell>
          <cell r="G71" t="str">
            <v>A</v>
          </cell>
        </row>
        <row r="72">
          <cell r="A72" t="str">
            <v>3A1</v>
          </cell>
          <cell r="B72">
            <v>101333</v>
          </cell>
          <cell r="C72" t="str">
            <v>P VINAYKUMAR</v>
          </cell>
          <cell r="D72">
            <v>13047</v>
          </cell>
          <cell r="E72">
            <v>514</v>
          </cell>
          <cell r="F72" t="str">
            <v>HYDERABAD</v>
          </cell>
          <cell r="G72" t="str">
            <v>A</v>
          </cell>
        </row>
        <row r="73">
          <cell r="A73" t="str">
            <v>3A2</v>
          </cell>
          <cell r="B73">
            <v>101334</v>
          </cell>
          <cell r="C73" t="str">
            <v>RAJESH ROSHAN</v>
          </cell>
          <cell r="D73">
            <v>13048</v>
          </cell>
          <cell r="E73">
            <v>514</v>
          </cell>
          <cell r="F73" t="str">
            <v>HYDERABAD</v>
          </cell>
          <cell r="G73" t="str">
            <v>R</v>
          </cell>
        </row>
        <row r="74">
          <cell r="A74" t="str">
            <v>3A3</v>
          </cell>
          <cell r="B74">
            <v>101335</v>
          </cell>
          <cell r="C74" t="str">
            <v>L SIVAKUMAR</v>
          </cell>
          <cell r="D74">
            <v>13049</v>
          </cell>
          <cell r="E74">
            <v>512</v>
          </cell>
          <cell r="F74" t="str">
            <v>TRIVENDRUM</v>
          </cell>
          <cell r="G74" t="str">
            <v>A</v>
          </cell>
        </row>
        <row r="75">
          <cell r="A75" t="str">
            <v>3A4</v>
          </cell>
          <cell r="B75">
            <v>101336</v>
          </cell>
          <cell r="C75" t="str">
            <v>VINOD LAHOREY</v>
          </cell>
          <cell r="D75">
            <v>13050</v>
          </cell>
          <cell r="E75">
            <v>503</v>
          </cell>
          <cell r="F75" t="str">
            <v>BHOPAL</v>
          </cell>
          <cell r="G75" t="str">
            <v>A</v>
          </cell>
        </row>
        <row r="76">
          <cell r="A76" t="str">
            <v>3A5</v>
          </cell>
          <cell r="B76">
            <v>101337</v>
          </cell>
          <cell r="C76" t="str">
            <v>S GANGOPADHYAY</v>
          </cell>
          <cell r="D76">
            <v>13051</v>
          </cell>
          <cell r="E76">
            <v>536</v>
          </cell>
          <cell r="F76" t="str">
            <v>CALCUTTA</v>
          </cell>
          <cell r="G76" t="str">
            <v>A</v>
          </cell>
        </row>
        <row r="77">
          <cell r="A77" t="str">
            <v>3A6</v>
          </cell>
          <cell r="B77">
            <v>101338</v>
          </cell>
          <cell r="C77" t="str">
            <v>GOPAL A MISTRY</v>
          </cell>
          <cell r="D77">
            <v>13052</v>
          </cell>
          <cell r="E77">
            <v>521</v>
          </cell>
          <cell r="F77" t="str">
            <v>JALGAON</v>
          </cell>
          <cell r="G77" t="str">
            <v>A</v>
          </cell>
        </row>
        <row r="78">
          <cell r="A78" t="str">
            <v>3A7</v>
          </cell>
          <cell r="B78">
            <v>101339</v>
          </cell>
          <cell r="C78" t="str">
            <v>BMS NAGENDRA KUMAR</v>
          </cell>
          <cell r="D78">
            <v>13053</v>
          </cell>
          <cell r="E78">
            <v>531</v>
          </cell>
          <cell r="F78" t="str">
            <v>VIZAG</v>
          </cell>
          <cell r="G78" t="str">
            <v>A</v>
          </cell>
        </row>
        <row r="79">
          <cell r="A79" t="str">
            <v>3A8</v>
          </cell>
          <cell r="B79">
            <v>101340</v>
          </cell>
          <cell r="C79" t="str">
            <v>P V SAMBSIVA RAO</v>
          </cell>
          <cell r="D79">
            <v>13054</v>
          </cell>
          <cell r="E79">
            <v>374</v>
          </cell>
          <cell r="F79" t="str">
            <v>PIDUGURALLA</v>
          </cell>
          <cell r="G79" t="str">
            <v>A</v>
          </cell>
        </row>
        <row r="80">
          <cell r="A80" t="str">
            <v>3A9</v>
          </cell>
          <cell r="B80">
            <v>101341</v>
          </cell>
          <cell r="C80" t="str">
            <v>G RAVINDRA PRASAD</v>
          </cell>
          <cell r="D80">
            <v>13055</v>
          </cell>
          <cell r="E80">
            <v>374</v>
          </cell>
          <cell r="F80" t="str">
            <v>VIYALPAD</v>
          </cell>
          <cell r="G80" t="str">
            <v>R</v>
          </cell>
        </row>
        <row r="81">
          <cell r="A81" t="str">
            <v>3B1</v>
          </cell>
          <cell r="B81">
            <v>101414</v>
          </cell>
          <cell r="C81" t="str">
            <v>RAHUL PRABHUDESAI</v>
          </cell>
          <cell r="D81">
            <v>13128</v>
          </cell>
          <cell r="E81">
            <v>983</v>
          </cell>
          <cell r="F81" t="str">
            <v>MUMBAI</v>
          </cell>
          <cell r="G81" t="str">
            <v>R</v>
          </cell>
        </row>
        <row r="82">
          <cell r="A82" t="str">
            <v>3B2</v>
          </cell>
          <cell r="B82">
            <v>101415</v>
          </cell>
          <cell r="C82" t="str">
            <v>ABHIJIT A JOSHI</v>
          </cell>
          <cell r="D82">
            <v>13129</v>
          </cell>
          <cell r="E82">
            <v>793</v>
          </cell>
          <cell r="F82" t="str">
            <v>PUNE</v>
          </cell>
          <cell r="G82" t="str">
            <v>A</v>
          </cell>
        </row>
        <row r="83">
          <cell r="A83" t="str">
            <v>3B3</v>
          </cell>
          <cell r="B83">
            <v>101416</v>
          </cell>
          <cell r="C83" t="str">
            <v>A C VENUGOPALAN</v>
          </cell>
          <cell r="D83">
            <v>13130</v>
          </cell>
          <cell r="E83">
            <v>355</v>
          </cell>
          <cell r="F83" t="str">
            <v>MUMBAI</v>
          </cell>
          <cell r="G83" t="str">
            <v>A</v>
          </cell>
        </row>
        <row r="84">
          <cell r="A84" t="str">
            <v>3B4</v>
          </cell>
          <cell r="B84">
            <v>101417</v>
          </cell>
          <cell r="C84" t="str">
            <v>JYOTI KANCHAN</v>
          </cell>
          <cell r="D84">
            <v>13131</v>
          </cell>
          <cell r="E84">
            <v>393</v>
          </cell>
          <cell r="F84" t="str">
            <v>MUMBAI</v>
          </cell>
          <cell r="G84" t="str">
            <v>A</v>
          </cell>
        </row>
        <row r="85">
          <cell r="A85" t="str">
            <v>3B5</v>
          </cell>
          <cell r="B85">
            <v>101418</v>
          </cell>
          <cell r="C85" t="str">
            <v>PAWAN KUMAR BHAGAT</v>
          </cell>
          <cell r="D85">
            <v>10132</v>
          </cell>
          <cell r="E85">
            <v>504</v>
          </cell>
          <cell r="F85" t="str">
            <v>JAIPUR</v>
          </cell>
          <cell r="G85" t="str">
            <v>R</v>
          </cell>
        </row>
        <row r="86">
          <cell r="A86" t="str">
            <v>3B6</v>
          </cell>
          <cell r="B86">
            <v>101419</v>
          </cell>
          <cell r="C86" t="str">
            <v>SANJEEV SINGH RATHORE</v>
          </cell>
          <cell r="D86">
            <v>10133</v>
          </cell>
          <cell r="E86">
            <v>504</v>
          </cell>
          <cell r="F86" t="str">
            <v>JODHPUR</v>
          </cell>
          <cell r="G86" t="str">
            <v>R</v>
          </cell>
        </row>
        <row r="87">
          <cell r="A87" t="str">
            <v>3B7</v>
          </cell>
          <cell r="B87">
            <v>101420</v>
          </cell>
          <cell r="C87" t="str">
            <v>ASHISH AMRITKAR</v>
          </cell>
          <cell r="D87">
            <v>10134</v>
          </cell>
          <cell r="E87">
            <v>502</v>
          </cell>
          <cell r="F87" t="str">
            <v>JALGAON</v>
          </cell>
          <cell r="G87" t="str">
            <v>A</v>
          </cell>
        </row>
        <row r="88">
          <cell r="A88" t="str">
            <v>3B8</v>
          </cell>
          <cell r="B88">
            <v>101421</v>
          </cell>
          <cell r="C88" t="str">
            <v>JAKEER HUSSAIN SHAIK</v>
          </cell>
          <cell r="D88">
            <v>10135</v>
          </cell>
          <cell r="E88">
            <v>514</v>
          </cell>
          <cell r="F88" t="str">
            <v>KURNOOL</v>
          </cell>
          <cell r="G88" t="str">
            <v>R</v>
          </cell>
        </row>
        <row r="89">
          <cell r="A89" t="str">
            <v>3B9</v>
          </cell>
          <cell r="B89">
            <v>101422</v>
          </cell>
          <cell r="C89" t="str">
            <v>JAGAT SINGH RATHORE</v>
          </cell>
          <cell r="D89">
            <v>10136</v>
          </cell>
          <cell r="E89">
            <v>504</v>
          </cell>
          <cell r="F89" t="str">
            <v>JAIPUR</v>
          </cell>
          <cell r="G89" t="str">
            <v>A</v>
          </cell>
        </row>
        <row r="90">
          <cell r="A90" t="str">
            <v>3D1</v>
          </cell>
          <cell r="B90">
            <v>101495</v>
          </cell>
          <cell r="C90" t="str">
            <v>RAVI IYER</v>
          </cell>
          <cell r="D90">
            <v>13209</v>
          </cell>
          <cell r="E90">
            <v>501</v>
          </cell>
          <cell r="F90" t="str">
            <v>MUMBAI</v>
          </cell>
          <cell r="G90" t="str">
            <v>A</v>
          </cell>
        </row>
        <row r="91">
          <cell r="A91" t="str">
            <v>3D2</v>
          </cell>
          <cell r="B91">
            <v>101496</v>
          </cell>
          <cell r="C91" t="str">
            <v>JAGDISH T TOMORE</v>
          </cell>
          <cell r="D91">
            <v>13210</v>
          </cell>
          <cell r="E91">
            <v>793</v>
          </cell>
          <cell r="F91" t="str">
            <v>PUNE</v>
          </cell>
          <cell r="G91" t="str">
            <v>A</v>
          </cell>
        </row>
        <row r="92">
          <cell r="A92" t="str">
            <v>3D3</v>
          </cell>
          <cell r="B92">
            <v>101497</v>
          </cell>
          <cell r="C92" t="str">
            <v>ASHOK K PATHY</v>
          </cell>
          <cell r="D92">
            <v>13211</v>
          </cell>
          <cell r="E92">
            <v>793</v>
          </cell>
          <cell r="F92" t="str">
            <v>PUNE</v>
          </cell>
          <cell r="G92" t="str">
            <v>A</v>
          </cell>
        </row>
        <row r="93">
          <cell r="A93" t="str">
            <v>3D4</v>
          </cell>
          <cell r="B93">
            <v>101478</v>
          </cell>
          <cell r="C93" t="str">
            <v>VINISH THAKKAR</v>
          </cell>
          <cell r="D93">
            <v>13192</v>
          </cell>
          <cell r="E93">
            <v>521</v>
          </cell>
          <cell r="F93" t="str">
            <v>NAVSARI</v>
          </cell>
          <cell r="G93" t="str">
            <v>A</v>
          </cell>
        </row>
        <row r="94">
          <cell r="A94" t="str">
            <v>3D5</v>
          </cell>
          <cell r="B94">
            <v>101539</v>
          </cell>
          <cell r="C94" t="str">
            <v>MAHESH AMDEKAR</v>
          </cell>
          <cell r="D94">
            <v>13253</v>
          </cell>
          <cell r="E94">
            <v>501</v>
          </cell>
          <cell r="F94" t="str">
            <v>MUMBAI</v>
          </cell>
          <cell r="G94" t="str">
            <v>A</v>
          </cell>
        </row>
        <row r="95">
          <cell r="A95" t="str">
            <v>3D6</v>
          </cell>
          <cell r="B95">
            <v>101540</v>
          </cell>
          <cell r="C95" t="str">
            <v>A SURESH</v>
          </cell>
          <cell r="D95">
            <v>13254</v>
          </cell>
          <cell r="E95">
            <v>531</v>
          </cell>
          <cell r="F95" t="str">
            <v>WARANGAL</v>
          </cell>
          <cell r="G95" t="str">
            <v>A</v>
          </cell>
        </row>
        <row r="96">
          <cell r="A96" t="str">
            <v>3D7</v>
          </cell>
          <cell r="B96">
            <v>101541</v>
          </cell>
          <cell r="C96" t="str">
            <v>KARTIK SHARMA</v>
          </cell>
          <cell r="D96">
            <v>13255</v>
          </cell>
          <cell r="E96">
            <v>255</v>
          </cell>
          <cell r="F96" t="str">
            <v>JODHPUR</v>
          </cell>
          <cell r="G96" t="str">
            <v>R</v>
          </cell>
        </row>
        <row r="97">
          <cell r="A97" t="str">
            <v>3D8</v>
          </cell>
          <cell r="B97">
            <v>101542</v>
          </cell>
          <cell r="C97" t="str">
            <v>JAYANKONADAN P</v>
          </cell>
          <cell r="D97">
            <v>13256</v>
          </cell>
          <cell r="E97">
            <v>511</v>
          </cell>
          <cell r="F97" t="str">
            <v>CHENNAI</v>
          </cell>
          <cell r="G97" t="str">
            <v>A</v>
          </cell>
        </row>
        <row r="98">
          <cell r="A98" t="str">
            <v>3D9</v>
          </cell>
          <cell r="B98">
            <v>101543</v>
          </cell>
          <cell r="C98" t="str">
            <v>ABHIJIT S THANEKAR</v>
          </cell>
          <cell r="D98">
            <v>13257</v>
          </cell>
          <cell r="E98">
            <v>521</v>
          </cell>
          <cell r="F98" t="str">
            <v>MUMBAI</v>
          </cell>
          <cell r="G98" t="str">
            <v>A</v>
          </cell>
        </row>
        <row r="99">
          <cell r="A99" t="str">
            <v>3E1</v>
          </cell>
          <cell r="B99">
            <v>101576</v>
          </cell>
          <cell r="C99" t="str">
            <v>RAKESH MOHNANI</v>
          </cell>
          <cell r="D99">
            <v>13290</v>
          </cell>
          <cell r="E99">
            <v>521</v>
          </cell>
          <cell r="F99" t="str">
            <v>BARODA</v>
          </cell>
          <cell r="G99" t="str">
            <v>A</v>
          </cell>
        </row>
        <row r="100">
          <cell r="A100" t="str">
            <v>3E2</v>
          </cell>
          <cell r="B100">
            <v>101577</v>
          </cell>
          <cell r="C100" t="str">
            <v>RAJESH CHANDRACHOODAN L C</v>
          </cell>
          <cell r="D100">
            <v>13291</v>
          </cell>
          <cell r="E100">
            <v>533</v>
          </cell>
          <cell r="F100" t="str">
            <v>TRICHUR</v>
          </cell>
          <cell r="G100" t="str">
            <v>A</v>
          </cell>
        </row>
        <row r="101">
          <cell r="A101" t="str">
            <v>3E3</v>
          </cell>
          <cell r="B101">
            <v>101578</v>
          </cell>
          <cell r="C101" t="str">
            <v>ABHAY V PATIL</v>
          </cell>
          <cell r="D101">
            <v>13292</v>
          </cell>
          <cell r="E101">
            <v>526</v>
          </cell>
          <cell r="F101" t="str">
            <v>MUMBAI</v>
          </cell>
          <cell r="G101" t="str">
            <v>A</v>
          </cell>
        </row>
        <row r="102">
          <cell r="A102" t="str">
            <v>3E4</v>
          </cell>
          <cell r="B102">
            <v>101579</v>
          </cell>
          <cell r="C102" t="str">
            <v>PATHIK RUSHIKESH VIN</v>
          </cell>
          <cell r="D102">
            <v>13293</v>
          </cell>
          <cell r="E102">
            <v>892</v>
          </cell>
          <cell r="F102" t="str">
            <v>MUMBAI</v>
          </cell>
          <cell r="G102" t="str">
            <v>R</v>
          </cell>
        </row>
        <row r="103">
          <cell r="A103" t="str">
            <v>3E5</v>
          </cell>
          <cell r="B103">
            <v>101580</v>
          </cell>
          <cell r="C103" t="str">
            <v>D V PARDHA SARADHI</v>
          </cell>
          <cell r="D103">
            <v>13294</v>
          </cell>
          <cell r="E103">
            <v>892</v>
          </cell>
          <cell r="F103" t="str">
            <v>MUMBAI</v>
          </cell>
          <cell r="G103" t="str">
            <v>A</v>
          </cell>
        </row>
        <row r="104">
          <cell r="A104" t="str">
            <v>3E6</v>
          </cell>
          <cell r="B104">
            <v>101581</v>
          </cell>
          <cell r="C104" t="str">
            <v>HEMANT JOSHI</v>
          </cell>
          <cell r="D104">
            <v>13295</v>
          </cell>
          <cell r="E104">
            <v>984</v>
          </cell>
          <cell r="F104" t="str">
            <v>MUMBAI</v>
          </cell>
          <cell r="G104" t="str">
            <v>A</v>
          </cell>
        </row>
        <row r="105">
          <cell r="A105" t="str">
            <v>3E7</v>
          </cell>
          <cell r="B105">
            <v>101582</v>
          </cell>
          <cell r="C105" t="str">
            <v>SHEELPA V SALUNKE</v>
          </cell>
          <cell r="D105">
            <v>13296</v>
          </cell>
          <cell r="E105">
            <v>254</v>
          </cell>
          <cell r="F105" t="str">
            <v>MUMBAI</v>
          </cell>
          <cell r="G105" t="str">
            <v>A</v>
          </cell>
        </row>
        <row r="106">
          <cell r="A106" t="str">
            <v>3E8</v>
          </cell>
          <cell r="B106">
            <v>101583</v>
          </cell>
          <cell r="C106" t="str">
            <v>MANOJ H PATHAK</v>
          </cell>
          <cell r="D106">
            <v>13297</v>
          </cell>
          <cell r="E106">
            <v>502</v>
          </cell>
          <cell r="F106" t="str">
            <v>PUNE</v>
          </cell>
          <cell r="G106" t="str">
            <v>A</v>
          </cell>
        </row>
        <row r="107">
          <cell r="A107" t="str">
            <v>3E9</v>
          </cell>
          <cell r="B107">
            <v>101584</v>
          </cell>
          <cell r="C107" t="str">
            <v>S S PETKAR</v>
          </cell>
          <cell r="D107">
            <v>13298</v>
          </cell>
          <cell r="E107">
            <v>501</v>
          </cell>
          <cell r="F107" t="str">
            <v>MUMBAI</v>
          </cell>
          <cell r="G107" t="str">
            <v>A</v>
          </cell>
        </row>
        <row r="108">
          <cell r="A108" t="str">
            <v>4A1</v>
          </cell>
          <cell r="B108">
            <v>101342</v>
          </cell>
          <cell r="C108" t="str">
            <v>PRABIR GUHA</v>
          </cell>
          <cell r="D108">
            <v>13056</v>
          </cell>
          <cell r="E108">
            <v>355</v>
          </cell>
          <cell r="F108" t="str">
            <v>MUMBAI</v>
          </cell>
          <cell r="G108" t="str">
            <v>A</v>
          </cell>
        </row>
        <row r="109">
          <cell r="A109" t="str">
            <v>4A2</v>
          </cell>
          <cell r="B109">
            <v>101343</v>
          </cell>
          <cell r="C109" t="str">
            <v>CH V NAGESHWARA RAO</v>
          </cell>
          <cell r="D109">
            <v>13057</v>
          </cell>
          <cell r="E109">
            <v>374</v>
          </cell>
          <cell r="F109" t="str">
            <v>GUNTUR</v>
          </cell>
          <cell r="G109" t="str">
            <v>A</v>
          </cell>
        </row>
        <row r="110">
          <cell r="A110" t="str">
            <v>4A3</v>
          </cell>
          <cell r="B110">
            <v>101344</v>
          </cell>
          <cell r="C110" t="str">
            <v>VINOD N KADAM</v>
          </cell>
          <cell r="D110">
            <v>13058</v>
          </cell>
          <cell r="E110">
            <v>983</v>
          </cell>
          <cell r="F110" t="str">
            <v>PUNE</v>
          </cell>
          <cell r="G110" t="str">
            <v>A</v>
          </cell>
        </row>
        <row r="111">
          <cell r="A111" t="str">
            <v>4A4</v>
          </cell>
          <cell r="B111">
            <v>101345</v>
          </cell>
          <cell r="C111" t="str">
            <v>PRASAD ZORE</v>
          </cell>
          <cell r="D111">
            <v>13059</v>
          </cell>
          <cell r="E111">
            <v>852</v>
          </cell>
          <cell r="F111" t="str">
            <v>MUMBAI</v>
          </cell>
          <cell r="G111" t="str">
            <v>R</v>
          </cell>
        </row>
        <row r="112">
          <cell r="A112" t="str">
            <v>4A5</v>
          </cell>
          <cell r="B112">
            <v>101346</v>
          </cell>
          <cell r="C112" t="str">
            <v>UDAY REDKAR</v>
          </cell>
          <cell r="D112">
            <v>13060</v>
          </cell>
          <cell r="E112">
            <v>973</v>
          </cell>
          <cell r="F112" t="str">
            <v>MUMBAI</v>
          </cell>
          <cell r="G112" t="str">
            <v>R</v>
          </cell>
        </row>
        <row r="113">
          <cell r="A113" t="str">
            <v>4A6</v>
          </cell>
          <cell r="B113">
            <v>101347</v>
          </cell>
          <cell r="C113" t="str">
            <v>SUBODH R KANCHI</v>
          </cell>
          <cell r="D113">
            <v>13061</v>
          </cell>
          <cell r="E113">
            <v>851</v>
          </cell>
          <cell r="F113" t="str">
            <v>MUMBAI</v>
          </cell>
          <cell r="G113" t="str">
            <v>R</v>
          </cell>
        </row>
        <row r="114">
          <cell r="A114" t="str">
            <v>4A7</v>
          </cell>
          <cell r="B114">
            <v>101348</v>
          </cell>
          <cell r="C114" t="str">
            <v>DINESAN KUNNOOL</v>
          </cell>
          <cell r="D114">
            <v>13062</v>
          </cell>
          <cell r="E114">
            <v>892</v>
          </cell>
          <cell r="F114" t="str">
            <v>MUMBAI</v>
          </cell>
          <cell r="G114" t="str">
            <v>A</v>
          </cell>
        </row>
        <row r="115">
          <cell r="A115" t="str">
            <v>4A8</v>
          </cell>
          <cell r="B115">
            <v>101349</v>
          </cell>
          <cell r="C115" t="str">
            <v>RAZI ABBAS</v>
          </cell>
          <cell r="D115">
            <v>13063</v>
          </cell>
          <cell r="E115">
            <v>507</v>
          </cell>
          <cell r="F115" t="str">
            <v>MEERUT</v>
          </cell>
          <cell r="G115" t="str">
            <v>R</v>
          </cell>
        </row>
        <row r="116">
          <cell r="A116" t="str">
            <v>4A9</v>
          </cell>
          <cell r="B116">
            <v>101350</v>
          </cell>
          <cell r="C116" t="str">
            <v>JOYDIP CHAKRABORTY</v>
          </cell>
          <cell r="D116">
            <v>13064</v>
          </cell>
          <cell r="E116">
            <v>536</v>
          </cell>
          <cell r="F116" t="str">
            <v>CALCUTTA</v>
          </cell>
          <cell r="G116" t="str">
            <v>A</v>
          </cell>
        </row>
        <row r="117">
          <cell r="A117" t="str">
            <v>4B1</v>
          </cell>
          <cell r="B117">
            <v>101423</v>
          </cell>
          <cell r="C117" t="str">
            <v>DHIMAN ROY</v>
          </cell>
          <cell r="D117">
            <v>10137</v>
          </cell>
          <cell r="E117">
            <v>516</v>
          </cell>
          <cell r="F117" t="str">
            <v>CALCUTTA</v>
          </cell>
          <cell r="G117" t="str">
            <v>A</v>
          </cell>
        </row>
        <row r="118">
          <cell r="A118" t="str">
            <v>4B2</v>
          </cell>
          <cell r="B118">
            <v>101424</v>
          </cell>
          <cell r="C118" t="str">
            <v>NARENDRA SINGH</v>
          </cell>
          <cell r="D118">
            <v>10138</v>
          </cell>
          <cell r="E118">
            <v>518</v>
          </cell>
          <cell r="F118" t="str">
            <v>PATNA</v>
          </cell>
          <cell r="G118" t="str">
            <v>A</v>
          </cell>
        </row>
        <row r="119">
          <cell r="A119" t="str">
            <v>4B3</v>
          </cell>
          <cell r="B119">
            <v>101425</v>
          </cell>
          <cell r="C119" t="str">
            <v>AVINASH CHAVAN</v>
          </cell>
          <cell r="D119">
            <v>10139</v>
          </cell>
          <cell r="E119">
            <v>502</v>
          </cell>
          <cell r="F119" t="str">
            <v>PUNE</v>
          </cell>
          <cell r="G119" t="str">
            <v>A</v>
          </cell>
        </row>
        <row r="120">
          <cell r="A120" t="str">
            <v>4B4</v>
          </cell>
          <cell r="B120">
            <v>101426</v>
          </cell>
          <cell r="C120" t="str">
            <v>SHAIKH MEHTABUDDIN</v>
          </cell>
          <cell r="D120">
            <v>10140</v>
          </cell>
          <cell r="E120">
            <v>521</v>
          </cell>
          <cell r="F120" t="str">
            <v>MUMBAI</v>
          </cell>
          <cell r="G120" t="str">
            <v>A</v>
          </cell>
        </row>
        <row r="121">
          <cell r="A121" t="str">
            <v>4B5</v>
          </cell>
          <cell r="B121">
            <v>101427</v>
          </cell>
          <cell r="C121" t="str">
            <v>SUMANTA BARUA</v>
          </cell>
          <cell r="D121">
            <v>10141</v>
          </cell>
          <cell r="E121">
            <v>526</v>
          </cell>
          <cell r="F121" t="str">
            <v>DELHI</v>
          </cell>
          <cell r="G121" t="str">
            <v>R</v>
          </cell>
        </row>
        <row r="122">
          <cell r="A122" t="str">
            <v>4B6</v>
          </cell>
          <cell r="B122">
            <v>101428</v>
          </cell>
          <cell r="C122" t="str">
            <v>SHIV ISSAR</v>
          </cell>
          <cell r="D122">
            <v>10142</v>
          </cell>
          <cell r="E122">
            <v>526</v>
          </cell>
          <cell r="F122" t="str">
            <v>KOTA</v>
          </cell>
          <cell r="G122" t="str">
            <v>A</v>
          </cell>
        </row>
        <row r="123">
          <cell r="A123" t="str">
            <v>4B7</v>
          </cell>
          <cell r="B123">
            <v>101429</v>
          </cell>
          <cell r="C123" t="str">
            <v>SONAL AMBUJ SRIVASTAVA</v>
          </cell>
          <cell r="D123">
            <v>10143</v>
          </cell>
          <cell r="E123">
            <v>536</v>
          </cell>
          <cell r="F123" t="str">
            <v>GAYA</v>
          </cell>
          <cell r="G123" t="str">
            <v>A</v>
          </cell>
        </row>
        <row r="124">
          <cell r="A124" t="str">
            <v>4B8</v>
          </cell>
          <cell r="B124">
            <v>101430</v>
          </cell>
          <cell r="C124" t="str">
            <v>RAJNEESH SHARMA</v>
          </cell>
          <cell r="D124">
            <v>10144</v>
          </cell>
          <cell r="E124">
            <v>526</v>
          </cell>
          <cell r="F124" t="str">
            <v>DELHI</v>
          </cell>
          <cell r="G124" t="str">
            <v>A</v>
          </cell>
        </row>
        <row r="125">
          <cell r="A125" t="str">
            <v>4B9</v>
          </cell>
          <cell r="B125">
            <v>101431</v>
          </cell>
          <cell r="C125" t="str">
            <v>ANIL G RASKAR</v>
          </cell>
          <cell r="D125">
            <v>10145</v>
          </cell>
          <cell r="E125">
            <v>793</v>
          </cell>
          <cell r="F125" t="str">
            <v>PUNE</v>
          </cell>
          <cell r="G125" t="str">
            <v>A</v>
          </cell>
        </row>
        <row r="126">
          <cell r="A126" t="str">
            <v>4D1</v>
          </cell>
          <cell r="B126">
            <v>101544</v>
          </cell>
          <cell r="C126" t="str">
            <v>SAURABH TOMAR</v>
          </cell>
          <cell r="D126">
            <v>13258</v>
          </cell>
          <cell r="E126">
            <v>526</v>
          </cell>
          <cell r="F126" t="str">
            <v>DELHI</v>
          </cell>
          <cell r="G126" t="str">
            <v>R</v>
          </cell>
        </row>
        <row r="127">
          <cell r="A127" t="str">
            <v>4D2</v>
          </cell>
          <cell r="B127">
            <v>101545</v>
          </cell>
          <cell r="C127" t="str">
            <v>N BALAKUMAR</v>
          </cell>
          <cell r="D127">
            <v>13259</v>
          </cell>
          <cell r="E127">
            <v>531</v>
          </cell>
          <cell r="F127" t="str">
            <v>CHENNAI</v>
          </cell>
          <cell r="G127" t="str">
            <v>A</v>
          </cell>
        </row>
        <row r="128">
          <cell r="A128" t="str">
            <v>4D3</v>
          </cell>
          <cell r="B128">
            <v>101546</v>
          </cell>
          <cell r="C128" t="str">
            <v>I MURALICHANDRAN</v>
          </cell>
          <cell r="D128">
            <v>13260</v>
          </cell>
          <cell r="E128">
            <v>531</v>
          </cell>
          <cell r="F128" t="str">
            <v>HYDERABAD</v>
          </cell>
          <cell r="G128" t="str">
            <v>A</v>
          </cell>
        </row>
        <row r="129">
          <cell r="A129" t="str">
            <v>4D4</v>
          </cell>
          <cell r="B129">
            <v>101547</v>
          </cell>
          <cell r="C129" t="str">
            <v>N R LIVINGSTON RAJA</v>
          </cell>
          <cell r="D129">
            <v>13261</v>
          </cell>
          <cell r="E129">
            <v>531</v>
          </cell>
          <cell r="F129" t="str">
            <v>TIRUNELVELLI</v>
          </cell>
          <cell r="G129" t="str">
            <v>A</v>
          </cell>
        </row>
        <row r="130">
          <cell r="A130" t="str">
            <v>4D5</v>
          </cell>
          <cell r="B130">
            <v>101548</v>
          </cell>
          <cell r="C130" t="str">
            <v>Y V SRINIVAS</v>
          </cell>
          <cell r="D130">
            <v>13262</v>
          </cell>
          <cell r="E130">
            <v>526</v>
          </cell>
          <cell r="F130" t="str">
            <v>DELHI</v>
          </cell>
          <cell r="G130" t="str">
            <v>A</v>
          </cell>
        </row>
        <row r="131">
          <cell r="A131" t="str">
            <v>4D6</v>
          </cell>
          <cell r="B131">
            <v>101549</v>
          </cell>
          <cell r="C131" t="str">
            <v>S SUDHAKAR</v>
          </cell>
          <cell r="D131">
            <v>13263</v>
          </cell>
          <cell r="E131">
            <v>531</v>
          </cell>
          <cell r="F131" t="str">
            <v>KURNOOL</v>
          </cell>
          <cell r="G131" t="str">
            <v>R</v>
          </cell>
        </row>
        <row r="132">
          <cell r="A132" t="str">
            <v>4D7</v>
          </cell>
          <cell r="B132">
            <v>101550</v>
          </cell>
          <cell r="C132" t="str">
            <v>K PADMANABHAN</v>
          </cell>
          <cell r="D132">
            <v>13264</v>
          </cell>
          <cell r="E132">
            <v>531</v>
          </cell>
          <cell r="F132" t="str">
            <v>CHENNAI</v>
          </cell>
          <cell r="G132" t="str">
            <v>R</v>
          </cell>
        </row>
        <row r="133">
          <cell r="A133" t="str">
            <v>4D8</v>
          </cell>
          <cell r="B133">
            <v>101551</v>
          </cell>
          <cell r="C133" t="str">
            <v>C S RAMESH</v>
          </cell>
          <cell r="D133">
            <v>13265</v>
          </cell>
          <cell r="E133">
            <v>531</v>
          </cell>
          <cell r="F133" t="str">
            <v>COIMBATORE</v>
          </cell>
          <cell r="G133" t="str">
            <v>R</v>
          </cell>
        </row>
        <row r="134">
          <cell r="A134" t="str">
            <v>4D9</v>
          </cell>
          <cell r="B134">
            <v>101552</v>
          </cell>
          <cell r="C134" t="str">
            <v>GAYATRI V</v>
          </cell>
          <cell r="D134">
            <v>13266</v>
          </cell>
          <cell r="E134">
            <v>511</v>
          </cell>
          <cell r="F134" t="str">
            <v>CHENNAI</v>
          </cell>
          <cell r="G134" t="str">
            <v>R</v>
          </cell>
        </row>
        <row r="135">
          <cell r="A135" t="str">
            <v>4E1</v>
          </cell>
          <cell r="B135">
            <v>101585</v>
          </cell>
          <cell r="C135" t="str">
            <v>PARSHANT SALKAR</v>
          </cell>
          <cell r="D135">
            <v>13299</v>
          </cell>
          <cell r="E135">
            <v>501</v>
          </cell>
          <cell r="F135" t="str">
            <v>MUMBAI</v>
          </cell>
          <cell r="G135" t="str">
            <v>A</v>
          </cell>
        </row>
        <row r="136">
          <cell r="A136" t="str">
            <v>4E2</v>
          </cell>
          <cell r="B136">
            <v>101586</v>
          </cell>
          <cell r="C136" t="str">
            <v>RAMESH TREHAN</v>
          </cell>
          <cell r="D136">
            <v>13300</v>
          </cell>
          <cell r="E136">
            <v>501</v>
          </cell>
          <cell r="F136" t="str">
            <v>MUMBAI</v>
          </cell>
          <cell r="G136" t="str">
            <v>A</v>
          </cell>
        </row>
        <row r="137">
          <cell r="A137" t="str">
            <v>4E3</v>
          </cell>
          <cell r="B137">
            <v>101587</v>
          </cell>
          <cell r="C137" t="str">
            <v>SHRIDEVI</v>
          </cell>
          <cell r="D137">
            <v>13301</v>
          </cell>
          <cell r="E137">
            <v>513</v>
          </cell>
          <cell r="F137" t="str">
            <v>BELGAUM</v>
          </cell>
          <cell r="G137" t="str">
            <v>A</v>
          </cell>
        </row>
        <row r="138">
          <cell r="A138" t="str">
            <v>4E4</v>
          </cell>
          <cell r="B138">
            <v>101588</v>
          </cell>
          <cell r="C138" t="str">
            <v>DHRUBAJIT SAIKIA</v>
          </cell>
          <cell r="D138">
            <v>13302</v>
          </cell>
          <cell r="E138">
            <v>517</v>
          </cell>
          <cell r="F138" t="str">
            <v>GUWAHATI</v>
          </cell>
          <cell r="G138" t="str">
            <v>A</v>
          </cell>
        </row>
        <row r="139">
          <cell r="A139" t="str">
            <v>4E5</v>
          </cell>
          <cell r="B139">
            <v>101589</v>
          </cell>
          <cell r="C139" t="str">
            <v>G SUBHASHKARAN</v>
          </cell>
          <cell r="D139">
            <v>13303</v>
          </cell>
          <cell r="E139">
            <v>518</v>
          </cell>
          <cell r="F139" t="str">
            <v>SALEM</v>
          </cell>
          <cell r="G139" t="str">
            <v>A</v>
          </cell>
        </row>
        <row r="140">
          <cell r="A140" t="str">
            <v>4E6</v>
          </cell>
          <cell r="B140">
            <v>101590</v>
          </cell>
          <cell r="C140" t="str">
            <v>RAVI KUMAR SRIVASTAVA</v>
          </cell>
          <cell r="D140">
            <v>13304</v>
          </cell>
          <cell r="E140">
            <v>518</v>
          </cell>
          <cell r="F140" t="str">
            <v>PATNA</v>
          </cell>
          <cell r="G140" t="str">
            <v>A</v>
          </cell>
        </row>
        <row r="141">
          <cell r="A141" t="str">
            <v>4E7</v>
          </cell>
          <cell r="B141">
            <v>101591</v>
          </cell>
          <cell r="C141" t="str">
            <v>SANGEETH J</v>
          </cell>
          <cell r="D141">
            <v>13305</v>
          </cell>
          <cell r="E141">
            <v>512</v>
          </cell>
          <cell r="F141" t="str">
            <v>ALLEPPEY</v>
          </cell>
          <cell r="G141" t="str">
            <v>A</v>
          </cell>
        </row>
        <row r="142">
          <cell r="A142" t="str">
            <v>4E8</v>
          </cell>
          <cell r="B142">
            <v>101592</v>
          </cell>
          <cell r="C142" t="str">
            <v>SUNITA METKAR</v>
          </cell>
          <cell r="D142">
            <v>13306</v>
          </cell>
          <cell r="E142">
            <v>501</v>
          </cell>
          <cell r="F142" t="str">
            <v>MUMBAI</v>
          </cell>
          <cell r="G142" t="str">
            <v>A</v>
          </cell>
        </row>
        <row r="143">
          <cell r="A143" t="str">
            <v>4E9</v>
          </cell>
          <cell r="B143">
            <v>101593</v>
          </cell>
          <cell r="C143" t="str">
            <v>AMIT AGARWAL</v>
          </cell>
          <cell r="D143">
            <v>13307</v>
          </cell>
          <cell r="E143">
            <v>506</v>
          </cell>
          <cell r="F143" t="str">
            <v>CHANDIGARH</v>
          </cell>
          <cell r="G143" t="str">
            <v>A</v>
          </cell>
        </row>
        <row r="144">
          <cell r="A144" t="str">
            <v>5A1</v>
          </cell>
          <cell r="B144">
            <v>101351</v>
          </cell>
          <cell r="C144" t="str">
            <v>K RANGANATHAN</v>
          </cell>
          <cell r="D144">
            <v>13065</v>
          </cell>
          <cell r="E144">
            <v>511</v>
          </cell>
          <cell r="F144" t="str">
            <v>KANCHEEPURAM</v>
          </cell>
          <cell r="G144" t="str">
            <v>R</v>
          </cell>
        </row>
        <row r="145">
          <cell r="A145" t="str">
            <v>5A2</v>
          </cell>
          <cell r="B145">
            <v>101352</v>
          </cell>
          <cell r="C145" t="str">
            <v>S RAMESH</v>
          </cell>
          <cell r="D145">
            <v>13066</v>
          </cell>
          <cell r="E145">
            <v>511</v>
          </cell>
          <cell r="F145" t="str">
            <v>THANJAVUR</v>
          </cell>
          <cell r="G145" t="str">
            <v>R</v>
          </cell>
        </row>
        <row r="146">
          <cell r="A146" t="str">
            <v>5A3</v>
          </cell>
          <cell r="B146">
            <v>101353</v>
          </cell>
          <cell r="C146" t="str">
            <v>D SRINIVASAN</v>
          </cell>
          <cell r="D146">
            <v>13067</v>
          </cell>
          <cell r="E146">
            <v>511</v>
          </cell>
          <cell r="F146" t="str">
            <v>CHENNAI</v>
          </cell>
          <cell r="G146" t="str">
            <v>A</v>
          </cell>
        </row>
        <row r="147">
          <cell r="A147" t="str">
            <v>5A4</v>
          </cell>
          <cell r="B147">
            <v>101354</v>
          </cell>
          <cell r="C147" t="str">
            <v>SUKAMAL BANERJEE</v>
          </cell>
          <cell r="D147">
            <v>13068</v>
          </cell>
          <cell r="E147">
            <v>516</v>
          </cell>
          <cell r="F147" t="str">
            <v>SILIGURI</v>
          </cell>
          <cell r="G147" t="str">
            <v>A</v>
          </cell>
        </row>
        <row r="148">
          <cell r="A148" t="str">
            <v>5A5</v>
          </cell>
          <cell r="B148">
            <v>101355</v>
          </cell>
          <cell r="C148" t="str">
            <v>VARGHESE POKKADEN</v>
          </cell>
          <cell r="D148">
            <v>13069</v>
          </cell>
          <cell r="E148">
            <v>512</v>
          </cell>
          <cell r="F148" t="str">
            <v>CALICUT</v>
          </cell>
          <cell r="G148" t="str">
            <v>A</v>
          </cell>
        </row>
        <row r="149">
          <cell r="A149" t="str">
            <v>5A6</v>
          </cell>
          <cell r="B149">
            <v>101356</v>
          </cell>
          <cell r="C149" t="str">
            <v>SATISH M GAUR</v>
          </cell>
          <cell r="D149">
            <v>13070</v>
          </cell>
          <cell r="E149">
            <v>501</v>
          </cell>
          <cell r="F149" t="str">
            <v>MUMBAI</v>
          </cell>
          <cell r="G149" t="str">
            <v>A</v>
          </cell>
        </row>
        <row r="150">
          <cell r="A150" t="str">
            <v>5A7</v>
          </cell>
          <cell r="B150">
            <v>101357</v>
          </cell>
          <cell r="C150" t="str">
            <v>Y SRINIVASA RAO</v>
          </cell>
          <cell r="D150">
            <v>13071</v>
          </cell>
          <cell r="E150">
            <v>514</v>
          </cell>
          <cell r="F150" t="str">
            <v>KAKINADA</v>
          </cell>
          <cell r="G150" t="str">
            <v>R</v>
          </cell>
        </row>
        <row r="151">
          <cell r="A151" t="str">
            <v>5A8</v>
          </cell>
          <cell r="B151">
            <v>101358</v>
          </cell>
          <cell r="C151" t="str">
            <v>KAMAL KISHORE</v>
          </cell>
          <cell r="D151">
            <v>13072</v>
          </cell>
          <cell r="E151">
            <v>524</v>
          </cell>
          <cell r="F151" t="str">
            <v>JAIPUR</v>
          </cell>
          <cell r="G151" t="str">
            <v>A</v>
          </cell>
        </row>
        <row r="152">
          <cell r="A152" t="str">
            <v>5A9</v>
          </cell>
          <cell r="B152">
            <v>101359</v>
          </cell>
          <cell r="C152" t="str">
            <v>T KUMAR</v>
          </cell>
          <cell r="D152">
            <v>13073</v>
          </cell>
          <cell r="E152">
            <v>531</v>
          </cell>
          <cell r="F152" t="str">
            <v>MADURAI</v>
          </cell>
          <cell r="G152" t="str">
            <v>R</v>
          </cell>
        </row>
        <row r="153">
          <cell r="A153" t="str">
            <v>5B1</v>
          </cell>
          <cell r="B153">
            <v>101432</v>
          </cell>
          <cell r="C153" t="str">
            <v>KEDAR K NERURKAR</v>
          </cell>
          <cell r="D153">
            <v>10146</v>
          </cell>
          <cell r="E153">
            <v>793</v>
          </cell>
          <cell r="F153" t="str">
            <v>PUNE</v>
          </cell>
          <cell r="G153" t="str">
            <v>A</v>
          </cell>
        </row>
        <row r="154">
          <cell r="A154" t="str">
            <v>5B2</v>
          </cell>
          <cell r="B154">
            <v>101433</v>
          </cell>
          <cell r="C154" t="str">
            <v>KALPESH N BAJARIA</v>
          </cell>
          <cell r="D154">
            <v>10147</v>
          </cell>
          <cell r="E154">
            <v>973</v>
          </cell>
          <cell r="F154" t="str">
            <v>MUMBAI</v>
          </cell>
          <cell r="G154" t="str">
            <v>A</v>
          </cell>
        </row>
        <row r="155">
          <cell r="A155" t="str">
            <v>5B3</v>
          </cell>
          <cell r="B155">
            <v>101434</v>
          </cell>
          <cell r="C155" t="str">
            <v>SHILPA GAIKWAD</v>
          </cell>
          <cell r="D155">
            <v>10148</v>
          </cell>
          <cell r="E155">
            <v>855</v>
          </cell>
          <cell r="F155" t="str">
            <v>MUMBAI</v>
          </cell>
          <cell r="G155" t="str">
            <v>A</v>
          </cell>
        </row>
        <row r="156">
          <cell r="A156" t="str">
            <v>5B4</v>
          </cell>
          <cell r="B156">
            <v>101435</v>
          </cell>
          <cell r="C156" t="str">
            <v>PRAJAKTA S SHETYE</v>
          </cell>
          <cell r="D156">
            <v>10149</v>
          </cell>
          <cell r="E156">
            <v>971</v>
          </cell>
          <cell r="F156" t="str">
            <v>MUMBAI</v>
          </cell>
          <cell r="G156" t="str">
            <v>R</v>
          </cell>
        </row>
        <row r="157">
          <cell r="A157" t="str">
            <v>5B5</v>
          </cell>
          <cell r="B157">
            <v>101436</v>
          </cell>
          <cell r="C157" t="str">
            <v>AMIT KUMAR</v>
          </cell>
          <cell r="D157">
            <v>10150</v>
          </cell>
          <cell r="E157">
            <v>302</v>
          </cell>
          <cell r="F157" t="str">
            <v>RUDRAPUR</v>
          </cell>
          <cell r="G157" t="str">
            <v>A</v>
          </cell>
        </row>
        <row r="158">
          <cell r="A158" t="str">
            <v>5B6</v>
          </cell>
          <cell r="B158">
            <v>101437</v>
          </cell>
          <cell r="C158" t="str">
            <v>ANAND SHARMA</v>
          </cell>
          <cell r="D158">
            <v>10151</v>
          </cell>
          <cell r="E158">
            <v>303</v>
          </cell>
          <cell r="F158" t="str">
            <v>KOTA</v>
          </cell>
          <cell r="G158" t="str">
            <v>A</v>
          </cell>
        </row>
        <row r="159">
          <cell r="A159" t="str">
            <v>5B7</v>
          </cell>
          <cell r="B159">
            <v>101438</v>
          </cell>
          <cell r="C159" t="str">
            <v>S BALASUBRAMANIAN</v>
          </cell>
          <cell r="D159">
            <v>10152</v>
          </cell>
          <cell r="E159">
            <v>985</v>
          </cell>
          <cell r="F159" t="str">
            <v>COCHIN</v>
          </cell>
          <cell r="G159" t="str">
            <v>R</v>
          </cell>
        </row>
        <row r="160">
          <cell r="A160" t="str">
            <v>5B8</v>
          </cell>
          <cell r="B160">
            <v>101439</v>
          </cell>
          <cell r="C160" t="str">
            <v>SHILESH IYENGAR</v>
          </cell>
          <cell r="D160">
            <v>13153</v>
          </cell>
          <cell r="E160">
            <v>501</v>
          </cell>
          <cell r="F160" t="str">
            <v>MUMBAI</v>
          </cell>
          <cell r="G160" t="str">
            <v>A</v>
          </cell>
        </row>
        <row r="161">
          <cell r="A161" t="str">
            <v>5B9</v>
          </cell>
          <cell r="B161">
            <v>101440</v>
          </cell>
          <cell r="C161" t="str">
            <v>JAGDISH KUMAR</v>
          </cell>
          <cell r="D161">
            <v>13154</v>
          </cell>
          <cell r="E161">
            <v>514</v>
          </cell>
          <cell r="F161" t="str">
            <v>VIZAG</v>
          </cell>
          <cell r="G161" t="str">
            <v>A</v>
          </cell>
        </row>
        <row r="162">
          <cell r="A162" t="str">
            <v>5D1</v>
          </cell>
          <cell r="B162">
            <v>101553</v>
          </cell>
          <cell r="C162" t="str">
            <v>MILIND CHILHATE</v>
          </cell>
          <cell r="D162">
            <v>13267</v>
          </cell>
          <cell r="E162">
            <v>521</v>
          </cell>
          <cell r="F162" t="str">
            <v>MUMBAI</v>
          </cell>
          <cell r="G162" t="str">
            <v>A</v>
          </cell>
        </row>
        <row r="163">
          <cell r="A163" t="str">
            <v>5D2</v>
          </cell>
          <cell r="B163">
            <v>101554</v>
          </cell>
          <cell r="C163" t="str">
            <v>D A BALAKRUSHNAN</v>
          </cell>
          <cell r="D163">
            <v>13268</v>
          </cell>
          <cell r="E163">
            <v>531</v>
          </cell>
          <cell r="F163" t="str">
            <v>MADURAI</v>
          </cell>
          <cell r="G163" t="str">
            <v>A</v>
          </cell>
        </row>
        <row r="164">
          <cell r="A164" t="str">
            <v>5D3</v>
          </cell>
          <cell r="B164">
            <v>101555</v>
          </cell>
          <cell r="C164" t="str">
            <v>LAXMAN RAO</v>
          </cell>
          <cell r="D164">
            <v>13269</v>
          </cell>
          <cell r="E164">
            <v>514</v>
          </cell>
          <cell r="F164" t="str">
            <v>HYDERABAD</v>
          </cell>
          <cell r="G164" t="str">
            <v>R</v>
          </cell>
        </row>
        <row r="165">
          <cell r="A165" t="str">
            <v>5D4</v>
          </cell>
          <cell r="B165">
            <v>101556</v>
          </cell>
          <cell r="C165" t="str">
            <v>ASHWANI KUMAR DAHIYA</v>
          </cell>
          <cell r="D165">
            <v>13270</v>
          </cell>
          <cell r="E165">
            <v>361</v>
          </cell>
          <cell r="F165" t="str">
            <v>BHATINDA</v>
          </cell>
          <cell r="G165" t="str">
            <v>A</v>
          </cell>
        </row>
        <row r="166">
          <cell r="A166" t="str">
            <v>5D5</v>
          </cell>
          <cell r="B166">
            <v>101498</v>
          </cell>
          <cell r="C166" t="str">
            <v>RAJAT SUBHRA DE</v>
          </cell>
          <cell r="D166">
            <v>13212</v>
          </cell>
          <cell r="E166">
            <v>519</v>
          </cell>
          <cell r="F166" t="str">
            <v>BURDWAN</v>
          </cell>
          <cell r="G166" t="str">
            <v>A</v>
          </cell>
        </row>
        <row r="167">
          <cell r="A167" t="str">
            <v>5D5</v>
          </cell>
          <cell r="B167">
            <v>101557</v>
          </cell>
          <cell r="C167" t="str">
            <v>AMBILI MENON</v>
          </cell>
          <cell r="D167">
            <v>13271</v>
          </cell>
          <cell r="E167">
            <v>351</v>
          </cell>
          <cell r="F167" t="str">
            <v>MUMBAI</v>
          </cell>
          <cell r="G167" t="str">
            <v>A</v>
          </cell>
        </row>
        <row r="168">
          <cell r="A168" t="str">
            <v>5D6</v>
          </cell>
          <cell r="B168">
            <v>101499</v>
          </cell>
          <cell r="C168" t="str">
            <v>K C DAS</v>
          </cell>
          <cell r="D168">
            <v>13213</v>
          </cell>
          <cell r="E168">
            <v>516</v>
          </cell>
          <cell r="F168" t="str">
            <v>CUTTACK</v>
          </cell>
          <cell r="G168" t="str">
            <v>A</v>
          </cell>
        </row>
        <row r="169">
          <cell r="A169" t="str">
            <v>5D7</v>
          </cell>
          <cell r="B169">
            <v>101500</v>
          </cell>
          <cell r="C169" t="str">
            <v>JASBIR SINGH YADAV</v>
          </cell>
          <cell r="D169">
            <v>13214</v>
          </cell>
          <cell r="E169">
            <v>507</v>
          </cell>
          <cell r="F169" t="str">
            <v>BAREILLY</v>
          </cell>
          <cell r="G169" t="str">
            <v>A</v>
          </cell>
        </row>
        <row r="170">
          <cell r="A170" t="str">
            <v>5D8</v>
          </cell>
          <cell r="B170">
            <v>101501</v>
          </cell>
          <cell r="C170" t="str">
            <v>SUDESH SHARMA</v>
          </cell>
          <cell r="D170">
            <v>13215</v>
          </cell>
          <cell r="E170">
            <v>517</v>
          </cell>
          <cell r="F170" t="str">
            <v>IMPHAL</v>
          </cell>
          <cell r="G170" t="str">
            <v>A</v>
          </cell>
        </row>
        <row r="171">
          <cell r="A171" t="str">
            <v>5D9</v>
          </cell>
          <cell r="B171">
            <v>101502</v>
          </cell>
          <cell r="C171" t="str">
            <v>SUBODH JAIN</v>
          </cell>
          <cell r="D171">
            <v>13216</v>
          </cell>
          <cell r="E171">
            <v>507</v>
          </cell>
          <cell r="F171" t="str">
            <v>GONDA</v>
          </cell>
          <cell r="G171" t="str">
            <v>A</v>
          </cell>
        </row>
        <row r="172">
          <cell r="A172" t="str">
            <v>5E1</v>
          </cell>
          <cell r="B172">
            <v>101594</v>
          </cell>
          <cell r="C172" t="str">
            <v>SHRIPAD WADGAONAKAR</v>
          </cell>
          <cell r="D172">
            <v>13308</v>
          </cell>
          <cell r="E172">
            <v>502</v>
          </cell>
          <cell r="F172" t="str">
            <v>NANDED</v>
          </cell>
          <cell r="G172" t="str">
            <v>A</v>
          </cell>
        </row>
        <row r="173">
          <cell r="A173" t="str">
            <v>5E2</v>
          </cell>
          <cell r="B173">
            <v>101595</v>
          </cell>
          <cell r="C173" t="str">
            <v>RAJAT KR BHASKAR</v>
          </cell>
          <cell r="D173">
            <v>13309</v>
          </cell>
          <cell r="E173">
            <v>519</v>
          </cell>
          <cell r="F173" t="str">
            <v>BOLUR</v>
          </cell>
          <cell r="G173" t="str">
            <v>A</v>
          </cell>
        </row>
        <row r="174">
          <cell r="A174" t="str">
            <v>5E3</v>
          </cell>
          <cell r="B174">
            <v>101596</v>
          </cell>
          <cell r="C174" t="str">
            <v>P KUMAR</v>
          </cell>
          <cell r="D174">
            <v>13310</v>
          </cell>
          <cell r="E174">
            <v>514</v>
          </cell>
          <cell r="F174" t="str">
            <v>HYDERABAD</v>
          </cell>
          <cell r="G174" t="str">
            <v>A</v>
          </cell>
        </row>
        <row r="175">
          <cell r="A175" t="str">
            <v>5E4</v>
          </cell>
          <cell r="B175">
            <v>101597</v>
          </cell>
          <cell r="C175" t="str">
            <v>U BALAJI</v>
          </cell>
          <cell r="D175">
            <v>13311</v>
          </cell>
          <cell r="E175">
            <v>514</v>
          </cell>
          <cell r="F175" t="str">
            <v>KURNOOL</v>
          </cell>
          <cell r="G175" t="str">
            <v>A</v>
          </cell>
        </row>
        <row r="176">
          <cell r="A176" t="str">
            <v>5E5</v>
          </cell>
          <cell r="B176">
            <v>101598</v>
          </cell>
          <cell r="C176" t="str">
            <v>N SURBAMANIAN</v>
          </cell>
          <cell r="D176">
            <v>13312</v>
          </cell>
          <cell r="E176">
            <v>511</v>
          </cell>
          <cell r="F176" t="str">
            <v>TANJORE</v>
          </cell>
          <cell r="G176" t="str">
            <v>A</v>
          </cell>
        </row>
        <row r="177">
          <cell r="A177" t="str">
            <v>5E6</v>
          </cell>
          <cell r="B177">
            <v>101599</v>
          </cell>
          <cell r="C177" t="str">
            <v>RAMESH KUMAR SINGH</v>
          </cell>
          <cell r="D177">
            <v>13313</v>
          </cell>
          <cell r="E177">
            <v>506</v>
          </cell>
          <cell r="F177" t="str">
            <v>DELHI</v>
          </cell>
          <cell r="G177" t="str">
            <v>A</v>
          </cell>
        </row>
        <row r="178">
          <cell r="A178" t="str">
            <v>5E7</v>
          </cell>
          <cell r="B178">
            <v>101600</v>
          </cell>
          <cell r="C178" t="str">
            <v>DIBYENDU MANDAL</v>
          </cell>
          <cell r="D178">
            <v>13314</v>
          </cell>
          <cell r="E178">
            <v>521</v>
          </cell>
          <cell r="F178" t="str">
            <v>RANCHI</v>
          </cell>
          <cell r="G178" t="str">
            <v>A</v>
          </cell>
        </row>
        <row r="179">
          <cell r="A179" t="str">
            <v>5E8</v>
          </cell>
          <cell r="B179">
            <v>101601</v>
          </cell>
          <cell r="C179" t="str">
            <v>TUSHAR RAMCHANDRA BAKAL</v>
          </cell>
          <cell r="D179">
            <v>13315</v>
          </cell>
          <cell r="E179">
            <v>521</v>
          </cell>
          <cell r="F179" t="str">
            <v>AHMEDNAGAR</v>
          </cell>
          <cell r="G179" t="str">
            <v>A</v>
          </cell>
        </row>
        <row r="180">
          <cell r="A180" t="str">
            <v>5E9</v>
          </cell>
          <cell r="B180">
            <v>101602</v>
          </cell>
          <cell r="C180" t="str">
            <v>V R SURESH SAH</v>
          </cell>
          <cell r="D180">
            <v>13316</v>
          </cell>
          <cell r="E180">
            <v>531</v>
          </cell>
          <cell r="F180" t="str">
            <v>CHENNAI</v>
          </cell>
          <cell r="G180" t="str">
            <v>A</v>
          </cell>
        </row>
        <row r="181">
          <cell r="A181" t="str">
            <v>6A1</v>
          </cell>
          <cell r="B181">
            <v>101360</v>
          </cell>
          <cell r="C181" t="str">
            <v>P S VINOD PRASAD</v>
          </cell>
          <cell r="D181">
            <v>13074</v>
          </cell>
          <cell r="E181">
            <v>374</v>
          </cell>
          <cell r="F181" t="str">
            <v>HYDERABAD</v>
          </cell>
          <cell r="G181" t="str">
            <v>A</v>
          </cell>
        </row>
        <row r="182">
          <cell r="A182" t="str">
            <v>6A2</v>
          </cell>
          <cell r="B182">
            <v>101361</v>
          </cell>
          <cell r="C182" t="str">
            <v>ADINARAYANA D</v>
          </cell>
          <cell r="D182">
            <v>13075</v>
          </cell>
          <cell r="E182">
            <v>374</v>
          </cell>
          <cell r="F182" t="str">
            <v>WARANGAL</v>
          </cell>
          <cell r="G182" t="str">
            <v>R</v>
          </cell>
        </row>
        <row r="183">
          <cell r="A183" t="str">
            <v>6A3</v>
          </cell>
          <cell r="B183">
            <v>101362</v>
          </cell>
          <cell r="C183" t="str">
            <v>KIRAN R MATHKAR</v>
          </cell>
          <cell r="D183">
            <v>13076</v>
          </cell>
          <cell r="E183">
            <v>972</v>
          </cell>
          <cell r="F183" t="str">
            <v>MUMBAI</v>
          </cell>
          <cell r="G183" t="str">
            <v>A</v>
          </cell>
        </row>
        <row r="184">
          <cell r="A184" t="str">
            <v>6A4</v>
          </cell>
          <cell r="B184">
            <v>101363</v>
          </cell>
          <cell r="C184" t="str">
            <v>KETENKUMAR K SHAH</v>
          </cell>
          <cell r="D184">
            <v>13077</v>
          </cell>
          <cell r="E184">
            <v>504</v>
          </cell>
          <cell r="F184" t="str">
            <v>JAIPUR</v>
          </cell>
          <cell r="G184" t="str">
            <v>R</v>
          </cell>
        </row>
        <row r="185">
          <cell r="A185" t="str">
            <v>6A5</v>
          </cell>
          <cell r="B185">
            <v>101364</v>
          </cell>
          <cell r="C185" t="str">
            <v>DINESH J SHUKLA</v>
          </cell>
          <cell r="D185">
            <v>13078</v>
          </cell>
          <cell r="E185">
            <v>501</v>
          </cell>
          <cell r="F185" t="str">
            <v>MUMBAI</v>
          </cell>
          <cell r="G185" t="str">
            <v>R</v>
          </cell>
        </row>
        <row r="186">
          <cell r="A186" t="str">
            <v>6A6</v>
          </cell>
          <cell r="B186">
            <v>101365</v>
          </cell>
          <cell r="C186" t="str">
            <v>VIJAY PAL SINGH</v>
          </cell>
          <cell r="D186">
            <v>13079</v>
          </cell>
          <cell r="E186">
            <v>503</v>
          </cell>
          <cell r="F186" t="str">
            <v>BHOPAL</v>
          </cell>
          <cell r="G186" t="str">
            <v>A</v>
          </cell>
        </row>
        <row r="187">
          <cell r="A187" t="str">
            <v>6A7</v>
          </cell>
          <cell r="B187">
            <v>101366</v>
          </cell>
          <cell r="C187" t="str">
            <v>SUDHIR MAKHIJA</v>
          </cell>
          <cell r="D187">
            <v>13080</v>
          </cell>
          <cell r="E187">
            <v>505</v>
          </cell>
          <cell r="F187" t="str">
            <v>SURAT</v>
          </cell>
          <cell r="G187" t="str">
            <v>R</v>
          </cell>
        </row>
        <row r="188">
          <cell r="A188" t="str">
            <v>6A8</v>
          </cell>
          <cell r="B188">
            <v>101367</v>
          </cell>
          <cell r="C188" t="str">
            <v>KAUSHIK CHATTERJEE</v>
          </cell>
          <cell r="D188">
            <v>13081</v>
          </cell>
          <cell r="E188">
            <v>536</v>
          </cell>
          <cell r="F188" t="str">
            <v>PATNA</v>
          </cell>
          <cell r="G188" t="str">
            <v>A</v>
          </cell>
        </row>
        <row r="189">
          <cell r="A189" t="str">
            <v>6A9</v>
          </cell>
          <cell r="B189">
            <v>101368</v>
          </cell>
          <cell r="C189" t="str">
            <v>V ANNADATE</v>
          </cell>
          <cell r="D189">
            <v>13082</v>
          </cell>
          <cell r="E189">
            <v>708</v>
          </cell>
          <cell r="F189" t="str">
            <v>MUMBAI</v>
          </cell>
          <cell r="G189" t="str">
            <v>A</v>
          </cell>
        </row>
        <row r="190">
          <cell r="A190" t="str">
            <v>6B1</v>
          </cell>
          <cell r="B190">
            <v>101441</v>
          </cell>
          <cell r="C190" t="str">
            <v>ANIL VYAS</v>
          </cell>
          <cell r="D190">
            <v>13155</v>
          </cell>
          <cell r="E190">
            <v>504</v>
          </cell>
          <cell r="F190" t="str">
            <v>JODHPUR</v>
          </cell>
          <cell r="G190" t="str">
            <v>A</v>
          </cell>
        </row>
        <row r="191">
          <cell r="A191" t="str">
            <v>6B2</v>
          </cell>
          <cell r="B191">
            <v>101442</v>
          </cell>
          <cell r="C191" t="str">
            <v>VIVEK NIGAM</v>
          </cell>
          <cell r="D191">
            <v>13156</v>
          </cell>
          <cell r="E191">
            <v>507</v>
          </cell>
          <cell r="F191" t="str">
            <v>MEERUT</v>
          </cell>
          <cell r="G191" t="str">
            <v>A</v>
          </cell>
        </row>
        <row r="192">
          <cell r="A192" t="str">
            <v>6B3</v>
          </cell>
          <cell r="B192">
            <v>101443</v>
          </cell>
          <cell r="C192" t="str">
            <v>PARESH P MEWADA</v>
          </cell>
          <cell r="D192">
            <v>13157</v>
          </cell>
          <cell r="E192">
            <v>505</v>
          </cell>
          <cell r="F192" t="str">
            <v>SURAT</v>
          </cell>
          <cell r="G192" t="str">
            <v>A</v>
          </cell>
        </row>
        <row r="193">
          <cell r="A193" t="str">
            <v>6B4</v>
          </cell>
          <cell r="B193">
            <v>101444</v>
          </cell>
          <cell r="C193" t="str">
            <v>DEEPANDRA ROUTELA</v>
          </cell>
          <cell r="D193">
            <v>13158</v>
          </cell>
          <cell r="E193">
            <v>507</v>
          </cell>
          <cell r="F193" t="str">
            <v>MUZAFFARNAGAR</v>
          </cell>
          <cell r="G193" t="str">
            <v>A</v>
          </cell>
        </row>
        <row r="194">
          <cell r="A194" t="str">
            <v>6B5</v>
          </cell>
          <cell r="B194">
            <v>101445</v>
          </cell>
          <cell r="C194" t="str">
            <v>RAJENDRA P MUSALE</v>
          </cell>
          <cell r="D194">
            <v>13159</v>
          </cell>
          <cell r="E194">
            <v>502</v>
          </cell>
          <cell r="F194" t="str">
            <v>KOLHAPUR</v>
          </cell>
          <cell r="G194" t="str">
            <v>A</v>
          </cell>
        </row>
        <row r="195">
          <cell r="A195" t="str">
            <v>6B6</v>
          </cell>
          <cell r="B195">
            <v>101446</v>
          </cell>
          <cell r="C195" t="str">
            <v>RAM BAHADUR PRADHAN</v>
          </cell>
          <cell r="D195">
            <v>13160</v>
          </cell>
          <cell r="E195">
            <v>517</v>
          </cell>
          <cell r="F195" t="str">
            <v>GUWAHATI</v>
          </cell>
          <cell r="G195" t="str">
            <v>A</v>
          </cell>
        </row>
        <row r="196">
          <cell r="A196" t="str">
            <v>6B7</v>
          </cell>
          <cell r="B196">
            <v>101447</v>
          </cell>
          <cell r="C196" t="str">
            <v>SACHIN SHARMA</v>
          </cell>
          <cell r="D196">
            <v>13161</v>
          </cell>
          <cell r="E196">
            <v>506</v>
          </cell>
          <cell r="F196" t="str">
            <v>DELHI</v>
          </cell>
          <cell r="G196" t="str">
            <v>A</v>
          </cell>
        </row>
        <row r="197">
          <cell r="A197" t="str">
            <v>6B8</v>
          </cell>
          <cell r="B197">
            <v>101448</v>
          </cell>
          <cell r="C197" t="str">
            <v>JATIN ANEJA</v>
          </cell>
          <cell r="D197">
            <v>13162</v>
          </cell>
          <cell r="E197">
            <v>507</v>
          </cell>
          <cell r="F197" t="str">
            <v>MEERUT</v>
          </cell>
          <cell r="G197" t="str">
            <v>A</v>
          </cell>
        </row>
        <row r="198">
          <cell r="A198" t="str">
            <v>6B9</v>
          </cell>
          <cell r="B198">
            <v>101449</v>
          </cell>
          <cell r="C198" t="str">
            <v>PRASHANT BOKEY</v>
          </cell>
          <cell r="D198">
            <v>13163</v>
          </cell>
          <cell r="E198">
            <v>973</v>
          </cell>
          <cell r="F198" t="str">
            <v>MUMBAI</v>
          </cell>
          <cell r="G198" t="str">
            <v>A</v>
          </cell>
        </row>
        <row r="199">
          <cell r="A199" t="str">
            <v>6D1</v>
          </cell>
          <cell r="B199">
            <v>101503</v>
          </cell>
          <cell r="C199" t="str">
            <v>JITENDRA J MULYE</v>
          </cell>
          <cell r="D199">
            <v>13217</v>
          </cell>
          <cell r="E199">
            <v>502</v>
          </cell>
          <cell r="F199" t="str">
            <v>RATNAGIRI</v>
          </cell>
          <cell r="G199" t="str">
            <v>A</v>
          </cell>
        </row>
        <row r="200">
          <cell r="A200" t="str">
            <v>6D2</v>
          </cell>
          <cell r="B200">
            <v>101504</v>
          </cell>
          <cell r="C200" t="str">
            <v>AVINASH PATIL</v>
          </cell>
          <cell r="D200">
            <v>13218</v>
          </cell>
          <cell r="E200">
            <v>502</v>
          </cell>
          <cell r="F200" t="str">
            <v>AURANGABAD</v>
          </cell>
          <cell r="G200" t="str">
            <v>A</v>
          </cell>
        </row>
        <row r="201">
          <cell r="A201" t="str">
            <v>6D3</v>
          </cell>
          <cell r="B201">
            <v>101505</v>
          </cell>
          <cell r="C201" t="str">
            <v>G ANAND MADHAV</v>
          </cell>
          <cell r="D201">
            <v>13219</v>
          </cell>
          <cell r="E201">
            <v>514</v>
          </cell>
          <cell r="F201" t="str">
            <v>HYDERABAD</v>
          </cell>
          <cell r="G201" t="str">
            <v>R</v>
          </cell>
        </row>
        <row r="202">
          <cell r="A202" t="str">
            <v>6D4</v>
          </cell>
          <cell r="B202">
            <v>101506</v>
          </cell>
          <cell r="C202" t="str">
            <v>A HAFISULLAH KHAN</v>
          </cell>
          <cell r="D202">
            <v>13220</v>
          </cell>
          <cell r="E202">
            <v>511</v>
          </cell>
          <cell r="F202" t="str">
            <v>CHENNAI</v>
          </cell>
          <cell r="G202" t="str">
            <v>A</v>
          </cell>
        </row>
        <row r="203">
          <cell r="A203" t="str">
            <v>6D5</v>
          </cell>
          <cell r="B203">
            <v>101507</v>
          </cell>
          <cell r="C203" t="str">
            <v>J MEGHANATHAN</v>
          </cell>
          <cell r="D203">
            <v>13221</v>
          </cell>
          <cell r="E203">
            <v>511</v>
          </cell>
          <cell r="F203" t="str">
            <v>CHENNAI</v>
          </cell>
          <cell r="G203" t="str">
            <v>A</v>
          </cell>
        </row>
        <row r="204">
          <cell r="A204" t="str">
            <v>6D6</v>
          </cell>
          <cell r="B204">
            <v>101508</v>
          </cell>
          <cell r="C204" t="str">
            <v>HIMANSHU SEKHAR PANIGRAHI</v>
          </cell>
          <cell r="D204">
            <v>13222</v>
          </cell>
          <cell r="E204">
            <v>519</v>
          </cell>
          <cell r="F204" t="str">
            <v>SAMBHALPUR</v>
          </cell>
          <cell r="G204" t="str">
            <v>A</v>
          </cell>
        </row>
        <row r="205">
          <cell r="A205" t="str">
            <v>6D7</v>
          </cell>
          <cell r="B205">
            <v>101509</v>
          </cell>
          <cell r="C205" t="str">
            <v>V BALAKRISHNAN</v>
          </cell>
          <cell r="D205">
            <v>13223</v>
          </cell>
          <cell r="E205">
            <v>511</v>
          </cell>
          <cell r="F205" t="str">
            <v>KANCHIPURAM</v>
          </cell>
          <cell r="G205" t="str">
            <v>A</v>
          </cell>
        </row>
        <row r="206">
          <cell r="A206" t="str">
            <v>6D8</v>
          </cell>
          <cell r="B206">
            <v>101510</v>
          </cell>
          <cell r="C206" t="str">
            <v>B BUTCHI BABU</v>
          </cell>
          <cell r="D206">
            <v>13224</v>
          </cell>
          <cell r="E206">
            <v>514</v>
          </cell>
          <cell r="F206" t="str">
            <v>VIZAG</v>
          </cell>
          <cell r="G206" t="str">
            <v>A</v>
          </cell>
        </row>
        <row r="207">
          <cell r="A207" t="str">
            <v>6D9</v>
          </cell>
          <cell r="B207">
            <v>101511</v>
          </cell>
          <cell r="C207" t="str">
            <v>RAJESH KUMAR GIRI</v>
          </cell>
          <cell r="D207">
            <v>13225</v>
          </cell>
          <cell r="E207">
            <v>506</v>
          </cell>
          <cell r="F207" t="str">
            <v>DELHI</v>
          </cell>
          <cell r="G207" t="str">
            <v>A</v>
          </cell>
        </row>
        <row r="208">
          <cell r="A208" t="str">
            <v>6E1</v>
          </cell>
          <cell r="B208">
            <v>101603</v>
          </cell>
          <cell r="C208" t="str">
            <v>BIPINCHANDRA SHIRODKAR</v>
          </cell>
          <cell r="D208">
            <v>13317</v>
          </cell>
          <cell r="E208">
            <v>851</v>
          </cell>
          <cell r="F208" t="str">
            <v>MUMBAI</v>
          </cell>
          <cell r="G208" t="str">
            <v>A</v>
          </cell>
        </row>
        <row r="209">
          <cell r="A209" t="str">
            <v>6E2</v>
          </cell>
          <cell r="B209">
            <v>101604</v>
          </cell>
          <cell r="C209" t="str">
            <v>ANAND GODBOLE</v>
          </cell>
          <cell r="D209">
            <v>13318</v>
          </cell>
          <cell r="E209">
            <v>708</v>
          </cell>
          <cell r="F209" t="str">
            <v>MUMBAI</v>
          </cell>
          <cell r="G209" t="str">
            <v>A</v>
          </cell>
        </row>
        <row r="210">
          <cell r="A210" t="str">
            <v>6E3</v>
          </cell>
          <cell r="B210">
            <v>101605</v>
          </cell>
          <cell r="C210" t="str">
            <v>SHARADCHANDRA S MOHITE</v>
          </cell>
          <cell r="D210">
            <v>13319</v>
          </cell>
          <cell r="E210">
            <v>983</v>
          </cell>
          <cell r="F210" t="str">
            <v>PUNE</v>
          </cell>
          <cell r="G210" t="str">
            <v>A</v>
          </cell>
        </row>
        <row r="211">
          <cell r="A211" t="str">
            <v>6E4</v>
          </cell>
          <cell r="B211">
            <v>101606</v>
          </cell>
          <cell r="C211" t="str">
            <v>RAVINDRA R YEVALE</v>
          </cell>
          <cell r="D211">
            <v>13320</v>
          </cell>
          <cell r="E211">
            <v>703</v>
          </cell>
          <cell r="F211" t="str">
            <v>MUMBAI</v>
          </cell>
          <cell r="G211" t="str">
            <v>A</v>
          </cell>
        </row>
        <row r="212">
          <cell r="A212" t="str">
            <v>6E5</v>
          </cell>
          <cell r="B212">
            <v>101607</v>
          </cell>
          <cell r="C212" t="str">
            <v>MANOHAR A POL</v>
          </cell>
          <cell r="D212">
            <v>13321</v>
          </cell>
          <cell r="E212">
            <v>708</v>
          </cell>
          <cell r="F212" t="str">
            <v>PUNE</v>
          </cell>
          <cell r="G212" t="str">
            <v>A</v>
          </cell>
        </row>
        <row r="213">
          <cell r="A213" t="str">
            <v>7A1</v>
          </cell>
          <cell r="B213">
            <v>101369</v>
          </cell>
          <cell r="C213" t="str">
            <v>V SRIDHAR</v>
          </cell>
          <cell r="D213">
            <v>13083</v>
          </cell>
          <cell r="E213">
            <v>708</v>
          </cell>
          <cell r="F213" t="str">
            <v>PUNE</v>
          </cell>
          <cell r="G213" t="str">
            <v>R</v>
          </cell>
        </row>
        <row r="214">
          <cell r="A214" t="str">
            <v>7A2</v>
          </cell>
          <cell r="B214">
            <v>101370</v>
          </cell>
          <cell r="C214" t="str">
            <v>BHAUSAHEB B MOHITE</v>
          </cell>
          <cell r="D214">
            <v>13084</v>
          </cell>
          <cell r="E214">
            <v>703</v>
          </cell>
          <cell r="F214" t="str">
            <v>PUNE</v>
          </cell>
          <cell r="G214" t="str">
            <v>A</v>
          </cell>
        </row>
        <row r="215">
          <cell r="A215" t="str">
            <v>7A3</v>
          </cell>
          <cell r="B215">
            <v>101371</v>
          </cell>
          <cell r="C215" t="str">
            <v>SUBHASH B DEOKAR</v>
          </cell>
          <cell r="D215">
            <v>13085</v>
          </cell>
          <cell r="E215">
            <v>703</v>
          </cell>
          <cell r="F215" t="str">
            <v>PUNE</v>
          </cell>
          <cell r="G215" t="str">
            <v>A</v>
          </cell>
        </row>
        <row r="216">
          <cell r="A216" t="str">
            <v>7A4</v>
          </cell>
          <cell r="B216">
            <v>101372</v>
          </cell>
          <cell r="C216" t="str">
            <v>P CHOUDHURY</v>
          </cell>
          <cell r="D216">
            <v>13086</v>
          </cell>
          <cell r="E216">
            <v>536</v>
          </cell>
          <cell r="F216" t="str">
            <v>SILIGURI</v>
          </cell>
          <cell r="G216" t="str">
            <v>R</v>
          </cell>
        </row>
        <row r="217">
          <cell r="A217" t="str">
            <v>7A5</v>
          </cell>
          <cell r="B217">
            <v>101373</v>
          </cell>
          <cell r="C217" t="str">
            <v>ELDO JOSEPH</v>
          </cell>
          <cell r="D217">
            <v>13087</v>
          </cell>
          <cell r="E217">
            <v>531</v>
          </cell>
          <cell r="F217" t="str">
            <v>SALEM</v>
          </cell>
          <cell r="G217" t="str">
            <v>A</v>
          </cell>
        </row>
        <row r="218">
          <cell r="A218" t="str">
            <v>7A6</v>
          </cell>
          <cell r="B218">
            <v>101374</v>
          </cell>
          <cell r="C218" t="str">
            <v>KALPESH SANGHVI</v>
          </cell>
          <cell r="D218">
            <v>13088</v>
          </cell>
          <cell r="E218">
            <v>505</v>
          </cell>
          <cell r="F218" t="str">
            <v>RAJKOT</v>
          </cell>
          <cell r="G218" t="str">
            <v>A</v>
          </cell>
        </row>
        <row r="219">
          <cell r="A219" t="str">
            <v>7A7</v>
          </cell>
          <cell r="B219">
            <v>101375</v>
          </cell>
          <cell r="C219" t="str">
            <v>JYOT P KUMAR</v>
          </cell>
          <cell r="D219">
            <v>13089</v>
          </cell>
          <cell r="E219">
            <v>501</v>
          </cell>
          <cell r="F219" t="str">
            <v>MUMBAI</v>
          </cell>
          <cell r="G219" t="str">
            <v>A</v>
          </cell>
        </row>
        <row r="220">
          <cell r="A220" t="str">
            <v>7A8</v>
          </cell>
          <cell r="B220">
            <v>101376</v>
          </cell>
          <cell r="C220" t="str">
            <v>S TIRUPATI RAO</v>
          </cell>
          <cell r="D220">
            <v>13090</v>
          </cell>
          <cell r="E220">
            <v>514</v>
          </cell>
          <cell r="F220" t="str">
            <v>SRIKAKULAM</v>
          </cell>
          <cell r="G220" t="str">
            <v>A</v>
          </cell>
        </row>
        <row r="221">
          <cell r="A221" t="str">
            <v>7A9</v>
          </cell>
          <cell r="B221">
            <v>101377</v>
          </cell>
          <cell r="C221" t="str">
            <v>MANISH SALVI</v>
          </cell>
          <cell r="D221">
            <v>13091</v>
          </cell>
          <cell r="E221">
            <v>502</v>
          </cell>
          <cell r="F221" t="str">
            <v>SATARA</v>
          </cell>
          <cell r="G221" t="str">
            <v>R</v>
          </cell>
        </row>
        <row r="222">
          <cell r="A222" t="str">
            <v>7B1</v>
          </cell>
          <cell r="B222">
            <v>101450</v>
          </cell>
          <cell r="C222" t="str">
            <v>NEERAJ JAIN</v>
          </cell>
          <cell r="D222">
            <v>13164</v>
          </cell>
          <cell r="E222">
            <v>972</v>
          </cell>
          <cell r="F222" t="str">
            <v>DELHI</v>
          </cell>
          <cell r="G222" t="str">
            <v>A</v>
          </cell>
        </row>
        <row r="223">
          <cell r="A223" t="str">
            <v>7B2</v>
          </cell>
          <cell r="B223">
            <v>101451</v>
          </cell>
          <cell r="C223" t="str">
            <v>VINAY ANGNE</v>
          </cell>
          <cell r="D223">
            <v>13165</v>
          </cell>
          <cell r="E223">
            <v>971</v>
          </cell>
          <cell r="F223" t="str">
            <v>MUMBAI</v>
          </cell>
          <cell r="G223" t="str">
            <v>A</v>
          </cell>
        </row>
        <row r="224">
          <cell r="A224" t="str">
            <v>7B3</v>
          </cell>
          <cell r="B224">
            <v>101452</v>
          </cell>
          <cell r="C224" t="str">
            <v>ABHAY D KOTHAWALE</v>
          </cell>
          <cell r="D224">
            <v>13166</v>
          </cell>
          <cell r="E224">
            <v>983</v>
          </cell>
          <cell r="F224" t="str">
            <v>PUNE</v>
          </cell>
          <cell r="G224" t="str">
            <v>A</v>
          </cell>
        </row>
        <row r="225">
          <cell r="A225" t="str">
            <v>7B4</v>
          </cell>
          <cell r="B225">
            <v>101453</v>
          </cell>
          <cell r="C225" t="str">
            <v>HIRDAYESH KUMAR</v>
          </cell>
          <cell r="D225">
            <v>13167</v>
          </cell>
          <cell r="E225">
            <v>983</v>
          </cell>
          <cell r="F225" t="str">
            <v>PUNE</v>
          </cell>
          <cell r="G225" t="str">
            <v>A</v>
          </cell>
        </row>
        <row r="226">
          <cell r="A226" t="str">
            <v>7B5</v>
          </cell>
          <cell r="B226">
            <v>101454</v>
          </cell>
          <cell r="C226" t="str">
            <v>JASPAL C SHARMA</v>
          </cell>
          <cell r="D226">
            <v>13168</v>
          </cell>
          <cell r="E226">
            <v>361</v>
          </cell>
          <cell r="F226" t="str">
            <v>LUDHIANA</v>
          </cell>
          <cell r="G226" t="str">
            <v>A</v>
          </cell>
        </row>
        <row r="227">
          <cell r="A227" t="str">
            <v>7B6</v>
          </cell>
          <cell r="B227">
            <v>101455</v>
          </cell>
          <cell r="C227" t="str">
            <v>HANS RAJ GODARA</v>
          </cell>
          <cell r="D227">
            <v>13169</v>
          </cell>
          <cell r="E227">
            <v>365</v>
          </cell>
          <cell r="F227" t="str">
            <v>SRIGANGANAGAR</v>
          </cell>
          <cell r="G227" t="str">
            <v>A</v>
          </cell>
        </row>
        <row r="228">
          <cell r="A228" t="str">
            <v>7B7</v>
          </cell>
          <cell r="B228">
            <v>101456</v>
          </cell>
          <cell r="C228" t="str">
            <v>ASHISH THAKKAR</v>
          </cell>
          <cell r="D228">
            <v>13170</v>
          </cell>
          <cell r="E228">
            <v>505</v>
          </cell>
          <cell r="F228" t="str">
            <v>AHMEDABAD</v>
          </cell>
          <cell r="G228" t="str">
            <v>A</v>
          </cell>
        </row>
        <row r="229">
          <cell r="A229" t="str">
            <v>7B8</v>
          </cell>
          <cell r="B229">
            <v>101457</v>
          </cell>
          <cell r="C229" t="str">
            <v>TAIKHUM A GITTHAM</v>
          </cell>
          <cell r="D229">
            <v>13171</v>
          </cell>
          <cell r="E229">
            <v>501</v>
          </cell>
          <cell r="F229" t="str">
            <v>MUMBAI</v>
          </cell>
          <cell r="G229" t="str">
            <v>A</v>
          </cell>
        </row>
        <row r="230">
          <cell r="A230" t="str">
            <v>7B9</v>
          </cell>
          <cell r="B230">
            <v>101458</v>
          </cell>
          <cell r="C230" t="str">
            <v>MANGESH SHANKAR AWATE</v>
          </cell>
          <cell r="D230">
            <v>13172</v>
          </cell>
          <cell r="E230">
            <v>501</v>
          </cell>
          <cell r="F230" t="str">
            <v>MUMBAI</v>
          </cell>
          <cell r="G230" t="str">
            <v>A</v>
          </cell>
        </row>
        <row r="231">
          <cell r="A231" t="str">
            <v>7D1</v>
          </cell>
          <cell r="B231">
            <v>101512</v>
          </cell>
          <cell r="C231" t="str">
            <v>B SREEKANTH</v>
          </cell>
          <cell r="D231">
            <v>13226</v>
          </cell>
          <cell r="E231">
            <v>514</v>
          </cell>
          <cell r="F231" t="str">
            <v>HYDERABAD</v>
          </cell>
          <cell r="G231" t="str">
            <v>R</v>
          </cell>
        </row>
        <row r="232">
          <cell r="A232" t="str">
            <v>7D2</v>
          </cell>
          <cell r="B232">
            <v>101513</v>
          </cell>
          <cell r="C232" t="str">
            <v>SONJOY BAKSHI</v>
          </cell>
          <cell r="D232">
            <v>13227</v>
          </cell>
          <cell r="E232">
            <v>516</v>
          </cell>
          <cell r="F232" t="str">
            <v>KOLKATTA</v>
          </cell>
          <cell r="G232" t="str">
            <v>R</v>
          </cell>
        </row>
        <row r="233">
          <cell r="A233" t="str">
            <v>7D3</v>
          </cell>
          <cell r="B233">
            <v>101514</v>
          </cell>
          <cell r="C233" t="str">
            <v>SAJAL MUKHERJEE</v>
          </cell>
          <cell r="D233">
            <v>13228</v>
          </cell>
          <cell r="E233">
            <v>516</v>
          </cell>
          <cell r="F233" t="str">
            <v>KOLKATTA</v>
          </cell>
          <cell r="G233" t="str">
            <v>A</v>
          </cell>
        </row>
        <row r="234">
          <cell r="A234" t="str">
            <v>7D4</v>
          </cell>
          <cell r="B234">
            <v>101515</v>
          </cell>
          <cell r="C234" t="str">
            <v>UMESH MITTE</v>
          </cell>
          <cell r="D234">
            <v>13229</v>
          </cell>
          <cell r="E234">
            <v>533</v>
          </cell>
          <cell r="F234" t="str">
            <v>DAVANGERE</v>
          </cell>
          <cell r="G234" t="str">
            <v>A</v>
          </cell>
        </row>
        <row r="235">
          <cell r="A235" t="str">
            <v>7D5</v>
          </cell>
          <cell r="B235">
            <v>101516</v>
          </cell>
          <cell r="C235" t="str">
            <v>V GALDSON</v>
          </cell>
          <cell r="D235">
            <v>13230</v>
          </cell>
          <cell r="E235">
            <v>533</v>
          </cell>
          <cell r="F235" t="str">
            <v>KOTTAYAM</v>
          </cell>
          <cell r="G235" t="str">
            <v>A</v>
          </cell>
        </row>
        <row r="236">
          <cell r="A236" t="str">
            <v>7D6</v>
          </cell>
          <cell r="B236">
            <v>101517</v>
          </cell>
          <cell r="C236" t="str">
            <v>PIYUSH K SRIVASTAVA</v>
          </cell>
          <cell r="D236">
            <v>13231</v>
          </cell>
          <cell r="E236">
            <v>526</v>
          </cell>
          <cell r="F236" t="str">
            <v>GORAKHPUR</v>
          </cell>
          <cell r="G236" t="str">
            <v>A</v>
          </cell>
        </row>
        <row r="237">
          <cell r="A237" t="str">
            <v>7D7</v>
          </cell>
          <cell r="B237">
            <v>101518</v>
          </cell>
          <cell r="C237" t="str">
            <v>AMIT KUMAR SIRVASTAVA</v>
          </cell>
          <cell r="D237">
            <v>13232</v>
          </cell>
          <cell r="E237">
            <v>526</v>
          </cell>
          <cell r="F237" t="str">
            <v>VARANASI</v>
          </cell>
          <cell r="G237" t="str">
            <v>A</v>
          </cell>
        </row>
        <row r="238">
          <cell r="A238" t="str">
            <v>7D8</v>
          </cell>
          <cell r="B238">
            <v>101519</v>
          </cell>
          <cell r="C238" t="str">
            <v>V SURYANARAYANA</v>
          </cell>
          <cell r="D238">
            <v>13233</v>
          </cell>
          <cell r="E238">
            <v>531</v>
          </cell>
          <cell r="F238" t="str">
            <v>RAJAHMUNDRY</v>
          </cell>
          <cell r="G238" t="str">
            <v>A</v>
          </cell>
        </row>
        <row r="239">
          <cell r="A239" t="str">
            <v>7D9</v>
          </cell>
          <cell r="B239">
            <v>101520</v>
          </cell>
          <cell r="C239" t="str">
            <v>MAHESH CHADOKAR</v>
          </cell>
          <cell r="D239">
            <v>13234</v>
          </cell>
          <cell r="E239">
            <v>521</v>
          </cell>
          <cell r="F239" t="str">
            <v>KOLHAPUR</v>
          </cell>
          <cell r="G239" t="str">
            <v>A</v>
          </cell>
        </row>
        <row r="240">
          <cell r="A240" t="str">
            <v>8A1</v>
          </cell>
          <cell r="B240">
            <v>101378</v>
          </cell>
          <cell r="C240" t="str">
            <v>R MANIMARAN</v>
          </cell>
          <cell r="D240">
            <v>13092</v>
          </cell>
          <cell r="E240">
            <v>511</v>
          </cell>
          <cell r="F240" t="str">
            <v>ERODE</v>
          </cell>
          <cell r="G240" t="str">
            <v>R</v>
          </cell>
        </row>
        <row r="241">
          <cell r="A241" t="str">
            <v>8A2</v>
          </cell>
          <cell r="B241">
            <v>101379</v>
          </cell>
          <cell r="C241" t="str">
            <v>PARVEEN KUMAR</v>
          </cell>
          <cell r="D241">
            <v>13093</v>
          </cell>
          <cell r="E241">
            <v>506</v>
          </cell>
          <cell r="F241" t="str">
            <v>DELHI</v>
          </cell>
          <cell r="G241" t="str">
            <v>A</v>
          </cell>
        </row>
        <row r="242">
          <cell r="A242" t="str">
            <v>8A3</v>
          </cell>
          <cell r="B242">
            <v>101380</v>
          </cell>
          <cell r="C242" t="str">
            <v>KAILASH K SHARMA</v>
          </cell>
          <cell r="D242">
            <v>13094</v>
          </cell>
          <cell r="E242">
            <v>506</v>
          </cell>
          <cell r="F242" t="str">
            <v>DELHI</v>
          </cell>
          <cell r="G242" t="str">
            <v>A</v>
          </cell>
        </row>
        <row r="243">
          <cell r="A243" t="str">
            <v>8A4</v>
          </cell>
          <cell r="B243">
            <v>101381</v>
          </cell>
          <cell r="C243" t="str">
            <v>ABHAY PRATAP SINGH SENGAR</v>
          </cell>
          <cell r="D243">
            <v>13095</v>
          </cell>
          <cell r="E243">
            <v>506</v>
          </cell>
          <cell r="F243" t="str">
            <v>DELHI</v>
          </cell>
          <cell r="G243" t="str">
            <v>A</v>
          </cell>
        </row>
        <row r="244">
          <cell r="A244" t="str">
            <v>8A5</v>
          </cell>
          <cell r="B244">
            <v>101382</v>
          </cell>
          <cell r="C244" t="str">
            <v>TARUN SATIJA</v>
          </cell>
          <cell r="D244">
            <v>13096</v>
          </cell>
          <cell r="E244">
            <v>506</v>
          </cell>
          <cell r="F244" t="str">
            <v>DELHI</v>
          </cell>
          <cell r="G244" t="str">
            <v>R</v>
          </cell>
        </row>
        <row r="245">
          <cell r="A245" t="str">
            <v>8A6</v>
          </cell>
          <cell r="B245">
            <v>101383</v>
          </cell>
          <cell r="C245" t="str">
            <v>KUNAL KUMAR</v>
          </cell>
          <cell r="D245">
            <v>13097</v>
          </cell>
          <cell r="E245">
            <v>506</v>
          </cell>
          <cell r="F245" t="str">
            <v>DELHI</v>
          </cell>
          <cell r="G245" t="str">
            <v>R</v>
          </cell>
        </row>
        <row r="246">
          <cell r="A246" t="str">
            <v>8A7</v>
          </cell>
          <cell r="B246">
            <v>101384</v>
          </cell>
          <cell r="C246" t="str">
            <v>GOVIND KUMAR</v>
          </cell>
          <cell r="D246">
            <v>13098</v>
          </cell>
          <cell r="E246">
            <v>506</v>
          </cell>
          <cell r="F246" t="str">
            <v>DELHI</v>
          </cell>
          <cell r="G246" t="str">
            <v>R</v>
          </cell>
        </row>
        <row r="247">
          <cell r="A247" t="str">
            <v>8A8</v>
          </cell>
          <cell r="B247">
            <v>101385</v>
          </cell>
          <cell r="C247" t="str">
            <v>SANKAR NARAYAN PRUSTY</v>
          </cell>
          <cell r="D247">
            <v>13099</v>
          </cell>
          <cell r="E247">
            <v>519</v>
          </cell>
          <cell r="F247" t="str">
            <v>BERHAMPORE</v>
          </cell>
          <cell r="G247" t="str">
            <v>A</v>
          </cell>
        </row>
        <row r="248">
          <cell r="A248" t="str">
            <v>8A9</v>
          </cell>
          <cell r="B248">
            <v>101386</v>
          </cell>
          <cell r="C248" t="str">
            <v>PRABHAT RANJAN</v>
          </cell>
          <cell r="D248">
            <v>13100</v>
          </cell>
          <cell r="E248">
            <v>506</v>
          </cell>
          <cell r="F248" t="str">
            <v>DELHI</v>
          </cell>
          <cell r="G248" t="str">
            <v>A</v>
          </cell>
        </row>
        <row r="249">
          <cell r="A249" t="str">
            <v>8B1</v>
          </cell>
          <cell r="B249">
            <v>101459</v>
          </cell>
          <cell r="C249" t="str">
            <v>VIVEK SHARMA</v>
          </cell>
          <cell r="D249">
            <v>13173</v>
          </cell>
          <cell r="E249">
            <v>501</v>
          </cell>
          <cell r="F249" t="str">
            <v>MUMBAI</v>
          </cell>
          <cell r="G249" t="str">
            <v>A</v>
          </cell>
        </row>
        <row r="250">
          <cell r="A250" t="str">
            <v>8B2</v>
          </cell>
          <cell r="B250">
            <v>101460</v>
          </cell>
          <cell r="C250" t="str">
            <v>SHANTANU SEN</v>
          </cell>
          <cell r="D250">
            <v>13174</v>
          </cell>
          <cell r="E250">
            <v>516</v>
          </cell>
          <cell r="F250" t="str">
            <v>CALCUTTA</v>
          </cell>
          <cell r="G250" t="str">
            <v>A</v>
          </cell>
        </row>
        <row r="251">
          <cell r="A251" t="str">
            <v>8B3</v>
          </cell>
          <cell r="B251">
            <v>101461</v>
          </cell>
          <cell r="C251" t="str">
            <v>NAVEEN M</v>
          </cell>
          <cell r="D251">
            <v>13175</v>
          </cell>
          <cell r="E251">
            <v>513</v>
          </cell>
          <cell r="F251" t="str">
            <v>BANGLORE</v>
          </cell>
          <cell r="G251" t="str">
            <v>A</v>
          </cell>
        </row>
        <row r="252">
          <cell r="A252" t="str">
            <v>8B4</v>
          </cell>
          <cell r="B252">
            <v>101462</v>
          </cell>
          <cell r="C252" t="str">
            <v>SIVAKUMAR BIRADAR</v>
          </cell>
          <cell r="D252">
            <v>13176</v>
          </cell>
          <cell r="E252">
            <v>513</v>
          </cell>
          <cell r="F252" t="str">
            <v>BIJAPUR</v>
          </cell>
          <cell r="G252" t="str">
            <v>A</v>
          </cell>
        </row>
        <row r="253">
          <cell r="A253" t="str">
            <v>8B5</v>
          </cell>
          <cell r="B253">
            <v>101463</v>
          </cell>
          <cell r="C253" t="str">
            <v>P D ANOOP</v>
          </cell>
          <cell r="D253">
            <v>13177</v>
          </cell>
          <cell r="E253">
            <v>526</v>
          </cell>
          <cell r="F253" t="str">
            <v>DELHI</v>
          </cell>
          <cell r="G253" t="str">
            <v>R</v>
          </cell>
        </row>
        <row r="254">
          <cell r="A254" t="str">
            <v>8B6</v>
          </cell>
          <cell r="B254">
            <v>101464</v>
          </cell>
          <cell r="C254" t="str">
            <v>RAJIB DAS</v>
          </cell>
          <cell r="D254">
            <v>13178</v>
          </cell>
          <cell r="E254">
            <v>536</v>
          </cell>
          <cell r="F254" t="str">
            <v>SILIGURI</v>
          </cell>
          <cell r="G254" t="str">
            <v>A</v>
          </cell>
        </row>
        <row r="255">
          <cell r="A255" t="str">
            <v>8B7</v>
          </cell>
          <cell r="B255">
            <v>101465</v>
          </cell>
          <cell r="C255" t="str">
            <v>SANDEEP SAMUDRE</v>
          </cell>
          <cell r="D255">
            <v>13179</v>
          </cell>
          <cell r="E255">
            <v>521</v>
          </cell>
          <cell r="F255" t="str">
            <v>MUMBAI</v>
          </cell>
          <cell r="G255" t="str">
            <v>A</v>
          </cell>
        </row>
        <row r="256">
          <cell r="A256" t="str">
            <v>8B8</v>
          </cell>
          <cell r="B256">
            <v>101466</v>
          </cell>
          <cell r="C256" t="str">
            <v>SOUMITRA SEN</v>
          </cell>
          <cell r="D256">
            <v>13180</v>
          </cell>
          <cell r="E256">
            <v>375</v>
          </cell>
          <cell r="F256" t="str">
            <v>CALCUTTA</v>
          </cell>
          <cell r="G256" t="str">
            <v>A</v>
          </cell>
        </row>
        <row r="257">
          <cell r="A257" t="str">
            <v>8B9</v>
          </cell>
          <cell r="B257">
            <v>101467</v>
          </cell>
          <cell r="C257" t="str">
            <v>DINESH S RANA</v>
          </cell>
          <cell r="D257">
            <v>13181</v>
          </cell>
          <cell r="E257">
            <v>373</v>
          </cell>
          <cell r="F257" t="str">
            <v>AHMEDABAD</v>
          </cell>
          <cell r="G257" t="str">
            <v>A</v>
          </cell>
        </row>
        <row r="258">
          <cell r="A258" t="str">
            <v>8D1</v>
          </cell>
          <cell r="B258">
            <v>101521</v>
          </cell>
          <cell r="C258" t="str">
            <v>SHIJO K MENACHERY</v>
          </cell>
          <cell r="D258">
            <v>13235</v>
          </cell>
          <cell r="E258">
            <v>533</v>
          </cell>
          <cell r="F258" t="str">
            <v>PALGHAT</v>
          </cell>
          <cell r="G258" t="str">
            <v>A</v>
          </cell>
        </row>
        <row r="259">
          <cell r="A259" t="str">
            <v>8D2</v>
          </cell>
          <cell r="B259">
            <v>101522</v>
          </cell>
          <cell r="C259" t="str">
            <v>K SELVA KUMAR</v>
          </cell>
          <cell r="D259">
            <v>13236</v>
          </cell>
          <cell r="E259">
            <v>531</v>
          </cell>
          <cell r="F259" t="str">
            <v>MADURAI</v>
          </cell>
          <cell r="G259" t="str">
            <v>A</v>
          </cell>
        </row>
        <row r="260">
          <cell r="A260" t="str">
            <v>8D3</v>
          </cell>
          <cell r="B260">
            <v>101523</v>
          </cell>
          <cell r="C260" t="str">
            <v>SAMIR PATRA</v>
          </cell>
          <cell r="D260">
            <v>13237</v>
          </cell>
          <cell r="E260">
            <v>536</v>
          </cell>
          <cell r="F260" t="str">
            <v>KOLKATTA</v>
          </cell>
          <cell r="G260" t="str">
            <v>A</v>
          </cell>
        </row>
        <row r="261">
          <cell r="A261" t="str">
            <v>8D4</v>
          </cell>
          <cell r="B261">
            <v>101524</v>
          </cell>
          <cell r="C261" t="str">
            <v>KABITA BASAK</v>
          </cell>
          <cell r="D261">
            <v>13238</v>
          </cell>
          <cell r="E261">
            <v>536</v>
          </cell>
          <cell r="F261" t="str">
            <v>HOOGHLY</v>
          </cell>
          <cell r="G261" t="str">
            <v>A</v>
          </cell>
        </row>
        <row r="262">
          <cell r="A262" t="str">
            <v>8D5</v>
          </cell>
          <cell r="B262">
            <v>101525</v>
          </cell>
          <cell r="C262" t="str">
            <v>BISWAJIT BANERJEE</v>
          </cell>
          <cell r="D262">
            <v>13239</v>
          </cell>
          <cell r="E262">
            <v>536</v>
          </cell>
          <cell r="F262" t="str">
            <v>KOLKATTA</v>
          </cell>
          <cell r="G262" t="str">
            <v>A</v>
          </cell>
        </row>
        <row r="263">
          <cell r="A263" t="str">
            <v>8D6</v>
          </cell>
          <cell r="B263">
            <v>101526</v>
          </cell>
          <cell r="C263" t="str">
            <v>SHAILESH MISHRA</v>
          </cell>
          <cell r="D263">
            <v>13240</v>
          </cell>
          <cell r="E263">
            <v>521</v>
          </cell>
          <cell r="F263" t="str">
            <v>MUMBAI</v>
          </cell>
          <cell r="G263" t="str">
            <v>A</v>
          </cell>
        </row>
        <row r="264">
          <cell r="A264" t="str">
            <v>8D7</v>
          </cell>
          <cell r="B264">
            <v>101527</v>
          </cell>
          <cell r="C264" t="str">
            <v>VIJAY BORUDE</v>
          </cell>
          <cell r="D264">
            <v>13241</v>
          </cell>
          <cell r="E264">
            <v>522</v>
          </cell>
          <cell r="F264" t="str">
            <v>PUNE</v>
          </cell>
          <cell r="G264" t="str">
            <v>A</v>
          </cell>
        </row>
        <row r="265">
          <cell r="A265" t="str">
            <v>8D8</v>
          </cell>
          <cell r="B265">
            <v>101528</v>
          </cell>
          <cell r="C265" t="str">
            <v>PRIYA PALKAR</v>
          </cell>
          <cell r="D265">
            <v>13242</v>
          </cell>
          <cell r="E265">
            <v>851</v>
          </cell>
          <cell r="F265" t="str">
            <v>MUMBAI</v>
          </cell>
          <cell r="G265" t="str">
            <v>A</v>
          </cell>
        </row>
        <row r="266">
          <cell r="A266" t="str">
            <v>8D9</v>
          </cell>
          <cell r="B266">
            <v>101529</v>
          </cell>
          <cell r="C266" t="str">
            <v>RAJUV RANJAN</v>
          </cell>
          <cell r="D266">
            <v>13243</v>
          </cell>
          <cell r="E266">
            <v>793</v>
          </cell>
          <cell r="F266" t="str">
            <v>PUNE</v>
          </cell>
          <cell r="G266" t="str">
            <v>A</v>
          </cell>
        </row>
        <row r="267">
          <cell r="A267" t="str">
            <v>9A1</v>
          </cell>
          <cell r="B267">
            <v>101387</v>
          </cell>
          <cell r="C267" t="str">
            <v>SUNIL YADAV</v>
          </cell>
          <cell r="D267">
            <v>13101</v>
          </cell>
          <cell r="E267">
            <v>365</v>
          </cell>
          <cell r="F267" t="str">
            <v>HANUMANGARH</v>
          </cell>
          <cell r="G267" t="str">
            <v>A</v>
          </cell>
        </row>
        <row r="268">
          <cell r="A268" t="str">
            <v>9A2</v>
          </cell>
          <cell r="B268">
            <v>101388</v>
          </cell>
          <cell r="C268" t="str">
            <v>PRASAD B KULKARNI</v>
          </cell>
          <cell r="D268">
            <v>13102</v>
          </cell>
          <cell r="E268">
            <v>983</v>
          </cell>
          <cell r="F268" t="str">
            <v>PUNE</v>
          </cell>
          <cell r="G268" t="str">
            <v>A</v>
          </cell>
        </row>
        <row r="269">
          <cell r="A269" t="str">
            <v>9A3</v>
          </cell>
          <cell r="B269">
            <v>101389</v>
          </cell>
          <cell r="C269" t="str">
            <v>MANISH S SURVE</v>
          </cell>
          <cell r="D269">
            <v>13103</v>
          </cell>
          <cell r="E269">
            <v>986</v>
          </cell>
          <cell r="F269" t="str">
            <v>PUNE</v>
          </cell>
          <cell r="G269" t="str">
            <v>R</v>
          </cell>
        </row>
        <row r="270">
          <cell r="A270" t="str">
            <v>9A4</v>
          </cell>
          <cell r="B270">
            <v>101390</v>
          </cell>
          <cell r="C270" t="str">
            <v>VINAYAK S HEGDE</v>
          </cell>
          <cell r="D270">
            <v>13104</v>
          </cell>
          <cell r="E270">
            <v>983</v>
          </cell>
          <cell r="F270" t="str">
            <v>MUMBAI</v>
          </cell>
          <cell r="G270" t="str">
            <v>A</v>
          </cell>
        </row>
        <row r="271">
          <cell r="A271" t="str">
            <v>9A5</v>
          </cell>
          <cell r="B271">
            <v>101391</v>
          </cell>
          <cell r="C271" t="str">
            <v>MUNAVAR SHAIKH</v>
          </cell>
          <cell r="D271">
            <v>13105</v>
          </cell>
          <cell r="E271">
            <v>973</v>
          </cell>
          <cell r="F271" t="str">
            <v>MUMBAI</v>
          </cell>
          <cell r="G271" t="str">
            <v>A</v>
          </cell>
        </row>
        <row r="272">
          <cell r="A272" t="str">
            <v>9A6</v>
          </cell>
          <cell r="B272">
            <v>101392</v>
          </cell>
          <cell r="C272" t="str">
            <v>ASHISH D DESHPANDE</v>
          </cell>
          <cell r="D272">
            <v>13106</v>
          </cell>
          <cell r="E272">
            <v>973</v>
          </cell>
          <cell r="F272" t="str">
            <v>MUMBAI</v>
          </cell>
          <cell r="G272" t="str">
            <v>A</v>
          </cell>
        </row>
        <row r="273">
          <cell r="A273" t="str">
            <v>9A7</v>
          </cell>
          <cell r="B273">
            <v>101393</v>
          </cell>
          <cell r="C273" t="str">
            <v>JITENDRA C SALI</v>
          </cell>
          <cell r="D273">
            <v>13107</v>
          </cell>
          <cell r="E273">
            <v>521</v>
          </cell>
          <cell r="F273" t="str">
            <v>NASIK</v>
          </cell>
          <cell r="G273" t="str">
            <v>R</v>
          </cell>
        </row>
        <row r="274">
          <cell r="A274" t="str">
            <v>9A8</v>
          </cell>
          <cell r="B274">
            <v>101394</v>
          </cell>
          <cell r="C274" t="str">
            <v>SOUMYA S CHATTERJEE</v>
          </cell>
          <cell r="D274">
            <v>13108</v>
          </cell>
          <cell r="E274">
            <v>536</v>
          </cell>
          <cell r="F274" t="str">
            <v>CALCUTTA</v>
          </cell>
          <cell r="G274" t="str">
            <v>A</v>
          </cell>
        </row>
        <row r="275">
          <cell r="A275" t="str">
            <v>9A9</v>
          </cell>
          <cell r="B275">
            <v>101395</v>
          </cell>
          <cell r="C275" t="str">
            <v>R NAGESH</v>
          </cell>
          <cell r="D275">
            <v>13109</v>
          </cell>
          <cell r="E275">
            <v>533</v>
          </cell>
          <cell r="F275" t="str">
            <v>BANGLORE</v>
          </cell>
          <cell r="G275" t="str">
            <v>A</v>
          </cell>
        </row>
        <row r="276">
          <cell r="A276" t="str">
            <v>9B1</v>
          </cell>
          <cell r="B276">
            <v>101468</v>
          </cell>
          <cell r="C276" t="str">
            <v>JAGJEET SINGH AULAKH</v>
          </cell>
          <cell r="D276">
            <v>13182</v>
          </cell>
          <cell r="E276">
            <v>361</v>
          </cell>
          <cell r="F276" t="str">
            <v>MANSA</v>
          </cell>
          <cell r="G276" t="str">
            <v>A</v>
          </cell>
        </row>
        <row r="277">
          <cell r="A277" t="str">
            <v>9B2</v>
          </cell>
          <cell r="B277">
            <v>101469</v>
          </cell>
          <cell r="C277" t="str">
            <v>RAM CHANDRA CHOUDHARY</v>
          </cell>
          <cell r="D277">
            <v>13183</v>
          </cell>
          <cell r="E277">
            <v>365</v>
          </cell>
          <cell r="F277" t="str">
            <v>JODHPUR</v>
          </cell>
          <cell r="G277" t="str">
            <v>A</v>
          </cell>
        </row>
        <row r="278">
          <cell r="A278" t="str">
            <v>9B3</v>
          </cell>
          <cell r="B278">
            <v>101470</v>
          </cell>
          <cell r="C278" t="str">
            <v>ABHIJIT MUKHERJEE</v>
          </cell>
          <cell r="D278">
            <v>13184</v>
          </cell>
          <cell r="E278">
            <v>972</v>
          </cell>
          <cell r="F278" t="str">
            <v>CALCUTTA</v>
          </cell>
          <cell r="G278" t="str">
            <v>A</v>
          </cell>
        </row>
        <row r="279">
          <cell r="A279" t="str">
            <v>9B4</v>
          </cell>
          <cell r="B279">
            <v>101471</v>
          </cell>
          <cell r="C279" t="str">
            <v>VIDYADHAR J PARAB</v>
          </cell>
          <cell r="D279">
            <v>13185</v>
          </cell>
          <cell r="E279">
            <v>973</v>
          </cell>
          <cell r="F279" t="str">
            <v>MUMBAI</v>
          </cell>
          <cell r="G279" t="str">
            <v>A</v>
          </cell>
        </row>
        <row r="280">
          <cell r="A280" t="str">
            <v>9B5</v>
          </cell>
          <cell r="B280">
            <v>101472</v>
          </cell>
          <cell r="C280" t="str">
            <v>VINAYAK KILLEDAR</v>
          </cell>
          <cell r="D280">
            <v>13186</v>
          </cell>
          <cell r="E280">
            <v>973</v>
          </cell>
          <cell r="F280" t="str">
            <v>MUMBAI</v>
          </cell>
          <cell r="G280" t="str">
            <v>A</v>
          </cell>
        </row>
        <row r="281">
          <cell r="A281" t="str">
            <v>9B6</v>
          </cell>
          <cell r="B281">
            <v>101473</v>
          </cell>
          <cell r="C281" t="str">
            <v>SUPARAS JAIN</v>
          </cell>
          <cell r="D281">
            <v>13187</v>
          </cell>
          <cell r="E281">
            <v>973</v>
          </cell>
          <cell r="F281" t="str">
            <v>MUMBAI</v>
          </cell>
          <cell r="G281" t="str">
            <v>A</v>
          </cell>
        </row>
        <row r="282">
          <cell r="A282" t="str">
            <v>9B7</v>
          </cell>
          <cell r="B282">
            <v>101474</v>
          </cell>
          <cell r="C282" t="str">
            <v>JIGNESH DHRUVE</v>
          </cell>
          <cell r="D282">
            <v>13188</v>
          </cell>
          <cell r="E282">
            <v>972</v>
          </cell>
          <cell r="F282" t="str">
            <v>BHARUCH</v>
          </cell>
          <cell r="G282" t="str">
            <v>A</v>
          </cell>
        </row>
        <row r="283">
          <cell r="A283" t="str">
            <v>9B8</v>
          </cell>
          <cell r="B283">
            <v>101475</v>
          </cell>
          <cell r="C283" t="str">
            <v>SUDHIR R JOSHI</v>
          </cell>
          <cell r="D283">
            <v>13189</v>
          </cell>
          <cell r="E283">
            <v>793</v>
          </cell>
          <cell r="F283" t="str">
            <v>PUNE</v>
          </cell>
          <cell r="G283" t="str">
            <v>A</v>
          </cell>
        </row>
        <row r="284">
          <cell r="A284" t="str">
            <v>9B9</v>
          </cell>
          <cell r="B284">
            <v>101476</v>
          </cell>
          <cell r="C284" t="str">
            <v>MITUL SHINGALA</v>
          </cell>
          <cell r="D284">
            <v>13190</v>
          </cell>
          <cell r="E284">
            <v>521</v>
          </cell>
          <cell r="F284" t="str">
            <v>RAJKOT</v>
          </cell>
          <cell r="G284" t="str">
            <v>A</v>
          </cell>
        </row>
        <row r="285">
          <cell r="A285" t="str">
            <v>9D1</v>
          </cell>
          <cell r="B285">
            <v>101530</v>
          </cell>
          <cell r="C285" t="str">
            <v>SANTOSH B SADAVARTE</v>
          </cell>
          <cell r="D285">
            <v>13244</v>
          </cell>
          <cell r="E285">
            <v>793</v>
          </cell>
          <cell r="F285" t="str">
            <v>PUNE</v>
          </cell>
          <cell r="G285" t="str">
            <v>A</v>
          </cell>
        </row>
        <row r="286">
          <cell r="A286" t="str">
            <v>9D2</v>
          </cell>
          <cell r="B286">
            <v>101531</v>
          </cell>
          <cell r="C286" t="str">
            <v>PRASHANT PADAVE</v>
          </cell>
          <cell r="D286">
            <v>13245</v>
          </cell>
          <cell r="E286">
            <v>393</v>
          </cell>
          <cell r="F286" t="str">
            <v>MUMBAI</v>
          </cell>
          <cell r="G286" t="str">
            <v>A</v>
          </cell>
        </row>
        <row r="287">
          <cell r="A287" t="str">
            <v>9D3</v>
          </cell>
          <cell r="B287">
            <v>101532</v>
          </cell>
          <cell r="C287" t="str">
            <v>RAJ GANGULY</v>
          </cell>
          <cell r="D287">
            <v>13246</v>
          </cell>
          <cell r="E287">
            <v>355</v>
          </cell>
          <cell r="F287" t="str">
            <v>MUMBAI</v>
          </cell>
          <cell r="G287" t="str">
            <v>A</v>
          </cell>
        </row>
        <row r="288">
          <cell r="A288" t="str">
            <v>9D4</v>
          </cell>
          <cell r="B288">
            <v>101533</v>
          </cell>
          <cell r="C288" t="str">
            <v>BHARATI KOCHAREKAR</v>
          </cell>
          <cell r="D288">
            <v>13247</v>
          </cell>
          <cell r="E288">
            <v>521</v>
          </cell>
          <cell r="F288" t="str">
            <v>MUMBAI</v>
          </cell>
          <cell r="G288" t="str">
            <v>A</v>
          </cell>
        </row>
        <row r="289">
          <cell r="A289" t="str">
            <v>9D5</v>
          </cell>
          <cell r="B289">
            <v>101534</v>
          </cell>
          <cell r="C289" t="str">
            <v>ANIL GIDWANI</v>
          </cell>
          <cell r="D289">
            <v>13248</v>
          </cell>
          <cell r="E289">
            <v>392</v>
          </cell>
          <cell r="F289" t="str">
            <v>MUMBAI</v>
          </cell>
          <cell r="G289" t="str">
            <v>A</v>
          </cell>
        </row>
        <row r="290">
          <cell r="A290" t="str">
            <v>9D6</v>
          </cell>
          <cell r="B290">
            <v>101535</v>
          </cell>
          <cell r="C290" t="str">
            <v>ANAND KUMAR SHRIMALI</v>
          </cell>
          <cell r="D290">
            <v>13249</v>
          </cell>
          <cell r="E290">
            <v>373</v>
          </cell>
          <cell r="F290" t="str">
            <v>BARODA</v>
          </cell>
          <cell r="G290" t="str">
            <v>A</v>
          </cell>
        </row>
        <row r="291">
          <cell r="A291" t="str">
            <v>9D7</v>
          </cell>
          <cell r="B291">
            <v>101536</v>
          </cell>
          <cell r="C291" t="str">
            <v>K NARAYANA SWAMY</v>
          </cell>
          <cell r="D291">
            <v>13250</v>
          </cell>
          <cell r="E291">
            <v>374</v>
          </cell>
          <cell r="F291" t="str">
            <v>ADILABAD</v>
          </cell>
          <cell r="G291" t="str">
            <v>A</v>
          </cell>
        </row>
        <row r="292">
          <cell r="A292" t="str">
            <v>9D8</v>
          </cell>
          <cell r="B292">
            <v>101537</v>
          </cell>
          <cell r="C292" t="str">
            <v>S MALLIKARJUNA REDDY</v>
          </cell>
          <cell r="D292">
            <v>13251</v>
          </cell>
          <cell r="E292">
            <v>374</v>
          </cell>
          <cell r="F292" t="str">
            <v>ANANTAPUR</v>
          </cell>
          <cell r="G292" t="str">
            <v>A</v>
          </cell>
        </row>
        <row r="293">
          <cell r="A293" t="str">
            <v>9D9</v>
          </cell>
          <cell r="B293">
            <v>101538</v>
          </cell>
          <cell r="C293" t="str">
            <v>SUBRATA BHATTACHARYA</v>
          </cell>
          <cell r="D293">
            <v>13252</v>
          </cell>
          <cell r="E293">
            <v>375</v>
          </cell>
          <cell r="F293" t="str">
            <v>KOLKATTA</v>
          </cell>
          <cell r="G293" t="str">
            <v>A</v>
          </cell>
        </row>
        <row r="294">
          <cell r="A294" t="str">
            <v>A01</v>
          </cell>
          <cell r="B294">
            <v>100465</v>
          </cell>
          <cell r="C294" t="str">
            <v>P K SURESH KUMAR</v>
          </cell>
          <cell r="D294">
            <v>12203</v>
          </cell>
          <cell r="E294">
            <v>321</v>
          </cell>
          <cell r="F294" t="str">
            <v>MUMBAI</v>
          </cell>
          <cell r="G294" t="str">
            <v>A</v>
          </cell>
        </row>
        <row r="295">
          <cell r="A295" t="str">
            <v>A02</v>
          </cell>
          <cell r="B295">
            <v>100052</v>
          </cell>
          <cell r="C295" t="str">
            <v>R.P.TRIVEDI</v>
          </cell>
          <cell r="D295">
            <v>11152</v>
          </cell>
          <cell r="E295">
            <v>321</v>
          </cell>
          <cell r="F295" t="str">
            <v>MUMBAI</v>
          </cell>
          <cell r="G295" t="str">
            <v>R</v>
          </cell>
        </row>
        <row r="296">
          <cell r="A296" t="str">
            <v>A03</v>
          </cell>
          <cell r="B296">
            <v>100853</v>
          </cell>
          <cell r="C296" t="str">
            <v>SANJEEV JAIN</v>
          </cell>
          <cell r="D296">
            <v>12568</v>
          </cell>
          <cell r="E296">
            <v>351</v>
          </cell>
          <cell r="F296" t="str">
            <v>MUMBAI</v>
          </cell>
          <cell r="G296" t="str">
            <v>R</v>
          </cell>
        </row>
        <row r="297">
          <cell r="A297" t="str">
            <v>A10</v>
          </cell>
          <cell r="B297">
            <v>100067</v>
          </cell>
          <cell r="C297" t="str">
            <v>A. CHOUDHURY</v>
          </cell>
          <cell r="D297">
            <v>11193</v>
          </cell>
          <cell r="E297">
            <v>352</v>
          </cell>
          <cell r="F297" t="str">
            <v>MUMBAI</v>
          </cell>
          <cell r="G297" t="str">
            <v>A</v>
          </cell>
        </row>
        <row r="298">
          <cell r="A298" t="str">
            <v>A11</v>
          </cell>
          <cell r="B298">
            <v>100099</v>
          </cell>
          <cell r="C298" t="str">
            <v>BIJENDRA SINGH NAGAR</v>
          </cell>
          <cell r="D298">
            <v>11286</v>
          </cell>
          <cell r="E298">
            <v>352</v>
          </cell>
          <cell r="F298" t="str">
            <v>NEW DELHI</v>
          </cell>
          <cell r="G298" t="str">
            <v>R</v>
          </cell>
        </row>
        <row r="299">
          <cell r="A299" t="str">
            <v>A12</v>
          </cell>
          <cell r="B299">
            <v>100484</v>
          </cell>
          <cell r="C299" t="str">
            <v>CLAUDETTE BARNES</v>
          </cell>
          <cell r="D299">
            <v>12218</v>
          </cell>
          <cell r="E299">
            <v>352</v>
          </cell>
          <cell r="F299" t="str">
            <v>MUMBAI</v>
          </cell>
          <cell r="G299" t="str">
            <v>A</v>
          </cell>
        </row>
        <row r="300">
          <cell r="A300" t="str">
            <v>A13</v>
          </cell>
          <cell r="B300">
            <v>100831</v>
          </cell>
          <cell r="C300" t="str">
            <v>DEVENDRA BHANDARI</v>
          </cell>
          <cell r="D300">
            <v>12551</v>
          </cell>
          <cell r="E300">
            <v>352</v>
          </cell>
          <cell r="F300" t="str">
            <v>MUMBAI</v>
          </cell>
          <cell r="G300" t="str">
            <v>R</v>
          </cell>
        </row>
        <row r="301">
          <cell r="A301" t="str">
            <v>A14</v>
          </cell>
          <cell r="B301">
            <v>100094</v>
          </cell>
          <cell r="C301" t="str">
            <v>EKNATH BOLAR</v>
          </cell>
          <cell r="D301">
            <v>11281</v>
          </cell>
          <cell r="E301">
            <v>352</v>
          </cell>
          <cell r="F301" t="str">
            <v>BELLARY</v>
          </cell>
          <cell r="G301" t="str">
            <v>A</v>
          </cell>
        </row>
        <row r="302">
          <cell r="A302" t="str">
            <v>A15</v>
          </cell>
          <cell r="B302">
            <v>100236</v>
          </cell>
          <cell r="C302" t="str">
            <v>I.S. KANNAN</v>
          </cell>
          <cell r="D302">
            <v>11742</v>
          </cell>
          <cell r="E302">
            <v>352</v>
          </cell>
          <cell r="F302" t="str">
            <v>MADURAI</v>
          </cell>
          <cell r="G302" t="str">
            <v>R</v>
          </cell>
        </row>
        <row r="303">
          <cell r="A303" t="str">
            <v>A16</v>
          </cell>
          <cell r="B303">
            <v>100857</v>
          </cell>
          <cell r="C303" t="str">
            <v>KEDAR S BHIDE</v>
          </cell>
          <cell r="D303">
            <v>12571</v>
          </cell>
          <cell r="E303">
            <v>352</v>
          </cell>
          <cell r="F303" t="str">
            <v>MUMBAI</v>
          </cell>
          <cell r="G303" t="str">
            <v>R</v>
          </cell>
        </row>
        <row r="304">
          <cell r="A304" t="str">
            <v>A17</v>
          </cell>
          <cell r="B304">
            <v>100149</v>
          </cell>
          <cell r="C304" t="str">
            <v>MANOJ K.DUA</v>
          </cell>
          <cell r="D304">
            <v>11433</v>
          </cell>
          <cell r="E304">
            <v>352</v>
          </cell>
          <cell r="F304" t="str">
            <v>BATHINDA</v>
          </cell>
          <cell r="G304" t="str">
            <v>A</v>
          </cell>
        </row>
        <row r="305">
          <cell r="A305" t="str">
            <v>A18</v>
          </cell>
          <cell r="B305">
            <v>100208</v>
          </cell>
          <cell r="C305" t="str">
            <v>PUSHPA.RAJESHWARI</v>
          </cell>
          <cell r="D305">
            <v>11641</v>
          </cell>
          <cell r="E305">
            <v>352</v>
          </cell>
          <cell r="F305" t="str">
            <v>MUMBAI</v>
          </cell>
          <cell r="G305" t="str">
            <v>A</v>
          </cell>
        </row>
        <row r="306">
          <cell r="A306" t="str">
            <v>A19</v>
          </cell>
          <cell r="B306">
            <v>100089</v>
          </cell>
          <cell r="C306" t="str">
            <v>S.SRINIVAS RAO</v>
          </cell>
          <cell r="D306">
            <v>11264</v>
          </cell>
          <cell r="E306">
            <v>973</v>
          </cell>
          <cell r="F306" t="str">
            <v>MUMBAI</v>
          </cell>
          <cell r="G306" t="str">
            <v>A</v>
          </cell>
        </row>
        <row r="307">
          <cell r="A307" t="str">
            <v>A20</v>
          </cell>
          <cell r="B307">
            <v>100327</v>
          </cell>
          <cell r="C307" t="str">
            <v>SUBHA R NAIR</v>
          </cell>
          <cell r="D307">
            <v>12045</v>
          </cell>
          <cell r="E307">
            <v>352</v>
          </cell>
          <cell r="F307" t="str">
            <v>MUMBAI</v>
          </cell>
          <cell r="G307" t="str">
            <v>A</v>
          </cell>
        </row>
        <row r="308">
          <cell r="A308" t="str">
            <v>A21</v>
          </cell>
          <cell r="B308">
            <v>100095</v>
          </cell>
          <cell r="C308" t="str">
            <v>T.SRIKRISHNA SIVRAM</v>
          </cell>
          <cell r="D308">
            <v>11282</v>
          </cell>
          <cell r="E308">
            <v>973</v>
          </cell>
          <cell r="F308" t="str">
            <v>HYDERABAD</v>
          </cell>
          <cell r="G308" t="str">
            <v>A</v>
          </cell>
        </row>
        <row r="309">
          <cell r="A309" t="str">
            <v>A22</v>
          </cell>
          <cell r="B309">
            <v>100876</v>
          </cell>
          <cell r="C309" t="str">
            <v>RAJA SEN</v>
          </cell>
          <cell r="D309">
            <v>12590</v>
          </cell>
          <cell r="E309">
            <v>352</v>
          </cell>
          <cell r="F309" t="str">
            <v>MUMBAI</v>
          </cell>
          <cell r="G309" t="str">
            <v>R</v>
          </cell>
        </row>
        <row r="310">
          <cell r="A310" t="str">
            <v>A23</v>
          </cell>
          <cell r="B310">
            <v>100261</v>
          </cell>
          <cell r="C310" t="str">
            <v>S.A.PARELKAR</v>
          </cell>
          <cell r="D310">
            <v>11800</v>
          </cell>
          <cell r="E310">
            <v>354</v>
          </cell>
          <cell r="F310" t="str">
            <v>MUMBAI</v>
          </cell>
          <cell r="G310" t="str">
            <v>A</v>
          </cell>
        </row>
        <row r="311">
          <cell r="A311" t="str">
            <v>A24</v>
          </cell>
          <cell r="B311">
            <v>100486</v>
          </cell>
          <cell r="C311" t="str">
            <v>SOUMENDO GHOSH</v>
          </cell>
          <cell r="D311">
            <v>12220</v>
          </cell>
          <cell r="E311">
            <v>354</v>
          </cell>
          <cell r="F311" t="str">
            <v>MUMBAI</v>
          </cell>
          <cell r="G311" t="str">
            <v>R</v>
          </cell>
        </row>
        <row r="312">
          <cell r="A312" t="str">
            <v>A30</v>
          </cell>
          <cell r="B312">
            <v>100342</v>
          </cell>
          <cell r="C312" t="str">
            <v>BADAL K LASKAR</v>
          </cell>
          <cell r="D312">
            <v>12071</v>
          </cell>
          <cell r="E312">
            <v>355</v>
          </cell>
          <cell r="F312" t="str">
            <v>CALCUTTA</v>
          </cell>
          <cell r="G312" t="str">
            <v>R</v>
          </cell>
        </row>
        <row r="313">
          <cell r="A313" t="str">
            <v>A31</v>
          </cell>
          <cell r="B313">
            <v>100700</v>
          </cell>
          <cell r="C313" t="str">
            <v>PARTHASARTHI ROY CHOWDHARY</v>
          </cell>
          <cell r="D313">
            <v>12414</v>
          </cell>
          <cell r="E313">
            <v>355</v>
          </cell>
          <cell r="F313" t="str">
            <v>FARIDABAD</v>
          </cell>
          <cell r="G313" t="str">
            <v>R</v>
          </cell>
        </row>
        <row r="314">
          <cell r="A314" t="str">
            <v>A32</v>
          </cell>
          <cell r="B314">
            <v>100301</v>
          </cell>
          <cell r="C314" t="str">
            <v>R SIVANAND</v>
          </cell>
          <cell r="D314">
            <v>11928</v>
          </cell>
          <cell r="E314">
            <v>355</v>
          </cell>
          <cell r="F314" t="str">
            <v>NANDYAL</v>
          </cell>
          <cell r="G314" t="str">
            <v>A</v>
          </cell>
        </row>
        <row r="315">
          <cell r="A315" t="str">
            <v>A33</v>
          </cell>
          <cell r="B315">
            <v>100301</v>
          </cell>
          <cell r="C315" t="str">
            <v>R SIVANAND</v>
          </cell>
          <cell r="D315">
            <v>11928</v>
          </cell>
          <cell r="E315">
            <v>355</v>
          </cell>
          <cell r="F315" t="str">
            <v>GUNTUR</v>
          </cell>
          <cell r="G315" t="str">
            <v>A</v>
          </cell>
        </row>
        <row r="316">
          <cell r="A316" t="str">
            <v>A34</v>
          </cell>
          <cell r="B316">
            <v>100856</v>
          </cell>
          <cell r="C316" t="str">
            <v>S D MUKHOPADHYAY</v>
          </cell>
          <cell r="D316">
            <v>12570</v>
          </cell>
          <cell r="E316">
            <v>355</v>
          </cell>
          <cell r="F316" t="str">
            <v>CALCUTTA</v>
          </cell>
          <cell r="G316" t="str">
            <v>R</v>
          </cell>
        </row>
        <row r="317">
          <cell r="A317" t="str">
            <v>A35</v>
          </cell>
          <cell r="B317">
            <v>100602</v>
          </cell>
          <cell r="C317" t="str">
            <v>SUKANTA DWIBEDI</v>
          </cell>
          <cell r="D317">
            <v>12346</v>
          </cell>
          <cell r="E317">
            <v>355</v>
          </cell>
          <cell r="F317" t="str">
            <v>MUMBAI</v>
          </cell>
          <cell r="G317" t="str">
            <v>R</v>
          </cell>
        </row>
        <row r="318">
          <cell r="A318" t="str">
            <v>A36</v>
          </cell>
          <cell r="B318">
            <v>100611</v>
          </cell>
          <cell r="C318" t="str">
            <v>V SATYANANDAM</v>
          </cell>
          <cell r="D318">
            <v>12355</v>
          </cell>
          <cell r="E318">
            <v>355</v>
          </cell>
          <cell r="F318" t="str">
            <v>GURUNANAK NAGAR VIJAYWADA</v>
          </cell>
          <cell r="G318" t="str">
            <v>A</v>
          </cell>
        </row>
        <row r="319">
          <cell r="A319" t="str">
            <v>A37</v>
          </cell>
          <cell r="B319">
            <v>100776</v>
          </cell>
          <cell r="C319" t="str">
            <v>SANJAJ AMBARDAR</v>
          </cell>
          <cell r="D319">
            <v>12490</v>
          </cell>
          <cell r="E319">
            <v>355</v>
          </cell>
          <cell r="F319" t="str">
            <v>INDORE</v>
          </cell>
          <cell r="G319" t="str">
            <v>A</v>
          </cell>
        </row>
        <row r="320">
          <cell r="A320" t="str">
            <v>A38</v>
          </cell>
          <cell r="B320">
            <v>100950</v>
          </cell>
          <cell r="C320" t="str">
            <v>SAMSON SANTHANKUMAR</v>
          </cell>
          <cell r="D320">
            <v>12664</v>
          </cell>
          <cell r="E320">
            <v>355</v>
          </cell>
          <cell r="F320" t="str">
            <v>BANGLORE</v>
          </cell>
          <cell r="G320" t="str">
            <v>A</v>
          </cell>
        </row>
        <row r="321">
          <cell r="A321" t="str">
            <v>A39</v>
          </cell>
          <cell r="B321">
            <v>101077</v>
          </cell>
          <cell r="C321" t="str">
            <v>SHIRISH S PATIL</v>
          </cell>
          <cell r="D321">
            <v>12791</v>
          </cell>
          <cell r="E321">
            <v>355</v>
          </cell>
          <cell r="F321" t="str">
            <v>MUMBAI</v>
          </cell>
          <cell r="G321" t="str">
            <v>R</v>
          </cell>
        </row>
        <row r="322">
          <cell r="A322" t="str">
            <v>A40</v>
          </cell>
          <cell r="B322">
            <v>100169</v>
          </cell>
          <cell r="C322" t="str">
            <v>B.K.CHOPRA</v>
          </cell>
          <cell r="D322">
            <v>11506</v>
          </cell>
          <cell r="E322">
            <v>361</v>
          </cell>
          <cell r="F322" t="str">
            <v>BHATINDA</v>
          </cell>
          <cell r="G322" t="str">
            <v>A</v>
          </cell>
        </row>
        <row r="323">
          <cell r="A323" t="str">
            <v>A41</v>
          </cell>
          <cell r="B323">
            <v>100299</v>
          </cell>
          <cell r="C323" t="str">
            <v>GILL GURDEV SINGH</v>
          </cell>
          <cell r="D323">
            <v>11854</v>
          </cell>
          <cell r="E323">
            <v>361</v>
          </cell>
          <cell r="F323" t="str">
            <v>JALLUNDAR</v>
          </cell>
          <cell r="G323" t="str">
            <v>R</v>
          </cell>
        </row>
        <row r="324">
          <cell r="A324" t="str">
            <v>A42</v>
          </cell>
          <cell r="B324">
            <v>100862</v>
          </cell>
          <cell r="C324" t="str">
            <v>GURPEET SINGH SIDHU</v>
          </cell>
          <cell r="D324">
            <v>12576</v>
          </cell>
          <cell r="E324">
            <v>361</v>
          </cell>
          <cell r="F324" t="str">
            <v>ABOHAR</v>
          </cell>
          <cell r="G324" t="str">
            <v>R</v>
          </cell>
        </row>
        <row r="325">
          <cell r="A325" t="str">
            <v>A43</v>
          </cell>
          <cell r="B325">
            <v>100323</v>
          </cell>
          <cell r="C325" t="str">
            <v>HARINDER SINGH</v>
          </cell>
          <cell r="D325">
            <v>12041</v>
          </cell>
          <cell r="E325">
            <v>361</v>
          </cell>
          <cell r="F325" t="str">
            <v>MUKTSAR</v>
          </cell>
          <cell r="G325" t="str">
            <v>R</v>
          </cell>
        </row>
        <row r="326">
          <cell r="A326" t="str">
            <v>A44</v>
          </cell>
          <cell r="B326">
            <v>100133</v>
          </cell>
          <cell r="C326" t="str">
            <v>K.S.GARCHA</v>
          </cell>
          <cell r="D326">
            <v>11356</v>
          </cell>
          <cell r="E326">
            <v>361</v>
          </cell>
          <cell r="F326" t="str">
            <v>BHATINDA</v>
          </cell>
          <cell r="G326" t="str">
            <v>R</v>
          </cell>
        </row>
        <row r="327">
          <cell r="A327" t="str">
            <v>A45</v>
          </cell>
          <cell r="B327">
            <v>100289</v>
          </cell>
          <cell r="C327" t="str">
            <v>LAKHJIT SINGH JASSAR</v>
          </cell>
          <cell r="D327">
            <v>11773</v>
          </cell>
          <cell r="E327">
            <v>361</v>
          </cell>
          <cell r="F327" t="str">
            <v>MOGA</v>
          </cell>
          <cell r="G327" t="str">
            <v>A</v>
          </cell>
        </row>
        <row r="328">
          <cell r="A328" t="str">
            <v>A46</v>
          </cell>
          <cell r="B328">
            <v>100190</v>
          </cell>
          <cell r="C328" t="str">
            <v>PALVINDER.SINGH</v>
          </cell>
          <cell r="D328">
            <v>11576</v>
          </cell>
          <cell r="E328">
            <v>361</v>
          </cell>
          <cell r="F328" t="str">
            <v>PATIALA</v>
          </cell>
          <cell r="G328" t="str">
            <v>R</v>
          </cell>
        </row>
        <row r="329">
          <cell r="A329" t="str">
            <v>A47</v>
          </cell>
          <cell r="B329">
            <v>100456</v>
          </cell>
          <cell r="C329" t="str">
            <v>S S DHALIWAL</v>
          </cell>
          <cell r="D329">
            <v>12186</v>
          </cell>
          <cell r="E329">
            <v>361</v>
          </cell>
          <cell r="F329" t="str">
            <v>AMRITSAR</v>
          </cell>
          <cell r="G329" t="str">
            <v>R</v>
          </cell>
        </row>
        <row r="330">
          <cell r="A330" t="str">
            <v>A48</v>
          </cell>
          <cell r="B330">
            <v>100324</v>
          </cell>
          <cell r="C330" t="str">
            <v>SARABJIT SINGH</v>
          </cell>
          <cell r="D330">
            <v>12044</v>
          </cell>
          <cell r="E330">
            <v>361</v>
          </cell>
          <cell r="F330" t="str">
            <v>BARNALA</v>
          </cell>
          <cell r="G330" t="str">
            <v>A</v>
          </cell>
        </row>
        <row r="331">
          <cell r="A331" t="str">
            <v>A49</v>
          </cell>
          <cell r="B331">
            <v>100566</v>
          </cell>
          <cell r="C331" t="str">
            <v>SUKHCHAIN SINGH BRAR</v>
          </cell>
          <cell r="D331">
            <v>12310</v>
          </cell>
          <cell r="E331">
            <v>361</v>
          </cell>
          <cell r="F331" t="str">
            <v>MANSA</v>
          </cell>
          <cell r="G331" t="str">
            <v>R</v>
          </cell>
        </row>
        <row r="332">
          <cell r="A332" t="str">
            <v>A50</v>
          </cell>
          <cell r="B332">
            <v>101151</v>
          </cell>
          <cell r="C332" t="str">
            <v>PARMINDER SINGH</v>
          </cell>
          <cell r="D332">
            <v>12865</v>
          </cell>
          <cell r="E332">
            <v>361</v>
          </cell>
          <cell r="F332" t="str">
            <v>MUKTSAR</v>
          </cell>
          <cell r="G332" t="str">
            <v>A</v>
          </cell>
        </row>
        <row r="333">
          <cell r="A333" t="str">
            <v>A55</v>
          </cell>
          <cell r="B333">
            <v>100874</v>
          </cell>
          <cell r="C333" t="str">
            <v>ANIL KUMAR</v>
          </cell>
          <cell r="D333">
            <v>12588</v>
          </cell>
          <cell r="E333">
            <v>362</v>
          </cell>
          <cell r="F333" t="str">
            <v>SIRSA</v>
          </cell>
          <cell r="G333" t="str">
            <v>A</v>
          </cell>
        </row>
        <row r="334">
          <cell r="A334" t="str">
            <v>A56</v>
          </cell>
          <cell r="B334">
            <v>100251</v>
          </cell>
          <cell r="C334" t="str">
            <v>BHAGSINGH.S.CHOPRA</v>
          </cell>
          <cell r="D334">
            <v>11783</v>
          </cell>
          <cell r="E334">
            <v>365</v>
          </cell>
          <cell r="F334" t="str">
            <v>SRIGANGANAGAR</v>
          </cell>
          <cell r="G334" t="str">
            <v>A</v>
          </cell>
        </row>
        <row r="335">
          <cell r="A335" t="str">
            <v>A57</v>
          </cell>
          <cell r="B335">
            <v>100601</v>
          </cell>
          <cell r="C335" t="str">
            <v>MANJOT SINGH GILL</v>
          </cell>
          <cell r="D335">
            <v>12345</v>
          </cell>
          <cell r="E335">
            <v>362</v>
          </cell>
          <cell r="F335" t="str">
            <v>FATEHABAD(HARYANA)</v>
          </cell>
          <cell r="G335" t="str">
            <v>R</v>
          </cell>
        </row>
        <row r="336">
          <cell r="A336" t="str">
            <v>A58</v>
          </cell>
          <cell r="B336">
            <v>100880</v>
          </cell>
          <cell r="C336" t="str">
            <v>SURESH KUMAR</v>
          </cell>
          <cell r="D336">
            <v>12594</v>
          </cell>
          <cell r="E336">
            <v>362</v>
          </cell>
          <cell r="F336" t="str">
            <v>JIND-HARYANA</v>
          </cell>
          <cell r="G336" t="str">
            <v>A</v>
          </cell>
        </row>
        <row r="337">
          <cell r="A337" t="str">
            <v>A59</v>
          </cell>
          <cell r="B337">
            <v>100230</v>
          </cell>
          <cell r="C337" t="str">
            <v>UMESH.VERMA</v>
          </cell>
          <cell r="D337">
            <v>11718</v>
          </cell>
          <cell r="E337">
            <v>362</v>
          </cell>
          <cell r="F337" t="str">
            <v>NGM HISSAR-HARYANA</v>
          </cell>
          <cell r="G337" t="str">
            <v>A</v>
          </cell>
        </row>
        <row r="338">
          <cell r="A338" t="str">
            <v>A60</v>
          </cell>
          <cell r="B338">
            <v>100931</v>
          </cell>
          <cell r="C338" t="str">
            <v>VISHESHWAR KAUSHIK</v>
          </cell>
          <cell r="D338">
            <v>12645</v>
          </cell>
          <cell r="E338">
            <v>362</v>
          </cell>
          <cell r="F338" t="str">
            <v>FATEHABAD</v>
          </cell>
          <cell r="G338" t="str">
            <v>A</v>
          </cell>
        </row>
        <row r="339">
          <cell r="A339" t="str">
            <v>A61</v>
          </cell>
          <cell r="B339">
            <v>101001</v>
          </cell>
          <cell r="C339" t="str">
            <v>MUKHTIYAR SINGH</v>
          </cell>
          <cell r="D339">
            <v>12715</v>
          </cell>
          <cell r="E339">
            <v>362</v>
          </cell>
          <cell r="F339" t="str">
            <v>KAITHAL</v>
          </cell>
          <cell r="G339" t="str">
            <v>A</v>
          </cell>
        </row>
        <row r="340">
          <cell r="A340" t="str">
            <v>A62</v>
          </cell>
          <cell r="B340">
            <v>101002</v>
          </cell>
          <cell r="C340" t="str">
            <v>SHIV KUMAR SHARMA</v>
          </cell>
          <cell r="D340">
            <v>12716</v>
          </cell>
          <cell r="E340">
            <v>362</v>
          </cell>
          <cell r="F340" t="str">
            <v>KARNAL</v>
          </cell>
          <cell r="G340" t="str">
            <v>A</v>
          </cell>
        </row>
        <row r="341">
          <cell r="A341" t="str">
            <v>A62</v>
          </cell>
          <cell r="B341">
            <v>100861</v>
          </cell>
          <cell r="C341" t="str">
            <v>JITENDRA JOSHI</v>
          </cell>
          <cell r="D341">
            <v>12575</v>
          </cell>
          <cell r="E341">
            <v>363</v>
          </cell>
          <cell r="F341" t="str">
            <v>BAREILLY</v>
          </cell>
          <cell r="G341" t="str">
            <v>R</v>
          </cell>
        </row>
        <row r="342">
          <cell r="A342" t="str">
            <v>A66</v>
          </cell>
          <cell r="B342">
            <v>100879</v>
          </cell>
          <cell r="C342" t="str">
            <v>KALICHARAN</v>
          </cell>
          <cell r="D342">
            <v>12593</v>
          </cell>
          <cell r="E342">
            <v>363</v>
          </cell>
          <cell r="F342" t="str">
            <v>RUDRAPUR</v>
          </cell>
          <cell r="G342" t="str">
            <v>R</v>
          </cell>
        </row>
        <row r="343">
          <cell r="A343" t="str">
            <v>A67</v>
          </cell>
          <cell r="B343">
            <v>100878</v>
          </cell>
          <cell r="C343" t="str">
            <v>MUKESH CHANDRA MADHUKAR</v>
          </cell>
          <cell r="D343">
            <v>12592</v>
          </cell>
          <cell r="E343">
            <v>363</v>
          </cell>
          <cell r="F343" t="str">
            <v>MORADABAD</v>
          </cell>
          <cell r="G343" t="str">
            <v>R</v>
          </cell>
        </row>
        <row r="344">
          <cell r="A344" t="str">
            <v>A68</v>
          </cell>
          <cell r="B344">
            <v>100860</v>
          </cell>
          <cell r="C344" t="str">
            <v>RAJESH KUMAR SINGH</v>
          </cell>
          <cell r="D344">
            <v>12574</v>
          </cell>
          <cell r="E344">
            <v>363</v>
          </cell>
          <cell r="F344" t="str">
            <v>FAIZABAD</v>
          </cell>
          <cell r="G344" t="str">
            <v>A</v>
          </cell>
        </row>
        <row r="345">
          <cell r="A345" t="str">
            <v>A69</v>
          </cell>
          <cell r="B345">
            <v>100081</v>
          </cell>
          <cell r="C345" t="str">
            <v>S.S.RANDHAWA</v>
          </cell>
          <cell r="D345">
            <v>11228</v>
          </cell>
          <cell r="E345">
            <v>363</v>
          </cell>
          <cell r="F345" t="str">
            <v>KANPUR</v>
          </cell>
          <cell r="G345" t="str">
            <v>A</v>
          </cell>
        </row>
        <row r="346">
          <cell r="A346" t="str">
            <v>A70</v>
          </cell>
          <cell r="B346">
            <v>101084</v>
          </cell>
          <cell r="C346" t="str">
            <v>SUBHASH C DEOL</v>
          </cell>
          <cell r="D346">
            <v>12798</v>
          </cell>
          <cell r="E346">
            <v>363</v>
          </cell>
          <cell r="F346" t="str">
            <v>MORADABAD</v>
          </cell>
          <cell r="G346" t="str">
            <v>A</v>
          </cell>
        </row>
        <row r="347">
          <cell r="A347" t="str">
            <v>A75</v>
          </cell>
          <cell r="B347">
            <v>100247</v>
          </cell>
          <cell r="C347" t="str">
            <v>KRISHAN KUMAR JHA</v>
          </cell>
          <cell r="D347">
            <v>11766</v>
          </cell>
          <cell r="E347">
            <v>364</v>
          </cell>
          <cell r="F347" t="str">
            <v>PATNA</v>
          </cell>
          <cell r="G347" t="str">
            <v>A</v>
          </cell>
        </row>
        <row r="348">
          <cell r="A348" t="str">
            <v>A76</v>
          </cell>
          <cell r="B348">
            <v>100189</v>
          </cell>
          <cell r="C348" t="str">
            <v>RAJ KUMAR SINGH</v>
          </cell>
          <cell r="D348">
            <v>11575</v>
          </cell>
          <cell r="E348">
            <v>364</v>
          </cell>
          <cell r="F348" t="str">
            <v>PATNA</v>
          </cell>
          <cell r="G348" t="str">
            <v>A</v>
          </cell>
        </row>
        <row r="349">
          <cell r="A349" t="str">
            <v>A77</v>
          </cell>
          <cell r="B349">
            <v>100248</v>
          </cell>
          <cell r="C349" t="str">
            <v>VIJAY KUMAR SINGH</v>
          </cell>
          <cell r="D349">
            <v>11767</v>
          </cell>
          <cell r="E349">
            <v>364</v>
          </cell>
          <cell r="F349" t="str">
            <v>MUZAFFARPUR</v>
          </cell>
          <cell r="G349" t="str">
            <v>A</v>
          </cell>
        </row>
        <row r="350">
          <cell r="A350" t="str">
            <v>A80</v>
          </cell>
          <cell r="B350">
            <v>100877</v>
          </cell>
          <cell r="C350" t="str">
            <v>AMIT DADHEECH</v>
          </cell>
          <cell r="D350">
            <v>12591</v>
          </cell>
          <cell r="E350">
            <v>365</v>
          </cell>
          <cell r="F350" t="str">
            <v>AJMER</v>
          </cell>
          <cell r="G350" t="str">
            <v>R</v>
          </cell>
        </row>
        <row r="351">
          <cell r="A351" t="str">
            <v>A81</v>
          </cell>
          <cell r="B351">
            <v>100093</v>
          </cell>
          <cell r="C351" t="str">
            <v>ASHOK VYAS</v>
          </cell>
          <cell r="D351">
            <v>11278</v>
          </cell>
          <cell r="E351">
            <v>365</v>
          </cell>
          <cell r="F351" t="str">
            <v>JAIPUR</v>
          </cell>
          <cell r="G351" t="str">
            <v>A</v>
          </cell>
        </row>
        <row r="352">
          <cell r="A352" t="str">
            <v>A82</v>
          </cell>
          <cell r="B352">
            <v>100450</v>
          </cell>
          <cell r="C352" t="str">
            <v>DURGA SINGH BHATI</v>
          </cell>
          <cell r="D352">
            <v>12168</v>
          </cell>
          <cell r="E352">
            <v>365</v>
          </cell>
          <cell r="F352" t="str">
            <v>KOTA</v>
          </cell>
          <cell r="G352" t="str">
            <v>R</v>
          </cell>
        </row>
        <row r="353">
          <cell r="A353" t="str">
            <v>A83</v>
          </cell>
          <cell r="B353">
            <v>100396</v>
          </cell>
          <cell r="C353" t="str">
            <v>KULDEEP KUMAR SACHDEVA</v>
          </cell>
          <cell r="D353">
            <v>12151</v>
          </cell>
          <cell r="E353">
            <v>365</v>
          </cell>
          <cell r="F353" t="str">
            <v>SRIGANGANAGAR</v>
          </cell>
          <cell r="G353" t="str">
            <v>R</v>
          </cell>
        </row>
        <row r="354">
          <cell r="A354" t="str">
            <v>A84</v>
          </cell>
          <cell r="B354">
            <v>100290</v>
          </cell>
          <cell r="C354" t="str">
            <v>MUKHTAR SINGH BRAR</v>
          </cell>
          <cell r="D354">
            <v>11893</v>
          </cell>
          <cell r="E354">
            <v>365</v>
          </cell>
          <cell r="F354" t="str">
            <v>NEW MANDI HANUMANGAR</v>
          </cell>
          <cell r="G354" t="str">
            <v>R</v>
          </cell>
        </row>
        <row r="355">
          <cell r="A355" t="str">
            <v>A85</v>
          </cell>
          <cell r="B355">
            <v>100170</v>
          </cell>
          <cell r="C355" t="str">
            <v>R.K.SUKHIJA</v>
          </cell>
          <cell r="D355">
            <v>11518</v>
          </cell>
          <cell r="E355">
            <v>365</v>
          </cell>
          <cell r="F355" t="str">
            <v>SRIGANGANAGAR</v>
          </cell>
          <cell r="G355" t="str">
            <v>R</v>
          </cell>
        </row>
        <row r="356">
          <cell r="A356" t="str">
            <v>A86</v>
          </cell>
          <cell r="B356">
            <v>101000</v>
          </cell>
          <cell r="C356" t="str">
            <v>ARVIND KUMAR</v>
          </cell>
          <cell r="D356">
            <v>12714</v>
          </cell>
          <cell r="E356">
            <v>365</v>
          </cell>
          <cell r="F356" t="str">
            <v>KOTA</v>
          </cell>
          <cell r="G356" t="str">
            <v>R</v>
          </cell>
        </row>
        <row r="357">
          <cell r="A357" t="str">
            <v>A87</v>
          </cell>
          <cell r="B357">
            <v>101058</v>
          </cell>
          <cell r="C357" t="str">
            <v>P K KALRA</v>
          </cell>
          <cell r="D357">
            <v>12772</v>
          </cell>
          <cell r="E357">
            <v>365</v>
          </cell>
          <cell r="F357" t="str">
            <v>SRIGANGANAGAR(RAJ.)</v>
          </cell>
          <cell r="G357" t="str">
            <v>A</v>
          </cell>
        </row>
        <row r="358">
          <cell r="A358" t="str">
            <v>A90</v>
          </cell>
          <cell r="B358">
            <v>100756</v>
          </cell>
          <cell r="C358" t="str">
            <v>AMAL MARTIN SINGH</v>
          </cell>
          <cell r="D358">
            <v>12470</v>
          </cell>
          <cell r="E358">
            <v>367</v>
          </cell>
          <cell r="F358" t="str">
            <v>COIMBATORE</v>
          </cell>
          <cell r="G358" t="str">
            <v>R</v>
          </cell>
        </row>
        <row r="359">
          <cell r="A359" t="str">
            <v>A91</v>
          </cell>
          <cell r="B359">
            <v>100197</v>
          </cell>
          <cell r="C359" t="str">
            <v>C. ELANGOVAN</v>
          </cell>
          <cell r="D359">
            <v>11608</v>
          </cell>
          <cell r="E359">
            <v>367</v>
          </cell>
          <cell r="F359" t="str">
            <v>TRICHY</v>
          </cell>
          <cell r="G359" t="str">
            <v>A</v>
          </cell>
        </row>
        <row r="360">
          <cell r="A360" t="str">
            <v>A92</v>
          </cell>
          <cell r="B360">
            <v>100598</v>
          </cell>
          <cell r="C360" t="str">
            <v>K ANIRUTHAN</v>
          </cell>
          <cell r="D360">
            <v>12342</v>
          </cell>
          <cell r="E360">
            <v>367</v>
          </cell>
          <cell r="F360" t="str">
            <v>THENI</v>
          </cell>
          <cell r="G360" t="str">
            <v>A</v>
          </cell>
        </row>
        <row r="361">
          <cell r="A361" t="str">
            <v>A93</v>
          </cell>
          <cell r="B361">
            <v>100448</v>
          </cell>
          <cell r="C361" t="str">
            <v>P MAHENDRAPANDIAN</v>
          </cell>
          <cell r="D361">
            <v>12185</v>
          </cell>
          <cell r="E361">
            <v>367</v>
          </cell>
          <cell r="F361" t="str">
            <v>SALEM</v>
          </cell>
          <cell r="G361" t="str">
            <v>R</v>
          </cell>
        </row>
        <row r="362">
          <cell r="A362" t="str">
            <v>A94</v>
          </cell>
          <cell r="B362">
            <v>100872</v>
          </cell>
          <cell r="C362" t="str">
            <v>R V MUTHIAHPILLAI</v>
          </cell>
          <cell r="D362">
            <v>12586</v>
          </cell>
          <cell r="E362">
            <v>367</v>
          </cell>
          <cell r="F362" t="str">
            <v>TIRUNELVELLI</v>
          </cell>
          <cell r="G362" t="str">
            <v>A</v>
          </cell>
        </row>
        <row r="363">
          <cell r="A363" t="str">
            <v>A95</v>
          </cell>
          <cell r="B363">
            <v>100263</v>
          </cell>
          <cell r="C363" t="str">
            <v>RAMESH KUMAR</v>
          </cell>
          <cell r="D363">
            <v>11806</v>
          </cell>
          <cell r="E363">
            <v>367</v>
          </cell>
          <cell r="F363" t="str">
            <v>KOTTAYAM</v>
          </cell>
          <cell r="G363" t="str">
            <v>A</v>
          </cell>
        </row>
        <row r="364">
          <cell r="A364" t="str">
            <v>A96</v>
          </cell>
          <cell r="B364">
            <v>101198</v>
          </cell>
          <cell r="C364" t="str">
            <v>M R JAGDEESWARAN</v>
          </cell>
          <cell r="D364">
            <v>12912</v>
          </cell>
          <cell r="E364">
            <v>367</v>
          </cell>
          <cell r="F364" t="str">
            <v>SALEM</v>
          </cell>
          <cell r="G364" t="str">
            <v>A</v>
          </cell>
        </row>
        <row r="365">
          <cell r="A365" t="str">
            <v>B01</v>
          </cell>
          <cell r="B365">
            <v>100755</v>
          </cell>
          <cell r="C365" t="str">
            <v>ARVIND K CHOUGHLE</v>
          </cell>
          <cell r="D365">
            <v>12469</v>
          </cell>
          <cell r="E365">
            <v>369</v>
          </cell>
          <cell r="F365" t="str">
            <v>BIDAR</v>
          </cell>
          <cell r="G365" t="str">
            <v>R</v>
          </cell>
        </row>
        <row r="366">
          <cell r="A366" t="str">
            <v>B02</v>
          </cell>
          <cell r="B366">
            <v>100599</v>
          </cell>
          <cell r="C366" t="str">
            <v>D VISHNUVARDHAN</v>
          </cell>
          <cell r="D366">
            <v>12343</v>
          </cell>
          <cell r="E366">
            <v>369</v>
          </cell>
          <cell r="F366" t="str">
            <v>MYSORE</v>
          </cell>
          <cell r="G366" t="str">
            <v>R</v>
          </cell>
        </row>
        <row r="367">
          <cell r="A367" t="str">
            <v>B03</v>
          </cell>
          <cell r="B367">
            <v>100191</v>
          </cell>
          <cell r="C367" t="str">
            <v>G.K.VENUGOPAL</v>
          </cell>
          <cell r="D367">
            <v>11582</v>
          </cell>
          <cell r="E367">
            <v>369</v>
          </cell>
          <cell r="F367" t="str">
            <v>HUBLI</v>
          </cell>
          <cell r="G367" t="str">
            <v>R</v>
          </cell>
        </row>
        <row r="368">
          <cell r="A368" t="str">
            <v>B04</v>
          </cell>
          <cell r="B368">
            <v>100664</v>
          </cell>
          <cell r="C368" t="str">
            <v>K NAGARAJ</v>
          </cell>
          <cell r="D368">
            <v>12408</v>
          </cell>
          <cell r="E368">
            <v>369</v>
          </cell>
          <cell r="F368" t="str">
            <v>BELLARY</v>
          </cell>
          <cell r="G368" t="str">
            <v>R</v>
          </cell>
        </row>
        <row r="369">
          <cell r="A369" t="str">
            <v>B05</v>
          </cell>
          <cell r="B369">
            <v>100192</v>
          </cell>
          <cell r="C369" t="str">
            <v>K.R.MALLIKARJUNA</v>
          </cell>
          <cell r="D369">
            <v>11583</v>
          </cell>
          <cell r="E369">
            <v>369</v>
          </cell>
          <cell r="F369" t="str">
            <v>DHAVANGERE</v>
          </cell>
          <cell r="G369" t="str">
            <v>R</v>
          </cell>
        </row>
        <row r="370">
          <cell r="A370" t="str">
            <v>B06</v>
          </cell>
          <cell r="B370">
            <v>100362</v>
          </cell>
          <cell r="C370" t="str">
            <v>M.N.SATISH KUMAR</v>
          </cell>
          <cell r="D370">
            <v>11793</v>
          </cell>
          <cell r="E370">
            <v>369</v>
          </cell>
          <cell r="F370" t="str">
            <v>GULBARGA</v>
          </cell>
          <cell r="G370" t="str">
            <v>R</v>
          </cell>
        </row>
        <row r="371">
          <cell r="A371" t="str">
            <v>B07</v>
          </cell>
          <cell r="B371">
            <v>100895</v>
          </cell>
          <cell r="C371" t="str">
            <v>MANJUPRASAD H C</v>
          </cell>
          <cell r="D371">
            <v>12609</v>
          </cell>
          <cell r="E371">
            <v>369</v>
          </cell>
          <cell r="F371" t="str">
            <v>BELLARY</v>
          </cell>
          <cell r="G371" t="str">
            <v>R</v>
          </cell>
        </row>
        <row r="372">
          <cell r="A372" t="str">
            <v>B08</v>
          </cell>
          <cell r="B372">
            <v>100116</v>
          </cell>
          <cell r="C372" t="str">
            <v>S. NAGESHWARA  RAO</v>
          </cell>
          <cell r="D372">
            <v>11344</v>
          </cell>
          <cell r="E372">
            <v>369</v>
          </cell>
          <cell r="F372" t="str">
            <v>MADURAI</v>
          </cell>
          <cell r="G372" t="str">
            <v>R</v>
          </cell>
        </row>
        <row r="373">
          <cell r="A373" t="str">
            <v>B09</v>
          </cell>
          <cell r="B373">
            <v>100640</v>
          </cell>
          <cell r="C373" t="str">
            <v>U SRINIVASULU  REDDY</v>
          </cell>
          <cell r="D373">
            <v>12384</v>
          </cell>
          <cell r="E373">
            <v>369</v>
          </cell>
          <cell r="F373" t="str">
            <v>RAICHUR</v>
          </cell>
          <cell r="G373" t="str">
            <v>A</v>
          </cell>
        </row>
        <row r="374">
          <cell r="A374" t="str">
            <v>B10</v>
          </cell>
          <cell r="B374">
            <v>101044</v>
          </cell>
          <cell r="C374" t="str">
            <v>J DHARMA RAO</v>
          </cell>
          <cell r="D374">
            <v>12758</v>
          </cell>
          <cell r="E374">
            <v>369</v>
          </cell>
          <cell r="F374" t="str">
            <v>BELLARY</v>
          </cell>
          <cell r="G374" t="str">
            <v>A</v>
          </cell>
        </row>
        <row r="375">
          <cell r="A375" t="str">
            <v>B11</v>
          </cell>
          <cell r="B375">
            <v>101086</v>
          </cell>
          <cell r="C375" t="str">
            <v>PRAKASH NADAGERI</v>
          </cell>
          <cell r="D375">
            <v>12800</v>
          </cell>
          <cell r="E375">
            <v>369</v>
          </cell>
          <cell r="F375" t="str">
            <v>HUBLI</v>
          </cell>
          <cell r="G375" t="str">
            <v>R</v>
          </cell>
        </row>
        <row r="376">
          <cell r="A376" t="str">
            <v>B12</v>
          </cell>
          <cell r="B376">
            <v>101087</v>
          </cell>
          <cell r="C376" t="str">
            <v>P RAVI GOUDA</v>
          </cell>
          <cell r="D376">
            <v>12801</v>
          </cell>
          <cell r="E376">
            <v>369</v>
          </cell>
          <cell r="F376" t="str">
            <v>BELLARY</v>
          </cell>
          <cell r="G376" t="str">
            <v>R</v>
          </cell>
        </row>
        <row r="377">
          <cell r="A377" t="str">
            <v>B13</v>
          </cell>
          <cell r="B377">
            <v>101196</v>
          </cell>
          <cell r="C377" t="str">
            <v>RAJENDRA S TOMPE</v>
          </cell>
          <cell r="D377">
            <v>12910</v>
          </cell>
          <cell r="E377">
            <v>369</v>
          </cell>
          <cell r="F377" t="str">
            <v>BANGALORE</v>
          </cell>
          <cell r="G377" t="str">
            <v>R</v>
          </cell>
        </row>
        <row r="378">
          <cell r="A378" t="str">
            <v>B14</v>
          </cell>
          <cell r="B378">
            <v>101236</v>
          </cell>
          <cell r="C378" t="str">
            <v>RAMESH JOGI</v>
          </cell>
          <cell r="D378">
            <v>12950</v>
          </cell>
          <cell r="E378">
            <v>369</v>
          </cell>
          <cell r="F378" t="str">
            <v>DAVANGERE</v>
          </cell>
          <cell r="G378" t="str">
            <v>A</v>
          </cell>
        </row>
        <row r="379">
          <cell r="A379" t="str">
            <v>B15</v>
          </cell>
          <cell r="B379">
            <v>100467</v>
          </cell>
          <cell r="C379" t="str">
            <v>D SOOD</v>
          </cell>
          <cell r="D379">
            <v>12206</v>
          </cell>
          <cell r="E379">
            <v>370</v>
          </cell>
          <cell r="F379" t="str">
            <v>INDORE</v>
          </cell>
          <cell r="G379" t="str">
            <v>R</v>
          </cell>
        </row>
        <row r="380">
          <cell r="A380" t="str">
            <v>B16</v>
          </cell>
          <cell r="B380">
            <v>100264</v>
          </cell>
          <cell r="C380" t="str">
            <v>MAHIPAL.SINGH</v>
          </cell>
          <cell r="D380">
            <v>11841</v>
          </cell>
          <cell r="E380">
            <v>370</v>
          </cell>
          <cell r="F380" t="str">
            <v>KHARGONE</v>
          </cell>
          <cell r="G380" t="str">
            <v>A</v>
          </cell>
        </row>
        <row r="381">
          <cell r="A381" t="str">
            <v>B17</v>
          </cell>
          <cell r="B381">
            <v>100161</v>
          </cell>
          <cell r="C381" t="str">
            <v>RAJESH KUMAR NEMA</v>
          </cell>
          <cell r="D381">
            <v>11455</v>
          </cell>
          <cell r="E381">
            <v>370</v>
          </cell>
          <cell r="F381" t="str">
            <v>PATIALA</v>
          </cell>
          <cell r="G381" t="str">
            <v>R</v>
          </cell>
        </row>
        <row r="382">
          <cell r="A382" t="str">
            <v>B18</v>
          </cell>
          <cell r="B382">
            <v>100873</v>
          </cell>
          <cell r="C382" t="str">
            <v>RAJINDER SINGH BAINS</v>
          </cell>
          <cell r="D382">
            <v>12587</v>
          </cell>
          <cell r="E382">
            <v>370</v>
          </cell>
          <cell r="F382" t="str">
            <v>BHOPAL</v>
          </cell>
          <cell r="G382" t="str">
            <v>A</v>
          </cell>
        </row>
        <row r="383">
          <cell r="A383" t="str">
            <v>B19</v>
          </cell>
          <cell r="B383">
            <v>100855</v>
          </cell>
          <cell r="C383" t="str">
            <v>S S BHADAURIA</v>
          </cell>
          <cell r="D383">
            <v>12569</v>
          </cell>
          <cell r="E383">
            <v>370</v>
          </cell>
          <cell r="F383" t="str">
            <v>SHIVPURI</v>
          </cell>
          <cell r="G383" t="str">
            <v>R</v>
          </cell>
        </row>
        <row r="384">
          <cell r="A384" t="str">
            <v>B20</v>
          </cell>
          <cell r="B384">
            <v>100265</v>
          </cell>
          <cell r="C384" t="str">
            <v>S.S.TOMAR</v>
          </cell>
          <cell r="D384">
            <v>11842</v>
          </cell>
          <cell r="E384">
            <v>370</v>
          </cell>
          <cell r="F384" t="str">
            <v>RATLAM</v>
          </cell>
          <cell r="G384" t="str">
            <v>A</v>
          </cell>
        </row>
        <row r="385">
          <cell r="A385" t="str">
            <v>B21</v>
          </cell>
          <cell r="B385">
            <v>100322</v>
          </cell>
          <cell r="C385" t="str">
            <v>SANTOSH D PARANDE</v>
          </cell>
          <cell r="D385">
            <v>12043</v>
          </cell>
          <cell r="E385">
            <v>370</v>
          </cell>
          <cell r="F385" t="str">
            <v>KHANDWA-M.P.</v>
          </cell>
          <cell r="G385" t="str">
            <v>A</v>
          </cell>
        </row>
        <row r="386">
          <cell r="A386" t="str">
            <v>B22</v>
          </cell>
          <cell r="B386">
            <v>101204</v>
          </cell>
          <cell r="C386" t="str">
            <v>NARESH K SHARMA</v>
          </cell>
          <cell r="D386">
            <v>12918</v>
          </cell>
          <cell r="E386">
            <v>370</v>
          </cell>
          <cell r="F386" t="str">
            <v>SHIVPURI (M.P.)</v>
          </cell>
          <cell r="G386" t="str">
            <v>A</v>
          </cell>
        </row>
        <row r="387">
          <cell r="A387" t="str">
            <v>B23</v>
          </cell>
          <cell r="B387">
            <v>101237</v>
          </cell>
          <cell r="C387" t="str">
            <v>IRFAN AHMED KHAN</v>
          </cell>
          <cell r="D387">
            <v>12951</v>
          </cell>
          <cell r="E387">
            <v>370</v>
          </cell>
          <cell r="F387" t="str">
            <v>BILASPUR (M.P.)</v>
          </cell>
          <cell r="G387" t="str">
            <v>A</v>
          </cell>
        </row>
        <row r="388">
          <cell r="A388" t="str">
            <v>B30</v>
          </cell>
          <cell r="B388">
            <v>100193</v>
          </cell>
          <cell r="C388" t="str">
            <v>GULAB.K.BHAGAT</v>
          </cell>
          <cell r="D388">
            <v>11578</v>
          </cell>
          <cell r="E388">
            <v>371</v>
          </cell>
          <cell r="F388" t="str">
            <v>AMRAOTI</v>
          </cell>
          <cell r="G388" t="str">
            <v>A</v>
          </cell>
        </row>
        <row r="389">
          <cell r="A389" t="str">
            <v>B31</v>
          </cell>
          <cell r="B389">
            <v>100466</v>
          </cell>
          <cell r="C389" t="str">
            <v>HARSH V TIWARI</v>
          </cell>
          <cell r="D389">
            <v>12202</v>
          </cell>
          <cell r="E389">
            <v>371</v>
          </cell>
          <cell r="F389" t="str">
            <v>NANDED</v>
          </cell>
          <cell r="G389" t="str">
            <v>R</v>
          </cell>
        </row>
        <row r="390">
          <cell r="A390" t="str">
            <v>B32</v>
          </cell>
          <cell r="B390">
            <v>100859</v>
          </cell>
          <cell r="C390" t="str">
            <v>R V BHAGWAT</v>
          </cell>
          <cell r="D390">
            <v>12573</v>
          </cell>
          <cell r="E390">
            <v>371</v>
          </cell>
          <cell r="F390" t="str">
            <v>BEED</v>
          </cell>
          <cell r="G390" t="str">
            <v>R</v>
          </cell>
        </row>
        <row r="391">
          <cell r="A391" t="str">
            <v>B33</v>
          </cell>
          <cell r="B391">
            <v>100179</v>
          </cell>
          <cell r="C391" t="str">
            <v>RAJENDRA C. DUBE</v>
          </cell>
          <cell r="D391">
            <v>11536</v>
          </cell>
          <cell r="E391">
            <v>371</v>
          </cell>
          <cell r="F391" t="str">
            <v>AKOLA</v>
          </cell>
          <cell r="G391" t="str">
            <v>R</v>
          </cell>
        </row>
        <row r="392">
          <cell r="A392" t="str">
            <v>B34</v>
          </cell>
          <cell r="B392">
            <v>100565</v>
          </cell>
          <cell r="C392" t="str">
            <v>V G JOSHI</v>
          </cell>
          <cell r="D392">
            <v>12309</v>
          </cell>
          <cell r="E392">
            <v>371</v>
          </cell>
          <cell r="F392" t="str">
            <v>SANGALI</v>
          </cell>
          <cell r="G392" t="str">
            <v>A</v>
          </cell>
        </row>
        <row r="393">
          <cell r="A393" t="str">
            <v>B35</v>
          </cell>
          <cell r="B393">
            <v>100180</v>
          </cell>
          <cell r="C393" t="str">
            <v>VINAYAK T. DESAI</v>
          </cell>
          <cell r="D393">
            <v>11537</v>
          </cell>
          <cell r="E393">
            <v>371</v>
          </cell>
          <cell r="F393" t="str">
            <v>JALGOAN</v>
          </cell>
          <cell r="G393" t="str">
            <v>R</v>
          </cell>
        </row>
        <row r="394">
          <cell r="A394" t="str">
            <v>B36</v>
          </cell>
          <cell r="B394">
            <v>100955</v>
          </cell>
          <cell r="C394" t="str">
            <v>J P KULKARNI</v>
          </cell>
          <cell r="D394">
            <v>12669</v>
          </cell>
          <cell r="E394">
            <v>371</v>
          </cell>
          <cell r="F394" t="str">
            <v>SANGALI-MARKET YARD</v>
          </cell>
          <cell r="G394" t="str">
            <v>R</v>
          </cell>
        </row>
        <row r="395">
          <cell r="A395" t="str">
            <v>B37</v>
          </cell>
          <cell r="B395">
            <v>100956</v>
          </cell>
          <cell r="C395" t="str">
            <v>SUBODH S KSHIRSAGAR</v>
          </cell>
          <cell r="D395">
            <v>12670</v>
          </cell>
          <cell r="E395">
            <v>371</v>
          </cell>
          <cell r="F395" t="str">
            <v>NASIK</v>
          </cell>
          <cell r="G395" t="str">
            <v>R</v>
          </cell>
        </row>
        <row r="396">
          <cell r="A396" t="str">
            <v>B38</v>
          </cell>
          <cell r="B396">
            <v>101122</v>
          </cell>
          <cell r="C396" t="str">
            <v>YESHWANTA S BAHALEY</v>
          </cell>
          <cell r="D396">
            <v>12836</v>
          </cell>
          <cell r="E396">
            <v>371</v>
          </cell>
          <cell r="F396" t="str">
            <v>YAVATMAL</v>
          </cell>
          <cell r="G396" t="str">
            <v>R</v>
          </cell>
        </row>
        <row r="397">
          <cell r="A397" t="str">
            <v>B39</v>
          </cell>
          <cell r="B397">
            <v>101139</v>
          </cell>
          <cell r="C397" t="str">
            <v>PRASHANT P PATIL</v>
          </cell>
          <cell r="D397">
            <v>12853</v>
          </cell>
          <cell r="E397">
            <v>371</v>
          </cell>
          <cell r="F397" t="str">
            <v>JALGAON</v>
          </cell>
          <cell r="G397" t="str">
            <v>R</v>
          </cell>
        </row>
        <row r="398">
          <cell r="A398" t="str">
            <v>B40</v>
          </cell>
          <cell r="B398">
            <v>100612</v>
          </cell>
          <cell r="C398" t="str">
            <v>V C NIKAM</v>
          </cell>
          <cell r="D398">
            <v>12356</v>
          </cell>
          <cell r="E398">
            <v>372</v>
          </cell>
          <cell r="F398" t="str">
            <v>PUNE</v>
          </cell>
          <cell r="G398" t="str">
            <v>R</v>
          </cell>
        </row>
        <row r="399">
          <cell r="A399" t="str">
            <v>B45</v>
          </cell>
          <cell r="B399">
            <v>100098</v>
          </cell>
          <cell r="C399" t="str">
            <v>A.K.ASHIYA</v>
          </cell>
          <cell r="D399">
            <v>11285</v>
          </cell>
          <cell r="E399">
            <v>373</v>
          </cell>
          <cell r="F399" t="str">
            <v>AHMEDABAD</v>
          </cell>
          <cell r="G399" t="str">
            <v>R</v>
          </cell>
        </row>
        <row r="400">
          <cell r="A400" t="str">
            <v>B46</v>
          </cell>
          <cell r="B400">
            <v>100423</v>
          </cell>
          <cell r="C400" t="str">
            <v>CHANDRA VEER SINGH</v>
          </cell>
          <cell r="D400">
            <v>12159</v>
          </cell>
          <cell r="E400">
            <v>373</v>
          </cell>
          <cell r="F400" t="str">
            <v>BHAVNAGAR</v>
          </cell>
          <cell r="G400" t="str">
            <v>A</v>
          </cell>
        </row>
        <row r="401">
          <cell r="A401" t="str">
            <v>B47</v>
          </cell>
          <cell r="B401">
            <v>100136</v>
          </cell>
          <cell r="C401" t="str">
            <v>K.M.PATEL</v>
          </cell>
          <cell r="D401">
            <v>11368</v>
          </cell>
          <cell r="E401">
            <v>373</v>
          </cell>
          <cell r="F401" t="str">
            <v>DHORAJI</v>
          </cell>
          <cell r="G401" t="str">
            <v>R</v>
          </cell>
        </row>
        <row r="402">
          <cell r="A402" t="str">
            <v>B48</v>
          </cell>
          <cell r="B402">
            <v>100451</v>
          </cell>
          <cell r="C402" t="str">
            <v>KAMLESH M PATEL</v>
          </cell>
          <cell r="D402">
            <v>12199</v>
          </cell>
          <cell r="E402">
            <v>373</v>
          </cell>
          <cell r="F402" t="str">
            <v>MORVI</v>
          </cell>
          <cell r="G402" t="str">
            <v>R</v>
          </cell>
        </row>
        <row r="403">
          <cell r="A403" t="str">
            <v>B49</v>
          </cell>
          <cell r="B403">
            <v>100363</v>
          </cell>
          <cell r="C403" t="str">
            <v>M P S CHOUHAN</v>
          </cell>
          <cell r="D403">
            <v>11891</v>
          </cell>
          <cell r="E403">
            <v>373</v>
          </cell>
          <cell r="F403" t="str">
            <v>JODHPUR</v>
          </cell>
          <cell r="G403" t="str">
            <v>A</v>
          </cell>
        </row>
        <row r="404">
          <cell r="A404" t="str">
            <v>B50</v>
          </cell>
          <cell r="B404">
            <v>100083</v>
          </cell>
          <cell r="C404" t="str">
            <v>M.D.PATEL</v>
          </cell>
          <cell r="D404">
            <v>11235</v>
          </cell>
          <cell r="E404">
            <v>373</v>
          </cell>
          <cell r="F404" t="str">
            <v>RAIPUR (M.P)</v>
          </cell>
          <cell r="G404" t="str">
            <v>A</v>
          </cell>
        </row>
        <row r="405">
          <cell r="A405" t="str">
            <v>B51</v>
          </cell>
          <cell r="B405">
            <v>100231</v>
          </cell>
          <cell r="C405" t="str">
            <v>RAMESH KUMAR.B.GADHIYA</v>
          </cell>
          <cell r="D405">
            <v>11737</v>
          </cell>
          <cell r="E405">
            <v>373</v>
          </cell>
          <cell r="F405" t="str">
            <v>BHARUCH</v>
          </cell>
          <cell r="G405" t="str">
            <v>R</v>
          </cell>
        </row>
        <row r="406">
          <cell r="A406" t="str">
            <v>B52</v>
          </cell>
          <cell r="B406">
            <v>101083</v>
          </cell>
          <cell r="C406" t="str">
            <v>BHAVDEV SINGH</v>
          </cell>
          <cell r="D406">
            <v>12797</v>
          </cell>
          <cell r="E406">
            <v>373</v>
          </cell>
          <cell r="F406" t="str">
            <v>AMRELI</v>
          </cell>
          <cell r="G406" t="str">
            <v>R</v>
          </cell>
        </row>
        <row r="407">
          <cell r="A407" t="str">
            <v>B53</v>
          </cell>
          <cell r="B407">
            <v>101138</v>
          </cell>
          <cell r="C407" t="str">
            <v>SANJEEV JAIN</v>
          </cell>
          <cell r="D407">
            <v>12852</v>
          </cell>
          <cell r="E407">
            <v>373</v>
          </cell>
          <cell r="F407" t="str">
            <v>AHMEDABAD</v>
          </cell>
          <cell r="G407" t="str">
            <v>R</v>
          </cell>
        </row>
        <row r="408">
          <cell r="A408" t="str">
            <v>B54</v>
          </cell>
          <cell r="B408">
            <v>101313</v>
          </cell>
          <cell r="C408" t="str">
            <v>MUKESH T SAVSANI</v>
          </cell>
          <cell r="D408">
            <v>13027</v>
          </cell>
          <cell r="E408">
            <v>373</v>
          </cell>
          <cell r="F408" t="str">
            <v>RAJKOT</v>
          </cell>
          <cell r="G408" t="str">
            <v>R</v>
          </cell>
        </row>
        <row r="409">
          <cell r="A409" t="str">
            <v>B60</v>
          </cell>
          <cell r="B409">
            <v>100267</v>
          </cell>
          <cell r="C409" t="str">
            <v>B.BHASKAR REDDY</v>
          </cell>
          <cell r="D409">
            <v>11846</v>
          </cell>
          <cell r="E409">
            <v>374</v>
          </cell>
          <cell r="F409" t="str">
            <v>VIJAYWADA</v>
          </cell>
          <cell r="G409" t="str">
            <v>R</v>
          </cell>
        </row>
        <row r="410">
          <cell r="A410" t="str">
            <v>B61</v>
          </cell>
          <cell r="B410">
            <v>100119</v>
          </cell>
          <cell r="C410" t="str">
            <v>D.VENKATA RAMANAIAH</v>
          </cell>
          <cell r="D410">
            <v>11364</v>
          </cell>
          <cell r="E410">
            <v>374</v>
          </cell>
          <cell r="F410" t="str">
            <v>KURNOOL</v>
          </cell>
          <cell r="G410" t="str">
            <v>R</v>
          </cell>
        </row>
        <row r="411">
          <cell r="A411" t="str">
            <v>B62</v>
          </cell>
          <cell r="B411">
            <v>100253</v>
          </cell>
          <cell r="C411" t="str">
            <v>G.R.MOHAN</v>
          </cell>
          <cell r="D411">
            <v>11786</v>
          </cell>
          <cell r="E411">
            <v>374</v>
          </cell>
          <cell r="F411" t="str">
            <v>GUNTUR PBD</v>
          </cell>
          <cell r="G411" t="str">
            <v>A</v>
          </cell>
        </row>
        <row r="412">
          <cell r="A412" t="str">
            <v>B63</v>
          </cell>
          <cell r="B412">
            <v>100483</v>
          </cell>
          <cell r="C412" t="str">
            <v>J RAVINDRANATH RAO</v>
          </cell>
          <cell r="D412">
            <v>12213</v>
          </cell>
          <cell r="E412">
            <v>374</v>
          </cell>
          <cell r="F412" t="str">
            <v>MEHBOOB NAGAR</v>
          </cell>
          <cell r="G412" t="str">
            <v>R</v>
          </cell>
        </row>
        <row r="413">
          <cell r="A413" t="str">
            <v>B64</v>
          </cell>
          <cell r="B413">
            <v>100266</v>
          </cell>
          <cell r="C413" t="str">
            <v>J.V.N.S.GIRI</v>
          </cell>
          <cell r="D413">
            <v>11840</v>
          </cell>
          <cell r="E413">
            <v>374</v>
          </cell>
          <cell r="F413" t="str">
            <v>HYDERABAD</v>
          </cell>
          <cell r="G413" t="str">
            <v>A</v>
          </cell>
        </row>
        <row r="414">
          <cell r="A414" t="str">
            <v>B65</v>
          </cell>
          <cell r="B414">
            <v>100250</v>
          </cell>
          <cell r="C414" t="str">
            <v>K.RAMUDU</v>
          </cell>
          <cell r="D414">
            <v>11778</v>
          </cell>
          <cell r="E414">
            <v>374</v>
          </cell>
          <cell r="F414" t="str">
            <v>KHANMAM</v>
          </cell>
          <cell r="G414" t="str">
            <v>A</v>
          </cell>
        </row>
        <row r="415">
          <cell r="A415" t="str">
            <v>B66</v>
          </cell>
          <cell r="B415">
            <v>100858</v>
          </cell>
          <cell r="C415" t="str">
            <v>M MOHAN KUMAR</v>
          </cell>
          <cell r="D415">
            <v>12572</v>
          </cell>
          <cell r="E415">
            <v>374</v>
          </cell>
          <cell r="F415" t="str">
            <v>NANDYAL</v>
          </cell>
          <cell r="G415" t="str">
            <v>R</v>
          </cell>
        </row>
        <row r="416">
          <cell r="A416" t="str">
            <v>B67</v>
          </cell>
          <cell r="B416">
            <v>100150</v>
          </cell>
          <cell r="C416" t="str">
            <v>MOTURI BHOOMEIAH</v>
          </cell>
          <cell r="D416">
            <v>11434</v>
          </cell>
          <cell r="E416">
            <v>374</v>
          </cell>
          <cell r="F416" t="str">
            <v>ONGOLE</v>
          </cell>
          <cell r="G416" t="str">
            <v>A</v>
          </cell>
        </row>
        <row r="417">
          <cell r="A417" t="str">
            <v>B68</v>
          </cell>
          <cell r="B417">
            <v>100117</v>
          </cell>
          <cell r="C417" t="str">
            <v>P.V. JAGANNADHA RAO</v>
          </cell>
          <cell r="D417">
            <v>11347</v>
          </cell>
          <cell r="E417">
            <v>374</v>
          </cell>
          <cell r="F417" t="str">
            <v>HYDERABAD</v>
          </cell>
          <cell r="G417" t="str">
            <v>R</v>
          </cell>
        </row>
        <row r="418">
          <cell r="A418" t="str">
            <v>B69</v>
          </cell>
          <cell r="B418">
            <v>100155</v>
          </cell>
          <cell r="C418" t="str">
            <v>S.THIRUPATHI REDDY</v>
          </cell>
          <cell r="D418">
            <v>11445</v>
          </cell>
          <cell r="E418">
            <v>374</v>
          </cell>
          <cell r="F418" t="str">
            <v>GUNTUR</v>
          </cell>
          <cell r="G418" t="str">
            <v>R</v>
          </cell>
        </row>
        <row r="419">
          <cell r="A419" t="str">
            <v>B70</v>
          </cell>
          <cell r="B419">
            <v>100135</v>
          </cell>
          <cell r="C419" t="str">
            <v>T.S.C.MURTHY</v>
          </cell>
          <cell r="D419">
            <v>11362</v>
          </cell>
          <cell r="E419">
            <v>374</v>
          </cell>
          <cell r="F419" t="str">
            <v>KURNOOL</v>
          </cell>
          <cell r="G419" t="str">
            <v>A</v>
          </cell>
        </row>
        <row r="420">
          <cell r="A420" t="str">
            <v>B71</v>
          </cell>
          <cell r="B420">
            <v>100268</v>
          </cell>
          <cell r="C420" t="str">
            <v>V.V.SESHA REDDY</v>
          </cell>
          <cell r="D420">
            <v>11847</v>
          </cell>
          <cell r="E420">
            <v>374</v>
          </cell>
          <cell r="F420" t="str">
            <v>SATTENAPALLI</v>
          </cell>
          <cell r="G420" t="str">
            <v>A</v>
          </cell>
        </row>
        <row r="421">
          <cell r="A421" t="str">
            <v>B72</v>
          </cell>
          <cell r="B421">
            <v>100157</v>
          </cell>
          <cell r="C421" t="str">
            <v>VENKATASUBBAIAH SUNKU</v>
          </cell>
          <cell r="D421">
            <v>11450</v>
          </cell>
          <cell r="E421">
            <v>374</v>
          </cell>
          <cell r="F421" t="str">
            <v>WARANGAL</v>
          </cell>
          <cell r="G421" t="str">
            <v>R</v>
          </cell>
        </row>
        <row r="422">
          <cell r="A422" t="str">
            <v>B73</v>
          </cell>
          <cell r="B422">
            <v>100932</v>
          </cell>
          <cell r="C422" t="str">
            <v>P V RAMANA REDDY</v>
          </cell>
          <cell r="D422">
            <v>12646</v>
          </cell>
          <cell r="E422">
            <v>374</v>
          </cell>
          <cell r="F422" t="str">
            <v>GUNTUR</v>
          </cell>
          <cell r="G422" t="str">
            <v>R</v>
          </cell>
        </row>
        <row r="423">
          <cell r="A423" t="str">
            <v>B74</v>
          </cell>
          <cell r="B423">
            <v>100934</v>
          </cell>
          <cell r="C423" t="str">
            <v>MANKAL NATRAJ</v>
          </cell>
          <cell r="D423">
            <v>12648</v>
          </cell>
          <cell r="E423">
            <v>374</v>
          </cell>
          <cell r="F423" t="str">
            <v>ADILABAD</v>
          </cell>
          <cell r="G423" t="str">
            <v>R</v>
          </cell>
        </row>
        <row r="424">
          <cell r="A424" t="str">
            <v>B75</v>
          </cell>
          <cell r="B424">
            <v>101040</v>
          </cell>
          <cell r="C424" t="str">
            <v>AMIT SEN</v>
          </cell>
          <cell r="D424">
            <v>12754</v>
          </cell>
          <cell r="E424">
            <v>374</v>
          </cell>
          <cell r="F424" t="str">
            <v>MUMBAI</v>
          </cell>
          <cell r="G424" t="str">
            <v>R</v>
          </cell>
        </row>
        <row r="425">
          <cell r="A425" t="str">
            <v>B76</v>
          </cell>
          <cell r="B425">
            <v>101069</v>
          </cell>
          <cell r="C425" t="str">
            <v>V LAKSHMANNA</v>
          </cell>
          <cell r="D425">
            <v>12783</v>
          </cell>
          <cell r="E425">
            <v>374</v>
          </cell>
          <cell r="F425" t="str">
            <v>ADILABAD</v>
          </cell>
          <cell r="G425" t="str">
            <v>R</v>
          </cell>
        </row>
        <row r="426">
          <cell r="A426" t="str">
            <v>B77</v>
          </cell>
          <cell r="B426">
            <v>101085</v>
          </cell>
          <cell r="C426" t="str">
            <v>Y VENKATA RAO</v>
          </cell>
          <cell r="D426">
            <v>12799</v>
          </cell>
          <cell r="E426">
            <v>374</v>
          </cell>
          <cell r="F426" t="str">
            <v>HYDERABAD</v>
          </cell>
          <cell r="G426" t="str">
            <v>A</v>
          </cell>
        </row>
        <row r="427">
          <cell r="A427" t="str">
            <v>B78</v>
          </cell>
          <cell r="B427">
            <v>101123</v>
          </cell>
          <cell r="C427" t="str">
            <v>J V PHANIKUMAR</v>
          </cell>
          <cell r="D427">
            <v>12837</v>
          </cell>
          <cell r="E427">
            <v>374</v>
          </cell>
          <cell r="F427" t="str">
            <v>HYDERABAD</v>
          </cell>
          <cell r="G427" t="str">
            <v>R</v>
          </cell>
        </row>
        <row r="428">
          <cell r="A428" t="str">
            <v>B79</v>
          </cell>
          <cell r="B428">
            <v>101124</v>
          </cell>
          <cell r="C428" t="str">
            <v>RAJEEV KARANAM</v>
          </cell>
          <cell r="D428">
            <v>12838</v>
          </cell>
          <cell r="E428">
            <v>374</v>
          </cell>
          <cell r="F428" t="str">
            <v>HYDERABAD</v>
          </cell>
          <cell r="G428" t="str">
            <v>R</v>
          </cell>
        </row>
        <row r="429">
          <cell r="A429" t="str">
            <v>B80</v>
          </cell>
          <cell r="B429">
            <v>100244</v>
          </cell>
          <cell r="C429" t="str">
            <v>GAUTAM MAJUMDAR</v>
          </cell>
          <cell r="D429">
            <v>11768</v>
          </cell>
          <cell r="E429">
            <v>375</v>
          </cell>
          <cell r="F429" t="str">
            <v>SILIGURI</v>
          </cell>
          <cell r="G429" t="str">
            <v>R</v>
          </cell>
        </row>
        <row r="430">
          <cell r="A430" t="str">
            <v>B81</v>
          </cell>
          <cell r="B430">
            <v>100875</v>
          </cell>
          <cell r="C430" t="str">
            <v>JYOTI RANJAN MISHRA</v>
          </cell>
          <cell r="D430">
            <v>12589</v>
          </cell>
          <cell r="E430">
            <v>375</v>
          </cell>
          <cell r="F430" t="str">
            <v>CUTTACK</v>
          </cell>
          <cell r="G430" t="str">
            <v>R</v>
          </cell>
        </row>
        <row r="431">
          <cell r="A431" t="str">
            <v>B82</v>
          </cell>
          <cell r="B431">
            <v>100209</v>
          </cell>
          <cell r="C431" t="str">
            <v>PROSANTA.PAUL</v>
          </cell>
          <cell r="D431">
            <v>11639</v>
          </cell>
          <cell r="E431">
            <v>375</v>
          </cell>
          <cell r="F431" t="str">
            <v>CALCUTTA</v>
          </cell>
          <cell r="G431" t="str">
            <v>R</v>
          </cell>
        </row>
        <row r="432">
          <cell r="A432" t="str">
            <v>B83</v>
          </cell>
          <cell r="B432">
            <v>100555</v>
          </cell>
          <cell r="C432" t="str">
            <v>SANDEEP K RAY</v>
          </cell>
          <cell r="D432">
            <v>12298</v>
          </cell>
          <cell r="E432">
            <v>375</v>
          </cell>
          <cell r="F432" t="str">
            <v>BERHAMPORE-W.B.</v>
          </cell>
          <cell r="G432" t="str">
            <v>R</v>
          </cell>
        </row>
        <row r="433">
          <cell r="A433" t="str">
            <v>B84</v>
          </cell>
          <cell r="B433">
            <v>100949</v>
          </cell>
          <cell r="C433" t="str">
            <v>PARTHA BISWAS</v>
          </cell>
          <cell r="D433">
            <v>12663</v>
          </cell>
          <cell r="E433">
            <v>375</v>
          </cell>
          <cell r="F433" t="str">
            <v>BHADRESWAR</v>
          </cell>
          <cell r="G433" t="str">
            <v>A</v>
          </cell>
        </row>
        <row r="434">
          <cell r="A434" t="str">
            <v>B85</v>
          </cell>
          <cell r="B434">
            <v>101076</v>
          </cell>
          <cell r="C434" t="str">
            <v>PRADIP MAJUMDAR</v>
          </cell>
          <cell r="D434">
            <v>12790</v>
          </cell>
          <cell r="E434">
            <v>375</v>
          </cell>
          <cell r="F434" t="str">
            <v>CUTTACK</v>
          </cell>
          <cell r="G434" t="str">
            <v>A</v>
          </cell>
        </row>
        <row r="435">
          <cell r="A435" t="str">
            <v>B88</v>
          </cell>
          <cell r="B435">
            <v>100112</v>
          </cell>
          <cell r="C435" t="str">
            <v>N.S.KHARCHE</v>
          </cell>
          <cell r="D435">
            <v>11294</v>
          </cell>
          <cell r="E435">
            <v>471</v>
          </cell>
          <cell r="F435" t="str">
            <v>NASIK</v>
          </cell>
          <cell r="G435" t="str">
            <v>R</v>
          </cell>
        </row>
        <row r="436">
          <cell r="A436" t="str">
            <v>C01</v>
          </cell>
          <cell r="B436">
            <v>100032</v>
          </cell>
          <cell r="C436" t="str">
            <v>A.M.ASHTAPUTRE</v>
          </cell>
          <cell r="D436">
            <v>11102</v>
          </cell>
          <cell r="E436">
            <v>973</v>
          </cell>
          <cell r="F436" t="str">
            <v>MUMBAI</v>
          </cell>
          <cell r="G436" t="str">
            <v>A</v>
          </cell>
        </row>
        <row r="437">
          <cell r="A437" t="str">
            <v>C02</v>
          </cell>
          <cell r="B437">
            <v>100702</v>
          </cell>
          <cell r="C437" t="str">
            <v>ASHISH D DESHPANDE</v>
          </cell>
          <cell r="D437">
            <v>12416</v>
          </cell>
          <cell r="E437">
            <v>973</v>
          </cell>
          <cell r="F437" t="str">
            <v>MUMBAI</v>
          </cell>
          <cell r="G437" t="str">
            <v>R</v>
          </cell>
        </row>
        <row r="438">
          <cell r="A438" t="str">
            <v>C03</v>
          </cell>
          <cell r="B438">
            <v>100461</v>
          </cell>
          <cell r="C438" t="str">
            <v>D RAMKUMAR</v>
          </cell>
          <cell r="D438">
            <v>12031</v>
          </cell>
          <cell r="E438">
            <v>973</v>
          </cell>
          <cell r="F438" t="str">
            <v>MUMBAI</v>
          </cell>
          <cell r="G438" t="str">
            <v>R</v>
          </cell>
        </row>
        <row r="439">
          <cell r="A439" t="str">
            <v>C04</v>
          </cell>
          <cell r="B439">
            <v>100535</v>
          </cell>
          <cell r="C439" t="str">
            <v>GIRISH SEHGAL</v>
          </cell>
          <cell r="D439">
            <v>12251</v>
          </cell>
          <cell r="E439">
            <v>973</v>
          </cell>
          <cell r="F439" t="str">
            <v>MUMBAI</v>
          </cell>
          <cell r="G439" t="str">
            <v>A</v>
          </cell>
        </row>
        <row r="440">
          <cell r="A440" t="str">
            <v>C05</v>
          </cell>
          <cell r="B440">
            <v>100038</v>
          </cell>
          <cell r="C440" t="str">
            <v>H.S.JOSHI</v>
          </cell>
          <cell r="D440">
            <v>11551</v>
          </cell>
          <cell r="E440">
            <v>973</v>
          </cell>
          <cell r="F440" t="str">
            <v>MUMBAI</v>
          </cell>
          <cell r="G440" t="str">
            <v>A</v>
          </cell>
        </row>
        <row r="441">
          <cell r="A441" t="str">
            <v>C06</v>
          </cell>
          <cell r="B441">
            <v>100172</v>
          </cell>
          <cell r="C441" t="str">
            <v>JYOTI J MOHITE</v>
          </cell>
          <cell r="D441">
            <v>11509</v>
          </cell>
          <cell r="E441">
            <v>973</v>
          </cell>
          <cell r="F441" t="str">
            <v>MUMBAI</v>
          </cell>
          <cell r="G441" t="str">
            <v>A</v>
          </cell>
        </row>
        <row r="442">
          <cell r="A442" t="str">
            <v>C07</v>
          </cell>
          <cell r="B442">
            <v>100410</v>
          </cell>
          <cell r="C442" t="str">
            <v>K SANKARAN</v>
          </cell>
          <cell r="D442">
            <v>12144</v>
          </cell>
          <cell r="E442">
            <v>973</v>
          </cell>
          <cell r="F442" t="str">
            <v>MUMBAI</v>
          </cell>
          <cell r="G442" t="str">
            <v>R</v>
          </cell>
        </row>
        <row r="443">
          <cell r="A443" t="str">
            <v>C08</v>
          </cell>
          <cell r="B443">
            <v>100634</v>
          </cell>
          <cell r="C443" t="str">
            <v>K SURYANARAYAN</v>
          </cell>
          <cell r="D443">
            <v>12378</v>
          </cell>
          <cell r="E443">
            <v>973</v>
          </cell>
          <cell r="F443" t="str">
            <v>MUMBAI</v>
          </cell>
          <cell r="G443" t="str">
            <v>R</v>
          </cell>
        </row>
        <row r="444">
          <cell r="A444" t="str">
            <v>C09</v>
          </cell>
          <cell r="B444">
            <v>100677</v>
          </cell>
          <cell r="C444" t="str">
            <v>MAHESH NARAYANSWAMY</v>
          </cell>
          <cell r="D444">
            <v>12305</v>
          </cell>
          <cell r="E444">
            <v>973</v>
          </cell>
          <cell r="F444" t="str">
            <v>MUMBAI</v>
          </cell>
          <cell r="G444" t="str">
            <v>R</v>
          </cell>
        </row>
        <row r="445">
          <cell r="A445" t="str">
            <v>C10</v>
          </cell>
          <cell r="B445">
            <v>100816</v>
          </cell>
          <cell r="C445" t="str">
            <v>MANAJIT GHOSHAL</v>
          </cell>
          <cell r="D445">
            <v>12530</v>
          </cell>
          <cell r="E445">
            <v>973</v>
          </cell>
          <cell r="F445" t="str">
            <v>MUMBAI</v>
          </cell>
          <cell r="G445" t="str">
            <v>R</v>
          </cell>
        </row>
        <row r="446">
          <cell r="A446" t="str">
            <v>C11</v>
          </cell>
          <cell r="B446">
            <v>100703</v>
          </cell>
          <cell r="C446" t="str">
            <v>MANISH M HAMBARDAY</v>
          </cell>
          <cell r="D446">
            <v>12417</v>
          </cell>
          <cell r="E446">
            <v>973</v>
          </cell>
          <cell r="F446" t="str">
            <v>MUMBAI</v>
          </cell>
          <cell r="G446" t="str">
            <v>R</v>
          </cell>
        </row>
        <row r="447">
          <cell r="A447" t="str">
            <v>C12</v>
          </cell>
          <cell r="B447">
            <v>100226</v>
          </cell>
          <cell r="C447" t="str">
            <v>MAYUR.C.MEHTA</v>
          </cell>
          <cell r="D447">
            <v>11620</v>
          </cell>
          <cell r="E447">
            <v>973</v>
          </cell>
          <cell r="F447" t="str">
            <v>MUMBAI</v>
          </cell>
          <cell r="G447" t="str">
            <v>R</v>
          </cell>
        </row>
        <row r="448">
          <cell r="A448" t="str">
            <v>C13</v>
          </cell>
          <cell r="B448">
            <v>100411</v>
          </cell>
          <cell r="C448" t="str">
            <v>NILESH ARVIND PATANKAR</v>
          </cell>
          <cell r="D448">
            <v>12145</v>
          </cell>
          <cell r="E448">
            <v>973</v>
          </cell>
          <cell r="F448" t="str">
            <v>MUMBAI</v>
          </cell>
          <cell r="G448" t="str">
            <v>R</v>
          </cell>
        </row>
        <row r="449">
          <cell r="A449" t="str">
            <v>C14</v>
          </cell>
          <cell r="B449">
            <v>100665</v>
          </cell>
          <cell r="C449" t="str">
            <v>NIRUPA G CHAND</v>
          </cell>
          <cell r="D449">
            <v>12409</v>
          </cell>
          <cell r="E449">
            <v>973</v>
          </cell>
          <cell r="F449" t="str">
            <v>MUMBAI</v>
          </cell>
          <cell r="G449" t="str">
            <v>R</v>
          </cell>
        </row>
        <row r="450">
          <cell r="A450" t="str">
            <v>C15</v>
          </cell>
          <cell r="B450">
            <v>100118</v>
          </cell>
          <cell r="C450" t="str">
            <v>P.S.KAMBLI</v>
          </cell>
          <cell r="D450">
            <v>11156</v>
          </cell>
          <cell r="E450">
            <v>973</v>
          </cell>
          <cell r="F450" t="str">
            <v>MUMBAI</v>
          </cell>
          <cell r="G450" t="str">
            <v>A</v>
          </cell>
        </row>
        <row r="451">
          <cell r="A451" t="str">
            <v>C16</v>
          </cell>
          <cell r="B451">
            <v>100881</v>
          </cell>
          <cell r="C451" t="str">
            <v>PRATIBHA K NAGOTHANEKAR</v>
          </cell>
          <cell r="D451">
            <v>12595</v>
          </cell>
          <cell r="E451">
            <v>973</v>
          </cell>
          <cell r="F451" t="str">
            <v>MUMBAI</v>
          </cell>
          <cell r="G451" t="str">
            <v>R</v>
          </cell>
        </row>
        <row r="452">
          <cell r="A452" t="str">
            <v>C17</v>
          </cell>
          <cell r="B452">
            <v>100007</v>
          </cell>
          <cell r="C452" t="str">
            <v>R SITARAM</v>
          </cell>
          <cell r="D452">
            <v>11978</v>
          </cell>
          <cell r="E452">
            <v>973</v>
          </cell>
          <cell r="F452" t="str">
            <v>MUMBAI</v>
          </cell>
          <cell r="G452" t="str">
            <v>A</v>
          </cell>
        </row>
        <row r="453">
          <cell r="A453" t="str">
            <v>C18</v>
          </cell>
          <cell r="B453">
            <v>100271</v>
          </cell>
          <cell r="C453" t="str">
            <v>R. RANI</v>
          </cell>
          <cell r="D453">
            <v>11871</v>
          </cell>
          <cell r="E453">
            <v>973</v>
          </cell>
          <cell r="F453" t="str">
            <v>MUMBAI</v>
          </cell>
          <cell r="G453" t="str">
            <v>R</v>
          </cell>
        </row>
        <row r="454">
          <cell r="A454" t="str">
            <v>C19</v>
          </cell>
          <cell r="B454">
            <v>100454</v>
          </cell>
          <cell r="C454" t="str">
            <v>RASHNA COOPER</v>
          </cell>
          <cell r="D454">
            <v>12046</v>
          </cell>
          <cell r="E454">
            <v>973</v>
          </cell>
          <cell r="F454" t="str">
            <v>MUMBAI</v>
          </cell>
          <cell r="G454" t="str">
            <v>R</v>
          </cell>
        </row>
        <row r="455">
          <cell r="A455" t="str">
            <v>C20</v>
          </cell>
          <cell r="B455">
            <v>100225</v>
          </cell>
          <cell r="C455" t="str">
            <v>S.S.BHAGWAT</v>
          </cell>
          <cell r="D455">
            <v>11597</v>
          </cell>
          <cell r="E455">
            <v>973</v>
          </cell>
          <cell r="F455" t="str">
            <v>MUMBAI</v>
          </cell>
          <cell r="G455" t="str">
            <v>A</v>
          </cell>
        </row>
        <row r="456">
          <cell r="A456" t="str">
            <v>C21</v>
          </cell>
          <cell r="B456">
            <v>100257</v>
          </cell>
          <cell r="C456" t="str">
            <v>SANDEEP.P.DAMLE</v>
          </cell>
          <cell r="D456">
            <v>11677</v>
          </cell>
          <cell r="E456">
            <v>973</v>
          </cell>
          <cell r="F456" t="str">
            <v>MUMBAI</v>
          </cell>
          <cell r="G456" t="str">
            <v>R</v>
          </cell>
        </row>
        <row r="457">
          <cell r="A457" t="str">
            <v>C22</v>
          </cell>
          <cell r="B457">
            <v>100321</v>
          </cell>
          <cell r="C457" t="str">
            <v>SANTOSH V MALLYA</v>
          </cell>
          <cell r="D457">
            <v>12034</v>
          </cell>
          <cell r="E457">
            <v>973</v>
          </cell>
          <cell r="F457" t="str">
            <v>MUMBAI</v>
          </cell>
          <cell r="G457" t="str">
            <v>R</v>
          </cell>
        </row>
        <row r="458">
          <cell r="A458" t="str">
            <v>C23</v>
          </cell>
          <cell r="B458">
            <v>100240</v>
          </cell>
          <cell r="C458" t="str">
            <v>SARITA TIRODKAR</v>
          </cell>
          <cell r="D458">
            <v>11691</v>
          </cell>
          <cell r="E458">
            <v>973</v>
          </cell>
          <cell r="F458" t="str">
            <v>MUMBAI</v>
          </cell>
          <cell r="G458" t="str">
            <v>A</v>
          </cell>
        </row>
        <row r="459">
          <cell r="A459" t="str">
            <v>C24</v>
          </cell>
          <cell r="B459">
            <v>100245</v>
          </cell>
          <cell r="C459" t="str">
            <v>SMITA.S.TANAWADE</v>
          </cell>
          <cell r="D459">
            <v>11646</v>
          </cell>
          <cell r="E459">
            <v>973</v>
          </cell>
          <cell r="F459" t="str">
            <v>MUMBAI</v>
          </cell>
          <cell r="G459" t="str">
            <v>A</v>
          </cell>
        </row>
        <row r="460">
          <cell r="A460" t="str">
            <v>C25</v>
          </cell>
          <cell r="B460">
            <v>100479</v>
          </cell>
          <cell r="C460" t="str">
            <v>SUJATA GADNIS</v>
          </cell>
          <cell r="D460">
            <v>12210</v>
          </cell>
          <cell r="E460">
            <v>973</v>
          </cell>
          <cell r="F460" t="str">
            <v>MUMBAI</v>
          </cell>
          <cell r="G460" t="str">
            <v>R</v>
          </cell>
        </row>
        <row r="461">
          <cell r="A461" t="str">
            <v>C26</v>
          </cell>
          <cell r="B461">
            <v>100605</v>
          </cell>
          <cell r="C461" t="str">
            <v>SUNITA C GONSALVES</v>
          </cell>
          <cell r="D461">
            <v>12349</v>
          </cell>
          <cell r="E461">
            <v>973</v>
          </cell>
          <cell r="F461" t="str">
            <v>MUMBAI</v>
          </cell>
          <cell r="G461" t="str">
            <v>R</v>
          </cell>
        </row>
        <row r="462">
          <cell r="A462" t="str">
            <v>C27</v>
          </cell>
          <cell r="B462">
            <v>100462</v>
          </cell>
          <cell r="C462" t="str">
            <v>ULHAS C RANADE</v>
          </cell>
          <cell r="D462">
            <v>12195</v>
          </cell>
          <cell r="E462">
            <v>973</v>
          </cell>
          <cell r="F462" t="str">
            <v>MUMBAI</v>
          </cell>
          <cell r="G462" t="str">
            <v>R</v>
          </cell>
        </row>
        <row r="463">
          <cell r="A463" t="str">
            <v>C28</v>
          </cell>
          <cell r="B463">
            <v>100096</v>
          </cell>
          <cell r="C463" t="str">
            <v>V.A.DANDEKAR</v>
          </cell>
          <cell r="D463">
            <v>11155</v>
          </cell>
          <cell r="E463">
            <v>973</v>
          </cell>
          <cell r="F463" t="str">
            <v>MUMBAI</v>
          </cell>
          <cell r="G463" t="str">
            <v>A</v>
          </cell>
        </row>
        <row r="464">
          <cell r="A464" t="str">
            <v>C29</v>
          </cell>
          <cell r="B464">
            <v>100294</v>
          </cell>
          <cell r="C464" t="str">
            <v>VIJAY VAIDYANATHAN</v>
          </cell>
          <cell r="D464">
            <v>11902</v>
          </cell>
          <cell r="E464">
            <v>973</v>
          </cell>
          <cell r="F464" t="str">
            <v>MUMBAI</v>
          </cell>
          <cell r="G464" t="str">
            <v>A</v>
          </cell>
        </row>
        <row r="465">
          <cell r="A465" t="str">
            <v>C30</v>
          </cell>
          <cell r="B465">
            <v>100982</v>
          </cell>
          <cell r="C465" t="str">
            <v>S SRIKANT</v>
          </cell>
          <cell r="D465">
            <v>12696</v>
          </cell>
          <cell r="E465">
            <v>973</v>
          </cell>
          <cell r="F465" t="str">
            <v>MUMBAI</v>
          </cell>
          <cell r="G465" t="str">
            <v>R</v>
          </cell>
        </row>
        <row r="466">
          <cell r="A466" t="str">
            <v>C31</v>
          </cell>
          <cell r="B466">
            <v>100953</v>
          </cell>
          <cell r="C466" t="str">
            <v>SHAILENDRA M THATTE</v>
          </cell>
          <cell r="D466">
            <v>12667</v>
          </cell>
          <cell r="E466">
            <v>973</v>
          </cell>
          <cell r="F466" t="str">
            <v>MUMBAI</v>
          </cell>
          <cell r="G466" t="str">
            <v>R</v>
          </cell>
        </row>
        <row r="467">
          <cell r="A467" t="str">
            <v>C32</v>
          </cell>
          <cell r="B467">
            <v>100993</v>
          </cell>
          <cell r="C467" t="str">
            <v>MILIND JOSHI</v>
          </cell>
          <cell r="D467">
            <v>12707</v>
          </cell>
          <cell r="E467">
            <v>973</v>
          </cell>
          <cell r="F467" t="str">
            <v>MUMBAI</v>
          </cell>
          <cell r="G467" t="str">
            <v>A</v>
          </cell>
        </row>
        <row r="468">
          <cell r="A468" t="str">
            <v>C33</v>
          </cell>
          <cell r="B468">
            <v>101024</v>
          </cell>
          <cell r="C468" t="str">
            <v>SHREEKANT R SULE</v>
          </cell>
          <cell r="D468">
            <v>12738</v>
          </cell>
          <cell r="E468">
            <v>973</v>
          </cell>
          <cell r="F468" t="str">
            <v>MUMBAI</v>
          </cell>
          <cell r="G468" t="str">
            <v>A</v>
          </cell>
        </row>
        <row r="469">
          <cell r="A469" t="str">
            <v>C34</v>
          </cell>
          <cell r="B469">
            <v>101031</v>
          </cell>
          <cell r="C469" t="str">
            <v>AMOL A KULKARNI</v>
          </cell>
          <cell r="D469">
            <v>12745</v>
          </cell>
          <cell r="E469">
            <v>973</v>
          </cell>
          <cell r="F469" t="str">
            <v>MUMBAI</v>
          </cell>
          <cell r="G469" t="str">
            <v>R</v>
          </cell>
        </row>
        <row r="470">
          <cell r="A470" t="str">
            <v>C35</v>
          </cell>
          <cell r="B470">
            <v>101033</v>
          </cell>
          <cell r="C470" t="str">
            <v>VIJAY S DEVADIGA</v>
          </cell>
          <cell r="D470">
            <v>12747</v>
          </cell>
          <cell r="E470">
            <v>973</v>
          </cell>
          <cell r="F470" t="str">
            <v>MUMBAI</v>
          </cell>
          <cell r="G470" t="str">
            <v>R</v>
          </cell>
        </row>
        <row r="471">
          <cell r="A471" t="str">
            <v>C36</v>
          </cell>
          <cell r="B471">
            <v>101048</v>
          </cell>
          <cell r="C471" t="str">
            <v>SACHIN S TIPNIS</v>
          </cell>
          <cell r="D471">
            <v>12762</v>
          </cell>
          <cell r="E471">
            <v>972</v>
          </cell>
          <cell r="F471" t="str">
            <v>MUMBAI</v>
          </cell>
          <cell r="G471" t="str">
            <v>R</v>
          </cell>
        </row>
        <row r="472">
          <cell r="A472" t="str">
            <v>C37</v>
          </cell>
          <cell r="B472">
            <v>101068</v>
          </cell>
          <cell r="C472" t="str">
            <v>SHAILENDRA KUMAR GOYAL</v>
          </cell>
          <cell r="D472">
            <v>12782</v>
          </cell>
          <cell r="E472">
            <v>972</v>
          </cell>
          <cell r="F472" t="str">
            <v>DELHI</v>
          </cell>
          <cell r="G472" t="str">
            <v>R</v>
          </cell>
        </row>
        <row r="473">
          <cell r="A473" t="str">
            <v>C38</v>
          </cell>
          <cell r="B473">
            <v>101081</v>
          </cell>
          <cell r="C473" t="str">
            <v>SUNIL PATEL</v>
          </cell>
          <cell r="D473">
            <v>12795</v>
          </cell>
          <cell r="E473">
            <v>972</v>
          </cell>
          <cell r="F473" t="str">
            <v>HYDERABAD</v>
          </cell>
          <cell r="G473" t="str">
            <v>R</v>
          </cell>
        </row>
        <row r="474">
          <cell r="A474" t="str">
            <v>C39</v>
          </cell>
          <cell r="B474">
            <v>101128</v>
          </cell>
          <cell r="C474" t="str">
            <v>SHAYAM PARULEKAR</v>
          </cell>
          <cell r="D474">
            <v>12842</v>
          </cell>
          <cell r="E474">
            <v>973</v>
          </cell>
          <cell r="F474" t="str">
            <v>MUMBAI</v>
          </cell>
          <cell r="G474" t="str">
            <v>A</v>
          </cell>
        </row>
        <row r="475">
          <cell r="A475" t="str">
            <v>C40</v>
          </cell>
          <cell r="B475">
            <v>100458</v>
          </cell>
          <cell r="C475" t="str">
            <v>ANJALI M TIPNIS</v>
          </cell>
          <cell r="D475">
            <v>12183</v>
          </cell>
          <cell r="E475">
            <v>974</v>
          </cell>
          <cell r="F475" t="str">
            <v>MUMBAI</v>
          </cell>
          <cell r="G475" t="str">
            <v>A</v>
          </cell>
        </row>
        <row r="476">
          <cell r="A476" t="str">
            <v>C41</v>
          </cell>
          <cell r="B476">
            <v>100210</v>
          </cell>
          <cell r="C476" t="str">
            <v>K.D.DUJJI</v>
          </cell>
          <cell r="D476">
            <v>11636</v>
          </cell>
          <cell r="E476">
            <v>974</v>
          </cell>
          <cell r="F476" t="str">
            <v>MUMBAI</v>
          </cell>
          <cell r="G476" t="str">
            <v>R</v>
          </cell>
        </row>
        <row r="477">
          <cell r="A477" t="str">
            <v>C42</v>
          </cell>
          <cell r="B477">
            <v>100494</v>
          </cell>
          <cell r="C477" t="str">
            <v>P.R.PARAB</v>
          </cell>
          <cell r="D477">
            <v>12230</v>
          </cell>
          <cell r="E477">
            <v>974</v>
          </cell>
          <cell r="F477" t="str">
            <v>MUMBAI</v>
          </cell>
          <cell r="G477" t="str">
            <v>R</v>
          </cell>
        </row>
        <row r="478">
          <cell r="A478" t="str">
            <v>C43</v>
          </cell>
          <cell r="B478">
            <v>100644</v>
          </cell>
          <cell r="C478" t="str">
            <v>PRASHANT V AMBURLE</v>
          </cell>
          <cell r="D478">
            <v>12388</v>
          </cell>
          <cell r="E478">
            <v>974</v>
          </cell>
          <cell r="F478" t="str">
            <v>MUMBAI</v>
          </cell>
          <cell r="G478" t="str">
            <v>A</v>
          </cell>
        </row>
        <row r="479">
          <cell r="A479" t="str">
            <v>C44</v>
          </cell>
          <cell r="B479">
            <v>100442</v>
          </cell>
          <cell r="C479" t="str">
            <v>S B MARGI</v>
          </cell>
          <cell r="D479">
            <v>12164</v>
          </cell>
          <cell r="E479">
            <v>974</v>
          </cell>
          <cell r="F479" t="str">
            <v>MUMBAI</v>
          </cell>
          <cell r="G479" t="str">
            <v>A</v>
          </cell>
        </row>
        <row r="480">
          <cell r="A480" t="str">
            <v>C45</v>
          </cell>
          <cell r="B480">
            <v>100485</v>
          </cell>
          <cell r="C480" t="str">
            <v>S.D.PATANKAR</v>
          </cell>
          <cell r="D480">
            <v>12219</v>
          </cell>
          <cell r="E480">
            <v>974</v>
          </cell>
          <cell r="F480" t="str">
            <v>MUMBAI</v>
          </cell>
          <cell r="G480" t="str">
            <v>R</v>
          </cell>
        </row>
        <row r="481">
          <cell r="A481" t="str">
            <v>C46</v>
          </cell>
          <cell r="B481">
            <v>100896</v>
          </cell>
          <cell r="C481" t="str">
            <v>SANTOSH DANSINGH SAMANT</v>
          </cell>
          <cell r="D481">
            <v>12610</v>
          </cell>
          <cell r="E481">
            <v>974</v>
          </cell>
          <cell r="F481" t="str">
            <v>MUMBAI</v>
          </cell>
          <cell r="G481" t="str">
            <v>A</v>
          </cell>
        </row>
        <row r="482">
          <cell r="A482" t="str">
            <v>C47</v>
          </cell>
          <cell r="B482">
            <v>100604</v>
          </cell>
          <cell r="C482" t="str">
            <v>SONALI P NACHANKAR</v>
          </cell>
          <cell r="D482">
            <v>12348</v>
          </cell>
          <cell r="E482">
            <v>974</v>
          </cell>
          <cell r="F482" t="str">
            <v>MUMBAI</v>
          </cell>
          <cell r="G482" t="str">
            <v>R</v>
          </cell>
        </row>
        <row r="483">
          <cell r="A483" t="str">
            <v>C48</v>
          </cell>
          <cell r="B483">
            <v>101147</v>
          </cell>
          <cell r="C483" t="str">
            <v>RAHUL D KULKARNI</v>
          </cell>
          <cell r="D483">
            <v>12861</v>
          </cell>
          <cell r="E483">
            <v>974</v>
          </cell>
          <cell r="F483" t="str">
            <v>MUMBAI</v>
          </cell>
          <cell r="G483" t="str">
            <v>R</v>
          </cell>
        </row>
        <row r="484">
          <cell r="A484" t="str">
            <v>C49</v>
          </cell>
          <cell r="B484">
            <v>101167</v>
          </cell>
          <cell r="C484" t="str">
            <v>PRADEEP S PATHARE</v>
          </cell>
          <cell r="D484">
            <v>12881</v>
          </cell>
          <cell r="E484">
            <v>974</v>
          </cell>
          <cell r="F484" t="str">
            <v>MUMBAI</v>
          </cell>
          <cell r="G484" t="str">
            <v>A</v>
          </cell>
        </row>
        <row r="485">
          <cell r="A485" t="str">
            <v>C50</v>
          </cell>
          <cell r="B485">
            <v>101182</v>
          </cell>
          <cell r="C485" t="str">
            <v>ANUPAM DAS</v>
          </cell>
          <cell r="D485">
            <v>12896</v>
          </cell>
          <cell r="E485">
            <v>974</v>
          </cell>
          <cell r="F485" t="str">
            <v>MUMBAI</v>
          </cell>
          <cell r="G485" t="str">
            <v>R</v>
          </cell>
        </row>
        <row r="486">
          <cell r="A486" t="str">
            <v>C51</v>
          </cell>
          <cell r="B486">
            <v>101235</v>
          </cell>
          <cell r="C486" t="str">
            <v>RAJESH NAIK</v>
          </cell>
          <cell r="D486">
            <v>12949</v>
          </cell>
          <cell r="E486">
            <v>974</v>
          </cell>
          <cell r="F486" t="str">
            <v>MUMBAI</v>
          </cell>
          <cell r="G486" t="str">
            <v>R</v>
          </cell>
        </row>
        <row r="487">
          <cell r="A487" t="str">
            <v>C55</v>
          </cell>
          <cell r="B487">
            <v>100848</v>
          </cell>
          <cell r="C487" t="str">
            <v>SUBRATA NAG</v>
          </cell>
          <cell r="D487">
            <v>12534</v>
          </cell>
          <cell r="E487">
            <v>392</v>
          </cell>
          <cell r="F487" t="str">
            <v>MUMBAI</v>
          </cell>
          <cell r="G487" t="str">
            <v>R</v>
          </cell>
        </row>
        <row r="488">
          <cell r="A488" t="str">
            <v>C56</v>
          </cell>
          <cell r="B488">
            <v>100863</v>
          </cell>
          <cell r="C488" t="str">
            <v>W D'SILVA</v>
          </cell>
          <cell r="D488">
            <v>12577</v>
          </cell>
          <cell r="E488">
            <v>893</v>
          </cell>
          <cell r="F488" t="str">
            <v>MUMBAI</v>
          </cell>
          <cell r="G488" t="str">
            <v>A</v>
          </cell>
        </row>
        <row r="489">
          <cell r="A489" t="str">
            <v>C60</v>
          </cell>
          <cell r="B489">
            <v>100503</v>
          </cell>
          <cell r="C489" t="str">
            <v>MUKESH R PATEL</v>
          </cell>
          <cell r="D489">
            <v>11864</v>
          </cell>
          <cell r="E489">
            <v>393</v>
          </cell>
          <cell r="F489" t="str">
            <v>MUMBAI</v>
          </cell>
          <cell r="G489" t="str">
            <v>R</v>
          </cell>
        </row>
        <row r="490">
          <cell r="A490" t="str">
            <v>C61</v>
          </cell>
          <cell r="B490">
            <v>100029</v>
          </cell>
          <cell r="C490" t="str">
            <v>ZENOBIA SHETTIGAR</v>
          </cell>
          <cell r="D490">
            <v>11093</v>
          </cell>
          <cell r="E490">
            <v>393</v>
          </cell>
          <cell r="F490" t="str">
            <v>MUMBAI</v>
          </cell>
          <cell r="G490" t="str">
            <v>A</v>
          </cell>
        </row>
        <row r="491">
          <cell r="A491" t="str">
            <v>C62</v>
          </cell>
          <cell r="B491">
            <v>101027</v>
          </cell>
          <cell r="C491" t="str">
            <v>SHEKHAR T MANDVE</v>
          </cell>
          <cell r="D491">
            <v>12741</v>
          </cell>
          <cell r="E491">
            <v>392</v>
          </cell>
          <cell r="F491" t="str">
            <v>MUMBAI</v>
          </cell>
          <cell r="G491" t="str">
            <v>R</v>
          </cell>
        </row>
        <row r="492">
          <cell r="A492" t="str">
            <v>C63</v>
          </cell>
          <cell r="B492">
            <v>101067</v>
          </cell>
          <cell r="C492" t="str">
            <v>PRATIBHA NAGOTHANEKAR</v>
          </cell>
          <cell r="D492">
            <v>12781</v>
          </cell>
          <cell r="E492">
            <v>393</v>
          </cell>
          <cell r="F492" t="str">
            <v>MUMBAI</v>
          </cell>
          <cell r="G492" t="str">
            <v>R</v>
          </cell>
        </row>
        <row r="493">
          <cell r="A493" t="str">
            <v>C64</v>
          </cell>
          <cell r="B493">
            <v>101130</v>
          </cell>
          <cell r="C493" t="str">
            <v>VINITA RAO</v>
          </cell>
          <cell r="D493">
            <v>12844</v>
          </cell>
          <cell r="E493">
            <v>393</v>
          </cell>
          <cell r="F493" t="str">
            <v>MUMBAI</v>
          </cell>
          <cell r="G493" t="str">
            <v>A</v>
          </cell>
        </row>
        <row r="494">
          <cell r="A494" t="str">
            <v>C70</v>
          </cell>
          <cell r="B494">
            <v>100384</v>
          </cell>
          <cell r="C494" t="str">
            <v>ASHWIN M DUGGAL</v>
          </cell>
          <cell r="D494">
            <v>12092</v>
          </cell>
          <cell r="E494">
            <v>892</v>
          </cell>
          <cell r="F494" t="str">
            <v>MUMBAI</v>
          </cell>
          <cell r="G494" t="str">
            <v>R</v>
          </cell>
        </row>
        <row r="495">
          <cell r="A495" t="str">
            <v>C71</v>
          </cell>
          <cell r="B495">
            <v>100176</v>
          </cell>
          <cell r="C495" t="str">
            <v>CLARENCE RODRICK</v>
          </cell>
          <cell r="D495">
            <v>11525</v>
          </cell>
          <cell r="E495">
            <v>892</v>
          </cell>
          <cell r="F495" t="str">
            <v>MUMBAI</v>
          </cell>
          <cell r="G495" t="str">
            <v>A</v>
          </cell>
        </row>
        <row r="496">
          <cell r="A496" t="str">
            <v>C72</v>
          </cell>
          <cell r="B496">
            <v>100720</v>
          </cell>
          <cell r="C496" t="str">
            <v>VAISHALI K BAGWE</v>
          </cell>
          <cell r="D496">
            <v>12434</v>
          </cell>
          <cell r="E496">
            <v>892</v>
          </cell>
          <cell r="F496" t="str">
            <v>MUMBAI</v>
          </cell>
          <cell r="G496" t="str">
            <v>R</v>
          </cell>
        </row>
        <row r="497">
          <cell r="A497" t="str">
            <v>C73</v>
          </cell>
          <cell r="B497">
            <v>100947</v>
          </cell>
          <cell r="C497" t="str">
            <v>ARUN SAMUEL</v>
          </cell>
          <cell r="D497">
            <v>12661</v>
          </cell>
          <cell r="E497">
            <v>892</v>
          </cell>
          <cell r="F497" t="str">
            <v>MUMBAI</v>
          </cell>
          <cell r="G497" t="str">
            <v>R</v>
          </cell>
        </row>
        <row r="498">
          <cell r="A498" t="str">
            <v>C80</v>
          </cell>
          <cell r="B498">
            <v>100818</v>
          </cell>
          <cell r="C498" t="str">
            <v>AMITA SITARAM RANE</v>
          </cell>
          <cell r="D498">
            <v>12512</v>
          </cell>
          <cell r="E498">
            <v>893</v>
          </cell>
          <cell r="F498" t="str">
            <v>MUMBAI</v>
          </cell>
          <cell r="G498" t="str">
            <v>R</v>
          </cell>
        </row>
        <row r="499">
          <cell r="A499" t="str">
            <v>C81</v>
          </cell>
          <cell r="B499">
            <v>100269</v>
          </cell>
          <cell r="C499" t="str">
            <v>AVINASH SARDESAI</v>
          </cell>
          <cell r="D499">
            <v>11861</v>
          </cell>
          <cell r="E499">
            <v>893</v>
          </cell>
          <cell r="F499" t="str">
            <v>MUMBAI</v>
          </cell>
          <cell r="G499" t="str">
            <v>R</v>
          </cell>
        </row>
        <row r="500">
          <cell r="A500" t="str">
            <v>C82</v>
          </cell>
          <cell r="B500">
            <v>100025</v>
          </cell>
          <cell r="C500" t="str">
            <v>C B GOPALKRISHNAN</v>
          </cell>
          <cell r="D500">
            <v>11979</v>
          </cell>
          <cell r="E500">
            <v>893</v>
          </cell>
          <cell r="F500" t="str">
            <v>MUMBAI</v>
          </cell>
          <cell r="G500" t="str">
            <v>A</v>
          </cell>
        </row>
        <row r="501">
          <cell r="A501" t="str">
            <v>C83</v>
          </cell>
          <cell r="B501">
            <v>100752</v>
          </cell>
          <cell r="C501" t="str">
            <v>NISHIKANT R PRABHUDESAI</v>
          </cell>
          <cell r="D501">
            <v>12466</v>
          </cell>
          <cell r="E501">
            <v>893</v>
          </cell>
          <cell r="F501" t="str">
            <v>MUMBAI</v>
          </cell>
          <cell r="G501" t="str">
            <v>A</v>
          </cell>
        </row>
        <row r="502">
          <cell r="A502" t="str">
            <v>C84</v>
          </cell>
          <cell r="B502">
            <v>100852</v>
          </cell>
          <cell r="C502" t="str">
            <v>R B GAITONDE</v>
          </cell>
          <cell r="D502">
            <v>12566</v>
          </cell>
          <cell r="E502">
            <v>893</v>
          </cell>
          <cell r="F502" t="str">
            <v>MUMBAI</v>
          </cell>
          <cell r="G502" t="str">
            <v>R</v>
          </cell>
        </row>
        <row r="503">
          <cell r="A503" t="str">
            <v>C85</v>
          </cell>
          <cell r="B503">
            <v>100003</v>
          </cell>
          <cell r="C503" t="str">
            <v>T M TAMIL SELVAN</v>
          </cell>
          <cell r="D503">
            <v>11977</v>
          </cell>
          <cell r="E503">
            <v>893</v>
          </cell>
          <cell r="F503" t="str">
            <v>MUMBAI</v>
          </cell>
          <cell r="G503" t="str">
            <v>A</v>
          </cell>
        </row>
        <row r="504">
          <cell r="A504" t="str">
            <v>C86</v>
          </cell>
          <cell r="B504">
            <v>100252</v>
          </cell>
          <cell r="C504" t="str">
            <v>VIDYA.H.ROKADE</v>
          </cell>
          <cell r="D504">
            <v>11782</v>
          </cell>
          <cell r="E504">
            <v>893</v>
          </cell>
          <cell r="F504" t="str">
            <v>MUMBAI</v>
          </cell>
          <cell r="G504" t="str">
            <v>A</v>
          </cell>
        </row>
        <row r="505">
          <cell r="A505" t="str">
            <v>D01</v>
          </cell>
          <cell r="B505">
            <v>100663</v>
          </cell>
          <cell r="C505" t="str">
            <v>BIPIN DESHMANE</v>
          </cell>
          <cell r="D505">
            <v>12407</v>
          </cell>
          <cell r="E505">
            <v>983</v>
          </cell>
          <cell r="F505" t="str">
            <v>MUMBAI</v>
          </cell>
          <cell r="G505" t="str">
            <v>R</v>
          </cell>
        </row>
        <row r="506">
          <cell r="A506" t="str">
            <v>D02</v>
          </cell>
          <cell r="B506">
            <v>100678</v>
          </cell>
          <cell r="C506" t="str">
            <v>F MASCARENHAS</v>
          </cell>
          <cell r="D506">
            <v>12306</v>
          </cell>
          <cell r="E506">
            <v>983</v>
          </cell>
          <cell r="F506" t="str">
            <v>MUMBAI</v>
          </cell>
          <cell r="G506" t="str">
            <v>A</v>
          </cell>
        </row>
        <row r="507">
          <cell r="A507" t="str">
            <v>D03</v>
          </cell>
          <cell r="B507">
            <v>100898</v>
          </cell>
          <cell r="C507" t="str">
            <v>MANOJ M GHADGE</v>
          </cell>
          <cell r="D507">
            <v>12612</v>
          </cell>
          <cell r="E507">
            <v>983</v>
          </cell>
          <cell r="F507" t="str">
            <v>MUMBAI</v>
          </cell>
          <cell r="G507" t="str">
            <v>R</v>
          </cell>
        </row>
        <row r="508">
          <cell r="A508" t="str">
            <v>D04</v>
          </cell>
          <cell r="B508">
            <v>100817</v>
          </cell>
          <cell r="C508" t="str">
            <v>MUMTAZ GULMOHD.MEMON</v>
          </cell>
          <cell r="D508">
            <v>12511</v>
          </cell>
          <cell r="E508">
            <v>983</v>
          </cell>
          <cell r="F508" t="str">
            <v>MUMBAI</v>
          </cell>
          <cell r="G508" t="str">
            <v>R</v>
          </cell>
        </row>
        <row r="509">
          <cell r="A509" t="str">
            <v>D05</v>
          </cell>
          <cell r="B509">
            <v>100897</v>
          </cell>
          <cell r="C509" t="str">
            <v>PRAFUL RANADIVE</v>
          </cell>
          <cell r="D509">
            <v>12611</v>
          </cell>
          <cell r="E509">
            <v>983</v>
          </cell>
          <cell r="F509" t="str">
            <v>MUMBAI</v>
          </cell>
          <cell r="G509" t="str">
            <v>A</v>
          </cell>
        </row>
        <row r="510">
          <cell r="A510" t="str">
            <v>D06</v>
          </cell>
          <cell r="B510">
            <v>100846</v>
          </cell>
          <cell r="C510" t="str">
            <v>S.J.JAGDALE</v>
          </cell>
          <cell r="D510">
            <v>12535</v>
          </cell>
          <cell r="E510">
            <v>983</v>
          </cell>
          <cell r="F510" t="str">
            <v>MUMBAI</v>
          </cell>
          <cell r="G510" t="str">
            <v>R</v>
          </cell>
        </row>
        <row r="511">
          <cell r="A511" t="str">
            <v>D07</v>
          </cell>
          <cell r="B511">
            <v>100481</v>
          </cell>
          <cell r="C511" t="str">
            <v>T.V.RATHI</v>
          </cell>
          <cell r="D511">
            <v>12209</v>
          </cell>
          <cell r="E511">
            <v>983</v>
          </cell>
          <cell r="F511" t="str">
            <v>MUMBAI</v>
          </cell>
          <cell r="G511" t="str">
            <v>A</v>
          </cell>
        </row>
        <row r="512">
          <cell r="A512" t="str">
            <v>D08</v>
          </cell>
          <cell r="B512">
            <v>100675</v>
          </cell>
          <cell r="C512" t="str">
            <v>V P SHENOY</v>
          </cell>
          <cell r="D512">
            <v>12303</v>
          </cell>
          <cell r="E512">
            <v>983</v>
          </cell>
          <cell r="F512" t="str">
            <v>MUMBAI</v>
          </cell>
          <cell r="G512" t="str">
            <v>A</v>
          </cell>
        </row>
        <row r="513">
          <cell r="A513" t="str">
            <v>D09</v>
          </cell>
          <cell r="B513">
            <v>100607</v>
          </cell>
          <cell r="C513" t="str">
            <v>VIJAY BHATT</v>
          </cell>
          <cell r="D513">
            <v>12351</v>
          </cell>
          <cell r="E513">
            <v>983</v>
          </cell>
          <cell r="F513" t="str">
            <v>MUMBAI</v>
          </cell>
          <cell r="G513" t="str">
            <v>A</v>
          </cell>
        </row>
        <row r="514">
          <cell r="A514" t="str">
            <v>D10</v>
          </cell>
          <cell r="B514">
            <v>100924</v>
          </cell>
          <cell r="C514" t="str">
            <v>SHANKER N IYER</v>
          </cell>
          <cell r="D514">
            <v>12638</v>
          </cell>
          <cell r="E514">
            <v>983</v>
          </cell>
          <cell r="F514" t="str">
            <v>MUMBAI</v>
          </cell>
          <cell r="G514" t="str">
            <v>A</v>
          </cell>
        </row>
        <row r="515">
          <cell r="A515" t="str">
            <v>D11</v>
          </cell>
          <cell r="B515">
            <v>100952</v>
          </cell>
          <cell r="C515" t="str">
            <v>VIVEK D KADAM</v>
          </cell>
          <cell r="D515">
            <v>12666</v>
          </cell>
          <cell r="E515">
            <v>983</v>
          </cell>
          <cell r="F515" t="str">
            <v>MUMBAI</v>
          </cell>
          <cell r="G515" t="str">
            <v>A</v>
          </cell>
        </row>
        <row r="516">
          <cell r="A516" t="str">
            <v>D12</v>
          </cell>
          <cell r="B516">
            <v>100981</v>
          </cell>
          <cell r="C516" t="str">
            <v>V KASIVISHWANATHAN</v>
          </cell>
          <cell r="D516">
            <v>12695</v>
          </cell>
          <cell r="E516">
            <v>983</v>
          </cell>
          <cell r="F516" t="str">
            <v>MUMBAI</v>
          </cell>
          <cell r="G516" t="str">
            <v>A</v>
          </cell>
        </row>
        <row r="517">
          <cell r="A517" t="str">
            <v>D13</v>
          </cell>
          <cell r="B517">
            <v>100963</v>
          </cell>
          <cell r="C517" t="str">
            <v>ABHINAY PISE</v>
          </cell>
          <cell r="D517">
            <v>12677</v>
          </cell>
          <cell r="E517">
            <v>983</v>
          </cell>
          <cell r="F517" t="str">
            <v>MUMBAI</v>
          </cell>
          <cell r="G517" t="str">
            <v>R</v>
          </cell>
        </row>
        <row r="518">
          <cell r="A518" t="str">
            <v>D14</v>
          </cell>
          <cell r="B518">
            <v>101016</v>
          </cell>
          <cell r="C518" t="str">
            <v>PRAVEEN AJEMERA</v>
          </cell>
          <cell r="D518">
            <v>12730</v>
          </cell>
          <cell r="E518">
            <v>983</v>
          </cell>
          <cell r="F518" t="str">
            <v>PIMPRI</v>
          </cell>
          <cell r="G518" t="str">
            <v>A</v>
          </cell>
        </row>
        <row r="519">
          <cell r="A519" t="str">
            <v>D15</v>
          </cell>
          <cell r="B519">
            <v>101021</v>
          </cell>
          <cell r="C519" t="str">
            <v>MAGESHKUMAR M.</v>
          </cell>
          <cell r="D519">
            <v>12735</v>
          </cell>
          <cell r="E519">
            <v>983</v>
          </cell>
          <cell r="F519" t="str">
            <v>PIMPRI</v>
          </cell>
          <cell r="G519" t="str">
            <v>A</v>
          </cell>
        </row>
        <row r="520">
          <cell r="A520" t="str">
            <v>D16</v>
          </cell>
          <cell r="B520">
            <v>101022</v>
          </cell>
          <cell r="C520" t="str">
            <v>TAPAS BARUI</v>
          </cell>
          <cell r="D520">
            <v>12736</v>
          </cell>
          <cell r="E520">
            <v>983</v>
          </cell>
          <cell r="F520" t="str">
            <v>PIMPRI</v>
          </cell>
          <cell r="G520" t="str">
            <v>R</v>
          </cell>
        </row>
        <row r="521">
          <cell r="A521" t="str">
            <v>D17</v>
          </cell>
          <cell r="B521">
            <v>101029</v>
          </cell>
          <cell r="C521" t="str">
            <v>DHANASHREE VIJAY BARGE</v>
          </cell>
          <cell r="D521">
            <v>12743</v>
          </cell>
          <cell r="E521">
            <v>983</v>
          </cell>
          <cell r="F521" t="str">
            <v>MUMBAI</v>
          </cell>
          <cell r="G521" t="str">
            <v>R</v>
          </cell>
        </row>
        <row r="522">
          <cell r="A522" t="str">
            <v>D18</v>
          </cell>
          <cell r="B522">
            <v>101042</v>
          </cell>
          <cell r="C522" t="str">
            <v>AMOL A DEODHAR</v>
          </cell>
          <cell r="D522">
            <v>12756</v>
          </cell>
          <cell r="E522">
            <v>983</v>
          </cell>
          <cell r="F522" t="str">
            <v>MUMBAI</v>
          </cell>
          <cell r="G522" t="str">
            <v>A</v>
          </cell>
        </row>
        <row r="523">
          <cell r="A523" t="str">
            <v>D19</v>
          </cell>
          <cell r="B523">
            <v>101060</v>
          </cell>
          <cell r="C523" t="str">
            <v>SHYJA MATHEW</v>
          </cell>
          <cell r="D523">
            <v>12774</v>
          </cell>
          <cell r="E523">
            <v>983</v>
          </cell>
          <cell r="F523" t="str">
            <v>PIMPRI</v>
          </cell>
          <cell r="G523" t="str">
            <v>R</v>
          </cell>
        </row>
        <row r="524">
          <cell r="A524" t="str">
            <v>D20</v>
          </cell>
          <cell r="B524">
            <v>101075</v>
          </cell>
          <cell r="C524" t="str">
            <v>PRASHANT M GUDHATE</v>
          </cell>
          <cell r="D524">
            <v>12789</v>
          </cell>
          <cell r="E524">
            <v>983</v>
          </cell>
          <cell r="F524" t="str">
            <v>PIMPRI</v>
          </cell>
          <cell r="G524" t="str">
            <v>A</v>
          </cell>
        </row>
        <row r="525">
          <cell r="A525" t="str">
            <v>D21</v>
          </cell>
          <cell r="B525">
            <v>101078</v>
          </cell>
          <cell r="C525" t="str">
            <v>R THIRUNAVUKKARASU</v>
          </cell>
          <cell r="D525">
            <v>12792</v>
          </cell>
          <cell r="E525">
            <v>983</v>
          </cell>
          <cell r="F525" t="str">
            <v>PIMPRI</v>
          </cell>
          <cell r="G525" t="str">
            <v>R</v>
          </cell>
        </row>
        <row r="526">
          <cell r="A526" t="str">
            <v>D22</v>
          </cell>
          <cell r="B526">
            <v>101079</v>
          </cell>
          <cell r="C526" t="str">
            <v>S SUBRAMANIANE</v>
          </cell>
          <cell r="D526">
            <v>12793</v>
          </cell>
          <cell r="E526">
            <v>983</v>
          </cell>
          <cell r="F526" t="str">
            <v>PIMPRI</v>
          </cell>
          <cell r="G526" t="str">
            <v>R</v>
          </cell>
        </row>
        <row r="527">
          <cell r="A527" t="str">
            <v>D23</v>
          </cell>
          <cell r="B527">
            <v>101082</v>
          </cell>
          <cell r="C527" t="str">
            <v>DATTATRAYA DESAI</v>
          </cell>
          <cell r="D527">
            <v>12796</v>
          </cell>
          <cell r="E527">
            <v>983</v>
          </cell>
          <cell r="F527" t="str">
            <v>MUMBAI</v>
          </cell>
          <cell r="G527" t="str">
            <v>R</v>
          </cell>
        </row>
        <row r="528">
          <cell r="A528" t="str">
            <v>D24</v>
          </cell>
          <cell r="B528">
            <v>101127</v>
          </cell>
          <cell r="C528" t="str">
            <v>SHUBHANG V SHAH</v>
          </cell>
          <cell r="D528">
            <v>12841</v>
          </cell>
          <cell r="E528">
            <v>983</v>
          </cell>
          <cell r="F528" t="str">
            <v>MUMBAI</v>
          </cell>
          <cell r="G528" t="str">
            <v>R</v>
          </cell>
        </row>
        <row r="529">
          <cell r="A529" t="str">
            <v>D25</v>
          </cell>
          <cell r="B529">
            <v>101145</v>
          </cell>
          <cell r="C529" t="str">
            <v>RABIN KUMAR SUR CHAUDHARY</v>
          </cell>
          <cell r="D529">
            <v>12859</v>
          </cell>
          <cell r="E529">
            <v>983</v>
          </cell>
          <cell r="F529" t="str">
            <v>PUNE</v>
          </cell>
          <cell r="G529" t="str">
            <v>R</v>
          </cell>
        </row>
        <row r="530">
          <cell r="A530" t="str">
            <v>D26</v>
          </cell>
          <cell r="B530">
            <v>101148</v>
          </cell>
          <cell r="C530" t="str">
            <v>KRUPALI M KOLI</v>
          </cell>
          <cell r="D530">
            <v>12862</v>
          </cell>
          <cell r="E530">
            <v>983</v>
          </cell>
          <cell r="F530" t="str">
            <v>MUMBAI</v>
          </cell>
          <cell r="G530" t="str">
            <v>R</v>
          </cell>
        </row>
        <row r="531">
          <cell r="A531" t="str">
            <v>D27</v>
          </cell>
          <cell r="B531">
            <v>101181</v>
          </cell>
          <cell r="C531" t="str">
            <v>SHIVARAM V SHASTRY</v>
          </cell>
          <cell r="D531">
            <v>12895</v>
          </cell>
          <cell r="E531">
            <v>983</v>
          </cell>
          <cell r="F531" t="str">
            <v>MUMBAI</v>
          </cell>
          <cell r="G531" t="str">
            <v>R</v>
          </cell>
        </row>
        <row r="532">
          <cell r="A532" t="str">
            <v>D28</v>
          </cell>
          <cell r="B532">
            <v>101245</v>
          </cell>
          <cell r="C532" t="str">
            <v>RAMPRATAP G SINGH</v>
          </cell>
          <cell r="D532">
            <v>12959</v>
          </cell>
          <cell r="E532">
            <v>983</v>
          </cell>
          <cell r="F532" t="str">
            <v>MUMBAI</v>
          </cell>
          <cell r="G532" t="str">
            <v>R</v>
          </cell>
        </row>
        <row r="533">
          <cell r="A533" t="str">
            <v>D50</v>
          </cell>
          <cell r="B533">
            <v>100114</v>
          </cell>
          <cell r="C533" t="str">
            <v>K VIVEKANANDA</v>
          </cell>
          <cell r="D533">
            <v>11257</v>
          </cell>
          <cell r="E533">
            <v>512</v>
          </cell>
          <cell r="F533" t="str">
            <v>CANNANORE</v>
          </cell>
          <cell r="G533" t="str">
            <v>A</v>
          </cell>
        </row>
        <row r="534">
          <cell r="A534" t="str">
            <v>D51</v>
          </cell>
          <cell r="B534">
            <v>101193</v>
          </cell>
          <cell r="C534" t="str">
            <v>S NAVIN KISHORE</v>
          </cell>
          <cell r="D534">
            <v>12907</v>
          </cell>
          <cell r="E534">
            <v>531</v>
          </cell>
          <cell r="F534" t="str">
            <v>CHENNAI</v>
          </cell>
          <cell r="G534" t="str">
            <v>R</v>
          </cell>
        </row>
        <row r="535">
          <cell r="A535" t="str">
            <v>D52</v>
          </cell>
          <cell r="B535">
            <v>101194</v>
          </cell>
          <cell r="C535" t="str">
            <v>V BALAJI</v>
          </cell>
          <cell r="D535">
            <v>12908</v>
          </cell>
          <cell r="E535">
            <v>531</v>
          </cell>
          <cell r="F535" t="str">
            <v>CHENNAI</v>
          </cell>
          <cell r="G535" t="str">
            <v>A</v>
          </cell>
        </row>
        <row r="536">
          <cell r="A536" t="str">
            <v>D53</v>
          </cell>
          <cell r="B536">
            <v>101195</v>
          </cell>
          <cell r="C536" t="str">
            <v>SANJAY AKHADE</v>
          </cell>
          <cell r="D536">
            <v>12909</v>
          </cell>
          <cell r="E536">
            <v>521</v>
          </cell>
          <cell r="F536" t="str">
            <v>MUMBAI</v>
          </cell>
          <cell r="G536" t="str">
            <v>R</v>
          </cell>
        </row>
        <row r="537">
          <cell r="A537" t="str">
            <v>D54</v>
          </cell>
          <cell r="B537">
            <v>101197</v>
          </cell>
          <cell r="C537" t="str">
            <v>UMASANKAR MOHAPATRA</v>
          </cell>
          <cell r="D537">
            <v>12911</v>
          </cell>
          <cell r="E537">
            <v>371</v>
          </cell>
          <cell r="F537" t="str">
            <v>AKOLA</v>
          </cell>
          <cell r="G537" t="str">
            <v>R</v>
          </cell>
        </row>
        <row r="538">
          <cell r="A538" t="str">
            <v>D55</v>
          </cell>
          <cell r="B538">
            <v>101201</v>
          </cell>
          <cell r="C538" t="str">
            <v>SHIVRAJ R NIGADGE</v>
          </cell>
          <cell r="D538">
            <v>12915</v>
          </cell>
          <cell r="E538">
            <v>371</v>
          </cell>
          <cell r="F538" t="str">
            <v>NANDED</v>
          </cell>
          <cell r="G538" t="str">
            <v>A</v>
          </cell>
        </row>
        <row r="539">
          <cell r="A539" t="str">
            <v>D56</v>
          </cell>
          <cell r="B539">
            <v>101202</v>
          </cell>
          <cell r="C539" t="str">
            <v>ANNAPA S KURNE</v>
          </cell>
          <cell r="D539">
            <v>12916</v>
          </cell>
          <cell r="E539">
            <v>371</v>
          </cell>
          <cell r="F539" t="str">
            <v>NASIK</v>
          </cell>
          <cell r="G539" t="str">
            <v>A</v>
          </cell>
        </row>
        <row r="540">
          <cell r="A540" t="str">
            <v>D57</v>
          </cell>
          <cell r="B540">
            <v>101203</v>
          </cell>
          <cell r="C540" t="str">
            <v>MANOJ D LAWANDE</v>
          </cell>
          <cell r="D540">
            <v>12917</v>
          </cell>
          <cell r="E540">
            <v>371</v>
          </cell>
          <cell r="F540" t="str">
            <v>YEOTMAL</v>
          </cell>
          <cell r="G540" t="str">
            <v>R</v>
          </cell>
        </row>
        <row r="541">
          <cell r="A541" t="str">
            <v>D58</v>
          </cell>
          <cell r="B541">
            <v>101207</v>
          </cell>
          <cell r="C541" t="str">
            <v>RAJESHREE T PAWAR</v>
          </cell>
          <cell r="D541">
            <v>12921</v>
          </cell>
          <cell r="E541">
            <v>502</v>
          </cell>
          <cell r="F541" t="str">
            <v>PUNE</v>
          </cell>
          <cell r="G541" t="str">
            <v>R</v>
          </cell>
        </row>
        <row r="542">
          <cell r="A542" t="str">
            <v>D59</v>
          </cell>
          <cell r="B542">
            <v>101206</v>
          </cell>
          <cell r="C542" t="str">
            <v>IRFAN KASMANI</v>
          </cell>
          <cell r="D542">
            <v>12920</v>
          </cell>
          <cell r="E542">
            <v>504</v>
          </cell>
          <cell r="F542" t="str">
            <v>JAMNAGAR</v>
          </cell>
          <cell r="G542" t="str">
            <v>R</v>
          </cell>
        </row>
        <row r="543">
          <cell r="A543" t="str">
            <v>D60</v>
          </cell>
          <cell r="B543">
            <v>101210</v>
          </cell>
          <cell r="C543" t="str">
            <v>HARIHAR RAO</v>
          </cell>
          <cell r="D543">
            <v>12924</v>
          </cell>
          <cell r="E543">
            <v>513</v>
          </cell>
          <cell r="F543" t="str">
            <v>BANGALORE</v>
          </cell>
          <cell r="G543" t="str">
            <v>A</v>
          </cell>
        </row>
        <row r="544">
          <cell r="A544" t="str">
            <v>D61</v>
          </cell>
          <cell r="B544">
            <v>101209</v>
          </cell>
          <cell r="C544" t="str">
            <v>KISHORE KR DUTTA</v>
          </cell>
          <cell r="D544">
            <v>12923</v>
          </cell>
          <cell r="E544">
            <v>517</v>
          </cell>
          <cell r="F544" t="str">
            <v>NALBARI</v>
          </cell>
          <cell r="G544" t="str">
            <v>R</v>
          </cell>
        </row>
        <row r="545">
          <cell r="A545" t="str">
            <v>D62</v>
          </cell>
          <cell r="B545">
            <v>101212</v>
          </cell>
          <cell r="C545" t="str">
            <v>P B DIGHE</v>
          </cell>
          <cell r="D545">
            <v>12926</v>
          </cell>
          <cell r="E545">
            <v>521</v>
          </cell>
          <cell r="F545" t="str">
            <v>MUMBAI</v>
          </cell>
          <cell r="G545" t="str">
            <v>R</v>
          </cell>
        </row>
        <row r="546">
          <cell r="A546" t="str">
            <v>D63</v>
          </cell>
          <cell r="B546">
            <v>101208</v>
          </cell>
          <cell r="C546" t="str">
            <v>ANIMESH THAKUR</v>
          </cell>
          <cell r="D546">
            <v>12922</v>
          </cell>
          <cell r="E546">
            <v>526</v>
          </cell>
          <cell r="F546" t="str">
            <v>MEERUT</v>
          </cell>
          <cell r="G546" t="str">
            <v>A</v>
          </cell>
        </row>
        <row r="547">
          <cell r="A547" t="str">
            <v>D64</v>
          </cell>
          <cell r="B547">
            <v>101214</v>
          </cell>
          <cell r="C547" t="str">
            <v>ANANDKUMAR K S</v>
          </cell>
          <cell r="D547">
            <v>12928</v>
          </cell>
          <cell r="E547">
            <v>533</v>
          </cell>
          <cell r="F547" t="str">
            <v>BANGALORE</v>
          </cell>
          <cell r="G547" t="str">
            <v>A</v>
          </cell>
        </row>
        <row r="548">
          <cell r="A548" t="str">
            <v>D65</v>
          </cell>
          <cell r="B548">
            <v>101211</v>
          </cell>
          <cell r="C548" t="str">
            <v>ABHIJIT SINHA</v>
          </cell>
          <cell r="D548">
            <v>12925</v>
          </cell>
          <cell r="E548">
            <v>536</v>
          </cell>
          <cell r="F548" t="str">
            <v>PATNA</v>
          </cell>
          <cell r="G548" t="str">
            <v>R</v>
          </cell>
        </row>
        <row r="549">
          <cell r="A549" t="str">
            <v>D66</v>
          </cell>
          <cell r="B549">
            <v>101213</v>
          </cell>
          <cell r="C549" t="str">
            <v>SHUVANJAN GHOSH</v>
          </cell>
          <cell r="D549">
            <v>12927</v>
          </cell>
          <cell r="E549">
            <v>536</v>
          </cell>
          <cell r="F549" t="str">
            <v>CALCUTTA</v>
          </cell>
          <cell r="G549" t="str">
            <v>A</v>
          </cell>
        </row>
        <row r="550">
          <cell r="A550" t="str">
            <v>D67</v>
          </cell>
          <cell r="B550">
            <v>101199</v>
          </cell>
          <cell r="C550" t="str">
            <v>DIPANJAN CHOWDHURI</v>
          </cell>
          <cell r="D550">
            <v>12913</v>
          </cell>
          <cell r="E550">
            <v>972</v>
          </cell>
          <cell r="F550" t="str">
            <v>CALCUTTA</v>
          </cell>
          <cell r="G550" t="str">
            <v>R</v>
          </cell>
        </row>
        <row r="551">
          <cell r="A551" t="str">
            <v>D68</v>
          </cell>
          <cell r="B551">
            <v>101215</v>
          </cell>
          <cell r="C551" t="str">
            <v>J VENUGOPAL RAO</v>
          </cell>
          <cell r="D551">
            <v>12929</v>
          </cell>
          <cell r="E551">
            <v>513</v>
          </cell>
          <cell r="F551" t="str">
            <v>BELLARY</v>
          </cell>
          <cell r="G551" t="str">
            <v>A</v>
          </cell>
        </row>
        <row r="552">
          <cell r="A552" t="str">
            <v>D69</v>
          </cell>
          <cell r="B552">
            <v>101216</v>
          </cell>
          <cell r="C552" t="str">
            <v>G KESHAVA RAO</v>
          </cell>
          <cell r="D552">
            <v>12930</v>
          </cell>
          <cell r="E552">
            <v>513</v>
          </cell>
          <cell r="F552" t="str">
            <v>BANGALORE</v>
          </cell>
          <cell r="G552" t="str">
            <v>A</v>
          </cell>
        </row>
        <row r="553">
          <cell r="A553" t="str">
            <v>D70</v>
          </cell>
          <cell r="B553">
            <v>101217</v>
          </cell>
          <cell r="C553" t="str">
            <v>LINGARAJ SHETTAR</v>
          </cell>
          <cell r="D553">
            <v>12931</v>
          </cell>
          <cell r="E553">
            <v>513</v>
          </cell>
          <cell r="F553" t="str">
            <v>DAVANGERE</v>
          </cell>
          <cell r="G553" t="str">
            <v>R</v>
          </cell>
        </row>
        <row r="554">
          <cell r="A554" t="str">
            <v>D71</v>
          </cell>
          <cell r="B554">
            <v>101218</v>
          </cell>
          <cell r="C554" t="str">
            <v>V S KATTI</v>
          </cell>
          <cell r="D554">
            <v>12932</v>
          </cell>
          <cell r="E554">
            <v>513</v>
          </cell>
          <cell r="F554" t="str">
            <v>GULBARGA</v>
          </cell>
          <cell r="G554" t="str">
            <v>R</v>
          </cell>
        </row>
        <row r="555">
          <cell r="A555" t="str">
            <v>D72</v>
          </cell>
          <cell r="B555">
            <v>101219</v>
          </cell>
          <cell r="C555" t="str">
            <v>VINOD BATRA</v>
          </cell>
          <cell r="D555">
            <v>12933</v>
          </cell>
          <cell r="E555">
            <v>506</v>
          </cell>
          <cell r="F555" t="str">
            <v>DELHI</v>
          </cell>
          <cell r="G555" t="str">
            <v>R</v>
          </cell>
        </row>
        <row r="556">
          <cell r="A556" t="str">
            <v>D73</v>
          </cell>
          <cell r="B556">
            <v>101220</v>
          </cell>
          <cell r="C556" t="str">
            <v>SES PRABHAKAR</v>
          </cell>
          <cell r="D556">
            <v>12934</v>
          </cell>
          <cell r="E556">
            <v>514</v>
          </cell>
          <cell r="F556" t="str">
            <v>KAKINADA</v>
          </cell>
          <cell r="G556" t="str">
            <v>R</v>
          </cell>
        </row>
        <row r="557">
          <cell r="A557" t="str">
            <v>D74</v>
          </cell>
          <cell r="B557">
            <v>101221</v>
          </cell>
          <cell r="C557" t="str">
            <v>AMIT KHARE</v>
          </cell>
          <cell r="D557">
            <v>19235</v>
          </cell>
          <cell r="E557">
            <v>507</v>
          </cell>
          <cell r="F557" t="str">
            <v>ALLAHABAD</v>
          </cell>
          <cell r="G557" t="str">
            <v>A</v>
          </cell>
        </row>
        <row r="558">
          <cell r="A558" t="str">
            <v>D75</v>
          </cell>
          <cell r="B558">
            <v>101222</v>
          </cell>
          <cell r="C558" t="str">
            <v>VISHAL BATHAM</v>
          </cell>
          <cell r="D558">
            <v>19236</v>
          </cell>
          <cell r="E558">
            <v>507</v>
          </cell>
          <cell r="F558" t="str">
            <v>SITAPUR</v>
          </cell>
          <cell r="G558" t="str">
            <v>A</v>
          </cell>
        </row>
        <row r="559">
          <cell r="A559" t="str">
            <v>D76</v>
          </cell>
          <cell r="B559">
            <v>101223</v>
          </cell>
          <cell r="C559" t="str">
            <v>RAJIB GUPTA</v>
          </cell>
          <cell r="D559">
            <v>12937</v>
          </cell>
          <cell r="E559">
            <v>516</v>
          </cell>
          <cell r="F559" t="str">
            <v>SILCHAR</v>
          </cell>
          <cell r="G559" t="str">
            <v>A</v>
          </cell>
        </row>
        <row r="560">
          <cell r="A560" t="str">
            <v>D77</v>
          </cell>
          <cell r="B560">
            <v>101226</v>
          </cell>
          <cell r="C560" t="str">
            <v>JUGAL BARUAH</v>
          </cell>
          <cell r="D560">
            <v>12940</v>
          </cell>
          <cell r="E560">
            <v>517</v>
          </cell>
          <cell r="F560" t="str">
            <v>JORHAT</v>
          </cell>
          <cell r="G560" t="str">
            <v>A</v>
          </cell>
        </row>
        <row r="561">
          <cell r="A561" t="str">
            <v>D78</v>
          </cell>
          <cell r="B561">
            <v>101227</v>
          </cell>
          <cell r="C561" t="str">
            <v>VISHAL SETH</v>
          </cell>
          <cell r="D561">
            <v>12941</v>
          </cell>
          <cell r="E561">
            <v>504</v>
          </cell>
          <cell r="F561" t="str">
            <v>JODHPUR</v>
          </cell>
          <cell r="G561" t="str">
            <v>A</v>
          </cell>
        </row>
        <row r="562">
          <cell r="A562" t="str">
            <v>D79</v>
          </cell>
          <cell r="B562">
            <v>101228</v>
          </cell>
          <cell r="C562" t="str">
            <v>SHOORVEER SINGH</v>
          </cell>
          <cell r="D562">
            <v>19242</v>
          </cell>
          <cell r="E562">
            <v>504</v>
          </cell>
          <cell r="F562" t="str">
            <v>JODHPUR</v>
          </cell>
          <cell r="G562" t="str">
            <v>R</v>
          </cell>
        </row>
        <row r="563">
          <cell r="A563" t="str">
            <v>D80</v>
          </cell>
          <cell r="B563">
            <v>101229</v>
          </cell>
          <cell r="C563" t="str">
            <v>ARUN JAIN</v>
          </cell>
          <cell r="D563">
            <v>19243</v>
          </cell>
          <cell r="E563">
            <v>526</v>
          </cell>
          <cell r="F563" t="str">
            <v>DELHI</v>
          </cell>
          <cell r="G563" t="str">
            <v>A</v>
          </cell>
        </row>
        <row r="564">
          <cell r="A564" t="str">
            <v>D81</v>
          </cell>
          <cell r="B564">
            <v>101230</v>
          </cell>
          <cell r="C564" t="str">
            <v>N VIJAYKUMAR</v>
          </cell>
          <cell r="D564">
            <v>19244</v>
          </cell>
          <cell r="E564">
            <v>531</v>
          </cell>
          <cell r="F564" t="str">
            <v>CHENNAI</v>
          </cell>
          <cell r="G564" t="str">
            <v>R</v>
          </cell>
        </row>
        <row r="565">
          <cell r="A565" t="str">
            <v>D82</v>
          </cell>
          <cell r="B565">
            <v>101231</v>
          </cell>
          <cell r="C565" t="str">
            <v>DARAM DURGA REDDY</v>
          </cell>
          <cell r="D565">
            <v>19245</v>
          </cell>
          <cell r="E565">
            <v>531</v>
          </cell>
          <cell r="F565" t="str">
            <v>HYDERABAD</v>
          </cell>
          <cell r="G565" t="str">
            <v>R</v>
          </cell>
        </row>
        <row r="566">
          <cell r="A566" t="str">
            <v>D83</v>
          </cell>
          <cell r="B566">
            <v>101232</v>
          </cell>
          <cell r="C566" t="str">
            <v>RANJEET ANAND</v>
          </cell>
          <cell r="D566">
            <v>19246</v>
          </cell>
          <cell r="E566">
            <v>533</v>
          </cell>
          <cell r="F566" t="str">
            <v>CALICUT</v>
          </cell>
          <cell r="G566" t="str">
            <v>A</v>
          </cell>
        </row>
        <row r="567">
          <cell r="A567" t="str">
            <v>D84</v>
          </cell>
          <cell r="B567">
            <v>101233</v>
          </cell>
          <cell r="C567" t="str">
            <v>DATTARAJ D SHIRWADKAR</v>
          </cell>
          <cell r="D567">
            <v>19247</v>
          </cell>
          <cell r="E567">
            <v>973</v>
          </cell>
          <cell r="F567" t="str">
            <v>MUMBAI</v>
          </cell>
          <cell r="G567" t="str">
            <v>A</v>
          </cell>
        </row>
        <row r="568">
          <cell r="A568" t="str">
            <v>D85</v>
          </cell>
          <cell r="B568">
            <v>101234</v>
          </cell>
          <cell r="C568" t="str">
            <v>P K BALAKRISHNAN</v>
          </cell>
          <cell r="D568">
            <v>19248</v>
          </cell>
          <cell r="E568">
            <v>973</v>
          </cell>
          <cell r="F568" t="str">
            <v>MUMBAI</v>
          </cell>
          <cell r="G568" t="str">
            <v>R</v>
          </cell>
        </row>
        <row r="569">
          <cell r="A569" t="str">
            <v>D86</v>
          </cell>
          <cell r="B569">
            <v>101238</v>
          </cell>
          <cell r="C569" t="str">
            <v>JATIN H MEHTA</v>
          </cell>
          <cell r="D569">
            <v>12952</v>
          </cell>
          <cell r="E569">
            <v>973</v>
          </cell>
          <cell r="F569" t="str">
            <v>MUMBAI</v>
          </cell>
          <cell r="G569" t="str">
            <v>R</v>
          </cell>
        </row>
        <row r="570">
          <cell r="A570" t="str">
            <v>D87</v>
          </cell>
          <cell r="B570">
            <v>101239</v>
          </cell>
          <cell r="C570" t="str">
            <v>PAWAN KUMAR SRIVASTAVA</v>
          </cell>
          <cell r="D570">
            <v>12953</v>
          </cell>
          <cell r="E570">
            <v>507</v>
          </cell>
          <cell r="F570" t="str">
            <v>GORAKHPUR</v>
          </cell>
          <cell r="G570" t="str">
            <v>A</v>
          </cell>
        </row>
        <row r="571">
          <cell r="A571" t="str">
            <v>D88</v>
          </cell>
          <cell r="B571">
            <v>101240</v>
          </cell>
          <cell r="C571" t="str">
            <v>VIVEK KUMAR MITTAL</v>
          </cell>
          <cell r="D571">
            <v>12954</v>
          </cell>
          <cell r="E571">
            <v>507</v>
          </cell>
          <cell r="F571" t="str">
            <v>SAHARANPUR</v>
          </cell>
          <cell r="G571" t="str">
            <v>A</v>
          </cell>
        </row>
        <row r="572">
          <cell r="A572" t="str">
            <v>D89</v>
          </cell>
          <cell r="B572">
            <v>101241</v>
          </cell>
          <cell r="C572" t="str">
            <v>P SRIDHAR</v>
          </cell>
          <cell r="D572">
            <v>12955</v>
          </cell>
          <cell r="E572">
            <v>513</v>
          </cell>
          <cell r="F572" t="str">
            <v>BANGALORE</v>
          </cell>
          <cell r="G572" t="str">
            <v>R</v>
          </cell>
        </row>
        <row r="573">
          <cell r="A573" t="str">
            <v>D90</v>
          </cell>
          <cell r="B573">
            <v>101242</v>
          </cell>
          <cell r="C573" t="str">
            <v>TONMOY GHOSH</v>
          </cell>
          <cell r="D573">
            <v>12956</v>
          </cell>
          <cell r="E573">
            <v>516</v>
          </cell>
          <cell r="F573" t="str">
            <v>SILIGURI</v>
          </cell>
          <cell r="G573" t="str">
            <v>R</v>
          </cell>
        </row>
        <row r="574">
          <cell r="A574" t="str">
            <v>D91</v>
          </cell>
          <cell r="B574">
            <v>101243</v>
          </cell>
          <cell r="C574" t="str">
            <v>SANTOSH V MUNDHE</v>
          </cell>
          <cell r="D574">
            <v>12957</v>
          </cell>
          <cell r="E574">
            <v>502</v>
          </cell>
          <cell r="F574" t="str">
            <v>AURANGBAD</v>
          </cell>
          <cell r="G574" t="str">
            <v>R</v>
          </cell>
        </row>
        <row r="575">
          <cell r="A575" t="str">
            <v>D92</v>
          </cell>
          <cell r="B575">
            <v>101244</v>
          </cell>
          <cell r="C575" t="str">
            <v>T SUNIL KUMAR</v>
          </cell>
          <cell r="D575">
            <v>12958</v>
          </cell>
          <cell r="E575">
            <v>533</v>
          </cell>
          <cell r="F575" t="str">
            <v>BANGALORE</v>
          </cell>
          <cell r="G575" t="str">
            <v>R</v>
          </cell>
        </row>
        <row r="576">
          <cell r="A576" t="str">
            <v>D93</v>
          </cell>
          <cell r="B576">
            <v>101246</v>
          </cell>
          <cell r="C576" t="str">
            <v>S H BHUTA</v>
          </cell>
          <cell r="D576">
            <v>12960</v>
          </cell>
          <cell r="E576">
            <v>708</v>
          </cell>
          <cell r="F576" t="str">
            <v>MUMBAI</v>
          </cell>
          <cell r="G576" t="str">
            <v>A</v>
          </cell>
        </row>
        <row r="577">
          <cell r="A577" t="str">
            <v>D94</v>
          </cell>
          <cell r="B577">
            <v>101248</v>
          </cell>
          <cell r="C577" t="str">
            <v>VINAY AROASKAR</v>
          </cell>
          <cell r="D577">
            <v>12962</v>
          </cell>
          <cell r="E577">
            <v>703</v>
          </cell>
          <cell r="F577" t="str">
            <v>MUMBAI</v>
          </cell>
          <cell r="G577" t="str">
            <v>A</v>
          </cell>
        </row>
        <row r="578">
          <cell r="A578" t="str">
            <v>D95</v>
          </cell>
          <cell r="B578">
            <v>101249</v>
          </cell>
          <cell r="C578" t="str">
            <v>AJAY THAKKAR</v>
          </cell>
          <cell r="D578">
            <v>12963</v>
          </cell>
          <cell r="E578">
            <v>973</v>
          </cell>
          <cell r="F578" t="str">
            <v>MUMBAI</v>
          </cell>
          <cell r="G578" t="str">
            <v>R</v>
          </cell>
        </row>
        <row r="579">
          <cell r="A579" t="str">
            <v>F01</v>
          </cell>
          <cell r="B579">
            <v>100902</v>
          </cell>
          <cell r="C579" t="str">
            <v>ABDUL RASHID KHAN</v>
          </cell>
          <cell r="D579">
            <v>12616</v>
          </cell>
          <cell r="E579">
            <v>501</v>
          </cell>
          <cell r="F579" t="str">
            <v>MUMBAI</v>
          </cell>
          <cell r="G579" t="str">
            <v>R</v>
          </cell>
        </row>
        <row r="580">
          <cell r="A580" t="str">
            <v>F02</v>
          </cell>
          <cell r="B580">
            <v>100516</v>
          </cell>
          <cell r="C580" t="str">
            <v>AMIT PRABHU</v>
          </cell>
          <cell r="D580">
            <v>12256</v>
          </cell>
          <cell r="E580">
            <v>501</v>
          </cell>
          <cell r="F580" t="str">
            <v>MUMBAI</v>
          </cell>
          <cell r="G580" t="str">
            <v>A</v>
          </cell>
        </row>
        <row r="581">
          <cell r="A581" t="str">
            <v>F03</v>
          </cell>
          <cell r="B581">
            <v>100518</v>
          </cell>
          <cell r="C581" t="str">
            <v>BABLA SHETTY</v>
          </cell>
          <cell r="D581">
            <v>12258</v>
          </cell>
          <cell r="E581">
            <v>501</v>
          </cell>
          <cell r="F581" t="str">
            <v>MUMBAI</v>
          </cell>
          <cell r="G581" t="str">
            <v>A</v>
          </cell>
        </row>
        <row r="582">
          <cell r="A582" t="str">
            <v>F04</v>
          </cell>
          <cell r="B582">
            <v>100497</v>
          </cell>
          <cell r="C582" t="str">
            <v>D V PARADKAR</v>
          </cell>
          <cell r="D582">
            <v>12237</v>
          </cell>
          <cell r="E582">
            <v>501</v>
          </cell>
          <cell r="F582" t="str">
            <v>MUMBAI</v>
          </cell>
          <cell r="G582" t="str">
            <v>A</v>
          </cell>
        </row>
        <row r="583">
          <cell r="A583" t="str">
            <v>F05</v>
          </cell>
          <cell r="B583">
            <v>100574</v>
          </cell>
          <cell r="C583" t="str">
            <v>DEEPAK SHARMA</v>
          </cell>
          <cell r="D583">
            <v>12318</v>
          </cell>
          <cell r="E583">
            <v>501</v>
          </cell>
          <cell r="F583" t="str">
            <v>MUMBAI</v>
          </cell>
          <cell r="G583" t="str">
            <v>A</v>
          </cell>
        </row>
        <row r="584">
          <cell r="A584" t="str">
            <v>F06</v>
          </cell>
          <cell r="B584">
            <v>100058</v>
          </cell>
          <cell r="C584" t="str">
            <v>DILIP SATHE</v>
          </cell>
          <cell r="D584">
            <v>11168</v>
          </cell>
          <cell r="E584">
            <v>501</v>
          </cell>
          <cell r="F584" t="str">
            <v>MUMBAI</v>
          </cell>
          <cell r="G584" t="str">
            <v>R</v>
          </cell>
        </row>
        <row r="585">
          <cell r="A585" t="str">
            <v>F07</v>
          </cell>
          <cell r="B585">
            <v>100643</v>
          </cell>
          <cell r="C585" t="str">
            <v>H V MEHTANI</v>
          </cell>
          <cell r="D585">
            <v>12387</v>
          </cell>
          <cell r="E585">
            <v>501</v>
          </cell>
          <cell r="F585" t="str">
            <v>MUMBAI</v>
          </cell>
          <cell r="G585" t="str">
            <v>A</v>
          </cell>
        </row>
        <row r="586">
          <cell r="A586" t="str">
            <v>F08</v>
          </cell>
          <cell r="B586">
            <v>100594</v>
          </cell>
          <cell r="C586" t="str">
            <v>HASMUKH G JAIN</v>
          </cell>
          <cell r="D586">
            <v>12338</v>
          </cell>
          <cell r="E586">
            <v>501</v>
          </cell>
          <cell r="F586" t="str">
            <v>MUMBAI</v>
          </cell>
          <cell r="G586" t="str">
            <v>R</v>
          </cell>
        </row>
        <row r="587">
          <cell r="A587" t="str">
            <v>F09</v>
          </cell>
          <cell r="B587">
            <v>100636</v>
          </cell>
          <cell r="C587" t="str">
            <v>HEMANT PANDYA</v>
          </cell>
          <cell r="D587">
            <v>12380</v>
          </cell>
          <cell r="E587">
            <v>501</v>
          </cell>
          <cell r="F587" t="str">
            <v>MUMBAI</v>
          </cell>
          <cell r="G587" t="str">
            <v>R</v>
          </cell>
        </row>
        <row r="588">
          <cell r="A588" t="str">
            <v>F10</v>
          </cell>
          <cell r="B588">
            <v>100893</v>
          </cell>
          <cell r="C588" t="str">
            <v>HEMANT UPADHYAY</v>
          </cell>
          <cell r="D588">
            <v>12607</v>
          </cell>
          <cell r="E588">
            <v>501</v>
          </cell>
          <cell r="F588" t="str">
            <v>SURAT</v>
          </cell>
          <cell r="G588" t="str">
            <v>R</v>
          </cell>
        </row>
        <row r="589">
          <cell r="A589" t="str">
            <v>F11</v>
          </cell>
          <cell r="B589">
            <v>100530</v>
          </cell>
          <cell r="C589" t="str">
            <v>JAGDISHCHANDRA N MODY</v>
          </cell>
          <cell r="D589">
            <v>12247</v>
          </cell>
          <cell r="E589">
            <v>501</v>
          </cell>
          <cell r="F589" t="str">
            <v>MUMBAI</v>
          </cell>
          <cell r="G589" t="str">
            <v>R</v>
          </cell>
        </row>
        <row r="590">
          <cell r="A590" t="str">
            <v>F12</v>
          </cell>
          <cell r="B590">
            <v>100657</v>
          </cell>
          <cell r="C590" t="str">
            <v>MAHESH BARANGULE</v>
          </cell>
          <cell r="D590">
            <v>12401</v>
          </cell>
          <cell r="E590">
            <v>501</v>
          </cell>
          <cell r="F590" t="str">
            <v>MUMBAI</v>
          </cell>
          <cell r="G590" t="str">
            <v>R</v>
          </cell>
        </row>
        <row r="591">
          <cell r="A591" t="str">
            <v>F13</v>
          </cell>
          <cell r="B591">
            <v>100908</v>
          </cell>
          <cell r="C591" t="str">
            <v>MANISHA SONANIS</v>
          </cell>
          <cell r="D591">
            <v>12622</v>
          </cell>
          <cell r="E591">
            <v>501</v>
          </cell>
          <cell r="F591" t="str">
            <v>MUMBAI</v>
          </cell>
          <cell r="G591" t="str">
            <v>R</v>
          </cell>
        </row>
        <row r="592">
          <cell r="A592" t="str">
            <v>F14</v>
          </cell>
          <cell r="B592">
            <v>100339</v>
          </cell>
          <cell r="C592" t="str">
            <v>MUKESH LALWANI</v>
          </cell>
          <cell r="D592">
            <v>12063</v>
          </cell>
          <cell r="E592">
            <v>501</v>
          </cell>
          <cell r="F592" t="str">
            <v>MUMBAI</v>
          </cell>
          <cell r="G592" t="str">
            <v>A</v>
          </cell>
        </row>
        <row r="593">
          <cell r="A593" t="str">
            <v>F15</v>
          </cell>
          <cell r="B593">
            <v>100259</v>
          </cell>
          <cell r="C593" t="str">
            <v>NELSON.LOBO</v>
          </cell>
          <cell r="D593">
            <v>11754</v>
          </cell>
          <cell r="E593">
            <v>501</v>
          </cell>
          <cell r="F593" t="str">
            <v>MUMBAI</v>
          </cell>
          <cell r="G593" t="str">
            <v>R</v>
          </cell>
        </row>
        <row r="594">
          <cell r="A594" t="str">
            <v>F16</v>
          </cell>
          <cell r="B594">
            <v>100344</v>
          </cell>
          <cell r="C594" t="str">
            <v>PRADEEP MALANDKAR</v>
          </cell>
          <cell r="D594">
            <v>11904</v>
          </cell>
          <cell r="E594">
            <v>501</v>
          </cell>
          <cell r="F594" t="str">
            <v>MUMBAI</v>
          </cell>
          <cell r="G594" t="str">
            <v>A</v>
          </cell>
        </row>
        <row r="595">
          <cell r="A595" t="str">
            <v>F17</v>
          </cell>
          <cell r="B595">
            <v>100595</v>
          </cell>
          <cell r="C595" t="str">
            <v>PRADEEP TAILOR</v>
          </cell>
          <cell r="D595">
            <v>12339</v>
          </cell>
          <cell r="E595">
            <v>501</v>
          </cell>
          <cell r="F595" t="str">
            <v>MUMBAI</v>
          </cell>
          <cell r="G595" t="str">
            <v>R</v>
          </cell>
        </row>
        <row r="596">
          <cell r="A596" t="str">
            <v>F18</v>
          </cell>
          <cell r="B596">
            <v>100272</v>
          </cell>
          <cell r="C596" t="str">
            <v>PRAKASH Y SOLASKAR</v>
          </cell>
          <cell r="D596">
            <v>11884</v>
          </cell>
          <cell r="E596">
            <v>501</v>
          </cell>
          <cell r="F596" t="str">
            <v>PEN</v>
          </cell>
          <cell r="G596" t="str">
            <v>R</v>
          </cell>
        </row>
        <row r="597">
          <cell r="A597" t="str">
            <v>F19</v>
          </cell>
          <cell r="B597">
            <v>100771</v>
          </cell>
          <cell r="C597" t="str">
            <v>RAJESH PAHLANI</v>
          </cell>
          <cell r="D597">
            <v>12485</v>
          </cell>
          <cell r="E597">
            <v>501</v>
          </cell>
          <cell r="F597" t="str">
            <v>MUMBAI</v>
          </cell>
          <cell r="G597" t="str">
            <v>A</v>
          </cell>
        </row>
        <row r="598">
          <cell r="A598" t="str">
            <v>F20</v>
          </cell>
          <cell r="B598">
            <v>100584</v>
          </cell>
          <cell r="C598" t="str">
            <v>S D MHATRE</v>
          </cell>
          <cell r="D598">
            <v>12328</v>
          </cell>
          <cell r="E598">
            <v>501</v>
          </cell>
          <cell r="F598" t="str">
            <v>MUMBAI</v>
          </cell>
          <cell r="G598" t="str">
            <v>R</v>
          </cell>
        </row>
        <row r="599">
          <cell r="A599" t="str">
            <v>F21</v>
          </cell>
          <cell r="B599">
            <v>100305</v>
          </cell>
          <cell r="C599" t="str">
            <v>SANTOSH DIAS</v>
          </cell>
          <cell r="D599">
            <v>11953</v>
          </cell>
          <cell r="E599">
            <v>501</v>
          </cell>
          <cell r="F599" t="str">
            <v>MUMBAI</v>
          </cell>
          <cell r="G599" t="str">
            <v>R</v>
          </cell>
        </row>
        <row r="600">
          <cell r="A600" t="str">
            <v>F22</v>
          </cell>
          <cell r="B600">
            <v>100573</v>
          </cell>
          <cell r="C600" t="str">
            <v>SANTOSH K PANDEY</v>
          </cell>
          <cell r="D600">
            <v>12317</v>
          </cell>
          <cell r="E600">
            <v>501</v>
          </cell>
          <cell r="F600" t="str">
            <v>MUMBAI</v>
          </cell>
          <cell r="G600" t="str">
            <v>A</v>
          </cell>
        </row>
        <row r="601">
          <cell r="A601" t="str">
            <v>F23</v>
          </cell>
          <cell r="B601">
            <v>100216</v>
          </cell>
          <cell r="C601" t="str">
            <v>SANTOSH.P.NAIK</v>
          </cell>
          <cell r="D601">
            <v>11653</v>
          </cell>
          <cell r="E601">
            <v>501</v>
          </cell>
          <cell r="F601" t="str">
            <v>MUMBAI</v>
          </cell>
          <cell r="G601" t="str">
            <v>A</v>
          </cell>
        </row>
        <row r="602">
          <cell r="A602" t="str">
            <v>F24</v>
          </cell>
          <cell r="B602">
            <v>100591</v>
          </cell>
          <cell r="C602" t="str">
            <v>SUJATA LOKE</v>
          </cell>
          <cell r="D602">
            <v>12335</v>
          </cell>
          <cell r="E602">
            <v>501</v>
          </cell>
          <cell r="F602" t="str">
            <v>MUMBAI</v>
          </cell>
          <cell r="G602" t="str">
            <v>A</v>
          </cell>
        </row>
        <row r="603">
          <cell r="A603" t="str">
            <v>F25</v>
          </cell>
          <cell r="B603">
            <v>100517</v>
          </cell>
          <cell r="C603" t="str">
            <v>SURESH KAROTIA</v>
          </cell>
          <cell r="D603">
            <v>12257</v>
          </cell>
          <cell r="E603">
            <v>501</v>
          </cell>
          <cell r="F603" t="str">
            <v>MUMBAI</v>
          </cell>
          <cell r="G603" t="str">
            <v>R</v>
          </cell>
        </row>
        <row r="604">
          <cell r="A604" t="str">
            <v>F26</v>
          </cell>
          <cell r="B604">
            <v>100907</v>
          </cell>
          <cell r="C604" t="str">
            <v>V V SURYAPRAKASH</v>
          </cell>
          <cell r="D604">
            <v>12621</v>
          </cell>
          <cell r="E604">
            <v>501</v>
          </cell>
          <cell r="F604" t="str">
            <v>MUMBAI</v>
          </cell>
          <cell r="G604" t="str">
            <v>R</v>
          </cell>
        </row>
        <row r="605">
          <cell r="A605" t="str">
            <v>F27</v>
          </cell>
          <cell r="B605">
            <v>100917</v>
          </cell>
          <cell r="C605" t="str">
            <v>PRADNYA KESARKAR</v>
          </cell>
          <cell r="D605">
            <v>12631</v>
          </cell>
          <cell r="E605">
            <v>501</v>
          </cell>
          <cell r="F605" t="str">
            <v>MUMBAI</v>
          </cell>
          <cell r="G605" t="str">
            <v>R</v>
          </cell>
        </row>
        <row r="606">
          <cell r="A606" t="str">
            <v>F28</v>
          </cell>
          <cell r="B606">
            <v>100940</v>
          </cell>
          <cell r="C606" t="str">
            <v>HITENDRA PATIL</v>
          </cell>
          <cell r="D606">
            <v>12654</v>
          </cell>
          <cell r="E606">
            <v>501</v>
          </cell>
          <cell r="F606" t="str">
            <v>MUMBAI</v>
          </cell>
          <cell r="G606" t="str">
            <v>A</v>
          </cell>
        </row>
        <row r="607">
          <cell r="A607" t="str">
            <v>F29</v>
          </cell>
          <cell r="B607">
            <v>100941</v>
          </cell>
          <cell r="C607" t="str">
            <v>VILAS GADKAR</v>
          </cell>
          <cell r="D607">
            <v>12655</v>
          </cell>
          <cell r="E607">
            <v>501</v>
          </cell>
          <cell r="F607" t="str">
            <v>MUMBAI</v>
          </cell>
          <cell r="G607" t="str">
            <v>R</v>
          </cell>
        </row>
        <row r="608">
          <cell r="A608" t="str">
            <v>F30</v>
          </cell>
          <cell r="B608">
            <v>100988</v>
          </cell>
          <cell r="C608" t="str">
            <v>KUNDAN DIWAN RAWAT</v>
          </cell>
          <cell r="D608">
            <v>12702</v>
          </cell>
          <cell r="E608">
            <v>501</v>
          </cell>
          <cell r="F608" t="str">
            <v>MUMBAI</v>
          </cell>
          <cell r="G608" t="str">
            <v>R</v>
          </cell>
        </row>
        <row r="609">
          <cell r="A609" t="str">
            <v>F31</v>
          </cell>
          <cell r="B609">
            <v>100992</v>
          </cell>
          <cell r="C609" t="str">
            <v>GAURANG PATEL</v>
          </cell>
          <cell r="D609">
            <v>12706</v>
          </cell>
          <cell r="E609">
            <v>501</v>
          </cell>
          <cell r="F609" t="str">
            <v>BARODA</v>
          </cell>
          <cell r="G609" t="str">
            <v>A</v>
          </cell>
        </row>
        <row r="610">
          <cell r="A610" t="str">
            <v>F32</v>
          </cell>
          <cell r="B610">
            <v>101003</v>
          </cell>
          <cell r="C610" t="str">
            <v>VIRENDRA YADAV</v>
          </cell>
          <cell r="D610">
            <v>12717</v>
          </cell>
          <cell r="E610">
            <v>501</v>
          </cell>
          <cell r="F610" t="str">
            <v>MUMBAI</v>
          </cell>
          <cell r="G610" t="str">
            <v>A</v>
          </cell>
        </row>
        <row r="611">
          <cell r="A611" t="str">
            <v>F33</v>
          </cell>
          <cell r="B611">
            <v>101010</v>
          </cell>
          <cell r="C611" t="str">
            <v>SHAIKH GULAM HUSSAIN R</v>
          </cell>
          <cell r="D611">
            <v>12724</v>
          </cell>
          <cell r="E611">
            <v>501</v>
          </cell>
          <cell r="F611" t="str">
            <v>MUMBAI</v>
          </cell>
          <cell r="G611" t="str">
            <v>R</v>
          </cell>
        </row>
        <row r="612">
          <cell r="A612" t="str">
            <v>F34</v>
          </cell>
          <cell r="B612">
            <v>101039</v>
          </cell>
          <cell r="C612" t="str">
            <v>ANSARI ASIF</v>
          </cell>
          <cell r="D612">
            <v>12753</v>
          </cell>
          <cell r="E612">
            <v>501</v>
          </cell>
          <cell r="F612" t="str">
            <v>MUMBAI</v>
          </cell>
          <cell r="G612" t="str">
            <v>A</v>
          </cell>
        </row>
        <row r="613">
          <cell r="A613" t="str">
            <v>F35</v>
          </cell>
          <cell r="B613">
            <v>100871</v>
          </cell>
          <cell r="C613" t="str">
            <v>BRIJEN NATH SHARMA</v>
          </cell>
          <cell r="D613">
            <v>12585</v>
          </cell>
          <cell r="E613">
            <v>502</v>
          </cell>
          <cell r="F613" t="str">
            <v>PUNE</v>
          </cell>
          <cell r="G613" t="str">
            <v>A</v>
          </cell>
        </row>
        <row r="614">
          <cell r="A614" t="str">
            <v>F36</v>
          </cell>
          <cell r="B614">
            <v>100356</v>
          </cell>
          <cell r="C614" t="str">
            <v>HEMANT DATTATRAYA HENDRE</v>
          </cell>
          <cell r="D614">
            <v>12081</v>
          </cell>
          <cell r="E614">
            <v>502</v>
          </cell>
          <cell r="F614" t="str">
            <v>KOLHAPUR</v>
          </cell>
          <cell r="G614" t="str">
            <v>A</v>
          </cell>
        </row>
        <row r="615">
          <cell r="A615" t="str">
            <v>F37</v>
          </cell>
          <cell r="B615">
            <v>100013</v>
          </cell>
          <cell r="C615" t="str">
            <v>J.F.SEQUEIRA</v>
          </cell>
          <cell r="D615">
            <v>11052</v>
          </cell>
          <cell r="E615">
            <v>502</v>
          </cell>
          <cell r="F615" t="str">
            <v>PANJIM</v>
          </cell>
          <cell r="G615" t="str">
            <v>A</v>
          </cell>
        </row>
        <row r="616">
          <cell r="A616" t="str">
            <v>F38</v>
          </cell>
          <cell r="B616">
            <v>100115</v>
          </cell>
          <cell r="C616" t="str">
            <v>M P KACHOLE</v>
          </cell>
          <cell r="D616">
            <v>11271</v>
          </cell>
          <cell r="E616">
            <v>502</v>
          </cell>
          <cell r="F616" t="str">
            <v>NASIK</v>
          </cell>
          <cell r="G616" t="str">
            <v>R</v>
          </cell>
        </row>
        <row r="617">
          <cell r="A617" t="str">
            <v>F39</v>
          </cell>
          <cell r="B617">
            <v>100463</v>
          </cell>
          <cell r="C617" t="str">
            <v>M S JAGUSHTE</v>
          </cell>
          <cell r="D617">
            <v>12198</v>
          </cell>
          <cell r="E617">
            <v>502</v>
          </cell>
          <cell r="F617" t="str">
            <v>KOLHAPUR</v>
          </cell>
          <cell r="G617" t="str">
            <v>R</v>
          </cell>
        </row>
        <row r="618">
          <cell r="A618" t="str">
            <v>F40</v>
          </cell>
          <cell r="B618">
            <v>100219</v>
          </cell>
          <cell r="C618" t="str">
            <v>MADHAV.B.MATOLE</v>
          </cell>
          <cell r="D618">
            <v>11671</v>
          </cell>
          <cell r="E618">
            <v>502</v>
          </cell>
          <cell r="F618" t="str">
            <v>PUNE</v>
          </cell>
          <cell r="G618" t="str">
            <v>A</v>
          </cell>
        </row>
        <row r="619">
          <cell r="A619" t="str">
            <v>F41</v>
          </cell>
          <cell r="B619">
            <v>100622</v>
          </cell>
          <cell r="C619" t="str">
            <v>MAHESH JAVERI</v>
          </cell>
          <cell r="D619">
            <v>12366</v>
          </cell>
          <cell r="E619">
            <v>502</v>
          </cell>
          <cell r="F619" t="str">
            <v>NASIK</v>
          </cell>
          <cell r="G619" t="str">
            <v>A</v>
          </cell>
        </row>
        <row r="620">
          <cell r="A620" t="str">
            <v>F42</v>
          </cell>
          <cell r="B620">
            <v>100154</v>
          </cell>
          <cell r="C620" t="str">
            <v>MANOJ DESAI</v>
          </cell>
          <cell r="D620">
            <v>11444</v>
          </cell>
          <cell r="E620">
            <v>502</v>
          </cell>
          <cell r="F620" t="str">
            <v>AHEMDABAD</v>
          </cell>
          <cell r="G620" t="str">
            <v>R</v>
          </cell>
        </row>
        <row r="621">
          <cell r="A621" t="str">
            <v>F45</v>
          </cell>
          <cell r="B621">
            <v>100056</v>
          </cell>
          <cell r="C621" t="str">
            <v>P. TATOOSKAR</v>
          </cell>
          <cell r="D621">
            <v>11159</v>
          </cell>
          <cell r="E621">
            <v>502</v>
          </cell>
          <cell r="F621" t="str">
            <v>AURANGABAD</v>
          </cell>
          <cell r="G621" t="str">
            <v>R</v>
          </cell>
        </row>
        <row r="622">
          <cell r="A622" t="str">
            <v>F46</v>
          </cell>
          <cell r="B622">
            <v>100198</v>
          </cell>
          <cell r="C622" t="str">
            <v>P.M.VIJAYAN</v>
          </cell>
          <cell r="D622">
            <v>11603</v>
          </cell>
          <cell r="E622">
            <v>502</v>
          </cell>
          <cell r="F622" t="str">
            <v>KOLHAPUR</v>
          </cell>
          <cell r="G622" t="str">
            <v>R</v>
          </cell>
        </row>
        <row r="623">
          <cell r="A623" t="str">
            <v>F47</v>
          </cell>
          <cell r="B623">
            <v>100065</v>
          </cell>
          <cell r="C623" t="str">
            <v>P.S.THAKUR</v>
          </cell>
          <cell r="D623">
            <v>11190</v>
          </cell>
          <cell r="E623">
            <v>502</v>
          </cell>
          <cell r="F623" t="str">
            <v>NAGPUR</v>
          </cell>
          <cell r="G623" t="str">
            <v>A</v>
          </cell>
        </row>
        <row r="624">
          <cell r="A624" t="str">
            <v>F48</v>
          </cell>
          <cell r="B624">
            <v>100195</v>
          </cell>
          <cell r="C624" t="str">
            <v>PRAKASH.P.MHASKE</v>
          </cell>
          <cell r="D624">
            <v>11587</v>
          </cell>
          <cell r="E624">
            <v>502</v>
          </cell>
          <cell r="F624" t="str">
            <v>AMRAOTI</v>
          </cell>
          <cell r="G624" t="str">
            <v>A</v>
          </cell>
        </row>
        <row r="625">
          <cell r="A625" t="str">
            <v>F49</v>
          </cell>
          <cell r="B625">
            <v>100358</v>
          </cell>
          <cell r="C625" t="str">
            <v>PRASANNA MADHUKAR PUKALE</v>
          </cell>
          <cell r="D625">
            <v>12082</v>
          </cell>
          <cell r="E625">
            <v>502</v>
          </cell>
          <cell r="F625" t="str">
            <v>SOLAPUR</v>
          </cell>
          <cell r="G625" t="str">
            <v>A</v>
          </cell>
        </row>
        <row r="626">
          <cell r="A626" t="str">
            <v>F50</v>
          </cell>
          <cell r="B626">
            <v>100039</v>
          </cell>
          <cell r="C626" t="str">
            <v>PROBAL SEN</v>
          </cell>
          <cell r="D626">
            <v>11128</v>
          </cell>
          <cell r="E626">
            <v>501</v>
          </cell>
          <cell r="F626" t="str">
            <v>MUMBAI</v>
          </cell>
          <cell r="G626" t="str">
            <v>R</v>
          </cell>
        </row>
        <row r="627">
          <cell r="A627" t="str">
            <v>F51</v>
          </cell>
          <cell r="B627">
            <v>100303</v>
          </cell>
          <cell r="C627" t="str">
            <v>REGI JOHN</v>
          </cell>
          <cell r="D627">
            <v>11932</v>
          </cell>
          <cell r="E627">
            <v>502</v>
          </cell>
          <cell r="F627" t="str">
            <v>NAGPUR</v>
          </cell>
          <cell r="G627" t="str">
            <v>R</v>
          </cell>
        </row>
        <row r="628">
          <cell r="A628" t="str">
            <v>F52</v>
          </cell>
          <cell r="B628">
            <v>100628</v>
          </cell>
          <cell r="C628" t="str">
            <v>S A PATADE</v>
          </cell>
          <cell r="D628">
            <v>12372</v>
          </cell>
          <cell r="E628">
            <v>502</v>
          </cell>
          <cell r="F628" t="str">
            <v>NASIK</v>
          </cell>
          <cell r="G628" t="str">
            <v>A</v>
          </cell>
        </row>
        <row r="629">
          <cell r="A629" t="str">
            <v>F53</v>
          </cell>
          <cell r="B629">
            <v>100563</v>
          </cell>
          <cell r="C629" t="str">
            <v>S S PASRICHA</v>
          </cell>
          <cell r="D629">
            <v>12307</v>
          </cell>
          <cell r="E629">
            <v>501</v>
          </cell>
          <cell r="F629" t="str">
            <v>MUMBAI</v>
          </cell>
          <cell r="G629" t="str">
            <v>R</v>
          </cell>
        </row>
        <row r="630">
          <cell r="A630" t="str">
            <v>F54</v>
          </cell>
          <cell r="B630">
            <v>100222</v>
          </cell>
          <cell r="C630" t="str">
            <v>S.H.DEDAGE</v>
          </cell>
          <cell r="D630">
            <v>11687</v>
          </cell>
          <cell r="E630">
            <v>502</v>
          </cell>
          <cell r="F630" t="str">
            <v>PUNE</v>
          </cell>
          <cell r="G630" t="str">
            <v>A</v>
          </cell>
        </row>
        <row r="631">
          <cell r="A631" t="str">
            <v>F55</v>
          </cell>
          <cell r="B631">
            <v>100519</v>
          </cell>
          <cell r="C631" t="str">
            <v>SACHIN DARAK</v>
          </cell>
          <cell r="D631">
            <v>12259</v>
          </cell>
          <cell r="E631">
            <v>502</v>
          </cell>
          <cell r="F631" t="str">
            <v>PUNE</v>
          </cell>
          <cell r="G631" t="str">
            <v>R</v>
          </cell>
        </row>
        <row r="632">
          <cell r="A632" t="str">
            <v>F56</v>
          </cell>
          <cell r="B632">
            <v>100107</v>
          </cell>
          <cell r="C632" t="str">
            <v>SANJAY K. KAMAT TARCAR</v>
          </cell>
          <cell r="D632">
            <v>11247</v>
          </cell>
          <cell r="E632">
            <v>502</v>
          </cell>
          <cell r="F632" t="str">
            <v>PANJIM</v>
          </cell>
          <cell r="G632" t="str">
            <v>A</v>
          </cell>
        </row>
        <row r="633">
          <cell r="A633" t="str">
            <v>F57</v>
          </cell>
          <cell r="B633">
            <v>100232</v>
          </cell>
          <cell r="C633" t="str">
            <v>SHIRISH M. KANZADE</v>
          </cell>
          <cell r="D633">
            <v>11723</v>
          </cell>
          <cell r="E633">
            <v>502</v>
          </cell>
          <cell r="F633" t="str">
            <v>AKOLA</v>
          </cell>
          <cell r="G633" t="str">
            <v>A</v>
          </cell>
        </row>
        <row r="634">
          <cell r="A634" t="str">
            <v>F58</v>
          </cell>
          <cell r="B634">
            <v>100445</v>
          </cell>
          <cell r="C634" t="str">
            <v>SUBHASH A CHOUGULE</v>
          </cell>
          <cell r="D634">
            <v>12178</v>
          </cell>
          <cell r="E634">
            <v>502</v>
          </cell>
          <cell r="F634" t="str">
            <v>AURANGABAD</v>
          </cell>
          <cell r="G634" t="str">
            <v>R</v>
          </cell>
        </row>
        <row r="635">
          <cell r="A635" t="str">
            <v>F59</v>
          </cell>
          <cell r="B635">
            <v>100338</v>
          </cell>
          <cell r="C635" t="str">
            <v>SUBHASH CHARLIKAR</v>
          </cell>
          <cell r="D635">
            <v>12054</v>
          </cell>
          <cell r="E635">
            <v>502</v>
          </cell>
          <cell r="F635" t="str">
            <v>CHANDRAPUR</v>
          </cell>
          <cell r="G635" t="str">
            <v>A</v>
          </cell>
        </row>
        <row r="636">
          <cell r="A636" t="str">
            <v>F60</v>
          </cell>
          <cell r="B636">
            <v>100234</v>
          </cell>
          <cell r="C636" t="str">
            <v>UDAY.M.KANJIKAR</v>
          </cell>
          <cell r="D636">
            <v>11735</v>
          </cell>
          <cell r="E636">
            <v>502</v>
          </cell>
          <cell r="F636" t="str">
            <v>DHULE</v>
          </cell>
          <cell r="G636" t="str">
            <v>R</v>
          </cell>
        </row>
        <row r="637">
          <cell r="A637" t="str">
            <v>F61</v>
          </cell>
          <cell r="B637">
            <v>100215</v>
          </cell>
          <cell r="C637" t="str">
            <v>VISHWANATH.PATIL</v>
          </cell>
          <cell r="D637">
            <v>11650</v>
          </cell>
          <cell r="E637">
            <v>502</v>
          </cell>
          <cell r="F637" t="str">
            <v>AURANGABAD</v>
          </cell>
          <cell r="G637" t="str">
            <v>R</v>
          </cell>
        </row>
        <row r="638">
          <cell r="A638" t="str">
            <v>F62</v>
          </cell>
          <cell r="B638">
            <v>100304</v>
          </cell>
          <cell r="C638" t="str">
            <v>Y V MATE</v>
          </cell>
          <cell r="D638">
            <v>11933</v>
          </cell>
          <cell r="E638">
            <v>502</v>
          </cell>
          <cell r="F638" t="str">
            <v>NASIK</v>
          </cell>
          <cell r="G638" t="str">
            <v>R</v>
          </cell>
        </row>
        <row r="639">
          <cell r="A639" t="str">
            <v>F63</v>
          </cell>
          <cell r="B639">
            <v>100920</v>
          </cell>
          <cell r="C639" t="str">
            <v>ANANTKUMAR MULE</v>
          </cell>
          <cell r="D639">
            <v>12634</v>
          </cell>
          <cell r="E639">
            <v>502</v>
          </cell>
          <cell r="F639" t="str">
            <v>KARAD</v>
          </cell>
          <cell r="G639" t="str">
            <v>R</v>
          </cell>
        </row>
        <row r="640">
          <cell r="A640" t="str">
            <v>F64</v>
          </cell>
          <cell r="B640">
            <v>100921</v>
          </cell>
          <cell r="C640" t="str">
            <v>SANTOSH JAMDAR</v>
          </cell>
          <cell r="D640">
            <v>12635</v>
          </cell>
          <cell r="E640">
            <v>502</v>
          </cell>
          <cell r="F640" t="str">
            <v>KOLHAPUR</v>
          </cell>
          <cell r="G640" t="str">
            <v>R</v>
          </cell>
        </row>
        <row r="641">
          <cell r="A641" t="str">
            <v>F65</v>
          </cell>
          <cell r="B641">
            <v>100930</v>
          </cell>
          <cell r="C641" t="str">
            <v>ASHISH GOGATE</v>
          </cell>
          <cell r="D641">
            <v>12644</v>
          </cell>
          <cell r="E641">
            <v>502</v>
          </cell>
          <cell r="F641" t="str">
            <v>NAGPUR</v>
          </cell>
          <cell r="G641" t="str">
            <v>R</v>
          </cell>
        </row>
        <row r="642">
          <cell r="A642" t="str">
            <v>F66</v>
          </cell>
          <cell r="B642">
            <v>101037</v>
          </cell>
          <cell r="C642" t="str">
            <v>MADHUKANT S PATIL</v>
          </cell>
          <cell r="D642">
            <v>12751</v>
          </cell>
          <cell r="E642">
            <v>502</v>
          </cell>
          <cell r="F642" t="str">
            <v>CHINCHWAD</v>
          </cell>
          <cell r="G642" t="str">
            <v>A</v>
          </cell>
        </row>
        <row r="643">
          <cell r="A643" t="str">
            <v>F67</v>
          </cell>
          <cell r="B643">
            <v>101038</v>
          </cell>
          <cell r="C643" t="str">
            <v>NITIN WASULE</v>
          </cell>
          <cell r="D643">
            <v>12752</v>
          </cell>
          <cell r="E643">
            <v>502</v>
          </cell>
          <cell r="F643" t="str">
            <v>NAGPUR</v>
          </cell>
          <cell r="G643" t="str">
            <v>A</v>
          </cell>
        </row>
        <row r="644">
          <cell r="A644" t="str">
            <v>F68</v>
          </cell>
          <cell r="B644">
            <v>101092</v>
          </cell>
          <cell r="C644" t="str">
            <v>SUHAS VIJAYKUMAR THAWARE</v>
          </cell>
          <cell r="D644">
            <v>12806</v>
          </cell>
          <cell r="E644">
            <v>502</v>
          </cell>
          <cell r="F644" t="str">
            <v>AHMEDNAGAR</v>
          </cell>
          <cell r="G644" t="str">
            <v>A</v>
          </cell>
        </row>
        <row r="645">
          <cell r="A645" t="str">
            <v>F69</v>
          </cell>
          <cell r="B645">
            <v>101095</v>
          </cell>
          <cell r="C645" t="str">
            <v>RAFIQUE N JAMIDAR</v>
          </cell>
          <cell r="D645">
            <v>12809</v>
          </cell>
          <cell r="E645">
            <v>502</v>
          </cell>
          <cell r="F645" t="str">
            <v>PUNE</v>
          </cell>
          <cell r="G645" t="str">
            <v>R</v>
          </cell>
        </row>
        <row r="646">
          <cell r="A646" t="str">
            <v>F70</v>
          </cell>
          <cell r="B646">
            <v>100158</v>
          </cell>
          <cell r="C646" t="str">
            <v>ANIL KUMAR CHOPRA</v>
          </cell>
          <cell r="D646">
            <v>11453</v>
          </cell>
          <cell r="E646">
            <v>503</v>
          </cell>
          <cell r="F646" t="str">
            <v>GUNA-M.P.</v>
          </cell>
          <cell r="G646" t="str">
            <v>R</v>
          </cell>
        </row>
        <row r="647">
          <cell r="A647" t="str">
            <v>F71</v>
          </cell>
          <cell r="B647">
            <v>100165</v>
          </cell>
          <cell r="C647" t="str">
            <v>BHARAT CHAWLA</v>
          </cell>
          <cell r="D647">
            <v>11470</v>
          </cell>
          <cell r="E647">
            <v>503</v>
          </cell>
          <cell r="F647" t="str">
            <v>GWALIOR</v>
          </cell>
          <cell r="G647" t="str">
            <v>A</v>
          </cell>
        </row>
        <row r="648">
          <cell r="A648" t="str">
            <v>F72</v>
          </cell>
          <cell r="B648">
            <v>100564</v>
          </cell>
          <cell r="C648" t="str">
            <v>D PHANEENDRA</v>
          </cell>
          <cell r="D648">
            <v>12308</v>
          </cell>
          <cell r="E648">
            <v>503</v>
          </cell>
          <cell r="F648" t="str">
            <v>VIZAG</v>
          </cell>
          <cell r="G648" t="str">
            <v>R</v>
          </cell>
        </row>
        <row r="649">
          <cell r="A649" t="str">
            <v>F73</v>
          </cell>
          <cell r="B649">
            <v>100385</v>
          </cell>
          <cell r="C649" t="str">
            <v>D RAGHUWANSHI</v>
          </cell>
          <cell r="D649">
            <v>12120</v>
          </cell>
          <cell r="E649">
            <v>503</v>
          </cell>
          <cell r="F649" t="str">
            <v>INDORE</v>
          </cell>
          <cell r="G649" t="str">
            <v>R</v>
          </cell>
        </row>
        <row r="650">
          <cell r="A650" t="str">
            <v>F74</v>
          </cell>
          <cell r="B650">
            <v>100254</v>
          </cell>
          <cell r="C650" t="str">
            <v>JITENDRA S. JADHAV</v>
          </cell>
          <cell r="D650">
            <v>11727</v>
          </cell>
          <cell r="E650">
            <v>503</v>
          </cell>
          <cell r="F650" t="str">
            <v>KHANDWA-M.P.</v>
          </cell>
          <cell r="G650" t="str">
            <v>R</v>
          </cell>
        </row>
        <row r="651">
          <cell r="A651" t="str">
            <v>F75</v>
          </cell>
          <cell r="B651">
            <v>100389</v>
          </cell>
          <cell r="C651" t="str">
            <v>LIYAQAT H KHAN</v>
          </cell>
          <cell r="D651">
            <v>12126</v>
          </cell>
          <cell r="E651">
            <v>503</v>
          </cell>
          <cell r="F651" t="str">
            <v>JABALPUR</v>
          </cell>
          <cell r="G651" t="str">
            <v>A</v>
          </cell>
        </row>
        <row r="652">
          <cell r="A652" t="str">
            <v>F76</v>
          </cell>
          <cell r="B652">
            <v>100214</v>
          </cell>
          <cell r="C652" t="str">
            <v>MOHAN.SINGH.DONDERIA</v>
          </cell>
          <cell r="D652">
            <v>11654</v>
          </cell>
          <cell r="E652">
            <v>503</v>
          </cell>
          <cell r="F652" t="str">
            <v>INDORE</v>
          </cell>
          <cell r="G652" t="str">
            <v>A</v>
          </cell>
        </row>
        <row r="653">
          <cell r="A653" t="str">
            <v>F77</v>
          </cell>
          <cell r="B653">
            <v>100213</v>
          </cell>
          <cell r="C653" t="str">
            <v>N MALIK</v>
          </cell>
          <cell r="D653">
            <v>11652</v>
          </cell>
          <cell r="E653">
            <v>503</v>
          </cell>
          <cell r="F653" t="str">
            <v>KATNI-M.P.</v>
          </cell>
          <cell r="G653" t="str">
            <v>A</v>
          </cell>
        </row>
        <row r="654">
          <cell r="A654" t="str">
            <v>F78</v>
          </cell>
          <cell r="B654">
            <v>100501</v>
          </cell>
          <cell r="C654" t="str">
            <v>NIRANJAN  MANDAL</v>
          </cell>
          <cell r="D654">
            <v>12244</v>
          </cell>
          <cell r="E654">
            <v>503</v>
          </cell>
          <cell r="F654" t="str">
            <v>SATNA</v>
          </cell>
          <cell r="G654" t="str">
            <v>R</v>
          </cell>
        </row>
        <row r="655">
          <cell r="A655" t="str">
            <v>F79</v>
          </cell>
          <cell r="B655">
            <v>100353</v>
          </cell>
          <cell r="C655" t="str">
            <v>PRAMOD KUMAR</v>
          </cell>
          <cell r="D655">
            <v>12087</v>
          </cell>
          <cell r="E655">
            <v>503</v>
          </cell>
          <cell r="F655" t="str">
            <v>INDORE</v>
          </cell>
          <cell r="G655" t="str">
            <v>A</v>
          </cell>
        </row>
        <row r="656">
          <cell r="A656" t="str">
            <v>F80</v>
          </cell>
          <cell r="B656">
            <v>100619</v>
          </cell>
          <cell r="C656" t="str">
            <v>PRASANNA MANDALGI</v>
          </cell>
          <cell r="D656">
            <v>12363</v>
          </cell>
          <cell r="E656">
            <v>503</v>
          </cell>
          <cell r="F656" t="str">
            <v>INDORE</v>
          </cell>
          <cell r="G656" t="str">
            <v>R</v>
          </cell>
        </row>
        <row r="657">
          <cell r="A657" t="str">
            <v>F81</v>
          </cell>
          <cell r="B657">
            <v>100887</v>
          </cell>
          <cell r="C657" t="str">
            <v>S L SONAWANE</v>
          </cell>
          <cell r="D657">
            <v>12601</v>
          </cell>
          <cell r="E657">
            <v>503</v>
          </cell>
          <cell r="F657" t="str">
            <v>JALGAON</v>
          </cell>
          <cell r="G657" t="str">
            <v>R</v>
          </cell>
        </row>
        <row r="658">
          <cell r="A658" t="str">
            <v>F82</v>
          </cell>
          <cell r="B658">
            <v>100055</v>
          </cell>
          <cell r="C658" t="str">
            <v>S.K.GAUR</v>
          </cell>
          <cell r="D658">
            <v>11138</v>
          </cell>
          <cell r="E658">
            <v>503</v>
          </cell>
          <cell r="F658" t="str">
            <v>UJJAIN</v>
          </cell>
          <cell r="G658" t="str">
            <v>A</v>
          </cell>
        </row>
        <row r="659">
          <cell r="A659" t="str">
            <v>F83</v>
          </cell>
          <cell r="B659">
            <v>100386</v>
          </cell>
          <cell r="C659" t="str">
            <v>SANDEEP GHOSH</v>
          </cell>
          <cell r="D659">
            <v>12123</v>
          </cell>
          <cell r="E659">
            <v>503</v>
          </cell>
          <cell r="F659" t="str">
            <v>BHOPAL</v>
          </cell>
          <cell r="G659" t="str">
            <v>R</v>
          </cell>
        </row>
        <row r="660">
          <cell r="A660" t="str">
            <v>F84</v>
          </cell>
          <cell r="B660">
            <v>100759</v>
          </cell>
          <cell r="C660" t="str">
            <v>SUCHINT JOSHI</v>
          </cell>
          <cell r="D660">
            <v>12473</v>
          </cell>
          <cell r="E660">
            <v>503</v>
          </cell>
          <cell r="F660" t="str">
            <v>INDORE</v>
          </cell>
          <cell r="G660" t="str">
            <v>R</v>
          </cell>
        </row>
        <row r="661">
          <cell r="A661" t="str">
            <v>F85</v>
          </cell>
          <cell r="B661">
            <v>100886</v>
          </cell>
          <cell r="C661" t="str">
            <v>SUMEDH SAHASRABUDDHE</v>
          </cell>
          <cell r="D661">
            <v>12600</v>
          </cell>
          <cell r="E661">
            <v>503</v>
          </cell>
          <cell r="F661" t="str">
            <v>BHOPAL</v>
          </cell>
          <cell r="G661" t="str">
            <v>R</v>
          </cell>
        </row>
        <row r="662">
          <cell r="A662" t="str">
            <v>F86</v>
          </cell>
          <cell r="B662">
            <v>100049</v>
          </cell>
          <cell r="C662" t="str">
            <v>V.R.IYER</v>
          </cell>
          <cell r="D662">
            <v>11125</v>
          </cell>
          <cell r="E662">
            <v>503</v>
          </cell>
          <cell r="F662" t="str">
            <v>JABALPUR</v>
          </cell>
          <cell r="G662" t="str">
            <v>R</v>
          </cell>
        </row>
        <row r="663">
          <cell r="A663" t="str">
            <v>F87</v>
          </cell>
          <cell r="B663">
            <v>100586</v>
          </cell>
          <cell r="C663" t="str">
            <v>VISHAL KAPIL</v>
          </cell>
          <cell r="D663">
            <v>12330</v>
          </cell>
          <cell r="E663">
            <v>503</v>
          </cell>
          <cell r="F663" t="str">
            <v>INDORE</v>
          </cell>
          <cell r="G663" t="str">
            <v>A</v>
          </cell>
        </row>
        <row r="664">
          <cell r="A664" t="str">
            <v>F88</v>
          </cell>
          <cell r="B664">
            <v>100459</v>
          </cell>
          <cell r="C664" t="str">
            <v>ANIL SHARMA</v>
          </cell>
          <cell r="D664">
            <v>12192</v>
          </cell>
          <cell r="E664">
            <v>503</v>
          </cell>
          <cell r="F664" t="str">
            <v>SAGAR M.P.</v>
          </cell>
          <cell r="G664" t="str">
            <v>R</v>
          </cell>
        </row>
        <row r="665">
          <cell r="A665" t="str">
            <v>F89</v>
          </cell>
          <cell r="B665">
            <v>100995</v>
          </cell>
          <cell r="C665" t="str">
            <v>A UPADHYAYA</v>
          </cell>
          <cell r="D665">
            <v>12709</v>
          </cell>
          <cell r="E665">
            <v>503</v>
          </cell>
          <cell r="F665" t="str">
            <v>RATLAM</v>
          </cell>
          <cell r="G665" t="str">
            <v>R</v>
          </cell>
        </row>
        <row r="666">
          <cell r="A666" t="str">
            <v>F90</v>
          </cell>
          <cell r="B666">
            <v>101017</v>
          </cell>
          <cell r="C666" t="str">
            <v>DEVENDRA KUMAR</v>
          </cell>
          <cell r="D666">
            <v>12731</v>
          </cell>
          <cell r="E666">
            <v>503</v>
          </cell>
          <cell r="F666" t="str">
            <v>SAHARANPUR</v>
          </cell>
          <cell r="G666" t="str">
            <v>R</v>
          </cell>
        </row>
        <row r="667">
          <cell r="A667" t="str">
            <v>F91</v>
          </cell>
          <cell r="B667">
            <v>101134</v>
          </cell>
          <cell r="C667" t="str">
            <v>A KHATRI</v>
          </cell>
          <cell r="D667">
            <v>12848</v>
          </cell>
          <cell r="E667">
            <v>503</v>
          </cell>
          <cell r="F667" t="str">
            <v>BHOPAL</v>
          </cell>
          <cell r="G667" t="str">
            <v>R</v>
          </cell>
        </row>
        <row r="668">
          <cell r="A668" t="str">
            <v>F92</v>
          </cell>
          <cell r="B668">
            <v>101140</v>
          </cell>
          <cell r="C668" t="str">
            <v>THUMKESH KHERA</v>
          </cell>
          <cell r="D668">
            <v>12854</v>
          </cell>
          <cell r="E668">
            <v>503</v>
          </cell>
          <cell r="F668" t="str">
            <v>BHOPAL</v>
          </cell>
          <cell r="G668" t="str">
            <v>R</v>
          </cell>
        </row>
        <row r="669">
          <cell r="A669" t="str">
            <v>F93</v>
          </cell>
          <cell r="B669">
            <v>101141</v>
          </cell>
          <cell r="C669" t="str">
            <v>NITESH TIWARI</v>
          </cell>
          <cell r="D669">
            <v>12855</v>
          </cell>
          <cell r="E669">
            <v>503</v>
          </cell>
          <cell r="F669" t="str">
            <v>INDORE</v>
          </cell>
          <cell r="G669" t="str">
            <v>R</v>
          </cell>
        </row>
        <row r="670">
          <cell r="A670" t="str">
            <v>F94</v>
          </cell>
          <cell r="B670">
            <v>101143</v>
          </cell>
          <cell r="C670" t="str">
            <v>MOHIT WAHI</v>
          </cell>
          <cell r="D670">
            <v>12857</v>
          </cell>
          <cell r="E670">
            <v>503</v>
          </cell>
          <cell r="F670" t="str">
            <v>JABALPUR</v>
          </cell>
          <cell r="G670" t="str">
            <v>A</v>
          </cell>
        </row>
        <row r="671">
          <cell r="A671" t="str">
            <v>F95</v>
          </cell>
          <cell r="B671">
            <v>101224</v>
          </cell>
          <cell r="C671" t="str">
            <v>MAHAVIR DHARIWAL</v>
          </cell>
          <cell r="D671">
            <v>19238</v>
          </cell>
          <cell r="E671">
            <v>503</v>
          </cell>
          <cell r="F671" t="str">
            <v>INDORE</v>
          </cell>
          <cell r="G671" t="str">
            <v>R</v>
          </cell>
        </row>
        <row r="672">
          <cell r="A672" t="str">
            <v>F96</v>
          </cell>
          <cell r="B672">
            <v>101225</v>
          </cell>
          <cell r="C672" t="str">
            <v>R P GHATIA</v>
          </cell>
          <cell r="D672">
            <v>12939</v>
          </cell>
          <cell r="E672">
            <v>503</v>
          </cell>
          <cell r="F672" t="str">
            <v>RATLAM</v>
          </cell>
          <cell r="G672" t="str">
            <v>A</v>
          </cell>
        </row>
        <row r="673">
          <cell r="A673" t="str">
            <v>F97</v>
          </cell>
          <cell r="B673">
            <v>101271</v>
          </cell>
          <cell r="C673" t="str">
            <v>CHANDRA SHEKHAR TIWARI</v>
          </cell>
          <cell r="D673">
            <v>12985</v>
          </cell>
          <cell r="E673">
            <v>503</v>
          </cell>
          <cell r="F673" t="str">
            <v>SAUGOR</v>
          </cell>
          <cell r="G673" t="str">
            <v>A</v>
          </cell>
        </row>
        <row r="674">
          <cell r="A674" t="str">
            <v>F98</v>
          </cell>
          <cell r="B674">
            <v>101272</v>
          </cell>
          <cell r="C674" t="str">
            <v>RITIN SHUKLA</v>
          </cell>
          <cell r="D674">
            <v>12986</v>
          </cell>
          <cell r="E674">
            <v>503</v>
          </cell>
          <cell r="F674" t="str">
            <v>BILASPUR</v>
          </cell>
          <cell r="G674" t="str">
            <v>A</v>
          </cell>
        </row>
        <row r="675">
          <cell r="A675" t="str">
            <v>G01</v>
          </cell>
          <cell r="B675">
            <v>100627</v>
          </cell>
          <cell r="C675" t="str">
            <v>A S SANDHU</v>
          </cell>
          <cell r="D675">
            <v>12371</v>
          </cell>
          <cell r="E675">
            <v>504</v>
          </cell>
          <cell r="F675" t="str">
            <v>SRIGANGANAGAR</v>
          </cell>
          <cell r="G675" t="str">
            <v>A</v>
          </cell>
        </row>
        <row r="676">
          <cell r="A676" t="str">
            <v>G02</v>
          </cell>
          <cell r="B676">
            <v>100885</v>
          </cell>
          <cell r="C676" t="str">
            <v>AJAY K UPADHYAY</v>
          </cell>
          <cell r="D676">
            <v>12599</v>
          </cell>
          <cell r="E676">
            <v>504</v>
          </cell>
          <cell r="F676" t="str">
            <v>JAIPUR</v>
          </cell>
          <cell r="G676" t="str">
            <v>R</v>
          </cell>
        </row>
        <row r="677">
          <cell r="A677" t="str">
            <v>G03</v>
          </cell>
          <cell r="B677">
            <v>100390</v>
          </cell>
          <cell r="C677" t="str">
            <v>ARGHYA SINHA</v>
          </cell>
          <cell r="D677">
            <v>12127</v>
          </cell>
          <cell r="E677">
            <v>504</v>
          </cell>
          <cell r="F677" t="str">
            <v>CHHINDWARA</v>
          </cell>
          <cell r="G677" t="str">
            <v>R</v>
          </cell>
        </row>
        <row r="678">
          <cell r="A678" t="str">
            <v>G04</v>
          </cell>
          <cell r="B678">
            <v>100141</v>
          </cell>
          <cell r="C678" t="str">
            <v>ARUN SAXENA</v>
          </cell>
          <cell r="D678">
            <v>11319</v>
          </cell>
          <cell r="E678">
            <v>504</v>
          </cell>
          <cell r="F678" t="str">
            <v>JAIPUR</v>
          </cell>
          <cell r="G678" t="str">
            <v>R</v>
          </cell>
        </row>
        <row r="679">
          <cell r="A679" t="str">
            <v>G05</v>
          </cell>
          <cell r="B679">
            <v>100460</v>
          </cell>
          <cell r="C679" t="str">
            <v>ASIF QURAISHI</v>
          </cell>
          <cell r="D679">
            <v>12193</v>
          </cell>
          <cell r="E679">
            <v>504</v>
          </cell>
          <cell r="F679" t="str">
            <v>BILASPUR</v>
          </cell>
          <cell r="G679" t="str">
            <v>R</v>
          </cell>
        </row>
        <row r="680">
          <cell r="A680" t="str">
            <v>G06</v>
          </cell>
          <cell r="B680">
            <v>100667</v>
          </cell>
          <cell r="C680" t="str">
            <v>AVIJIT MAJUMDAR</v>
          </cell>
          <cell r="D680">
            <v>12411</v>
          </cell>
          <cell r="E680">
            <v>504</v>
          </cell>
          <cell r="F680" t="str">
            <v>RAIPUR</v>
          </cell>
          <cell r="G680" t="str">
            <v>R</v>
          </cell>
        </row>
        <row r="681">
          <cell r="A681" t="str">
            <v>G07</v>
          </cell>
          <cell r="B681">
            <v>100375</v>
          </cell>
          <cell r="C681" t="str">
            <v>BIPENDRA KUMAR SINGH</v>
          </cell>
          <cell r="D681">
            <v>12109</v>
          </cell>
          <cell r="E681">
            <v>504</v>
          </cell>
          <cell r="F681" t="str">
            <v>KOTA</v>
          </cell>
          <cell r="G681" t="str">
            <v>R</v>
          </cell>
        </row>
        <row r="682">
          <cell r="A682" t="str">
            <v>G08</v>
          </cell>
          <cell r="B682">
            <v>100348</v>
          </cell>
          <cell r="C682" t="str">
            <v>DEVENDRA SHARMA</v>
          </cell>
          <cell r="D682">
            <v>11919</v>
          </cell>
          <cell r="E682">
            <v>504</v>
          </cell>
          <cell r="F682" t="str">
            <v>AJMER</v>
          </cell>
          <cell r="G682" t="str">
            <v>R</v>
          </cell>
        </row>
        <row r="683">
          <cell r="A683" t="str">
            <v>G09</v>
          </cell>
          <cell r="B683">
            <v>100364</v>
          </cell>
          <cell r="C683" t="str">
            <v>GYANESH SAXENA</v>
          </cell>
          <cell r="D683">
            <v>12079</v>
          </cell>
          <cell r="E683">
            <v>504</v>
          </cell>
          <cell r="F683" t="str">
            <v>JAIPUR</v>
          </cell>
          <cell r="G683" t="str">
            <v>R</v>
          </cell>
        </row>
        <row r="684">
          <cell r="A684" t="str">
            <v>G10</v>
          </cell>
          <cell r="B684">
            <v>100904</v>
          </cell>
          <cell r="C684" t="str">
            <v>KULDEEP DOBRIYAL</v>
          </cell>
          <cell r="D684">
            <v>12618</v>
          </cell>
          <cell r="E684">
            <v>504</v>
          </cell>
          <cell r="F684" t="str">
            <v>AJMER</v>
          </cell>
          <cell r="G684" t="str">
            <v>R</v>
          </cell>
        </row>
        <row r="685">
          <cell r="A685" t="str">
            <v>G11</v>
          </cell>
          <cell r="B685">
            <v>100527</v>
          </cell>
          <cell r="C685" t="str">
            <v>LOKESH TAK</v>
          </cell>
          <cell r="D685">
            <v>12267</v>
          </cell>
          <cell r="E685">
            <v>504</v>
          </cell>
          <cell r="F685" t="str">
            <v>JODHPUR</v>
          </cell>
          <cell r="G685" t="str">
            <v>R</v>
          </cell>
        </row>
        <row r="686">
          <cell r="A686" t="str">
            <v>G12</v>
          </cell>
          <cell r="B686">
            <v>100420</v>
          </cell>
          <cell r="C686" t="str">
            <v>MANISH GOEL</v>
          </cell>
          <cell r="D686">
            <v>12162</v>
          </cell>
          <cell r="E686">
            <v>504</v>
          </cell>
          <cell r="F686" t="str">
            <v>JODHPUR</v>
          </cell>
          <cell r="G686" t="str">
            <v>R</v>
          </cell>
        </row>
        <row r="687">
          <cell r="A687" t="str">
            <v>G13</v>
          </cell>
          <cell r="B687">
            <v>100387</v>
          </cell>
          <cell r="C687" t="str">
            <v>N TRIVEDI</v>
          </cell>
          <cell r="D687">
            <v>12124</v>
          </cell>
          <cell r="E687">
            <v>504</v>
          </cell>
          <cell r="F687" t="str">
            <v>DURG</v>
          </cell>
          <cell r="G687" t="str">
            <v>A</v>
          </cell>
        </row>
        <row r="688">
          <cell r="A688" t="str">
            <v>G14</v>
          </cell>
          <cell r="B688">
            <v>100489</v>
          </cell>
          <cell r="C688" t="str">
            <v>NARENDRA JAIMAN</v>
          </cell>
          <cell r="D688">
            <v>12222</v>
          </cell>
          <cell r="E688">
            <v>504</v>
          </cell>
          <cell r="F688" t="str">
            <v>JAIPUR</v>
          </cell>
          <cell r="G688" t="str">
            <v>R</v>
          </cell>
        </row>
        <row r="689">
          <cell r="A689" t="str">
            <v>G15</v>
          </cell>
          <cell r="B689">
            <v>100046</v>
          </cell>
          <cell r="C689" t="str">
            <v>P.K.MAGAN</v>
          </cell>
          <cell r="D689">
            <v>11147</v>
          </cell>
          <cell r="E689">
            <v>504</v>
          </cell>
          <cell r="F689" t="str">
            <v>BIKANER</v>
          </cell>
          <cell r="G689" t="str">
            <v>A</v>
          </cell>
        </row>
        <row r="690">
          <cell r="A690" t="str">
            <v>G16</v>
          </cell>
          <cell r="B690">
            <v>100911</v>
          </cell>
          <cell r="C690" t="str">
            <v>PANKAJ SHARMA</v>
          </cell>
          <cell r="D690">
            <v>12625</v>
          </cell>
          <cell r="E690">
            <v>504</v>
          </cell>
          <cell r="F690" t="str">
            <v>DELHI</v>
          </cell>
          <cell r="G690" t="str">
            <v>R</v>
          </cell>
        </row>
        <row r="691">
          <cell r="A691" t="str">
            <v>G17</v>
          </cell>
          <cell r="B691">
            <v>100345</v>
          </cell>
          <cell r="C691" t="str">
            <v>PREMASIS.B.NANDA</v>
          </cell>
          <cell r="D691">
            <v>11915</v>
          </cell>
          <cell r="E691">
            <v>504</v>
          </cell>
          <cell r="F691" t="str">
            <v>RAIPUR</v>
          </cell>
          <cell r="G691" t="str">
            <v>R</v>
          </cell>
        </row>
        <row r="692">
          <cell r="A692" t="str">
            <v>G18</v>
          </cell>
          <cell r="B692">
            <v>100281</v>
          </cell>
          <cell r="C692" t="str">
            <v>R.P.S.BINDRA</v>
          </cell>
          <cell r="D692">
            <v>11824</v>
          </cell>
          <cell r="E692">
            <v>504</v>
          </cell>
          <cell r="F692" t="str">
            <v>JAIPUR</v>
          </cell>
          <cell r="G692" t="str">
            <v>R</v>
          </cell>
        </row>
        <row r="693">
          <cell r="A693" t="str">
            <v>G19</v>
          </cell>
          <cell r="B693">
            <v>100166</v>
          </cell>
          <cell r="C693" t="str">
            <v>SANJAY SINGH SISODIA</v>
          </cell>
          <cell r="D693">
            <v>11472</v>
          </cell>
          <cell r="E693">
            <v>504</v>
          </cell>
          <cell r="F693" t="str">
            <v>UDAIPUR</v>
          </cell>
          <cell r="G693" t="str">
            <v>R</v>
          </cell>
        </row>
        <row r="694">
          <cell r="A694" t="str">
            <v>G20</v>
          </cell>
          <cell r="B694">
            <v>100812</v>
          </cell>
          <cell r="C694" t="str">
            <v>UMESH BALANI</v>
          </cell>
          <cell r="D694">
            <v>12528</v>
          </cell>
          <cell r="E694">
            <v>504</v>
          </cell>
          <cell r="F694" t="str">
            <v>JODHPUR</v>
          </cell>
          <cell r="G694" t="str">
            <v>R</v>
          </cell>
        </row>
        <row r="695">
          <cell r="A695" t="str">
            <v>G21</v>
          </cell>
          <cell r="B695">
            <v>100347</v>
          </cell>
          <cell r="C695" t="str">
            <v>VIJAY GAUR</v>
          </cell>
          <cell r="D695">
            <v>11918</v>
          </cell>
          <cell r="E695">
            <v>504</v>
          </cell>
          <cell r="F695" t="str">
            <v>JAIPUR</v>
          </cell>
          <cell r="G695" t="str">
            <v>R</v>
          </cell>
        </row>
        <row r="696">
          <cell r="A696" t="str">
            <v>G22</v>
          </cell>
          <cell r="B696">
            <v>100937</v>
          </cell>
          <cell r="C696" t="str">
            <v>VIRENDRA DAGIA</v>
          </cell>
          <cell r="D696">
            <v>12651</v>
          </cell>
          <cell r="E696">
            <v>504</v>
          </cell>
          <cell r="F696" t="str">
            <v>RAJKOT</v>
          </cell>
          <cell r="G696" t="str">
            <v>A</v>
          </cell>
        </row>
        <row r="697">
          <cell r="A697" t="str">
            <v>G23</v>
          </cell>
          <cell r="B697">
            <v>100962</v>
          </cell>
          <cell r="C697" t="str">
            <v>GAURANG THAKKAR</v>
          </cell>
          <cell r="D697">
            <v>12676</v>
          </cell>
          <cell r="E697">
            <v>504</v>
          </cell>
          <cell r="F697" t="str">
            <v>NADIAD</v>
          </cell>
          <cell r="G697" t="str">
            <v>R</v>
          </cell>
        </row>
        <row r="698">
          <cell r="A698" t="str">
            <v>G24</v>
          </cell>
          <cell r="B698">
            <v>101137</v>
          </cell>
          <cell r="C698" t="str">
            <v>AMIT MADHVI</v>
          </cell>
          <cell r="D698">
            <v>12851</v>
          </cell>
          <cell r="E698">
            <v>504</v>
          </cell>
          <cell r="F698" t="str">
            <v>JODHPUR</v>
          </cell>
          <cell r="G698" t="str">
            <v>R</v>
          </cell>
        </row>
        <row r="699">
          <cell r="A699" t="str">
            <v>G25</v>
          </cell>
          <cell r="B699">
            <v>101150</v>
          </cell>
          <cell r="C699" t="str">
            <v>MAYANK BHARDWAJ</v>
          </cell>
          <cell r="D699">
            <v>12864</v>
          </cell>
          <cell r="E699">
            <v>504</v>
          </cell>
          <cell r="F699" t="str">
            <v>AJMER</v>
          </cell>
          <cell r="G699" t="str">
            <v>R</v>
          </cell>
        </row>
        <row r="700">
          <cell r="A700" t="str">
            <v>G26</v>
          </cell>
          <cell r="B700">
            <v>101155</v>
          </cell>
          <cell r="C700" t="str">
            <v>DHIRAJ KUMAR</v>
          </cell>
          <cell r="D700">
            <v>12869</v>
          </cell>
          <cell r="E700">
            <v>504</v>
          </cell>
          <cell r="F700" t="str">
            <v>SIKAR</v>
          </cell>
          <cell r="G700" t="str">
            <v>A</v>
          </cell>
        </row>
        <row r="701">
          <cell r="A701" t="str">
            <v>G30</v>
          </cell>
          <cell r="B701">
            <v>100570</v>
          </cell>
          <cell r="C701" t="str">
            <v>AKHIL SHAIKH</v>
          </cell>
          <cell r="D701">
            <v>12314</v>
          </cell>
          <cell r="E701">
            <v>505</v>
          </cell>
          <cell r="F701" t="str">
            <v>JUNAGADH</v>
          </cell>
          <cell r="G701" t="str">
            <v>A</v>
          </cell>
        </row>
        <row r="702">
          <cell r="A702" t="str">
            <v>G31</v>
          </cell>
          <cell r="B702">
            <v>100520</v>
          </cell>
          <cell r="C702" t="str">
            <v>AMAR SOMVANSHI</v>
          </cell>
          <cell r="D702">
            <v>12260</v>
          </cell>
          <cell r="E702">
            <v>505</v>
          </cell>
          <cell r="F702" t="str">
            <v>BARODA</v>
          </cell>
          <cell r="G702" t="str">
            <v>A</v>
          </cell>
        </row>
        <row r="703">
          <cell r="A703" t="str">
            <v>G32</v>
          </cell>
          <cell r="B703">
            <v>100128</v>
          </cell>
          <cell r="C703" t="str">
            <v>BHAVESH DESAI</v>
          </cell>
          <cell r="D703">
            <v>11406</v>
          </cell>
          <cell r="E703">
            <v>505</v>
          </cell>
          <cell r="F703" t="str">
            <v>BHAVNAGAR</v>
          </cell>
          <cell r="G703" t="str">
            <v>A</v>
          </cell>
        </row>
        <row r="704">
          <cell r="A704" t="str">
            <v>G33</v>
          </cell>
          <cell r="B704">
            <v>100398</v>
          </cell>
          <cell r="C704" t="str">
            <v>CHIRAG MODI</v>
          </cell>
          <cell r="D704">
            <v>11946</v>
          </cell>
          <cell r="E704">
            <v>505</v>
          </cell>
          <cell r="F704" t="str">
            <v>AHMEDABAD</v>
          </cell>
          <cell r="G704" t="str">
            <v>R</v>
          </cell>
        </row>
        <row r="705">
          <cell r="A705" t="str">
            <v>G34</v>
          </cell>
          <cell r="B705">
            <v>100185</v>
          </cell>
          <cell r="C705" t="str">
            <v>H.TANWANI</v>
          </cell>
          <cell r="D705">
            <v>11552</v>
          </cell>
          <cell r="E705">
            <v>505</v>
          </cell>
          <cell r="F705" t="str">
            <v>AHMEDABAD</v>
          </cell>
          <cell r="G705" t="str">
            <v>A</v>
          </cell>
        </row>
        <row r="706">
          <cell r="A706" t="str">
            <v>G35</v>
          </cell>
          <cell r="B706">
            <v>100404</v>
          </cell>
          <cell r="C706" t="str">
            <v>KIRAN M GANDHI</v>
          </cell>
          <cell r="D706">
            <v>11959</v>
          </cell>
          <cell r="E706">
            <v>505</v>
          </cell>
          <cell r="F706" t="str">
            <v>SURAT</v>
          </cell>
          <cell r="G706" t="str">
            <v>A</v>
          </cell>
        </row>
        <row r="707">
          <cell r="A707" t="str">
            <v>G36</v>
          </cell>
          <cell r="B707">
            <v>100359</v>
          </cell>
          <cell r="C707" t="str">
            <v>MUKUNDBHAI SHETH</v>
          </cell>
          <cell r="D707">
            <v>12084</v>
          </cell>
          <cell r="E707">
            <v>505</v>
          </cell>
          <cell r="F707" t="str">
            <v>AHMEDABAD</v>
          </cell>
          <cell r="G707" t="str">
            <v>R</v>
          </cell>
        </row>
        <row r="708">
          <cell r="A708" t="str">
            <v>G37</v>
          </cell>
          <cell r="B708">
            <v>100392</v>
          </cell>
          <cell r="C708" t="str">
            <v>NITINKUMAR K PATEL</v>
          </cell>
          <cell r="D708">
            <v>12133</v>
          </cell>
          <cell r="E708">
            <v>505</v>
          </cell>
          <cell r="F708" t="str">
            <v>HIMATNAGAR</v>
          </cell>
          <cell r="G708" t="str">
            <v>A</v>
          </cell>
        </row>
        <row r="709">
          <cell r="A709" t="str">
            <v>G38</v>
          </cell>
          <cell r="B709">
            <v>100316</v>
          </cell>
          <cell r="C709" t="str">
            <v>P A SHAH</v>
          </cell>
          <cell r="D709">
            <v>11883</v>
          </cell>
          <cell r="E709">
            <v>505</v>
          </cell>
          <cell r="F709" t="str">
            <v>BARODA</v>
          </cell>
          <cell r="G709" t="str">
            <v>A</v>
          </cell>
        </row>
        <row r="710">
          <cell r="A710" t="str">
            <v>G39</v>
          </cell>
          <cell r="B710">
            <v>100629</v>
          </cell>
          <cell r="C710" t="str">
            <v>R T MER</v>
          </cell>
          <cell r="D710">
            <v>12373</v>
          </cell>
          <cell r="E710">
            <v>505</v>
          </cell>
          <cell r="F710" t="str">
            <v>RAJKOT</v>
          </cell>
          <cell r="G710" t="str">
            <v>R</v>
          </cell>
        </row>
        <row r="711">
          <cell r="A711" t="str">
            <v>G40</v>
          </cell>
          <cell r="B711">
            <v>100278</v>
          </cell>
          <cell r="C711" t="str">
            <v>RAJESH.N.DHIR</v>
          </cell>
          <cell r="D711">
            <v>11819</v>
          </cell>
          <cell r="E711">
            <v>505</v>
          </cell>
          <cell r="F711" t="str">
            <v>JAMNAGAR</v>
          </cell>
          <cell r="G711" t="str">
            <v>R</v>
          </cell>
        </row>
        <row r="712">
          <cell r="A712" t="str">
            <v>G41</v>
          </cell>
          <cell r="B712">
            <v>100567</v>
          </cell>
          <cell r="C712" t="str">
            <v>RAKESH PATEL</v>
          </cell>
          <cell r="D712">
            <v>12311</v>
          </cell>
          <cell r="E712">
            <v>505</v>
          </cell>
          <cell r="F712" t="str">
            <v>NADIAD</v>
          </cell>
          <cell r="G712" t="str">
            <v>R</v>
          </cell>
        </row>
        <row r="713">
          <cell r="A713" t="str">
            <v>G42</v>
          </cell>
          <cell r="B713">
            <v>100160</v>
          </cell>
          <cell r="C713" t="str">
            <v>SANJEEV KUMAR SHAH</v>
          </cell>
          <cell r="D713">
            <v>11454</v>
          </cell>
          <cell r="E713">
            <v>505</v>
          </cell>
          <cell r="F713" t="str">
            <v>AHMEDABAD</v>
          </cell>
          <cell r="G713" t="str">
            <v>A</v>
          </cell>
        </row>
        <row r="714">
          <cell r="A714" t="str">
            <v>G43</v>
          </cell>
          <cell r="B714">
            <v>100360</v>
          </cell>
          <cell r="C714" t="str">
            <v>SHAILESH JOSHI</v>
          </cell>
          <cell r="D714">
            <v>12085</v>
          </cell>
          <cell r="E714">
            <v>505</v>
          </cell>
          <cell r="F714" t="str">
            <v>MAHESANA</v>
          </cell>
          <cell r="G714" t="str">
            <v>A</v>
          </cell>
        </row>
        <row r="715">
          <cell r="A715" t="str">
            <v>G44</v>
          </cell>
          <cell r="B715">
            <v>100277</v>
          </cell>
          <cell r="C715" t="str">
            <v>VIMAL.D.KAKAIYA</v>
          </cell>
          <cell r="D715">
            <v>11818</v>
          </cell>
          <cell r="E715">
            <v>505</v>
          </cell>
          <cell r="F715" t="str">
            <v>BHUJ</v>
          </cell>
          <cell r="G715" t="str">
            <v>R</v>
          </cell>
        </row>
        <row r="716">
          <cell r="A716" t="str">
            <v>G45</v>
          </cell>
          <cell r="B716">
            <v>100891</v>
          </cell>
          <cell r="C716" t="str">
            <v>VIRAL SHAH</v>
          </cell>
          <cell r="D716">
            <v>12605</v>
          </cell>
          <cell r="E716">
            <v>505</v>
          </cell>
          <cell r="F716" t="str">
            <v>AHMEDABAD</v>
          </cell>
          <cell r="G716" t="str">
            <v>A</v>
          </cell>
        </row>
        <row r="717">
          <cell r="A717" t="str">
            <v>G46</v>
          </cell>
          <cell r="B717">
            <v>100984</v>
          </cell>
          <cell r="C717" t="str">
            <v>RISHI KESHARWANI</v>
          </cell>
          <cell r="D717">
            <v>12698</v>
          </cell>
          <cell r="E717">
            <v>505</v>
          </cell>
          <cell r="F717" t="str">
            <v>INDORE</v>
          </cell>
          <cell r="G717" t="str">
            <v>R</v>
          </cell>
        </row>
        <row r="718">
          <cell r="A718" t="str">
            <v>G47</v>
          </cell>
          <cell r="B718">
            <v>101251</v>
          </cell>
          <cell r="C718" t="str">
            <v>SHIRISH JAIN</v>
          </cell>
          <cell r="D718">
            <v>12965</v>
          </cell>
          <cell r="E718">
            <v>505</v>
          </cell>
          <cell r="F718" t="str">
            <v>SURAT</v>
          </cell>
          <cell r="G718" t="str">
            <v>R</v>
          </cell>
        </row>
        <row r="719">
          <cell r="A719" t="str">
            <v>G48</v>
          </cell>
          <cell r="B719">
            <v>101291</v>
          </cell>
          <cell r="C719" t="str">
            <v>N SHASTRI</v>
          </cell>
          <cell r="D719">
            <v>13005</v>
          </cell>
          <cell r="E719">
            <v>505</v>
          </cell>
          <cell r="F719" t="str">
            <v>AHMEDABAD</v>
          </cell>
          <cell r="G719" t="str">
            <v>A</v>
          </cell>
        </row>
        <row r="720">
          <cell r="A720" t="str">
            <v>G50</v>
          </cell>
          <cell r="B720">
            <v>100621</v>
          </cell>
          <cell r="C720" t="str">
            <v>A K BHASIN</v>
          </cell>
          <cell r="D720">
            <v>12365</v>
          </cell>
          <cell r="E720">
            <v>506</v>
          </cell>
          <cell r="F720" t="str">
            <v>DELHI</v>
          </cell>
          <cell r="G720" t="str">
            <v>R</v>
          </cell>
        </row>
        <row r="721">
          <cell r="A721" t="str">
            <v>G51</v>
          </cell>
          <cell r="B721">
            <v>100028</v>
          </cell>
          <cell r="C721" t="str">
            <v>A.K.BHANOT</v>
          </cell>
          <cell r="D721">
            <v>11092</v>
          </cell>
          <cell r="E721">
            <v>506</v>
          </cell>
          <cell r="F721" t="str">
            <v>NEW DELHI</v>
          </cell>
          <cell r="G721" t="str">
            <v>R</v>
          </cell>
        </row>
        <row r="722">
          <cell r="A722" t="str">
            <v>G52</v>
          </cell>
          <cell r="B722">
            <v>100699</v>
          </cell>
          <cell r="C722" t="str">
            <v>ANAND SABHARWAL</v>
          </cell>
          <cell r="D722">
            <v>12413</v>
          </cell>
          <cell r="E722">
            <v>506</v>
          </cell>
          <cell r="F722" t="str">
            <v>DELHI</v>
          </cell>
          <cell r="G722" t="str">
            <v>R</v>
          </cell>
        </row>
        <row r="723">
          <cell r="A723" t="str">
            <v>G53</v>
          </cell>
          <cell r="B723">
            <v>100491</v>
          </cell>
          <cell r="C723" t="str">
            <v>BHASKAR JHA</v>
          </cell>
          <cell r="D723">
            <v>12227</v>
          </cell>
          <cell r="E723">
            <v>506</v>
          </cell>
          <cell r="F723" t="str">
            <v>DELHI</v>
          </cell>
          <cell r="G723" t="str">
            <v>R</v>
          </cell>
        </row>
        <row r="724">
          <cell r="A724" t="str">
            <v>G54</v>
          </cell>
          <cell r="B724">
            <v>100900</v>
          </cell>
          <cell r="C724" t="str">
            <v>BHAVISHYA GABA</v>
          </cell>
          <cell r="D724">
            <v>12614</v>
          </cell>
          <cell r="E724">
            <v>506</v>
          </cell>
          <cell r="F724" t="str">
            <v>DELHI</v>
          </cell>
          <cell r="G724" t="str">
            <v>R</v>
          </cell>
        </row>
        <row r="725">
          <cell r="A725" t="str">
            <v>G55</v>
          </cell>
          <cell r="B725">
            <v>100054</v>
          </cell>
          <cell r="C725" t="str">
            <v>C.C.MOHANDAS</v>
          </cell>
          <cell r="D725">
            <v>11158</v>
          </cell>
          <cell r="E725">
            <v>506</v>
          </cell>
          <cell r="F725" t="str">
            <v>NEW DELHI</v>
          </cell>
          <cell r="G725" t="str">
            <v>R</v>
          </cell>
        </row>
        <row r="726">
          <cell r="A726" t="str">
            <v>G56</v>
          </cell>
          <cell r="B726">
            <v>100609</v>
          </cell>
          <cell r="C726" t="str">
            <v>CHANDER SHEKHAR</v>
          </cell>
          <cell r="D726">
            <v>12353</v>
          </cell>
          <cell r="E726">
            <v>506</v>
          </cell>
          <cell r="F726" t="str">
            <v>DELHI</v>
          </cell>
          <cell r="G726" t="str">
            <v>R</v>
          </cell>
        </row>
        <row r="727">
          <cell r="A727" t="str">
            <v>G57</v>
          </cell>
          <cell r="B727">
            <v>100866</v>
          </cell>
          <cell r="C727" t="str">
            <v>GAUTAM DILBAGHI</v>
          </cell>
          <cell r="D727">
            <v>12580</v>
          </cell>
          <cell r="E727">
            <v>506</v>
          </cell>
          <cell r="F727" t="str">
            <v>NOIDA-U.P.</v>
          </cell>
          <cell r="G727" t="str">
            <v>R</v>
          </cell>
        </row>
        <row r="728">
          <cell r="A728" t="str">
            <v>G58</v>
          </cell>
          <cell r="B728">
            <v>100901</v>
          </cell>
          <cell r="C728" t="str">
            <v>GOPAL KAPOOR</v>
          </cell>
          <cell r="D728">
            <v>12615</v>
          </cell>
          <cell r="E728">
            <v>506</v>
          </cell>
          <cell r="F728" t="str">
            <v>MEERUT</v>
          </cell>
          <cell r="G728" t="str">
            <v>R</v>
          </cell>
        </row>
        <row r="729">
          <cell r="A729" t="str">
            <v>G59</v>
          </cell>
          <cell r="B729">
            <v>100865</v>
          </cell>
          <cell r="C729" t="str">
            <v>HARSH SAMBHER</v>
          </cell>
          <cell r="D729">
            <v>12579</v>
          </cell>
          <cell r="E729">
            <v>506</v>
          </cell>
          <cell r="F729" t="str">
            <v>DELHI</v>
          </cell>
          <cell r="G729" t="str">
            <v>R</v>
          </cell>
        </row>
        <row r="730">
          <cell r="A730" t="str">
            <v>G60</v>
          </cell>
          <cell r="B730">
            <v>100008</v>
          </cell>
          <cell r="C730" t="str">
            <v>LALIT SURI</v>
          </cell>
          <cell r="D730">
            <v>11035</v>
          </cell>
          <cell r="E730">
            <v>506</v>
          </cell>
          <cell r="F730" t="str">
            <v>DELHI</v>
          </cell>
          <cell r="G730" t="str">
            <v>A</v>
          </cell>
        </row>
        <row r="731">
          <cell r="A731" t="str">
            <v>G61</v>
          </cell>
          <cell r="B731">
            <v>100490</v>
          </cell>
          <cell r="C731" t="str">
            <v>MADHU MANGAL KAUSHAL</v>
          </cell>
          <cell r="D731">
            <v>12226</v>
          </cell>
          <cell r="E731">
            <v>506</v>
          </cell>
          <cell r="F731" t="str">
            <v>DELHI</v>
          </cell>
          <cell r="G731" t="str">
            <v>R</v>
          </cell>
        </row>
        <row r="732">
          <cell r="A732" t="str">
            <v>G62</v>
          </cell>
          <cell r="B732">
            <v>100870</v>
          </cell>
          <cell r="C732" t="str">
            <v>MANINDRA PAL SINGH</v>
          </cell>
          <cell r="D732">
            <v>12584</v>
          </cell>
          <cell r="E732">
            <v>506</v>
          </cell>
          <cell r="F732" t="str">
            <v>AMRITSAR</v>
          </cell>
          <cell r="G732" t="str">
            <v>R</v>
          </cell>
        </row>
        <row r="733">
          <cell r="A733" t="str">
            <v>G63</v>
          </cell>
          <cell r="B733">
            <v>100446</v>
          </cell>
          <cell r="C733" t="str">
            <v>NAVDEEP KUMAR SHARMA</v>
          </cell>
          <cell r="D733">
            <v>12175</v>
          </cell>
          <cell r="E733">
            <v>506</v>
          </cell>
          <cell r="F733" t="str">
            <v>DELHI</v>
          </cell>
          <cell r="G733" t="str">
            <v>R</v>
          </cell>
        </row>
        <row r="734">
          <cell r="A734" t="str">
            <v>G64</v>
          </cell>
          <cell r="B734">
            <v>100867</v>
          </cell>
          <cell r="C734" t="str">
            <v>RAMAN KUMAR ATTRI</v>
          </cell>
          <cell r="D734">
            <v>12581</v>
          </cell>
          <cell r="E734">
            <v>506</v>
          </cell>
          <cell r="F734" t="str">
            <v>KANPUR</v>
          </cell>
          <cell r="G734" t="str">
            <v>R</v>
          </cell>
        </row>
        <row r="735">
          <cell r="A735" t="str">
            <v>G65</v>
          </cell>
          <cell r="B735">
            <v>100351</v>
          </cell>
          <cell r="C735" t="str">
            <v>SANJAY WALI</v>
          </cell>
          <cell r="D735">
            <v>12076</v>
          </cell>
          <cell r="E735">
            <v>506</v>
          </cell>
          <cell r="F735" t="str">
            <v>DELHI</v>
          </cell>
          <cell r="G735" t="str">
            <v>A</v>
          </cell>
        </row>
        <row r="736">
          <cell r="A736" t="str">
            <v>G66</v>
          </cell>
          <cell r="B736">
            <v>100869</v>
          </cell>
          <cell r="C736" t="str">
            <v>VINAY RAZDAN</v>
          </cell>
          <cell r="D736">
            <v>12583</v>
          </cell>
          <cell r="E736">
            <v>506</v>
          </cell>
          <cell r="F736" t="str">
            <v>DELHI</v>
          </cell>
          <cell r="G736" t="str">
            <v>R</v>
          </cell>
        </row>
        <row r="737">
          <cell r="A737" t="str">
            <v>G67</v>
          </cell>
          <cell r="B737">
            <v>100919</v>
          </cell>
          <cell r="C737" t="str">
            <v>ROHIT KAPOOR</v>
          </cell>
          <cell r="D737">
            <v>12633</v>
          </cell>
          <cell r="E737">
            <v>506</v>
          </cell>
          <cell r="F737" t="str">
            <v>DELHI</v>
          </cell>
          <cell r="G737" t="str">
            <v>R</v>
          </cell>
        </row>
        <row r="738">
          <cell r="A738" t="str">
            <v>G68</v>
          </cell>
          <cell r="B738">
            <v>100938</v>
          </cell>
          <cell r="C738" t="str">
            <v>SURINDER SINGH JASSAL</v>
          </cell>
          <cell r="D738">
            <v>12652</v>
          </cell>
          <cell r="E738">
            <v>506</v>
          </cell>
          <cell r="F738" t="str">
            <v>DELHI</v>
          </cell>
          <cell r="G738" t="str">
            <v>R</v>
          </cell>
        </row>
        <row r="739">
          <cell r="A739" t="str">
            <v>G69</v>
          </cell>
          <cell r="B739">
            <v>100983</v>
          </cell>
          <cell r="C739" t="str">
            <v>INDUMATI SONI</v>
          </cell>
          <cell r="D739">
            <v>12697</v>
          </cell>
          <cell r="E739">
            <v>506</v>
          </cell>
          <cell r="F739" t="str">
            <v>DELHI</v>
          </cell>
          <cell r="G739" t="str">
            <v>R</v>
          </cell>
        </row>
        <row r="740">
          <cell r="A740" t="str">
            <v>G70</v>
          </cell>
          <cell r="B740">
            <v>100422</v>
          </cell>
          <cell r="C740" t="str">
            <v>ANIL KUMAR SARAN</v>
          </cell>
          <cell r="D740">
            <v>12161</v>
          </cell>
          <cell r="E740">
            <v>507</v>
          </cell>
          <cell r="F740" t="str">
            <v>MUZAFFARNAGAR</v>
          </cell>
          <cell r="G740" t="str">
            <v>R</v>
          </cell>
        </row>
        <row r="741">
          <cell r="A741" t="str">
            <v>G71</v>
          </cell>
          <cell r="B741">
            <v>100146</v>
          </cell>
          <cell r="C741" t="str">
            <v>ARVIND KUMAR TIWARI</v>
          </cell>
          <cell r="D741">
            <v>11424</v>
          </cell>
          <cell r="E741">
            <v>507</v>
          </cell>
          <cell r="F741" t="str">
            <v>KANPUR</v>
          </cell>
          <cell r="G741" t="str">
            <v>R</v>
          </cell>
        </row>
        <row r="742">
          <cell r="A742" t="str">
            <v>G72</v>
          </cell>
          <cell r="B742">
            <v>100569</v>
          </cell>
          <cell r="C742" t="str">
            <v>ASHISH TEWARI</v>
          </cell>
          <cell r="D742">
            <v>12313</v>
          </cell>
          <cell r="E742">
            <v>507</v>
          </cell>
          <cell r="F742" t="str">
            <v>LUCKNOW</v>
          </cell>
          <cell r="G742" t="str">
            <v>A</v>
          </cell>
        </row>
        <row r="743">
          <cell r="A743" t="str">
            <v>G73</v>
          </cell>
          <cell r="B743">
            <v>100868</v>
          </cell>
          <cell r="C743" t="str">
            <v>ASHOK KUMAR SINGH</v>
          </cell>
          <cell r="D743">
            <v>12582</v>
          </cell>
          <cell r="E743">
            <v>507</v>
          </cell>
          <cell r="F743" t="str">
            <v>LUCKNOW</v>
          </cell>
          <cell r="G743" t="str">
            <v>A</v>
          </cell>
        </row>
        <row r="744">
          <cell r="A744" t="str">
            <v>G74</v>
          </cell>
          <cell r="B744">
            <v>100207</v>
          </cell>
          <cell r="C744" t="str">
            <v>DHEERAJ.JAITLY</v>
          </cell>
          <cell r="D744">
            <v>11627</v>
          </cell>
          <cell r="E744">
            <v>507</v>
          </cell>
          <cell r="F744" t="str">
            <v>BUDUAN (U.P.)</v>
          </cell>
          <cell r="G744" t="str">
            <v>R</v>
          </cell>
        </row>
        <row r="745">
          <cell r="A745" t="str">
            <v>G75</v>
          </cell>
          <cell r="B745">
            <v>100415</v>
          </cell>
          <cell r="C745" t="str">
            <v>GEETALI BASU</v>
          </cell>
          <cell r="D745">
            <v>12149</v>
          </cell>
          <cell r="E745">
            <v>507</v>
          </cell>
          <cell r="F745" t="str">
            <v>ALLAHABAD</v>
          </cell>
          <cell r="G745" t="str">
            <v>R</v>
          </cell>
        </row>
        <row r="746">
          <cell r="A746" t="str">
            <v>G76</v>
          </cell>
          <cell r="B746">
            <v>100318</v>
          </cell>
          <cell r="C746" t="str">
            <v>KAJAL SAHA</v>
          </cell>
          <cell r="D746">
            <v>12019</v>
          </cell>
          <cell r="E746">
            <v>507</v>
          </cell>
          <cell r="F746" t="str">
            <v>ALLAHABAD</v>
          </cell>
          <cell r="G746" t="str">
            <v>R</v>
          </cell>
        </row>
        <row r="747">
          <cell r="A747" t="str">
            <v>G77</v>
          </cell>
          <cell r="B747">
            <v>100139</v>
          </cell>
          <cell r="C747" t="str">
            <v>M.A.KHAN</v>
          </cell>
          <cell r="D747">
            <v>11314</v>
          </cell>
          <cell r="E747">
            <v>507</v>
          </cell>
          <cell r="F747" t="str">
            <v>MUZAFFARNAGAR(U.P.)</v>
          </cell>
          <cell r="G747" t="str">
            <v>R</v>
          </cell>
        </row>
        <row r="748">
          <cell r="A748" t="str">
            <v>G78</v>
          </cell>
          <cell r="B748">
            <v>100173</v>
          </cell>
          <cell r="C748" t="str">
            <v>MANOJ  KUMAR</v>
          </cell>
          <cell r="D748">
            <v>11452</v>
          </cell>
          <cell r="E748">
            <v>507</v>
          </cell>
          <cell r="F748" t="str">
            <v>VARANASI</v>
          </cell>
          <cell r="G748" t="str">
            <v>R</v>
          </cell>
        </row>
        <row r="749">
          <cell r="A749" t="str">
            <v>G79</v>
          </cell>
          <cell r="B749">
            <v>100242</v>
          </cell>
          <cell r="C749" t="str">
            <v>NIRAJ.SRIVASTAVA</v>
          </cell>
          <cell r="D749">
            <v>11757</v>
          </cell>
          <cell r="E749">
            <v>507</v>
          </cell>
          <cell r="F749" t="str">
            <v>JAUNPUR</v>
          </cell>
          <cell r="G749" t="str">
            <v>R</v>
          </cell>
        </row>
        <row r="750">
          <cell r="A750" t="str">
            <v>G80</v>
          </cell>
          <cell r="B750">
            <v>100057</v>
          </cell>
          <cell r="C750" t="str">
            <v>PRABHAT KUMAR</v>
          </cell>
          <cell r="D750">
            <v>11161</v>
          </cell>
          <cell r="E750">
            <v>507</v>
          </cell>
          <cell r="F750" t="str">
            <v>LUCKNOW</v>
          </cell>
          <cell r="G750" t="str">
            <v>A</v>
          </cell>
        </row>
        <row r="751">
          <cell r="A751" t="str">
            <v>G81</v>
          </cell>
          <cell r="B751">
            <v>100151</v>
          </cell>
          <cell r="C751" t="str">
            <v>PRABODH PRASAD</v>
          </cell>
          <cell r="D751">
            <v>11405</v>
          </cell>
          <cell r="E751">
            <v>507</v>
          </cell>
          <cell r="F751" t="str">
            <v>BIJNOR</v>
          </cell>
          <cell r="G751" t="str">
            <v>R</v>
          </cell>
        </row>
        <row r="752">
          <cell r="A752" t="str">
            <v>G82</v>
          </cell>
          <cell r="B752">
            <v>100048</v>
          </cell>
          <cell r="C752" t="str">
            <v>PREM ANAND</v>
          </cell>
          <cell r="D752">
            <v>11124</v>
          </cell>
          <cell r="E752">
            <v>507</v>
          </cell>
          <cell r="F752" t="str">
            <v>BANDA</v>
          </cell>
          <cell r="G752" t="str">
            <v>R</v>
          </cell>
        </row>
        <row r="753">
          <cell r="A753" t="str">
            <v>G83</v>
          </cell>
          <cell r="B753">
            <v>100102</v>
          </cell>
          <cell r="C753" t="str">
            <v>R.M.NEGI</v>
          </cell>
          <cell r="D753">
            <v>11232</v>
          </cell>
          <cell r="E753">
            <v>507</v>
          </cell>
          <cell r="F753" t="str">
            <v>FAIZABAD</v>
          </cell>
          <cell r="G753" t="str">
            <v>R</v>
          </cell>
        </row>
        <row r="754">
          <cell r="A754" t="str">
            <v>G84</v>
          </cell>
          <cell r="B754">
            <v>100540</v>
          </cell>
          <cell r="C754" t="str">
            <v>RAKSHIT TEWARI</v>
          </cell>
          <cell r="D754">
            <v>12282</v>
          </cell>
          <cell r="E754">
            <v>507</v>
          </cell>
          <cell r="F754" t="str">
            <v>LUCKNOW</v>
          </cell>
          <cell r="G754" t="str">
            <v>R</v>
          </cell>
        </row>
        <row r="755">
          <cell r="A755" t="str">
            <v>G85</v>
          </cell>
          <cell r="B755">
            <v>100417</v>
          </cell>
          <cell r="C755" t="str">
            <v>SANJEEV JAIN</v>
          </cell>
          <cell r="D755">
            <v>12153</v>
          </cell>
          <cell r="E755">
            <v>507</v>
          </cell>
          <cell r="F755" t="str">
            <v>DELHI</v>
          </cell>
          <cell r="G755" t="str">
            <v>R</v>
          </cell>
        </row>
        <row r="756">
          <cell r="A756" t="str">
            <v>G86</v>
          </cell>
          <cell r="B756">
            <v>100239</v>
          </cell>
          <cell r="C756" t="str">
            <v>SATISH CHRANGOO</v>
          </cell>
          <cell r="D756">
            <v>11748</v>
          </cell>
          <cell r="E756">
            <v>507</v>
          </cell>
          <cell r="F756" t="str">
            <v>INDORE</v>
          </cell>
          <cell r="G756" t="str">
            <v>R</v>
          </cell>
        </row>
        <row r="757">
          <cell r="A757" t="str">
            <v>G87</v>
          </cell>
          <cell r="B757">
            <v>100159</v>
          </cell>
          <cell r="C757" t="str">
            <v>SHAMIM ALI</v>
          </cell>
          <cell r="D757">
            <v>11382</v>
          </cell>
          <cell r="E757">
            <v>507</v>
          </cell>
          <cell r="F757" t="str">
            <v>GONDA</v>
          </cell>
          <cell r="G757" t="str">
            <v>A</v>
          </cell>
        </row>
        <row r="758">
          <cell r="A758" t="str">
            <v>G88</v>
          </cell>
          <cell r="B758">
            <v>100045</v>
          </cell>
          <cell r="C758" t="str">
            <v>SUSHIL C GUPTA</v>
          </cell>
          <cell r="D758">
            <v>11121</v>
          </cell>
          <cell r="E758">
            <v>507</v>
          </cell>
          <cell r="F758" t="str">
            <v>MEERUT</v>
          </cell>
          <cell r="G758" t="str">
            <v>R</v>
          </cell>
        </row>
        <row r="759">
          <cell r="A759" t="str">
            <v>G89</v>
          </cell>
          <cell r="B759">
            <v>100414</v>
          </cell>
          <cell r="C759" t="str">
            <v>V S CHOUHAN</v>
          </cell>
          <cell r="D759">
            <v>12148</v>
          </cell>
          <cell r="E759">
            <v>507</v>
          </cell>
          <cell r="F759" t="str">
            <v>JHANSI</v>
          </cell>
          <cell r="G759" t="str">
            <v>R</v>
          </cell>
        </row>
        <row r="760">
          <cell r="A760" t="str">
            <v>G90</v>
          </cell>
          <cell r="B760">
            <v>100143</v>
          </cell>
          <cell r="C760" t="str">
            <v>V. K. SHARMA</v>
          </cell>
          <cell r="D760">
            <v>11326</v>
          </cell>
          <cell r="E760">
            <v>507</v>
          </cell>
          <cell r="F760" t="str">
            <v>KANPUR</v>
          </cell>
          <cell r="G760" t="str">
            <v>R</v>
          </cell>
        </row>
        <row r="761">
          <cell r="A761" t="str">
            <v>G91</v>
          </cell>
          <cell r="B761">
            <v>100043</v>
          </cell>
          <cell r="C761" t="str">
            <v>VINAYKUMAR C.</v>
          </cell>
          <cell r="D761">
            <v>11142</v>
          </cell>
          <cell r="E761">
            <v>507</v>
          </cell>
          <cell r="F761" t="str">
            <v>LUCKNOW</v>
          </cell>
          <cell r="G761" t="str">
            <v>A</v>
          </cell>
        </row>
        <row r="762">
          <cell r="A762" t="str">
            <v>G92</v>
          </cell>
          <cell r="B762">
            <v>100923</v>
          </cell>
          <cell r="C762" t="str">
            <v>AGHA S HUSSAIN</v>
          </cell>
          <cell r="D762">
            <v>12637</v>
          </cell>
          <cell r="E762">
            <v>507</v>
          </cell>
          <cell r="F762" t="str">
            <v>GORAKHPUR</v>
          </cell>
          <cell r="G762" t="str">
            <v>R</v>
          </cell>
        </row>
        <row r="763">
          <cell r="A763" t="str">
            <v>G93</v>
          </cell>
          <cell r="B763">
            <v>100927</v>
          </cell>
          <cell r="C763" t="str">
            <v>RAJIV SHARMA</v>
          </cell>
          <cell r="D763">
            <v>12641</v>
          </cell>
          <cell r="E763">
            <v>507</v>
          </cell>
          <cell r="F763" t="str">
            <v>KANPUR</v>
          </cell>
          <cell r="G763" t="str">
            <v>R</v>
          </cell>
        </row>
        <row r="764">
          <cell r="A764" t="str">
            <v>G94</v>
          </cell>
          <cell r="B764">
            <v>100939</v>
          </cell>
          <cell r="C764" t="str">
            <v>VIPLOVE KUMAR</v>
          </cell>
          <cell r="D764">
            <v>12653</v>
          </cell>
          <cell r="E764">
            <v>507</v>
          </cell>
          <cell r="F764" t="str">
            <v>VARANASI</v>
          </cell>
          <cell r="G764" t="str">
            <v>R</v>
          </cell>
        </row>
        <row r="765">
          <cell r="A765" t="str">
            <v>G95</v>
          </cell>
          <cell r="B765">
            <v>100954</v>
          </cell>
          <cell r="C765" t="str">
            <v>RAKESH SHARAN</v>
          </cell>
          <cell r="D765">
            <v>12668</v>
          </cell>
          <cell r="E765">
            <v>507</v>
          </cell>
          <cell r="F765" t="str">
            <v>RANCHI</v>
          </cell>
          <cell r="G765" t="str">
            <v>R</v>
          </cell>
        </row>
        <row r="766">
          <cell r="A766" t="str">
            <v>G96</v>
          </cell>
          <cell r="B766">
            <v>100999</v>
          </cell>
          <cell r="C766" t="str">
            <v>R K CHHABRA</v>
          </cell>
          <cell r="D766">
            <v>12713</v>
          </cell>
          <cell r="E766">
            <v>507</v>
          </cell>
          <cell r="F766" t="str">
            <v>KANPUR</v>
          </cell>
          <cell r="G766" t="str">
            <v>R</v>
          </cell>
        </row>
        <row r="767">
          <cell r="A767" t="str">
            <v>G97</v>
          </cell>
          <cell r="B767">
            <v>101004</v>
          </cell>
          <cell r="C767" t="str">
            <v>MUKESH BHATT</v>
          </cell>
          <cell r="D767">
            <v>12718</v>
          </cell>
          <cell r="E767">
            <v>507</v>
          </cell>
          <cell r="F767" t="str">
            <v>MORADABAD</v>
          </cell>
          <cell r="G767" t="str">
            <v>A</v>
          </cell>
        </row>
        <row r="768">
          <cell r="A768" t="str">
            <v>G98</v>
          </cell>
          <cell r="B768">
            <v>101015</v>
          </cell>
          <cell r="C768" t="str">
            <v>SUMAN DAS</v>
          </cell>
          <cell r="D768">
            <v>12729</v>
          </cell>
          <cell r="E768">
            <v>507</v>
          </cell>
          <cell r="F768" t="str">
            <v>VARANASI</v>
          </cell>
          <cell r="G768" t="str">
            <v>A</v>
          </cell>
        </row>
        <row r="769">
          <cell r="A769" t="str">
            <v>G99</v>
          </cell>
          <cell r="B769">
            <v>101054</v>
          </cell>
          <cell r="C769" t="str">
            <v>S N SUMAN</v>
          </cell>
          <cell r="D769">
            <v>12768</v>
          </cell>
          <cell r="E769">
            <v>507</v>
          </cell>
          <cell r="F769" t="str">
            <v>MUZAFFARPUR</v>
          </cell>
          <cell r="G769" t="str">
            <v>R</v>
          </cell>
        </row>
        <row r="770">
          <cell r="A770" t="str">
            <v>H01</v>
          </cell>
          <cell r="B770">
            <v>100101</v>
          </cell>
          <cell r="C770" t="str">
            <v>A.K.KHYBRI</v>
          </cell>
          <cell r="D770">
            <v>11231</v>
          </cell>
          <cell r="E770">
            <v>508</v>
          </cell>
          <cell r="F770" t="str">
            <v>DEHRADUN</v>
          </cell>
          <cell r="G770" t="str">
            <v>R</v>
          </cell>
        </row>
        <row r="771">
          <cell r="A771" t="str">
            <v>H02</v>
          </cell>
          <cell r="B771">
            <v>100413</v>
          </cell>
          <cell r="C771" t="str">
            <v>ALOK  SRIVASTAVA</v>
          </cell>
          <cell r="D771">
            <v>12147</v>
          </cell>
          <cell r="E771">
            <v>508</v>
          </cell>
          <cell r="F771" t="str">
            <v>ALIGARH</v>
          </cell>
          <cell r="G771" t="str">
            <v>R</v>
          </cell>
        </row>
        <row r="772">
          <cell r="A772" t="str">
            <v>H03</v>
          </cell>
          <cell r="B772">
            <v>100181</v>
          </cell>
          <cell r="C772" t="str">
            <v>ANOOP NAITHANI</v>
          </cell>
          <cell r="D772">
            <v>11539</v>
          </cell>
          <cell r="E772">
            <v>508</v>
          </cell>
          <cell r="F772" t="str">
            <v>MEERUT</v>
          </cell>
          <cell r="G772" t="str">
            <v>R</v>
          </cell>
        </row>
        <row r="773">
          <cell r="A773" t="str">
            <v>H04</v>
          </cell>
          <cell r="B773">
            <v>100814</v>
          </cell>
          <cell r="C773" t="str">
            <v>DHRUV PARASHAR</v>
          </cell>
          <cell r="D773">
            <v>12531</v>
          </cell>
          <cell r="E773">
            <v>508</v>
          </cell>
          <cell r="F773" t="str">
            <v>AGRA</v>
          </cell>
          <cell r="G773" t="str">
            <v>R</v>
          </cell>
        </row>
        <row r="774">
          <cell r="A774" t="str">
            <v>H05</v>
          </cell>
          <cell r="B774">
            <v>100368</v>
          </cell>
          <cell r="C774" t="str">
            <v>M C UPADHYAY</v>
          </cell>
          <cell r="D774">
            <v>12112</v>
          </cell>
          <cell r="E774">
            <v>508</v>
          </cell>
          <cell r="F774" t="str">
            <v>HALDWANI</v>
          </cell>
          <cell r="G774" t="str">
            <v>A</v>
          </cell>
        </row>
        <row r="775">
          <cell r="A775" t="str">
            <v>H06</v>
          </cell>
          <cell r="B775">
            <v>100773</v>
          </cell>
          <cell r="C775" t="str">
            <v>MANEESH RAI VERMA</v>
          </cell>
          <cell r="D775">
            <v>12487</v>
          </cell>
          <cell r="E775">
            <v>508</v>
          </cell>
          <cell r="F775" t="str">
            <v>MEERUT</v>
          </cell>
          <cell r="G775" t="str">
            <v>R</v>
          </cell>
        </row>
        <row r="776">
          <cell r="A776" t="str">
            <v>H07</v>
          </cell>
          <cell r="B776">
            <v>100273</v>
          </cell>
          <cell r="C776" t="str">
            <v>RAJEEV S ARORA</v>
          </cell>
          <cell r="D776">
            <v>11873</v>
          </cell>
          <cell r="E776">
            <v>508</v>
          </cell>
          <cell r="F776" t="str">
            <v>BAREILLY</v>
          </cell>
          <cell r="G776" t="str">
            <v>R</v>
          </cell>
        </row>
        <row r="777">
          <cell r="A777" t="str">
            <v>H08</v>
          </cell>
          <cell r="B777">
            <v>100541</v>
          </cell>
          <cell r="C777" t="str">
            <v>RAJIV GUPTA</v>
          </cell>
          <cell r="D777">
            <v>12283</v>
          </cell>
          <cell r="E777">
            <v>508</v>
          </cell>
          <cell r="F777" t="str">
            <v>AGRA</v>
          </cell>
          <cell r="G777" t="str">
            <v>R</v>
          </cell>
        </row>
        <row r="778">
          <cell r="A778" t="str">
            <v>H09</v>
          </cell>
          <cell r="B778">
            <v>100522</v>
          </cell>
          <cell r="C778" t="str">
            <v>SANDEEP MITTAL</v>
          </cell>
          <cell r="D778">
            <v>12262</v>
          </cell>
          <cell r="E778">
            <v>508</v>
          </cell>
          <cell r="F778" t="str">
            <v>MORADABAD</v>
          </cell>
          <cell r="G778" t="str">
            <v>R</v>
          </cell>
        </row>
        <row r="779">
          <cell r="A779" t="str">
            <v>H10</v>
          </cell>
          <cell r="B779">
            <v>100502</v>
          </cell>
          <cell r="C779" t="str">
            <v>SANJAY DIMRI</v>
          </cell>
          <cell r="D779">
            <v>12246</v>
          </cell>
          <cell r="E779">
            <v>508</v>
          </cell>
          <cell r="F779" t="str">
            <v>DEHRADUN</v>
          </cell>
          <cell r="G779" t="str">
            <v>R</v>
          </cell>
        </row>
        <row r="780">
          <cell r="A780" t="str">
            <v>H11</v>
          </cell>
          <cell r="B780">
            <v>100537</v>
          </cell>
          <cell r="C780" t="str">
            <v>VIJAY PUNDIR</v>
          </cell>
          <cell r="D780">
            <v>12271</v>
          </cell>
          <cell r="E780">
            <v>508</v>
          </cell>
          <cell r="F780" t="str">
            <v>MEERUT</v>
          </cell>
          <cell r="G780" t="str">
            <v>R</v>
          </cell>
        </row>
        <row r="781">
          <cell r="A781" t="str">
            <v>H20</v>
          </cell>
          <cell r="B781">
            <v>100182</v>
          </cell>
          <cell r="C781" t="str">
            <v>ARVIND GUPTA</v>
          </cell>
          <cell r="D781">
            <v>11544</v>
          </cell>
          <cell r="E781">
            <v>509</v>
          </cell>
          <cell r="F781" t="str">
            <v>CHANDIGARH</v>
          </cell>
          <cell r="G781" t="str">
            <v>R</v>
          </cell>
        </row>
        <row r="782">
          <cell r="A782" t="str">
            <v>H21</v>
          </cell>
          <cell r="B782">
            <v>100050</v>
          </cell>
          <cell r="C782" t="str">
            <v>INDERJEET SINGH</v>
          </cell>
          <cell r="D782">
            <v>11127</v>
          </cell>
          <cell r="E782">
            <v>509</v>
          </cell>
          <cell r="F782" t="str">
            <v>BHATINDA</v>
          </cell>
          <cell r="G782" t="str">
            <v>A</v>
          </cell>
        </row>
        <row r="783">
          <cell r="A783" t="str">
            <v>H22</v>
          </cell>
          <cell r="B783">
            <v>100279</v>
          </cell>
          <cell r="C783" t="str">
            <v>JATINDER.KUMAR.TANEJA</v>
          </cell>
          <cell r="D783">
            <v>11821</v>
          </cell>
          <cell r="E783">
            <v>509</v>
          </cell>
          <cell r="F783" t="str">
            <v>MOGA</v>
          </cell>
          <cell r="G783" t="str">
            <v>R</v>
          </cell>
        </row>
        <row r="784">
          <cell r="A784" t="str">
            <v>H23</v>
          </cell>
          <cell r="B784">
            <v>100035</v>
          </cell>
          <cell r="C784" t="str">
            <v>KANWALJEET SINGH</v>
          </cell>
          <cell r="D784">
            <v>11107</v>
          </cell>
          <cell r="E784">
            <v>509</v>
          </cell>
          <cell r="F784" t="str">
            <v>PATIALA</v>
          </cell>
          <cell r="G784" t="str">
            <v>R</v>
          </cell>
        </row>
        <row r="785">
          <cell r="A785" t="str">
            <v>H24</v>
          </cell>
          <cell r="B785">
            <v>100187</v>
          </cell>
          <cell r="C785" t="str">
            <v>MANJIT SINGH KANG</v>
          </cell>
          <cell r="D785">
            <v>11563</v>
          </cell>
          <cell r="E785">
            <v>509</v>
          </cell>
          <cell r="F785" t="str">
            <v>CHANIDARGH</v>
          </cell>
          <cell r="G785" t="str">
            <v>R</v>
          </cell>
        </row>
        <row r="786">
          <cell r="A786" t="str">
            <v>H25</v>
          </cell>
          <cell r="B786">
            <v>100072</v>
          </cell>
          <cell r="C786" t="str">
            <v>MUKESH K.DUA</v>
          </cell>
          <cell r="D786">
            <v>11207</v>
          </cell>
          <cell r="E786">
            <v>509</v>
          </cell>
          <cell r="F786" t="str">
            <v>AMBALA CANT</v>
          </cell>
          <cell r="G786" t="str">
            <v>R</v>
          </cell>
        </row>
        <row r="787">
          <cell r="A787" t="str">
            <v>H26</v>
          </cell>
          <cell r="B787">
            <v>100346</v>
          </cell>
          <cell r="C787" t="str">
            <v>R.S.SURJEET</v>
          </cell>
          <cell r="D787">
            <v>11917</v>
          </cell>
          <cell r="E787">
            <v>509</v>
          </cell>
          <cell r="F787" t="str">
            <v>SRINAGAR</v>
          </cell>
          <cell r="G787" t="str">
            <v>R</v>
          </cell>
        </row>
        <row r="788">
          <cell r="A788" t="str">
            <v>H27</v>
          </cell>
          <cell r="B788">
            <v>100177</v>
          </cell>
          <cell r="C788" t="str">
            <v>RAJESH CHAWLA</v>
          </cell>
          <cell r="D788">
            <v>11527</v>
          </cell>
          <cell r="E788">
            <v>509</v>
          </cell>
          <cell r="F788" t="str">
            <v>LUDHIANA</v>
          </cell>
          <cell r="G788" t="str">
            <v>R</v>
          </cell>
        </row>
        <row r="789">
          <cell r="A789" t="str">
            <v>H28</v>
          </cell>
          <cell r="B789">
            <v>100280</v>
          </cell>
          <cell r="C789" t="str">
            <v>RAJESH.KUMAR.RAWRI</v>
          </cell>
          <cell r="D789">
            <v>11822</v>
          </cell>
          <cell r="E789">
            <v>509</v>
          </cell>
          <cell r="F789" t="str">
            <v>HISSAR-HARYANA</v>
          </cell>
          <cell r="G789" t="str">
            <v>R</v>
          </cell>
        </row>
        <row r="790">
          <cell r="A790" t="str">
            <v>H29</v>
          </cell>
          <cell r="B790">
            <v>100183</v>
          </cell>
          <cell r="C790" t="str">
            <v>RAVI SADHOO</v>
          </cell>
          <cell r="D790">
            <v>11541</v>
          </cell>
          <cell r="E790">
            <v>509</v>
          </cell>
          <cell r="F790" t="str">
            <v>JAMMU</v>
          </cell>
          <cell r="G790" t="str">
            <v>R</v>
          </cell>
        </row>
        <row r="791">
          <cell r="A791" t="str">
            <v>H30</v>
          </cell>
          <cell r="B791">
            <v>100131</v>
          </cell>
          <cell r="C791" t="str">
            <v>S. BHALLA</v>
          </cell>
          <cell r="D791">
            <v>11320</v>
          </cell>
          <cell r="E791">
            <v>509</v>
          </cell>
          <cell r="F791" t="str">
            <v>LUDHIANA</v>
          </cell>
          <cell r="G791" t="str">
            <v>R</v>
          </cell>
        </row>
        <row r="792">
          <cell r="A792" t="str">
            <v>H31</v>
          </cell>
          <cell r="B792">
            <v>100452</v>
          </cell>
          <cell r="C792" t="str">
            <v>TEJINDER SINGH JASSAL</v>
          </cell>
          <cell r="D792">
            <v>11968</v>
          </cell>
          <cell r="E792">
            <v>509</v>
          </cell>
          <cell r="F792" t="str">
            <v>CHANDIGARH</v>
          </cell>
          <cell r="G792" t="str">
            <v>R</v>
          </cell>
        </row>
        <row r="793">
          <cell r="A793" t="str">
            <v>H32</v>
          </cell>
          <cell r="B793">
            <v>100138</v>
          </cell>
          <cell r="C793" t="str">
            <v>VIPAN WADHWA</v>
          </cell>
          <cell r="D793">
            <v>11312</v>
          </cell>
          <cell r="E793">
            <v>509</v>
          </cell>
          <cell r="F793" t="str">
            <v>JALLUNDAR</v>
          </cell>
          <cell r="G793" t="str">
            <v>R</v>
          </cell>
        </row>
        <row r="794">
          <cell r="A794" t="str">
            <v>H40</v>
          </cell>
          <cell r="B794">
            <v>100577</v>
          </cell>
          <cell r="C794" t="str">
            <v>B NANDHA KUMAR</v>
          </cell>
          <cell r="D794">
            <v>12321</v>
          </cell>
          <cell r="E794">
            <v>511</v>
          </cell>
          <cell r="F794" t="str">
            <v>TRICHY</v>
          </cell>
          <cell r="G794" t="str">
            <v>A</v>
          </cell>
        </row>
        <row r="795">
          <cell r="A795" t="str">
            <v>H41</v>
          </cell>
          <cell r="B795">
            <v>100309</v>
          </cell>
          <cell r="C795" t="str">
            <v>C SAMPATH KUMAR</v>
          </cell>
          <cell r="D795">
            <v>11974</v>
          </cell>
          <cell r="E795">
            <v>511</v>
          </cell>
          <cell r="F795" t="str">
            <v>MADRAS</v>
          </cell>
          <cell r="G795" t="str">
            <v>R</v>
          </cell>
        </row>
        <row r="796">
          <cell r="A796" t="str">
            <v>H42</v>
          </cell>
          <cell r="B796">
            <v>100590</v>
          </cell>
          <cell r="C796" t="str">
            <v>G ANANDA SELVAM</v>
          </cell>
          <cell r="D796">
            <v>12334</v>
          </cell>
          <cell r="E796">
            <v>511</v>
          </cell>
          <cell r="F796" t="str">
            <v>MADRAS</v>
          </cell>
          <cell r="G796" t="str">
            <v>R</v>
          </cell>
        </row>
        <row r="797">
          <cell r="A797" t="str">
            <v>H43</v>
          </cell>
          <cell r="B797">
            <v>100087</v>
          </cell>
          <cell r="C797" t="str">
            <v>G.GOPALKRISHNAN</v>
          </cell>
          <cell r="D797">
            <v>11250</v>
          </cell>
          <cell r="E797">
            <v>511</v>
          </cell>
          <cell r="F797" t="str">
            <v>MADURAI</v>
          </cell>
          <cell r="G797" t="str">
            <v>R</v>
          </cell>
        </row>
        <row r="798">
          <cell r="A798" t="str">
            <v>H44</v>
          </cell>
          <cell r="B798">
            <v>100538</v>
          </cell>
          <cell r="C798" t="str">
            <v>J  JAYASALEEN</v>
          </cell>
          <cell r="D798">
            <v>12280</v>
          </cell>
          <cell r="E798">
            <v>511</v>
          </cell>
          <cell r="F798" t="str">
            <v>MADRAS</v>
          </cell>
          <cell r="G798" t="str">
            <v>R</v>
          </cell>
        </row>
        <row r="799">
          <cell r="A799" t="str">
            <v>H45</v>
          </cell>
          <cell r="B799">
            <v>100471</v>
          </cell>
          <cell r="C799" t="str">
            <v>K ANAND</v>
          </cell>
          <cell r="D799">
            <v>12011</v>
          </cell>
          <cell r="E799">
            <v>511</v>
          </cell>
          <cell r="F799" t="str">
            <v>MADRAS</v>
          </cell>
          <cell r="G799" t="str">
            <v>R</v>
          </cell>
        </row>
        <row r="800">
          <cell r="A800" t="str">
            <v>H46</v>
          </cell>
          <cell r="B800">
            <v>100429</v>
          </cell>
          <cell r="C800" t="str">
            <v>K K SEENIVASAN</v>
          </cell>
          <cell r="D800">
            <v>12181</v>
          </cell>
          <cell r="E800">
            <v>511</v>
          </cell>
          <cell r="F800" t="str">
            <v>KUMBAKONAM</v>
          </cell>
          <cell r="G800" t="str">
            <v>R</v>
          </cell>
        </row>
        <row r="801">
          <cell r="A801" t="str">
            <v>H47</v>
          </cell>
          <cell r="B801">
            <v>100184</v>
          </cell>
          <cell r="C801" t="str">
            <v>K NATARAJAN</v>
          </cell>
          <cell r="D801">
            <v>11471</v>
          </cell>
          <cell r="E801">
            <v>511</v>
          </cell>
          <cell r="F801" t="str">
            <v>SALEM</v>
          </cell>
          <cell r="G801" t="str">
            <v>R</v>
          </cell>
        </row>
        <row r="802">
          <cell r="A802" t="str">
            <v>H48</v>
          </cell>
          <cell r="B802">
            <v>100572</v>
          </cell>
          <cell r="C802" t="str">
            <v>K SHIVA KUMAR</v>
          </cell>
          <cell r="D802">
            <v>12316</v>
          </cell>
          <cell r="E802">
            <v>511</v>
          </cell>
          <cell r="F802" t="str">
            <v>CUDDALORE</v>
          </cell>
          <cell r="G802" t="str">
            <v>R</v>
          </cell>
        </row>
        <row r="803">
          <cell r="A803" t="str">
            <v>H49</v>
          </cell>
          <cell r="B803">
            <v>100329</v>
          </cell>
          <cell r="C803" t="str">
            <v>K VENKATESWARA KUMAR</v>
          </cell>
          <cell r="D803">
            <v>12061</v>
          </cell>
          <cell r="E803">
            <v>511</v>
          </cell>
          <cell r="F803" t="str">
            <v>TIRUNEVELY</v>
          </cell>
          <cell r="G803" t="str">
            <v>A</v>
          </cell>
        </row>
        <row r="804">
          <cell r="A804" t="str">
            <v>H50</v>
          </cell>
          <cell r="B804">
            <v>100807</v>
          </cell>
          <cell r="C804" t="str">
            <v>K. RADHAKRISHNAN</v>
          </cell>
          <cell r="D804">
            <v>12523</v>
          </cell>
          <cell r="E804">
            <v>511</v>
          </cell>
          <cell r="F804" t="str">
            <v>COIMBATORE</v>
          </cell>
          <cell r="G804" t="str">
            <v>R</v>
          </cell>
        </row>
        <row r="805">
          <cell r="A805" t="str">
            <v>H51</v>
          </cell>
          <cell r="B805">
            <v>100592</v>
          </cell>
          <cell r="C805" t="str">
            <v>M DEVENDAR</v>
          </cell>
          <cell r="D805">
            <v>12336</v>
          </cell>
          <cell r="E805">
            <v>511</v>
          </cell>
          <cell r="F805" t="str">
            <v>MADRAS</v>
          </cell>
          <cell r="G805" t="str">
            <v>R</v>
          </cell>
        </row>
        <row r="806">
          <cell r="A806" t="str">
            <v>H52</v>
          </cell>
          <cell r="B806">
            <v>100905</v>
          </cell>
          <cell r="C806" t="str">
            <v>M MUTHURAMAN</v>
          </cell>
          <cell r="D806">
            <v>12619</v>
          </cell>
          <cell r="E806">
            <v>511</v>
          </cell>
          <cell r="F806" t="str">
            <v>MADURAI</v>
          </cell>
          <cell r="G806" t="str">
            <v>R</v>
          </cell>
        </row>
        <row r="807">
          <cell r="A807" t="str">
            <v>H53</v>
          </cell>
          <cell r="B807">
            <v>100156</v>
          </cell>
          <cell r="C807" t="str">
            <v>M VENKATASUBRAMANIAN</v>
          </cell>
          <cell r="D807">
            <v>11361</v>
          </cell>
          <cell r="E807">
            <v>511</v>
          </cell>
          <cell r="F807" t="str">
            <v>VELLORE</v>
          </cell>
          <cell r="G807" t="str">
            <v>R</v>
          </cell>
        </row>
        <row r="808">
          <cell r="A808" t="str">
            <v>H54</v>
          </cell>
          <cell r="B808">
            <v>100174</v>
          </cell>
          <cell r="C808" t="str">
            <v>M.R.PARAMESWARAN</v>
          </cell>
          <cell r="D808">
            <v>11517</v>
          </cell>
          <cell r="E808">
            <v>511</v>
          </cell>
          <cell r="F808" t="str">
            <v>COIMBATORE</v>
          </cell>
          <cell r="G808" t="str">
            <v>A</v>
          </cell>
        </row>
        <row r="809">
          <cell r="A809" t="str">
            <v>H55</v>
          </cell>
          <cell r="B809">
            <v>100631</v>
          </cell>
          <cell r="C809" t="str">
            <v>N EKANTHAM</v>
          </cell>
          <cell r="D809">
            <v>12375</v>
          </cell>
          <cell r="E809">
            <v>511</v>
          </cell>
          <cell r="F809" t="str">
            <v>TRICHY</v>
          </cell>
          <cell r="G809" t="str">
            <v>R</v>
          </cell>
        </row>
        <row r="810">
          <cell r="A810" t="str">
            <v>H56</v>
          </cell>
          <cell r="B810">
            <v>100548</v>
          </cell>
          <cell r="C810" t="str">
            <v>N MOHAN</v>
          </cell>
          <cell r="D810">
            <v>12290</v>
          </cell>
          <cell r="E810">
            <v>511</v>
          </cell>
          <cell r="F810" t="str">
            <v>MADURAI</v>
          </cell>
          <cell r="G810" t="str">
            <v>R</v>
          </cell>
        </row>
        <row r="811">
          <cell r="A811" t="str">
            <v>H57</v>
          </cell>
          <cell r="B811">
            <v>100882</v>
          </cell>
          <cell r="C811" t="str">
            <v>N PRAMODH</v>
          </cell>
          <cell r="D811">
            <v>12596</v>
          </cell>
          <cell r="E811">
            <v>511</v>
          </cell>
          <cell r="F811" t="str">
            <v>CHENNAI</v>
          </cell>
          <cell r="G811" t="str">
            <v>R</v>
          </cell>
        </row>
        <row r="812">
          <cell r="A812" t="str">
            <v>H58</v>
          </cell>
          <cell r="B812">
            <v>100766</v>
          </cell>
          <cell r="C812" t="str">
            <v>N SETHUMADHAVAN</v>
          </cell>
          <cell r="D812">
            <v>12480</v>
          </cell>
          <cell r="E812">
            <v>511</v>
          </cell>
          <cell r="F812" t="str">
            <v>MADRAS</v>
          </cell>
          <cell r="G812" t="str">
            <v>R</v>
          </cell>
        </row>
        <row r="813">
          <cell r="A813" t="str">
            <v>H59</v>
          </cell>
          <cell r="B813">
            <v>100140</v>
          </cell>
          <cell r="C813" t="str">
            <v>N. MADAN  GOPAL</v>
          </cell>
          <cell r="D813">
            <v>11315</v>
          </cell>
          <cell r="E813">
            <v>511</v>
          </cell>
          <cell r="F813" t="str">
            <v>COIMBATORE</v>
          </cell>
          <cell r="G813" t="str">
            <v>A</v>
          </cell>
        </row>
        <row r="814">
          <cell r="A814" t="str">
            <v>H60</v>
          </cell>
          <cell r="B814">
            <v>100578</v>
          </cell>
          <cell r="C814" t="str">
            <v>P BALACHANDRAN</v>
          </cell>
          <cell r="D814">
            <v>12322</v>
          </cell>
          <cell r="E814">
            <v>511</v>
          </cell>
          <cell r="F814" t="str">
            <v>TRICHY WORAIYUR</v>
          </cell>
          <cell r="G814" t="str">
            <v>R</v>
          </cell>
        </row>
        <row r="815">
          <cell r="A815" t="str">
            <v>H61</v>
          </cell>
          <cell r="B815">
            <v>100888</v>
          </cell>
          <cell r="C815" t="str">
            <v>P N DINESH MOOSAD</v>
          </cell>
          <cell r="D815">
            <v>12602</v>
          </cell>
          <cell r="E815">
            <v>511</v>
          </cell>
          <cell r="F815" t="str">
            <v>THRISSUR</v>
          </cell>
          <cell r="G815" t="str">
            <v>A</v>
          </cell>
        </row>
        <row r="816">
          <cell r="A816" t="str">
            <v>H62</v>
          </cell>
          <cell r="B816">
            <v>100428</v>
          </cell>
          <cell r="C816" t="str">
            <v>P T PONNAMBALAM</v>
          </cell>
          <cell r="D816">
            <v>12177</v>
          </cell>
          <cell r="E816">
            <v>511</v>
          </cell>
          <cell r="F816" t="str">
            <v>ERODE</v>
          </cell>
          <cell r="G816" t="str">
            <v>R</v>
          </cell>
        </row>
        <row r="817">
          <cell r="A817" t="str">
            <v>H63</v>
          </cell>
          <cell r="B817">
            <v>100906</v>
          </cell>
          <cell r="C817" t="str">
            <v>P VARADARAJAN</v>
          </cell>
          <cell r="D817">
            <v>12620</v>
          </cell>
          <cell r="E817">
            <v>511</v>
          </cell>
          <cell r="F817" t="str">
            <v>TRICHY</v>
          </cell>
          <cell r="G817" t="str">
            <v>R</v>
          </cell>
        </row>
        <row r="818">
          <cell r="A818" t="str">
            <v>H64</v>
          </cell>
          <cell r="B818">
            <v>100162</v>
          </cell>
          <cell r="C818" t="str">
            <v>R.VARDARAJAN</v>
          </cell>
          <cell r="D818">
            <v>11395</v>
          </cell>
          <cell r="E818">
            <v>511</v>
          </cell>
          <cell r="F818" t="str">
            <v>MANDAVELI - MADRAS</v>
          </cell>
          <cell r="G818" t="str">
            <v>A</v>
          </cell>
        </row>
        <row r="819">
          <cell r="A819" t="str">
            <v>H65</v>
          </cell>
          <cell r="B819">
            <v>100635</v>
          </cell>
          <cell r="C819" t="str">
            <v>S GANESH</v>
          </cell>
          <cell r="D819">
            <v>12379</v>
          </cell>
          <cell r="E819">
            <v>511</v>
          </cell>
          <cell r="F819" t="str">
            <v>COIMBATORE</v>
          </cell>
          <cell r="G819" t="str">
            <v>R</v>
          </cell>
        </row>
        <row r="820">
          <cell r="A820" t="str">
            <v>H66</v>
          </cell>
          <cell r="B820">
            <v>100727</v>
          </cell>
          <cell r="C820" t="str">
            <v>S P RAVIKUMAR</v>
          </cell>
          <cell r="D820">
            <v>12441</v>
          </cell>
          <cell r="E820">
            <v>511</v>
          </cell>
          <cell r="F820" t="str">
            <v>SRIRANGAM</v>
          </cell>
          <cell r="G820" t="str">
            <v>R</v>
          </cell>
        </row>
        <row r="821">
          <cell r="A821" t="str">
            <v>H67</v>
          </cell>
          <cell r="B821">
            <v>100589</v>
          </cell>
          <cell r="C821" t="str">
            <v>T M TAMIL SELVAN</v>
          </cell>
          <cell r="D821">
            <v>12333</v>
          </cell>
          <cell r="E821">
            <v>511</v>
          </cell>
          <cell r="F821" t="str">
            <v>MADRAS</v>
          </cell>
          <cell r="G821" t="str">
            <v>R</v>
          </cell>
        </row>
        <row r="822">
          <cell r="A822" t="str">
            <v>H68</v>
          </cell>
          <cell r="B822">
            <v>100275</v>
          </cell>
          <cell r="C822" t="str">
            <v>T R BALASUBRAMANIAN</v>
          </cell>
          <cell r="D822">
            <v>11811</v>
          </cell>
          <cell r="E822">
            <v>511</v>
          </cell>
          <cell r="F822" t="str">
            <v>MADRAS</v>
          </cell>
          <cell r="G822" t="str">
            <v>A</v>
          </cell>
        </row>
        <row r="823">
          <cell r="A823" t="str">
            <v>H69</v>
          </cell>
          <cell r="B823">
            <v>100037</v>
          </cell>
          <cell r="C823" t="str">
            <v>T.MOHAN</v>
          </cell>
          <cell r="D823">
            <v>11101</v>
          </cell>
          <cell r="E823">
            <v>511</v>
          </cell>
          <cell r="F823" t="str">
            <v>MADRAS</v>
          </cell>
          <cell r="G823" t="str">
            <v>R</v>
          </cell>
        </row>
        <row r="824">
          <cell r="A824" t="str">
            <v>H70</v>
          </cell>
          <cell r="B824">
            <v>100571</v>
          </cell>
          <cell r="C824" t="str">
            <v>V SURESH KUMAR</v>
          </cell>
          <cell r="D824">
            <v>12315</v>
          </cell>
          <cell r="E824">
            <v>511</v>
          </cell>
          <cell r="F824" t="str">
            <v>MADRAS</v>
          </cell>
          <cell r="G824" t="str">
            <v>R</v>
          </cell>
        </row>
        <row r="825">
          <cell r="A825" t="str">
            <v>H71</v>
          </cell>
          <cell r="B825">
            <v>100178</v>
          </cell>
          <cell r="C825" t="str">
            <v>V.V. NARASIMHAN</v>
          </cell>
          <cell r="D825">
            <v>11532</v>
          </cell>
          <cell r="E825">
            <v>511</v>
          </cell>
          <cell r="F825" t="str">
            <v>MYSORE</v>
          </cell>
          <cell r="G825" t="str">
            <v>R</v>
          </cell>
        </row>
        <row r="826">
          <cell r="A826" t="str">
            <v>H72</v>
          </cell>
          <cell r="B826">
            <v>100957</v>
          </cell>
          <cell r="C826" t="str">
            <v>T TAMIL SELVAN</v>
          </cell>
          <cell r="D826">
            <v>12671</v>
          </cell>
          <cell r="E826">
            <v>511</v>
          </cell>
          <cell r="F826" t="str">
            <v>MADURAI</v>
          </cell>
          <cell r="G826" t="str">
            <v>A</v>
          </cell>
        </row>
        <row r="827">
          <cell r="A827" t="str">
            <v>H73</v>
          </cell>
          <cell r="B827">
            <v>100965</v>
          </cell>
          <cell r="C827" t="str">
            <v>K KISHORE</v>
          </cell>
          <cell r="D827">
            <v>12679</v>
          </cell>
          <cell r="E827">
            <v>511</v>
          </cell>
          <cell r="F827" t="str">
            <v>MADURAI</v>
          </cell>
          <cell r="G827" t="str">
            <v>A</v>
          </cell>
        </row>
        <row r="828">
          <cell r="A828" t="str">
            <v>H74</v>
          </cell>
          <cell r="B828">
            <v>101005</v>
          </cell>
          <cell r="C828" t="str">
            <v>P SUBRAMANIAN</v>
          </cell>
          <cell r="D828">
            <v>12719</v>
          </cell>
          <cell r="E828">
            <v>511</v>
          </cell>
          <cell r="F828" t="str">
            <v>KUMBAKONAM</v>
          </cell>
          <cell r="G828" t="str">
            <v>A</v>
          </cell>
        </row>
        <row r="829">
          <cell r="A829" t="str">
            <v>H75</v>
          </cell>
          <cell r="B829">
            <v>101090</v>
          </cell>
          <cell r="C829" t="str">
            <v>M KATHIRAVAN</v>
          </cell>
          <cell r="D829">
            <v>12804</v>
          </cell>
          <cell r="E829">
            <v>511</v>
          </cell>
          <cell r="F829" t="str">
            <v>THANJAVUR</v>
          </cell>
          <cell r="G829" t="str">
            <v>R</v>
          </cell>
        </row>
        <row r="830">
          <cell r="A830" t="str">
            <v>H76</v>
          </cell>
          <cell r="B830">
            <v>101091</v>
          </cell>
          <cell r="C830" t="str">
            <v>P L SARAVANAN</v>
          </cell>
          <cell r="D830">
            <v>12805</v>
          </cell>
          <cell r="E830">
            <v>511</v>
          </cell>
          <cell r="F830" t="str">
            <v>TRICHY</v>
          </cell>
          <cell r="G830" t="str">
            <v>R</v>
          </cell>
        </row>
        <row r="831">
          <cell r="A831" t="str">
            <v>H77</v>
          </cell>
          <cell r="B831">
            <v>101126</v>
          </cell>
          <cell r="C831" t="str">
            <v>S M HAFEEZ</v>
          </cell>
          <cell r="D831">
            <v>12840</v>
          </cell>
          <cell r="E831">
            <v>511</v>
          </cell>
          <cell r="F831" t="str">
            <v>CHENNAI</v>
          </cell>
          <cell r="G831" t="str">
            <v>A</v>
          </cell>
        </row>
        <row r="832">
          <cell r="A832" t="str">
            <v>H78</v>
          </cell>
          <cell r="B832">
            <v>101152</v>
          </cell>
          <cell r="C832" t="str">
            <v>SATHISH KUMAR</v>
          </cell>
          <cell r="D832">
            <v>12866</v>
          </cell>
          <cell r="E832">
            <v>511</v>
          </cell>
          <cell r="F832" t="str">
            <v>SALEM</v>
          </cell>
          <cell r="G832" t="str">
            <v>R</v>
          </cell>
        </row>
        <row r="833">
          <cell r="A833" t="str">
            <v>H79</v>
          </cell>
          <cell r="B833">
            <v>101153</v>
          </cell>
          <cell r="C833" t="str">
            <v>G MANIVANNAN</v>
          </cell>
          <cell r="D833">
            <v>12867</v>
          </cell>
          <cell r="E833">
            <v>511</v>
          </cell>
          <cell r="F833" t="str">
            <v>CHENNAI</v>
          </cell>
          <cell r="G833" t="str">
            <v>A</v>
          </cell>
        </row>
        <row r="834">
          <cell r="A834" t="str">
            <v>H80</v>
          </cell>
          <cell r="B834">
            <v>100769</v>
          </cell>
          <cell r="C834" t="str">
            <v>A S SANTOSH</v>
          </cell>
          <cell r="D834">
            <v>12483</v>
          </cell>
          <cell r="E834">
            <v>512</v>
          </cell>
          <cell r="F834" t="str">
            <v>KOTTAYAM</v>
          </cell>
          <cell r="G834" t="str">
            <v>A</v>
          </cell>
        </row>
        <row r="835">
          <cell r="A835" t="str">
            <v>H81</v>
          </cell>
          <cell r="B835">
            <v>100760</v>
          </cell>
          <cell r="C835" t="str">
            <v>ANIL KUMAR</v>
          </cell>
          <cell r="D835">
            <v>12474</v>
          </cell>
          <cell r="E835">
            <v>512</v>
          </cell>
          <cell r="F835" t="str">
            <v>TRIVENDRUM</v>
          </cell>
          <cell r="G835" t="str">
            <v>A</v>
          </cell>
        </row>
        <row r="836">
          <cell r="A836" t="str">
            <v>H82</v>
          </cell>
          <cell r="B836">
            <v>100762</v>
          </cell>
          <cell r="C836" t="str">
            <v>BRIJESH GOPINATH</v>
          </cell>
          <cell r="D836">
            <v>12476</v>
          </cell>
          <cell r="E836">
            <v>512</v>
          </cell>
          <cell r="F836" t="str">
            <v>ALLEPPY</v>
          </cell>
          <cell r="G836" t="str">
            <v>R</v>
          </cell>
        </row>
        <row r="837">
          <cell r="A837" t="str">
            <v>H83</v>
          </cell>
          <cell r="B837">
            <v>100407</v>
          </cell>
          <cell r="C837" t="str">
            <v>C RAJU</v>
          </cell>
          <cell r="D837">
            <v>11973</v>
          </cell>
          <cell r="E837">
            <v>512</v>
          </cell>
          <cell r="F837" t="str">
            <v>CALICUT</v>
          </cell>
          <cell r="G837" t="str">
            <v>R</v>
          </cell>
        </row>
        <row r="838">
          <cell r="A838" t="str">
            <v>H84</v>
          </cell>
          <cell r="B838">
            <v>100597</v>
          </cell>
          <cell r="C838" t="str">
            <v>E BALARAMAN</v>
          </cell>
          <cell r="D838">
            <v>12341</v>
          </cell>
          <cell r="E838">
            <v>512</v>
          </cell>
          <cell r="F838" t="str">
            <v>SECUNDERABAD</v>
          </cell>
          <cell r="G838" t="str">
            <v>A</v>
          </cell>
        </row>
        <row r="839">
          <cell r="A839" t="str">
            <v>H85</v>
          </cell>
          <cell r="B839">
            <v>100352</v>
          </cell>
          <cell r="C839" t="str">
            <v>GIGI ANTONY</v>
          </cell>
          <cell r="D839">
            <v>12078</v>
          </cell>
          <cell r="E839">
            <v>512</v>
          </cell>
          <cell r="F839" t="str">
            <v>ERNAKULAM</v>
          </cell>
          <cell r="G839" t="str">
            <v>A</v>
          </cell>
        </row>
        <row r="840">
          <cell r="A840" t="str">
            <v>H86</v>
          </cell>
          <cell r="B840">
            <v>100661</v>
          </cell>
          <cell r="C840" t="str">
            <v>GIRISH PANICKER</v>
          </cell>
          <cell r="D840">
            <v>12405</v>
          </cell>
          <cell r="E840">
            <v>512</v>
          </cell>
          <cell r="F840" t="str">
            <v>TRIVANDRUM</v>
          </cell>
          <cell r="G840" t="str">
            <v>A</v>
          </cell>
        </row>
        <row r="841">
          <cell r="A841" t="str">
            <v>H87</v>
          </cell>
          <cell r="B841">
            <v>100036</v>
          </cell>
          <cell r="C841" t="str">
            <v>J. SAMUEL</v>
          </cell>
          <cell r="D841">
            <v>11133</v>
          </cell>
          <cell r="E841">
            <v>512</v>
          </cell>
          <cell r="F841" t="str">
            <v>PALGHAT</v>
          </cell>
          <cell r="G841" t="str">
            <v>A</v>
          </cell>
        </row>
        <row r="842">
          <cell r="A842" t="str">
            <v>H88</v>
          </cell>
          <cell r="B842">
            <v>100438</v>
          </cell>
          <cell r="C842" t="str">
            <v>JOSE ANTONY</v>
          </cell>
          <cell r="D842">
            <v>11994</v>
          </cell>
          <cell r="E842">
            <v>512</v>
          </cell>
          <cell r="F842" t="str">
            <v>ERNAKULAM</v>
          </cell>
          <cell r="G842" t="str">
            <v>A</v>
          </cell>
        </row>
        <row r="843">
          <cell r="A843" t="str">
            <v>H89</v>
          </cell>
          <cell r="B843">
            <v>100587</v>
          </cell>
          <cell r="C843" t="str">
            <v>K P JAYARAM</v>
          </cell>
          <cell r="D843">
            <v>12331</v>
          </cell>
          <cell r="E843">
            <v>512</v>
          </cell>
          <cell r="F843" t="str">
            <v>ERNAKULAM</v>
          </cell>
          <cell r="G843" t="str">
            <v>R</v>
          </cell>
        </row>
        <row r="844">
          <cell r="A844" t="str">
            <v>H90</v>
          </cell>
          <cell r="B844">
            <v>100576</v>
          </cell>
          <cell r="C844" t="str">
            <v>K RAMKUMAR</v>
          </cell>
          <cell r="D844">
            <v>12320</v>
          </cell>
          <cell r="E844">
            <v>512</v>
          </cell>
          <cell r="F844" t="str">
            <v>TRICHUR</v>
          </cell>
          <cell r="G844" t="str">
            <v>A</v>
          </cell>
        </row>
        <row r="845">
          <cell r="A845" t="str">
            <v>H91</v>
          </cell>
          <cell r="B845">
            <v>100144</v>
          </cell>
          <cell r="C845" t="str">
            <v>K.V.UDAYAKUMAR</v>
          </cell>
          <cell r="D845">
            <v>11339</v>
          </cell>
          <cell r="E845">
            <v>512</v>
          </cell>
          <cell r="F845" t="str">
            <v>TIRUR</v>
          </cell>
          <cell r="G845" t="str">
            <v>A</v>
          </cell>
        </row>
        <row r="846">
          <cell r="A846" t="str">
            <v>H92</v>
          </cell>
          <cell r="B846">
            <v>100765</v>
          </cell>
          <cell r="C846" t="str">
            <v>M K PRASHANT</v>
          </cell>
          <cell r="D846">
            <v>12479</v>
          </cell>
          <cell r="E846">
            <v>512</v>
          </cell>
          <cell r="F846" t="str">
            <v>TELLICHERRY</v>
          </cell>
          <cell r="G846" t="str">
            <v>R</v>
          </cell>
        </row>
        <row r="847">
          <cell r="A847" t="str">
            <v>H93</v>
          </cell>
          <cell r="B847">
            <v>100104</v>
          </cell>
          <cell r="C847" t="str">
            <v>M.S.BALACHANDRAN</v>
          </cell>
          <cell r="D847">
            <v>11237</v>
          </cell>
          <cell r="E847">
            <v>512</v>
          </cell>
          <cell r="F847" t="str">
            <v>CALICUT</v>
          </cell>
          <cell r="G847" t="str">
            <v>A</v>
          </cell>
        </row>
        <row r="848">
          <cell r="A848" t="str">
            <v>H94</v>
          </cell>
          <cell r="B848">
            <v>100545</v>
          </cell>
          <cell r="C848" t="str">
            <v>P F JOHNSON</v>
          </cell>
          <cell r="D848">
            <v>12287</v>
          </cell>
          <cell r="E848">
            <v>512</v>
          </cell>
          <cell r="F848" t="str">
            <v>ERNAKULAM</v>
          </cell>
          <cell r="G848" t="str">
            <v>R</v>
          </cell>
        </row>
        <row r="849">
          <cell r="A849" t="str">
            <v>H95</v>
          </cell>
          <cell r="B849">
            <v>100654</v>
          </cell>
          <cell r="C849" t="str">
            <v>PRASANNA KUMARI K</v>
          </cell>
          <cell r="D849">
            <v>12398</v>
          </cell>
          <cell r="E849">
            <v>512</v>
          </cell>
          <cell r="F849" t="str">
            <v>COCHIN</v>
          </cell>
          <cell r="G849" t="str">
            <v>R</v>
          </cell>
        </row>
        <row r="850">
          <cell r="A850" t="str">
            <v>H96</v>
          </cell>
          <cell r="B850">
            <v>100626</v>
          </cell>
          <cell r="C850" t="str">
            <v>R RANJITH</v>
          </cell>
          <cell r="D850">
            <v>12370</v>
          </cell>
          <cell r="E850">
            <v>512</v>
          </cell>
          <cell r="F850" t="str">
            <v>QUILON</v>
          </cell>
          <cell r="G850" t="str">
            <v>A</v>
          </cell>
        </row>
        <row r="851">
          <cell r="A851" t="str">
            <v>H97</v>
          </cell>
          <cell r="B851">
            <v>100449</v>
          </cell>
          <cell r="C851" t="str">
            <v>R.B.JAYAKUMAR</v>
          </cell>
          <cell r="D851">
            <v>11381</v>
          </cell>
          <cell r="E851">
            <v>512</v>
          </cell>
          <cell r="F851" t="str">
            <v>ERNAKULAM</v>
          </cell>
          <cell r="G851" t="str">
            <v>R</v>
          </cell>
        </row>
        <row r="852">
          <cell r="A852" t="str">
            <v>H98</v>
          </cell>
          <cell r="B852">
            <v>100637</v>
          </cell>
          <cell r="C852" t="str">
            <v>S SAJITH KUMAR</v>
          </cell>
          <cell r="D852">
            <v>12381</v>
          </cell>
          <cell r="E852">
            <v>512</v>
          </cell>
          <cell r="F852" t="str">
            <v>TRIVANDRUM</v>
          </cell>
          <cell r="G852" t="str">
            <v>R</v>
          </cell>
        </row>
        <row r="853">
          <cell r="A853" t="str">
            <v>H99</v>
          </cell>
          <cell r="B853">
            <v>100315</v>
          </cell>
          <cell r="C853" t="str">
            <v>SANTOSH MATHEW</v>
          </cell>
          <cell r="D853">
            <v>11880</v>
          </cell>
          <cell r="E853">
            <v>513</v>
          </cell>
          <cell r="F853" t="str">
            <v>COCHIN</v>
          </cell>
          <cell r="G853" t="str">
            <v>A</v>
          </cell>
        </row>
        <row r="854">
          <cell r="A854" t="str">
            <v>J01</v>
          </cell>
          <cell r="B854">
            <v>100426</v>
          </cell>
          <cell r="C854" t="str">
            <v>ASHOK LALASANGHI</v>
          </cell>
          <cell r="D854">
            <v>12172</v>
          </cell>
          <cell r="E854">
            <v>513</v>
          </cell>
          <cell r="F854" t="str">
            <v>TUMKUR</v>
          </cell>
          <cell r="G854" t="str">
            <v>A</v>
          </cell>
        </row>
        <row r="855">
          <cell r="A855" t="str">
            <v>J02</v>
          </cell>
          <cell r="B855">
            <v>100912</v>
          </cell>
          <cell r="C855" t="str">
            <v>B G SATEESH</v>
          </cell>
          <cell r="D855">
            <v>12626</v>
          </cell>
          <cell r="E855">
            <v>513</v>
          </cell>
          <cell r="F855" t="str">
            <v>BANGALORE</v>
          </cell>
          <cell r="G855" t="str">
            <v>R</v>
          </cell>
        </row>
        <row r="856">
          <cell r="A856" t="str">
            <v>J03</v>
          </cell>
          <cell r="B856">
            <v>100082</v>
          </cell>
          <cell r="C856" t="str">
            <v>D.B.MUSKIKAR</v>
          </cell>
          <cell r="D856">
            <v>11230</v>
          </cell>
          <cell r="E856">
            <v>513</v>
          </cell>
          <cell r="F856" t="str">
            <v>BIJAPUR</v>
          </cell>
          <cell r="G856" t="str">
            <v>R</v>
          </cell>
        </row>
        <row r="857">
          <cell r="A857" t="str">
            <v>J04</v>
          </cell>
          <cell r="B857">
            <v>100163</v>
          </cell>
          <cell r="C857" t="str">
            <v>G.R.SOMAYAJI</v>
          </cell>
          <cell r="D857">
            <v>11396</v>
          </cell>
          <cell r="E857">
            <v>513</v>
          </cell>
          <cell r="F857" t="str">
            <v>MANGALORE</v>
          </cell>
          <cell r="G857" t="str">
            <v>A</v>
          </cell>
        </row>
        <row r="858">
          <cell r="A858" t="str">
            <v>J05</v>
          </cell>
          <cell r="B858">
            <v>100378</v>
          </cell>
          <cell r="C858" t="str">
            <v>GURURAJ PAGE</v>
          </cell>
          <cell r="D858">
            <v>12136</v>
          </cell>
          <cell r="E858">
            <v>513</v>
          </cell>
          <cell r="F858" t="str">
            <v>BIJAPUR</v>
          </cell>
          <cell r="G858" t="str">
            <v>R</v>
          </cell>
        </row>
        <row r="859">
          <cell r="A859" t="str">
            <v>J06</v>
          </cell>
          <cell r="B859">
            <v>100575</v>
          </cell>
          <cell r="C859" t="str">
            <v>H S RAVI</v>
          </cell>
          <cell r="D859">
            <v>12319</v>
          </cell>
          <cell r="E859">
            <v>513</v>
          </cell>
          <cell r="F859" t="str">
            <v>SHIMOGA</v>
          </cell>
          <cell r="G859" t="str">
            <v>A</v>
          </cell>
        </row>
        <row r="860">
          <cell r="A860" t="str">
            <v>J07</v>
          </cell>
          <cell r="B860">
            <v>100391</v>
          </cell>
          <cell r="C860" t="str">
            <v>JOHN ABRAHAM</v>
          </cell>
          <cell r="D860">
            <v>12114</v>
          </cell>
          <cell r="E860">
            <v>513</v>
          </cell>
          <cell r="F860" t="str">
            <v>BANGALORE</v>
          </cell>
          <cell r="G860" t="str">
            <v>A</v>
          </cell>
        </row>
        <row r="861">
          <cell r="A861" t="str">
            <v>J08</v>
          </cell>
          <cell r="B861">
            <v>100772</v>
          </cell>
          <cell r="C861" t="str">
            <v>K A MADHUSUDHAN</v>
          </cell>
          <cell r="D861">
            <v>12486</v>
          </cell>
          <cell r="E861">
            <v>513</v>
          </cell>
          <cell r="F861" t="str">
            <v>BANGALORE</v>
          </cell>
          <cell r="G861" t="str">
            <v>A</v>
          </cell>
        </row>
        <row r="862">
          <cell r="A862" t="str">
            <v>J09</v>
          </cell>
          <cell r="B862">
            <v>100073</v>
          </cell>
          <cell r="C862" t="str">
            <v>K.SRINIDHI</v>
          </cell>
          <cell r="D862">
            <v>11211</v>
          </cell>
          <cell r="E862">
            <v>513</v>
          </cell>
          <cell r="F862" t="str">
            <v>BANGALORE</v>
          </cell>
          <cell r="G862" t="str">
            <v>A</v>
          </cell>
        </row>
        <row r="863">
          <cell r="A863" t="str">
            <v>J10</v>
          </cell>
          <cell r="B863">
            <v>100085</v>
          </cell>
          <cell r="C863" t="str">
            <v>M.S.BISHT</v>
          </cell>
          <cell r="D863">
            <v>11243</v>
          </cell>
          <cell r="E863">
            <v>513</v>
          </cell>
          <cell r="F863" t="str">
            <v>LUCKNOW</v>
          </cell>
          <cell r="G863" t="str">
            <v>R</v>
          </cell>
        </row>
        <row r="864">
          <cell r="A864" t="str">
            <v>J11</v>
          </cell>
          <cell r="B864">
            <v>100212</v>
          </cell>
          <cell r="C864" t="str">
            <v>MOHD.ABDUL.JAVID</v>
          </cell>
          <cell r="D864">
            <v>11633</v>
          </cell>
          <cell r="E864">
            <v>513</v>
          </cell>
          <cell r="F864" t="str">
            <v>GULBARGA</v>
          </cell>
          <cell r="G864" t="str">
            <v>R</v>
          </cell>
        </row>
        <row r="865">
          <cell r="A865" t="str">
            <v>J12</v>
          </cell>
          <cell r="B865">
            <v>100427</v>
          </cell>
          <cell r="C865" t="str">
            <v>N SREENIVASA MURTHY</v>
          </cell>
          <cell r="D865">
            <v>12173</v>
          </cell>
          <cell r="E865">
            <v>513</v>
          </cell>
          <cell r="F865" t="str">
            <v>BANGALORE</v>
          </cell>
          <cell r="G865" t="str">
            <v>R</v>
          </cell>
        </row>
        <row r="866">
          <cell r="A866" t="str">
            <v>J13</v>
          </cell>
          <cell r="B866">
            <v>100070</v>
          </cell>
          <cell r="C866" t="str">
            <v>N.G.GAONKAR</v>
          </cell>
          <cell r="D866">
            <v>11196</v>
          </cell>
          <cell r="E866">
            <v>513</v>
          </cell>
          <cell r="F866" t="str">
            <v>HUBLI</v>
          </cell>
          <cell r="G866" t="str">
            <v>R</v>
          </cell>
        </row>
        <row r="867">
          <cell r="A867" t="str">
            <v>J14</v>
          </cell>
          <cell r="B867">
            <v>100334</v>
          </cell>
          <cell r="C867" t="str">
            <v>RAJEEV B KULKARNI</v>
          </cell>
          <cell r="D867">
            <v>12062</v>
          </cell>
          <cell r="E867">
            <v>513</v>
          </cell>
          <cell r="F867" t="str">
            <v>BELGAUM</v>
          </cell>
          <cell r="G867" t="str">
            <v>R</v>
          </cell>
        </row>
        <row r="868">
          <cell r="A868" t="str">
            <v>J15</v>
          </cell>
          <cell r="B868">
            <v>100124</v>
          </cell>
          <cell r="C868" t="str">
            <v>ROHIT H.KUMAR</v>
          </cell>
          <cell r="D868">
            <v>11387</v>
          </cell>
          <cell r="E868">
            <v>513</v>
          </cell>
          <cell r="F868" t="str">
            <v>MANGALORE</v>
          </cell>
          <cell r="G868" t="str">
            <v>A</v>
          </cell>
        </row>
        <row r="869">
          <cell r="A869" t="str">
            <v>J16</v>
          </cell>
          <cell r="B869">
            <v>100332</v>
          </cell>
          <cell r="C869" t="str">
            <v>SHRIKANT DIVATE</v>
          </cell>
          <cell r="D869">
            <v>12056</v>
          </cell>
          <cell r="E869">
            <v>513</v>
          </cell>
          <cell r="F869" t="str">
            <v>HUBLI</v>
          </cell>
          <cell r="G869" t="str">
            <v>A</v>
          </cell>
        </row>
        <row r="870">
          <cell r="A870" t="str">
            <v>J17</v>
          </cell>
          <cell r="B870">
            <v>100439</v>
          </cell>
          <cell r="C870" t="str">
            <v>SHRIPAD CHILLAL</v>
          </cell>
          <cell r="D870">
            <v>12004</v>
          </cell>
          <cell r="E870">
            <v>513</v>
          </cell>
          <cell r="F870" t="str">
            <v>BIJAPUR</v>
          </cell>
          <cell r="G870" t="str">
            <v>R</v>
          </cell>
        </row>
        <row r="871">
          <cell r="A871" t="str">
            <v>J18</v>
          </cell>
          <cell r="B871">
            <v>100524</v>
          </cell>
          <cell r="C871" t="str">
            <v>V UMASHANKAR</v>
          </cell>
          <cell r="D871">
            <v>12264</v>
          </cell>
          <cell r="E871">
            <v>513</v>
          </cell>
          <cell r="F871" t="str">
            <v>BANGALORE</v>
          </cell>
          <cell r="G871" t="str">
            <v>R</v>
          </cell>
        </row>
        <row r="872">
          <cell r="A872" t="str">
            <v>J19</v>
          </cell>
          <cell r="B872">
            <v>100916</v>
          </cell>
          <cell r="C872" t="str">
            <v>K RAGHAVENDRA</v>
          </cell>
          <cell r="D872">
            <v>12630</v>
          </cell>
          <cell r="E872">
            <v>513</v>
          </cell>
          <cell r="F872" t="str">
            <v>BELLARY</v>
          </cell>
          <cell r="G872" t="str">
            <v>R</v>
          </cell>
        </row>
        <row r="873">
          <cell r="A873" t="str">
            <v>J20</v>
          </cell>
          <cell r="B873">
            <v>100980</v>
          </cell>
          <cell r="C873" t="str">
            <v>MURALEEDHAR N GUMASTE PATI</v>
          </cell>
          <cell r="D873">
            <v>12694</v>
          </cell>
          <cell r="E873">
            <v>513</v>
          </cell>
          <cell r="F873" t="str">
            <v>HUBLI</v>
          </cell>
          <cell r="G873" t="str">
            <v>A</v>
          </cell>
        </row>
        <row r="874">
          <cell r="A874" t="str">
            <v>J21</v>
          </cell>
          <cell r="B874">
            <v>101007</v>
          </cell>
          <cell r="C874" t="str">
            <v>B NANDA KISHORE RAI</v>
          </cell>
          <cell r="D874">
            <v>12721</v>
          </cell>
          <cell r="E874">
            <v>513</v>
          </cell>
          <cell r="F874" t="str">
            <v>MANGALORE</v>
          </cell>
          <cell r="G874" t="str">
            <v>A</v>
          </cell>
        </row>
        <row r="875">
          <cell r="A875" t="str">
            <v>J22</v>
          </cell>
          <cell r="B875">
            <v>101008</v>
          </cell>
          <cell r="C875" t="str">
            <v>M THIRUMURUGAN</v>
          </cell>
          <cell r="D875">
            <v>12722</v>
          </cell>
          <cell r="E875">
            <v>513</v>
          </cell>
          <cell r="F875" t="str">
            <v>JAYANAGAR II BLOCK-B'LORE</v>
          </cell>
          <cell r="G875" t="str">
            <v>R</v>
          </cell>
        </row>
        <row r="876">
          <cell r="A876" t="str">
            <v>J23</v>
          </cell>
          <cell r="B876">
            <v>101018</v>
          </cell>
          <cell r="C876" t="str">
            <v>YAJNA E N UDUPA</v>
          </cell>
          <cell r="D876">
            <v>12732</v>
          </cell>
          <cell r="E876">
            <v>513</v>
          </cell>
          <cell r="F876" t="str">
            <v>MYSORE</v>
          </cell>
          <cell r="G876" t="str">
            <v>R</v>
          </cell>
        </row>
        <row r="877">
          <cell r="A877" t="str">
            <v>J24</v>
          </cell>
          <cell r="B877">
            <v>101019</v>
          </cell>
          <cell r="C877" t="str">
            <v>B V RAMCHANDRA RAO</v>
          </cell>
          <cell r="D877">
            <v>12733</v>
          </cell>
          <cell r="E877">
            <v>513</v>
          </cell>
          <cell r="F877" t="str">
            <v>BANGALORE</v>
          </cell>
          <cell r="G877" t="str">
            <v>R</v>
          </cell>
        </row>
        <row r="878">
          <cell r="A878" t="str">
            <v>J25</v>
          </cell>
          <cell r="B878">
            <v>100284</v>
          </cell>
          <cell r="C878" t="str">
            <v>A GULAM GHOUSE KHAN</v>
          </cell>
          <cell r="D878">
            <v>11829</v>
          </cell>
          <cell r="E878">
            <v>514</v>
          </cell>
          <cell r="F878" t="str">
            <v>KURNOOL BAZAR</v>
          </cell>
          <cell r="G878" t="str">
            <v>R</v>
          </cell>
        </row>
        <row r="879">
          <cell r="A879" t="str">
            <v>J26</v>
          </cell>
          <cell r="B879">
            <v>100775</v>
          </cell>
          <cell r="C879" t="str">
            <v>A KUMARA SUBRAMANIAM</v>
          </cell>
          <cell r="D879">
            <v>12489</v>
          </cell>
          <cell r="E879">
            <v>514</v>
          </cell>
          <cell r="F879" t="str">
            <v>BHOPAL</v>
          </cell>
          <cell r="G879" t="str">
            <v>R</v>
          </cell>
        </row>
        <row r="880">
          <cell r="A880" t="str">
            <v>J27</v>
          </cell>
          <cell r="B880">
            <v>100560</v>
          </cell>
          <cell r="C880" t="str">
            <v>A S KRISHNAMURTHY</v>
          </cell>
          <cell r="D880">
            <v>12276</v>
          </cell>
          <cell r="E880">
            <v>514</v>
          </cell>
          <cell r="F880" t="str">
            <v>SECUNDERABAD</v>
          </cell>
          <cell r="G880" t="str">
            <v>R</v>
          </cell>
        </row>
        <row r="881">
          <cell r="A881" t="str">
            <v>J28</v>
          </cell>
          <cell r="B881">
            <v>100434</v>
          </cell>
          <cell r="C881" t="str">
            <v>B SRI HARSHA</v>
          </cell>
          <cell r="D881">
            <v>11988</v>
          </cell>
          <cell r="E881">
            <v>514</v>
          </cell>
          <cell r="F881" t="str">
            <v>HYDERABAD</v>
          </cell>
          <cell r="G881" t="str">
            <v>A</v>
          </cell>
        </row>
        <row r="882">
          <cell r="A882" t="str">
            <v>J29</v>
          </cell>
          <cell r="B882">
            <v>100588</v>
          </cell>
          <cell r="C882" t="str">
            <v>B SRINIVASA RAO</v>
          </cell>
          <cell r="D882">
            <v>12332</v>
          </cell>
          <cell r="E882">
            <v>514</v>
          </cell>
          <cell r="F882" t="str">
            <v>RAJAMUNDRY</v>
          </cell>
          <cell r="G882" t="str">
            <v>R</v>
          </cell>
        </row>
        <row r="883">
          <cell r="A883" t="str">
            <v>J30</v>
          </cell>
          <cell r="B883">
            <v>100510</v>
          </cell>
          <cell r="C883" t="str">
            <v>CH MURALI KRISHNA</v>
          </cell>
          <cell r="D883">
            <v>12233</v>
          </cell>
          <cell r="E883">
            <v>514</v>
          </cell>
          <cell r="F883" t="str">
            <v>TANUKU</v>
          </cell>
          <cell r="G883" t="str">
            <v>A</v>
          </cell>
        </row>
        <row r="884">
          <cell r="A884" t="str">
            <v>J31</v>
          </cell>
          <cell r="B884">
            <v>100623</v>
          </cell>
          <cell r="C884" t="str">
            <v>D J SRINIVAS</v>
          </cell>
          <cell r="D884">
            <v>12367</v>
          </cell>
          <cell r="E884">
            <v>514</v>
          </cell>
          <cell r="F884" t="str">
            <v>VIZAG</v>
          </cell>
          <cell r="G884" t="str">
            <v>R</v>
          </cell>
        </row>
        <row r="885">
          <cell r="A885" t="str">
            <v>J32</v>
          </cell>
          <cell r="B885">
            <v>100758</v>
          </cell>
          <cell r="C885" t="str">
            <v>K RAM REDDY</v>
          </cell>
          <cell r="D885">
            <v>12472</v>
          </cell>
          <cell r="E885">
            <v>514</v>
          </cell>
          <cell r="F885" t="str">
            <v>HYDERABAD</v>
          </cell>
          <cell r="G885" t="str">
            <v>R</v>
          </cell>
        </row>
        <row r="886">
          <cell r="A886" t="str">
            <v>J33</v>
          </cell>
          <cell r="B886">
            <v>100092</v>
          </cell>
          <cell r="C886" t="str">
            <v>M.K.KHAN</v>
          </cell>
          <cell r="D886">
            <v>11220</v>
          </cell>
          <cell r="E886">
            <v>514</v>
          </cell>
          <cell r="F886" t="str">
            <v>HYDERABAD</v>
          </cell>
          <cell r="G886" t="str">
            <v>R</v>
          </cell>
        </row>
        <row r="887">
          <cell r="A887" t="str">
            <v>J34</v>
          </cell>
          <cell r="B887">
            <v>100562</v>
          </cell>
          <cell r="C887" t="str">
            <v>N VENUGOPAL</v>
          </cell>
          <cell r="D887">
            <v>12279</v>
          </cell>
          <cell r="E887">
            <v>514</v>
          </cell>
          <cell r="F887" t="str">
            <v>KARIMNAGAR</v>
          </cell>
          <cell r="G887" t="str">
            <v>A</v>
          </cell>
        </row>
        <row r="888">
          <cell r="A888" t="str">
            <v>J35</v>
          </cell>
          <cell r="B888">
            <v>100379</v>
          </cell>
          <cell r="C888" t="str">
            <v>NAGA VYOMAKESH</v>
          </cell>
          <cell r="D888">
            <v>12137</v>
          </cell>
          <cell r="E888">
            <v>514</v>
          </cell>
          <cell r="F888" t="str">
            <v>HYDERABAD</v>
          </cell>
          <cell r="G888" t="str">
            <v>A</v>
          </cell>
        </row>
        <row r="889">
          <cell r="A889" t="str">
            <v>J36</v>
          </cell>
          <cell r="B889">
            <v>100653</v>
          </cell>
          <cell r="C889" t="str">
            <v>P MALLESHAM</v>
          </cell>
          <cell r="D889">
            <v>12397</v>
          </cell>
          <cell r="E889">
            <v>514</v>
          </cell>
          <cell r="F889" t="str">
            <v>HYDERABAD</v>
          </cell>
          <cell r="G889" t="str">
            <v>A</v>
          </cell>
        </row>
        <row r="890">
          <cell r="A890" t="str">
            <v>J37</v>
          </cell>
          <cell r="B890">
            <v>100763</v>
          </cell>
          <cell r="C890" t="str">
            <v>PADALA PRABHAKAR</v>
          </cell>
          <cell r="D890">
            <v>12477</v>
          </cell>
          <cell r="E890">
            <v>514</v>
          </cell>
          <cell r="F890" t="str">
            <v>VIZAG</v>
          </cell>
          <cell r="G890" t="str">
            <v>R</v>
          </cell>
        </row>
        <row r="891">
          <cell r="A891" t="str">
            <v>J38</v>
          </cell>
          <cell r="B891">
            <v>100770</v>
          </cell>
          <cell r="C891" t="str">
            <v>RAJESH GAIKWAD</v>
          </cell>
          <cell r="D891">
            <v>12484</v>
          </cell>
          <cell r="E891">
            <v>514</v>
          </cell>
          <cell r="F891" t="str">
            <v>HYDERABAD</v>
          </cell>
          <cell r="G891" t="str">
            <v>R</v>
          </cell>
        </row>
        <row r="892">
          <cell r="A892" t="str">
            <v>J39</v>
          </cell>
          <cell r="B892">
            <v>100658</v>
          </cell>
          <cell r="C892" t="str">
            <v>RAVI MOHAN</v>
          </cell>
          <cell r="D892">
            <v>12402</v>
          </cell>
          <cell r="E892">
            <v>514</v>
          </cell>
          <cell r="F892" t="str">
            <v>VISHAKAPATNAM</v>
          </cell>
          <cell r="G892" t="str">
            <v>R</v>
          </cell>
        </row>
        <row r="893">
          <cell r="A893" t="str">
            <v>J40</v>
          </cell>
          <cell r="B893">
            <v>100800</v>
          </cell>
          <cell r="C893" t="str">
            <v>RRS SRINIVAS</v>
          </cell>
          <cell r="D893">
            <v>12516</v>
          </cell>
          <cell r="E893">
            <v>514</v>
          </cell>
          <cell r="F893" t="str">
            <v>RAJAHMUNDRI</v>
          </cell>
          <cell r="G893" t="str">
            <v>R</v>
          </cell>
        </row>
        <row r="894">
          <cell r="A894" t="str">
            <v>J41</v>
          </cell>
          <cell r="B894">
            <v>100767</v>
          </cell>
          <cell r="C894" t="str">
            <v>T V S D S SARMA</v>
          </cell>
          <cell r="D894">
            <v>12481</v>
          </cell>
          <cell r="E894">
            <v>514</v>
          </cell>
          <cell r="F894" t="str">
            <v>GUNTUR</v>
          </cell>
          <cell r="G894" t="str">
            <v>R</v>
          </cell>
        </row>
        <row r="895">
          <cell r="A895" t="str">
            <v>J42</v>
          </cell>
          <cell r="B895">
            <v>100903</v>
          </cell>
          <cell r="C895" t="str">
            <v>V RAMBABU</v>
          </cell>
          <cell r="D895">
            <v>12617</v>
          </cell>
          <cell r="E895">
            <v>514</v>
          </cell>
          <cell r="F895" t="str">
            <v>VIJAYAWADA</v>
          </cell>
          <cell r="G895" t="str">
            <v>A</v>
          </cell>
        </row>
        <row r="896">
          <cell r="A896" t="str">
            <v>J43</v>
          </cell>
          <cell r="B896">
            <v>100283</v>
          </cell>
          <cell r="C896" t="str">
            <v>VISHNUKUMAR.GOVINDAN</v>
          </cell>
          <cell r="D896">
            <v>11827</v>
          </cell>
          <cell r="E896">
            <v>514</v>
          </cell>
          <cell r="F896" t="str">
            <v>VIJAYWADA</v>
          </cell>
          <cell r="G896" t="str">
            <v>R</v>
          </cell>
        </row>
        <row r="897">
          <cell r="A897" t="str">
            <v>J44</v>
          </cell>
          <cell r="B897">
            <v>100914</v>
          </cell>
          <cell r="C897" t="str">
            <v>M GOWTHAM</v>
          </cell>
          <cell r="D897">
            <v>12628</v>
          </cell>
          <cell r="E897">
            <v>514</v>
          </cell>
          <cell r="F897" t="str">
            <v>NELLORE</v>
          </cell>
          <cell r="G897" t="str">
            <v>R</v>
          </cell>
        </row>
        <row r="898">
          <cell r="A898" t="str">
            <v>J45</v>
          </cell>
          <cell r="B898">
            <v>100996</v>
          </cell>
          <cell r="C898" t="str">
            <v>N MANIKANTH</v>
          </cell>
          <cell r="D898">
            <v>12710</v>
          </cell>
          <cell r="E898">
            <v>514</v>
          </cell>
          <cell r="F898" t="str">
            <v>VIJAYWADA</v>
          </cell>
          <cell r="G898" t="str">
            <v>R</v>
          </cell>
        </row>
        <row r="899">
          <cell r="A899" t="str">
            <v>J46</v>
          </cell>
          <cell r="B899">
            <v>101070</v>
          </cell>
          <cell r="C899" t="str">
            <v>VELANGI KUMAR MOHAN</v>
          </cell>
          <cell r="D899">
            <v>12784</v>
          </cell>
          <cell r="E899">
            <v>514</v>
          </cell>
          <cell r="F899" t="str">
            <v>WARANGAL</v>
          </cell>
          <cell r="G899" t="str">
            <v>R</v>
          </cell>
        </row>
        <row r="900">
          <cell r="A900" t="str">
            <v>J47</v>
          </cell>
          <cell r="B900">
            <v>101111</v>
          </cell>
          <cell r="C900" t="str">
            <v>DHARMENDRA BABU</v>
          </cell>
          <cell r="D900">
            <v>12825</v>
          </cell>
          <cell r="E900">
            <v>514</v>
          </cell>
          <cell r="F900" t="str">
            <v>GUNTUR</v>
          </cell>
          <cell r="G900" t="str">
            <v>A</v>
          </cell>
        </row>
        <row r="901">
          <cell r="A901" t="str">
            <v>J48</v>
          </cell>
          <cell r="B901">
            <v>101115</v>
          </cell>
          <cell r="C901" t="str">
            <v>K RAMESH BABU</v>
          </cell>
          <cell r="D901">
            <v>12829</v>
          </cell>
          <cell r="E901">
            <v>514</v>
          </cell>
          <cell r="F901" t="str">
            <v>KURNOOL</v>
          </cell>
          <cell r="G901" t="str">
            <v>R</v>
          </cell>
        </row>
        <row r="902">
          <cell r="A902" t="str">
            <v>J49</v>
          </cell>
          <cell r="B902">
            <v>101116</v>
          </cell>
          <cell r="C902" t="str">
            <v>K VENUGOPAL</v>
          </cell>
          <cell r="D902">
            <v>12830</v>
          </cell>
          <cell r="E902">
            <v>514</v>
          </cell>
          <cell r="F902" t="str">
            <v>HYDERABAD</v>
          </cell>
          <cell r="G902" t="str">
            <v>R</v>
          </cell>
        </row>
        <row r="903">
          <cell r="A903" t="str">
            <v>J50</v>
          </cell>
          <cell r="B903">
            <v>100583</v>
          </cell>
          <cell r="C903" t="str">
            <v>A R DAS</v>
          </cell>
          <cell r="D903">
            <v>12327</v>
          </cell>
          <cell r="E903">
            <v>516</v>
          </cell>
          <cell r="F903" t="str">
            <v>CALCUTTA</v>
          </cell>
          <cell r="G903" t="str">
            <v>A</v>
          </cell>
        </row>
        <row r="904">
          <cell r="A904" t="str">
            <v>J51</v>
          </cell>
          <cell r="B904">
            <v>100593</v>
          </cell>
          <cell r="C904" t="str">
            <v>ABBAS  SALEHBHAI  HARARWALA</v>
          </cell>
          <cell r="D904">
            <v>12337</v>
          </cell>
          <cell r="E904">
            <v>516</v>
          </cell>
          <cell r="F904" t="str">
            <v>CALCUTTA</v>
          </cell>
          <cell r="G904" t="str">
            <v>A</v>
          </cell>
        </row>
        <row r="905">
          <cell r="A905" t="str">
            <v>J52</v>
          </cell>
          <cell r="B905">
            <v>100199</v>
          </cell>
          <cell r="C905" t="str">
            <v>AMITABHA.DEY</v>
          </cell>
          <cell r="D905">
            <v>11612</v>
          </cell>
          <cell r="E905">
            <v>516</v>
          </cell>
          <cell r="F905" t="str">
            <v>NANPARA</v>
          </cell>
          <cell r="G905" t="str">
            <v>A</v>
          </cell>
        </row>
        <row r="906">
          <cell r="A906" t="str">
            <v>J53</v>
          </cell>
          <cell r="B906">
            <v>100076</v>
          </cell>
          <cell r="C906" t="str">
            <v>AVIJIT.GUHA</v>
          </cell>
          <cell r="D906">
            <v>11178</v>
          </cell>
          <cell r="E906">
            <v>516</v>
          </cell>
          <cell r="F906" t="str">
            <v>RAIGANJ</v>
          </cell>
          <cell r="G906" t="str">
            <v>R</v>
          </cell>
        </row>
        <row r="907">
          <cell r="A907" t="str">
            <v>J54</v>
          </cell>
          <cell r="B907">
            <v>100086</v>
          </cell>
          <cell r="C907" t="str">
            <v>CHANDAN MAZUMDAR</v>
          </cell>
          <cell r="D907">
            <v>11245</v>
          </cell>
          <cell r="E907">
            <v>516</v>
          </cell>
          <cell r="F907" t="str">
            <v>CALCUTTA</v>
          </cell>
          <cell r="G907" t="str">
            <v>A</v>
          </cell>
        </row>
        <row r="908">
          <cell r="A908" t="str">
            <v>J55</v>
          </cell>
          <cell r="B908">
            <v>100022</v>
          </cell>
          <cell r="C908" t="str">
            <v>G CHOUDHURY</v>
          </cell>
          <cell r="D908">
            <v>11079</v>
          </cell>
          <cell r="E908">
            <v>516</v>
          </cell>
          <cell r="F908" t="str">
            <v>BALASORE</v>
          </cell>
          <cell r="G908" t="str">
            <v>A</v>
          </cell>
        </row>
        <row r="909">
          <cell r="A909" t="str">
            <v>J56</v>
          </cell>
          <cell r="B909">
            <v>100909</v>
          </cell>
          <cell r="C909" t="str">
            <v>J GHOSH</v>
          </cell>
          <cell r="D909">
            <v>12623</v>
          </cell>
          <cell r="E909">
            <v>516</v>
          </cell>
          <cell r="F909" t="str">
            <v>CALCUTTA</v>
          </cell>
          <cell r="G909" t="str">
            <v>R</v>
          </cell>
        </row>
        <row r="910">
          <cell r="A910" t="str">
            <v>J57</v>
          </cell>
          <cell r="B910">
            <v>100078</v>
          </cell>
          <cell r="C910" t="str">
            <v>J.GHOSAL</v>
          </cell>
          <cell r="D910">
            <v>11217</v>
          </cell>
          <cell r="E910">
            <v>516</v>
          </cell>
          <cell r="F910" t="str">
            <v>CALCUTTA</v>
          </cell>
          <cell r="G910" t="str">
            <v>A</v>
          </cell>
        </row>
        <row r="911">
          <cell r="A911" t="str">
            <v>J58</v>
          </cell>
          <cell r="B911">
            <v>100015</v>
          </cell>
          <cell r="C911" t="str">
            <v>PRABIR KUMAR RAY</v>
          </cell>
          <cell r="D911">
            <v>11056</v>
          </cell>
          <cell r="E911">
            <v>516</v>
          </cell>
          <cell r="F911" t="str">
            <v>CALCUTTA</v>
          </cell>
          <cell r="G911" t="str">
            <v>A</v>
          </cell>
        </row>
        <row r="912">
          <cell r="A912" t="str">
            <v>J59</v>
          </cell>
          <cell r="B912">
            <v>100547</v>
          </cell>
          <cell r="C912" t="str">
            <v>PRABIR KUNDU</v>
          </cell>
          <cell r="D912">
            <v>12289</v>
          </cell>
          <cell r="E912">
            <v>516</v>
          </cell>
          <cell r="F912" t="str">
            <v>BURDWAN</v>
          </cell>
          <cell r="G912" t="str">
            <v>R</v>
          </cell>
        </row>
        <row r="913">
          <cell r="A913" t="str">
            <v>J60</v>
          </cell>
          <cell r="B913">
            <v>100552</v>
          </cell>
          <cell r="C913" t="str">
            <v>PRASENJIT DE</v>
          </cell>
          <cell r="D913">
            <v>12295</v>
          </cell>
          <cell r="E913">
            <v>516</v>
          </cell>
          <cell r="F913" t="str">
            <v>CALCUTTA</v>
          </cell>
          <cell r="G913" t="str">
            <v>A</v>
          </cell>
        </row>
        <row r="914">
          <cell r="A914" t="str">
            <v>J61</v>
          </cell>
          <cell r="B914">
            <v>100040</v>
          </cell>
          <cell r="C914" t="str">
            <v>PRODOSH KUMAR BOSE</v>
          </cell>
          <cell r="D914">
            <v>11129</v>
          </cell>
          <cell r="E914">
            <v>516</v>
          </cell>
          <cell r="F914" t="str">
            <v>CALCUTTA</v>
          </cell>
          <cell r="G914" t="str">
            <v>A</v>
          </cell>
        </row>
        <row r="915">
          <cell r="A915" t="str">
            <v>J62</v>
          </cell>
          <cell r="B915">
            <v>100553</v>
          </cell>
          <cell r="C915" t="str">
            <v>RATAN MAZUMDAR</v>
          </cell>
          <cell r="D915">
            <v>12296</v>
          </cell>
          <cell r="E915">
            <v>516</v>
          </cell>
          <cell r="F915" t="str">
            <v>CALCUTTA</v>
          </cell>
          <cell r="G915" t="str">
            <v>A</v>
          </cell>
        </row>
        <row r="916">
          <cell r="A916" t="str">
            <v>J63</v>
          </cell>
          <cell r="B916">
            <v>100662</v>
          </cell>
          <cell r="C916" t="str">
            <v>S SHIV SHANKAR</v>
          </cell>
          <cell r="D916">
            <v>12406</v>
          </cell>
          <cell r="E916">
            <v>516</v>
          </cell>
          <cell r="F916" t="str">
            <v>CALCUTTA</v>
          </cell>
          <cell r="G916" t="str">
            <v>A</v>
          </cell>
        </row>
        <row r="917">
          <cell r="A917" t="str">
            <v>J64</v>
          </cell>
          <cell r="B917">
            <v>100027</v>
          </cell>
          <cell r="C917" t="str">
            <v>S.GHOSH</v>
          </cell>
          <cell r="D917">
            <v>11087</v>
          </cell>
          <cell r="E917">
            <v>516</v>
          </cell>
          <cell r="F917" t="str">
            <v>KRISHNAGAR</v>
          </cell>
          <cell r="G917" t="str">
            <v>R</v>
          </cell>
        </row>
        <row r="918">
          <cell r="A918" t="str">
            <v>J65</v>
          </cell>
          <cell r="B918">
            <v>100024</v>
          </cell>
          <cell r="C918" t="str">
            <v>S.K. BISWAS</v>
          </cell>
          <cell r="D918">
            <v>11081</v>
          </cell>
          <cell r="E918">
            <v>516</v>
          </cell>
          <cell r="F918" t="str">
            <v>CALCUTTA</v>
          </cell>
          <cell r="G918" t="str">
            <v>A</v>
          </cell>
        </row>
        <row r="919">
          <cell r="A919" t="str">
            <v>J66</v>
          </cell>
          <cell r="B919">
            <v>100260</v>
          </cell>
          <cell r="C919" t="str">
            <v>SAJI SAMUEL</v>
          </cell>
          <cell r="D919">
            <v>11797</v>
          </cell>
          <cell r="E919">
            <v>516</v>
          </cell>
          <cell r="F919" t="str">
            <v>CALCUTTA</v>
          </cell>
          <cell r="G919" t="str">
            <v>A</v>
          </cell>
        </row>
        <row r="920">
          <cell r="A920" t="str">
            <v>J67</v>
          </cell>
          <cell r="B920">
            <v>100142</v>
          </cell>
          <cell r="C920" t="str">
            <v>SANDIP RAHA</v>
          </cell>
          <cell r="D920">
            <v>11391</v>
          </cell>
          <cell r="E920">
            <v>516</v>
          </cell>
          <cell r="F920" t="str">
            <v>CALCUTTA</v>
          </cell>
          <cell r="G920" t="str">
            <v>A</v>
          </cell>
        </row>
        <row r="921">
          <cell r="A921" t="str">
            <v>J68</v>
          </cell>
          <cell r="B921">
            <v>100196</v>
          </cell>
          <cell r="C921" t="str">
            <v>SANDIP.CHAKRABURTY</v>
          </cell>
          <cell r="D921">
            <v>11595</v>
          </cell>
          <cell r="E921">
            <v>516</v>
          </cell>
          <cell r="F921" t="str">
            <v>CALCUTTA</v>
          </cell>
          <cell r="G921" t="str">
            <v>A</v>
          </cell>
        </row>
        <row r="922">
          <cell r="A922" t="str">
            <v>J69</v>
          </cell>
          <cell r="B922">
            <v>100400</v>
          </cell>
          <cell r="C922" t="str">
            <v>SOUMEN DAS</v>
          </cell>
          <cell r="D922">
            <v>11950</v>
          </cell>
          <cell r="E922">
            <v>516</v>
          </cell>
          <cell r="F922" t="str">
            <v>CHANDERNAGORE</v>
          </cell>
          <cell r="G922" t="str">
            <v>R</v>
          </cell>
        </row>
        <row r="923">
          <cell r="A923" t="str">
            <v>J70</v>
          </cell>
          <cell r="B923">
            <v>100890</v>
          </cell>
          <cell r="C923" t="str">
            <v>SUBHASIS GUHA</v>
          </cell>
          <cell r="D923">
            <v>12604</v>
          </cell>
          <cell r="E923">
            <v>516</v>
          </cell>
          <cell r="F923" t="str">
            <v>SILIGURI</v>
          </cell>
          <cell r="G923" t="str">
            <v>A</v>
          </cell>
        </row>
        <row r="924">
          <cell r="A924" t="str">
            <v>J71</v>
          </cell>
          <cell r="B924">
            <v>100549</v>
          </cell>
          <cell r="C924" t="str">
            <v>SUBRATA DAS</v>
          </cell>
          <cell r="D924">
            <v>12292</v>
          </cell>
          <cell r="E924">
            <v>516</v>
          </cell>
          <cell r="F924" t="str">
            <v>CALCUTTA</v>
          </cell>
          <cell r="G924" t="str">
            <v>A</v>
          </cell>
        </row>
        <row r="925">
          <cell r="A925" t="str">
            <v>J72</v>
          </cell>
          <cell r="B925">
            <v>100768</v>
          </cell>
          <cell r="C925" t="str">
            <v>SUJAN KUMAR  DHAR</v>
          </cell>
          <cell r="D925">
            <v>12482</v>
          </cell>
          <cell r="E925">
            <v>516</v>
          </cell>
          <cell r="F925" t="str">
            <v>CALCUTTA</v>
          </cell>
          <cell r="G925" t="str">
            <v>R</v>
          </cell>
        </row>
        <row r="926">
          <cell r="A926" t="str">
            <v>J73</v>
          </cell>
          <cell r="B926">
            <v>100884</v>
          </cell>
          <cell r="C926" t="str">
            <v>SUVENDU CHAKRABORTY</v>
          </cell>
          <cell r="D926">
            <v>12598</v>
          </cell>
          <cell r="E926">
            <v>516</v>
          </cell>
          <cell r="F926" t="str">
            <v>BURDWAN</v>
          </cell>
          <cell r="G926" t="str">
            <v>A</v>
          </cell>
        </row>
        <row r="927">
          <cell r="A927" t="str">
            <v>J74</v>
          </cell>
          <cell r="B927">
            <v>100864</v>
          </cell>
          <cell r="C927" t="str">
            <v>TAPAN SENGUPTA</v>
          </cell>
          <cell r="D927">
            <v>12578</v>
          </cell>
          <cell r="E927">
            <v>516</v>
          </cell>
          <cell r="F927" t="str">
            <v>CALCUTTA</v>
          </cell>
          <cell r="G927" t="str">
            <v>R</v>
          </cell>
        </row>
        <row r="928">
          <cell r="A928" t="str">
            <v>J75</v>
          </cell>
          <cell r="B928">
            <v>100504</v>
          </cell>
          <cell r="C928" t="str">
            <v>UDAY SENGUPTA</v>
          </cell>
          <cell r="D928">
            <v>12235</v>
          </cell>
          <cell r="E928">
            <v>516</v>
          </cell>
          <cell r="F928" t="str">
            <v>CALCUTTA</v>
          </cell>
          <cell r="G928" t="str">
            <v>R</v>
          </cell>
        </row>
        <row r="929">
          <cell r="A929" t="str">
            <v>J76</v>
          </cell>
          <cell r="B929">
            <v>100990</v>
          </cell>
          <cell r="C929" t="str">
            <v>BIKASH MITRA</v>
          </cell>
          <cell r="D929">
            <v>12704</v>
          </cell>
          <cell r="E929">
            <v>516</v>
          </cell>
          <cell r="F929" t="str">
            <v>CALCUTTA CHINSURAH</v>
          </cell>
          <cell r="G929" t="str">
            <v>R</v>
          </cell>
        </row>
        <row r="930">
          <cell r="A930" t="str">
            <v>J77</v>
          </cell>
          <cell r="B930">
            <v>100998</v>
          </cell>
          <cell r="C930" t="str">
            <v>ARUNANSU PAL</v>
          </cell>
          <cell r="D930">
            <v>12712</v>
          </cell>
          <cell r="E930">
            <v>516</v>
          </cell>
          <cell r="F930" t="str">
            <v>AGARTALA</v>
          </cell>
          <cell r="G930" t="str">
            <v>A</v>
          </cell>
        </row>
        <row r="931">
          <cell r="A931" t="str">
            <v>J78</v>
          </cell>
          <cell r="B931">
            <v>101011</v>
          </cell>
          <cell r="C931" t="str">
            <v>NILOY DEBNATH</v>
          </cell>
          <cell r="D931">
            <v>12725</v>
          </cell>
          <cell r="E931">
            <v>255</v>
          </cell>
          <cell r="F931" t="str">
            <v>MUMBAI</v>
          </cell>
          <cell r="G931" t="str">
            <v>R</v>
          </cell>
        </row>
        <row r="932">
          <cell r="A932" t="str">
            <v>J79</v>
          </cell>
          <cell r="B932">
            <v>101025</v>
          </cell>
          <cell r="C932" t="str">
            <v>PULAKESH RAY</v>
          </cell>
          <cell r="D932">
            <v>12739</v>
          </cell>
          <cell r="E932">
            <v>516</v>
          </cell>
          <cell r="F932" t="str">
            <v>BEHARMPORE-W.B.</v>
          </cell>
          <cell r="G932" t="str">
            <v>R</v>
          </cell>
        </row>
        <row r="933">
          <cell r="A933" t="str">
            <v>J80</v>
          </cell>
          <cell r="B933">
            <v>100514</v>
          </cell>
          <cell r="C933" t="str">
            <v>AMITABH SHARMA</v>
          </cell>
          <cell r="D933">
            <v>12254</v>
          </cell>
          <cell r="E933">
            <v>517</v>
          </cell>
          <cell r="F933" t="str">
            <v>SIBSAGAR</v>
          </cell>
          <cell r="G933" t="str">
            <v>R</v>
          </cell>
        </row>
        <row r="934">
          <cell r="A934" t="str">
            <v>J81</v>
          </cell>
          <cell r="B934">
            <v>100218</v>
          </cell>
          <cell r="C934" t="str">
            <v>ASHIS.KANTI.DEY</v>
          </cell>
          <cell r="D934">
            <v>11667</v>
          </cell>
          <cell r="E934">
            <v>517</v>
          </cell>
          <cell r="F934" t="str">
            <v>NOWGONG</v>
          </cell>
          <cell r="G934" t="str">
            <v>A</v>
          </cell>
        </row>
        <row r="935">
          <cell r="A935" t="str">
            <v>J82</v>
          </cell>
          <cell r="B935">
            <v>100498</v>
          </cell>
          <cell r="C935" t="str">
            <v>BAPAN KUMAR BARMAN</v>
          </cell>
          <cell r="D935">
            <v>12238</v>
          </cell>
          <cell r="E935">
            <v>517</v>
          </cell>
          <cell r="F935" t="str">
            <v>DIBRUGARH</v>
          </cell>
          <cell r="G935" t="str">
            <v>R</v>
          </cell>
        </row>
        <row r="936">
          <cell r="A936" t="str">
            <v>J83</v>
          </cell>
          <cell r="B936">
            <v>100371</v>
          </cell>
          <cell r="C936" t="str">
            <v>BIKAS DUTTA</v>
          </cell>
          <cell r="D936">
            <v>12101</v>
          </cell>
          <cell r="E936">
            <v>517</v>
          </cell>
          <cell r="F936" t="str">
            <v>NORTH LAKHIMPUR</v>
          </cell>
          <cell r="G936" t="str">
            <v>R</v>
          </cell>
        </row>
        <row r="937">
          <cell r="A937" t="str">
            <v>J84</v>
          </cell>
          <cell r="B937">
            <v>100610</v>
          </cell>
          <cell r="C937" t="str">
            <v>C S SUDHAN</v>
          </cell>
          <cell r="D937">
            <v>12354</v>
          </cell>
          <cell r="E937">
            <v>517</v>
          </cell>
          <cell r="F937" t="str">
            <v>GUWAHATI</v>
          </cell>
          <cell r="G937" t="str">
            <v>A</v>
          </cell>
        </row>
        <row r="938">
          <cell r="A938" t="str">
            <v>J85</v>
          </cell>
          <cell r="B938">
            <v>100221</v>
          </cell>
          <cell r="C938" t="str">
            <v>DEBASIS.DAS</v>
          </cell>
          <cell r="D938">
            <v>11685</v>
          </cell>
          <cell r="E938">
            <v>517</v>
          </cell>
          <cell r="F938" t="str">
            <v>BEHRAMPORE (W.B.)</v>
          </cell>
          <cell r="G938" t="str">
            <v>A</v>
          </cell>
        </row>
        <row r="939">
          <cell r="A939" t="str">
            <v>J86</v>
          </cell>
          <cell r="B939">
            <v>100108</v>
          </cell>
          <cell r="C939" t="str">
            <v>GAUTAM GHOSH</v>
          </cell>
          <cell r="D939">
            <v>11253</v>
          </cell>
          <cell r="E939">
            <v>517</v>
          </cell>
          <cell r="F939" t="str">
            <v>GUWAHATI</v>
          </cell>
          <cell r="G939" t="str">
            <v>R</v>
          </cell>
        </row>
        <row r="940">
          <cell r="A940" t="str">
            <v>J87</v>
          </cell>
          <cell r="B940">
            <v>100761</v>
          </cell>
          <cell r="C940" t="str">
            <v>JAYANTA B KALKOTY</v>
          </cell>
          <cell r="D940">
            <v>12475</v>
          </cell>
          <cell r="E940">
            <v>517</v>
          </cell>
          <cell r="F940" t="str">
            <v>JORHAT</v>
          </cell>
          <cell r="G940" t="str">
            <v>R</v>
          </cell>
        </row>
        <row r="941">
          <cell r="A941" t="str">
            <v>J88</v>
          </cell>
          <cell r="B941">
            <v>100850</v>
          </cell>
          <cell r="C941" t="str">
            <v>LUKRAM HIMMAT SINGH</v>
          </cell>
          <cell r="D941">
            <v>12536</v>
          </cell>
          <cell r="E941">
            <v>517</v>
          </cell>
          <cell r="F941" t="str">
            <v>IMPHAL</v>
          </cell>
          <cell r="G941" t="str">
            <v>R</v>
          </cell>
        </row>
        <row r="942">
          <cell r="A942" t="str">
            <v>J89</v>
          </cell>
          <cell r="B942">
            <v>100296</v>
          </cell>
          <cell r="C942" t="str">
            <v>M MONTOSH DEY</v>
          </cell>
          <cell r="D942">
            <v>11845</v>
          </cell>
          <cell r="E942">
            <v>517</v>
          </cell>
          <cell r="F942" t="str">
            <v>GUWAHATI</v>
          </cell>
          <cell r="G942" t="str">
            <v>A</v>
          </cell>
        </row>
        <row r="943">
          <cell r="A943" t="str">
            <v>J90</v>
          </cell>
          <cell r="B943">
            <v>100372</v>
          </cell>
          <cell r="C943" t="str">
            <v>PANKAJ SAHA</v>
          </cell>
          <cell r="D943">
            <v>12103</v>
          </cell>
          <cell r="E943">
            <v>517</v>
          </cell>
          <cell r="F943" t="str">
            <v>SILCHAR</v>
          </cell>
          <cell r="G943" t="str">
            <v>R</v>
          </cell>
        </row>
        <row r="944">
          <cell r="A944" t="str">
            <v>J91</v>
          </cell>
          <cell r="B944">
            <v>100851</v>
          </cell>
          <cell r="C944" t="str">
            <v>PARTHA.  P.   BAGCHI</v>
          </cell>
          <cell r="D944">
            <v>12537</v>
          </cell>
          <cell r="E944">
            <v>517</v>
          </cell>
          <cell r="F944" t="str">
            <v>DIMAPUR</v>
          </cell>
          <cell r="G944" t="str">
            <v>A</v>
          </cell>
        </row>
        <row r="945">
          <cell r="A945" t="str">
            <v>J92</v>
          </cell>
          <cell r="B945">
            <v>100113</v>
          </cell>
          <cell r="C945" t="str">
            <v>R.S.DAS</v>
          </cell>
          <cell r="D945">
            <v>11255</v>
          </cell>
          <cell r="E945">
            <v>517</v>
          </cell>
          <cell r="F945" t="str">
            <v>SILCHAR</v>
          </cell>
          <cell r="G945" t="str">
            <v>R</v>
          </cell>
        </row>
        <row r="946">
          <cell r="A946" t="str">
            <v>J93</v>
          </cell>
          <cell r="B946">
            <v>100892</v>
          </cell>
          <cell r="C946" t="str">
            <v>RAJA SEN CHOUDHURY</v>
          </cell>
          <cell r="D946">
            <v>12606</v>
          </cell>
          <cell r="E946">
            <v>517</v>
          </cell>
          <cell r="F946" t="str">
            <v>TEZPUR</v>
          </cell>
          <cell r="G946" t="str">
            <v>R</v>
          </cell>
        </row>
        <row r="947">
          <cell r="A947" t="str">
            <v>J94</v>
          </cell>
          <cell r="B947">
            <v>100499</v>
          </cell>
          <cell r="C947" t="str">
            <v>RAJBABU SINGH</v>
          </cell>
          <cell r="D947">
            <v>12239</v>
          </cell>
          <cell r="E947">
            <v>517</v>
          </cell>
          <cell r="F947" t="str">
            <v>IMPHAL</v>
          </cell>
          <cell r="G947" t="str">
            <v>A</v>
          </cell>
        </row>
        <row r="948">
          <cell r="A948" t="str">
            <v>J95</v>
          </cell>
          <cell r="B948">
            <v>100581</v>
          </cell>
          <cell r="C948" t="str">
            <v>RIDHI RAMAN BAGCHI</v>
          </cell>
          <cell r="D948">
            <v>12325</v>
          </cell>
          <cell r="E948">
            <v>517</v>
          </cell>
          <cell r="F948" t="str">
            <v>GUWAHATI</v>
          </cell>
          <cell r="G948" t="str">
            <v>R</v>
          </cell>
        </row>
        <row r="949">
          <cell r="A949" t="str">
            <v>J96</v>
          </cell>
          <cell r="B949">
            <v>100276</v>
          </cell>
          <cell r="C949" t="str">
            <v>SANTANU.DATTA</v>
          </cell>
          <cell r="D949">
            <v>11812</v>
          </cell>
          <cell r="E949">
            <v>517</v>
          </cell>
          <cell r="F949" t="str">
            <v>DHUBRI</v>
          </cell>
          <cell r="G949" t="str">
            <v>R</v>
          </cell>
        </row>
        <row r="950">
          <cell r="A950" t="str">
            <v>J97</v>
          </cell>
          <cell r="B950">
            <v>100200</v>
          </cell>
          <cell r="C950" t="str">
            <v>SIBADYUTI.MITRA</v>
          </cell>
          <cell r="D950">
            <v>11614</v>
          </cell>
          <cell r="E950">
            <v>517</v>
          </cell>
          <cell r="F950" t="str">
            <v>COOCH BEHAR</v>
          </cell>
          <cell r="G950" t="str">
            <v>R</v>
          </cell>
        </row>
        <row r="951">
          <cell r="A951" t="str">
            <v>J98</v>
          </cell>
          <cell r="B951">
            <v>100405</v>
          </cell>
          <cell r="C951" t="str">
            <v>SURAJIT BARUAH</v>
          </cell>
          <cell r="D951">
            <v>11963</v>
          </cell>
          <cell r="E951">
            <v>517</v>
          </cell>
          <cell r="F951" t="str">
            <v>GUWAHATI</v>
          </cell>
          <cell r="G951" t="str">
            <v>A</v>
          </cell>
        </row>
        <row r="952">
          <cell r="A952" t="str">
            <v>J99</v>
          </cell>
          <cell r="B952">
            <v>100229</v>
          </cell>
          <cell r="C952" t="str">
            <v>UTPAL KUMAR BARUAH</v>
          </cell>
          <cell r="D952">
            <v>11707</v>
          </cell>
          <cell r="E952">
            <v>517</v>
          </cell>
          <cell r="F952" t="str">
            <v>JORHAT</v>
          </cell>
          <cell r="G952" t="str">
            <v>R</v>
          </cell>
        </row>
        <row r="953">
          <cell r="A953" t="str">
            <v>K01</v>
          </cell>
          <cell r="B953">
            <v>100286</v>
          </cell>
          <cell r="C953" t="str">
            <v>ABHIRANJAN THAKUR</v>
          </cell>
          <cell r="D953">
            <v>11836</v>
          </cell>
          <cell r="E953">
            <v>518</v>
          </cell>
          <cell r="F953" t="str">
            <v>BETTIAH</v>
          </cell>
          <cell r="G953" t="str">
            <v>A</v>
          </cell>
        </row>
        <row r="954">
          <cell r="A954" t="str">
            <v>K02</v>
          </cell>
          <cell r="B954">
            <v>100367</v>
          </cell>
          <cell r="C954" t="str">
            <v>ABID HUSSAIN SIDDIQUEE</v>
          </cell>
          <cell r="D954">
            <v>12105</v>
          </cell>
          <cell r="E954">
            <v>518</v>
          </cell>
          <cell r="F954" t="str">
            <v>NANPARA</v>
          </cell>
          <cell r="G954" t="str">
            <v>R</v>
          </cell>
        </row>
        <row r="955">
          <cell r="A955" t="str">
            <v>K03</v>
          </cell>
          <cell r="B955">
            <v>100062</v>
          </cell>
          <cell r="C955" t="str">
            <v>ASHISH KUMAR SINHA</v>
          </cell>
          <cell r="D955">
            <v>11182</v>
          </cell>
          <cell r="E955">
            <v>518</v>
          </cell>
          <cell r="F955" t="str">
            <v>LAHERIA SARAI</v>
          </cell>
          <cell r="G955" t="str">
            <v>A</v>
          </cell>
        </row>
        <row r="956">
          <cell r="A956" t="str">
            <v>K04</v>
          </cell>
          <cell r="B956">
            <v>100435</v>
          </cell>
          <cell r="C956" t="str">
            <v>AWADHESH KUMAR</v>
          </cell>
          <cell r="D956">
            <v>11989</v>
          </cell>
          <cell r="E956">
            <v>518</v>
          </cell>
          <cell r="F956" t="str">
            <v>RAXAUL</v>
          </cell>
          <cell r="G956" t="str">
            <v>R</v>
          </cell>
        </row>
        <row r="957">
          <cell r="A957" t="str">
            <v>K05</v>
          </cell>
          <cell r="B957">
            <v>100103</v>
          </cell>
          <cell r="C957" t="str">
            <v>B.CHOUDHURY</v>
          </cell>
          <cell r="D957">
            <v>11234</v>
          </cell>
          <cell r="E957">
            <v>518</v>
          </cell>
          <cell r="F957" t="str">
            <v>HAZARIBAGH</v>
          </cell>
          <cell r="G957" t="str">
            <v>R</v>
          </cell>
        </row>
        <row r="958">
          <cell r="A958" t="str">
            <v>K06</v>
          </cell>
          <cell r="B958">
            <v>100041</v>
          </cell>
          <cell r="C958" t="str">
            <v>B.ROYCHOUDHURY</v>
          </cell>
          <cell r="D958">
            <v>11114</v>
          </cell>
          <cell r="E958">
            <v>518</v>
          </cell>
          <cell r="F958" t="str">
            <v>RANCHI</v>
          </cell>
          <cell r="G958" t="str">
            <v>R</v>
          </cell>
        </row>
        <row r="959">
          <cell r="A959" t="str">
            <v>K07</v>
          </cell>
          <cell r="B959">
            <v>100525</v>
          </cell>
          <cell r="C959" t="str">
            <v>BRAJESH KUMAR PODDAR</v>
          </cell>
          <cell r="D959">
            <v>12265</v>
          </cell>
          <cell r="E959">
            <v>518</v>
          </cell>
          <cell r="F959" t="str">
            <v>PATNA</v>
          </cell>
          <cell r="G959" t="str">
            <v>R</v>
          </cell>
        </row>
        <row r="960">
          <cell r="A960" t="str">
            <v>K08</v>
          </cell>
          <cell r="B960">
            <v>100349</v>
          </cell>
          <cell r="C960" t="str">
            <v>DEVASHIS.BARIK</v>
          </cell>
          <cell r="D960">
            <v>11921</v>
          </cell>
          <cell r="E960">
            <v>518</v>
          </cell>
          <cell r="F960" t="str">
            <v>PURNEA BAZAR</v>
          </cell>
          <cell r="G960" t="str">
            <v>A</v>
          </cell>
        </row>
        <row r="961">
          <cell r="A961" t="str">
            <v>K09</v>
          </cell>
          <cell r="B961">
            <v>100006</v>
          </cell>
          <cell r="C961" t="str">
            <v>G.C.DAS</v>
          </cell>
          <cell r="D961">
            <v>11026</v>
          </cell>
          <cell r="E961">
            <v>518</v>
          </cell>
          <cell r="F961" t="str">
            <v>BHAGALPUR</v>
          </cell>
          <cell r="G961" t="str">
            <v>R</v>
          </cell>
        </row>
        <row r="962">
          <cell r="A962" t="str">
            <v>K10</v>
          </cell>
          <cell r="B962">
            <v>100042</v>
          </cell>
          <cell r="C962" t="str">
            <v>K.SASIDHARAN</v>
          </cell>
          <cell r="D962">
            <v>11141</v>
          </cell>
          <cell r="E962">
            <v>518</v>
          </cell>
          <cell r="F962" t="str">
            <v>COCHIN</v>
          </cell>
          <cell r="G962" t="str">
            <v>A</v>
          </cell>
        </row>
        <row r="963">
          <cell r="A963" t="str">
            <v>K11</v>
          </cell>
          <cell r="B963">
            <v>100639</v>
          </cell>
          <cell r="C963" t="str">
            <v>M K DHAKAL</v>
          </cell>
          <cell r="D963">
            <v>12383</v>
          </cell>
          <cell r="E963">
            <v>518</v>
          </cell>
          <cell r="F963" t="str">
            <v>JOGBANI</v>
          </cell>
          <cell r="G963" t="str">
            <v>A</v>
          </cell>
        </row>
        <row r="964">
          <cell r="A964" t="str">
            <v>K12</v>
          </cell>
          <cell r="B964">
            <v>100542</v>
          </cell>
          <cell r="C964" t="str">
            <v>MADAN KUMAR LAL DAS</v>
          </cell>
          <cell r="D964">
            <v>12284</v>
          </cell>
          <cell r="E964">
            <v>518</v>
          </cell>
          <cell r="F964" t="str">
            <v>RANCHI</v>
          </cell>
          <cell r="G964" t="str">
            <v>R</v>
          </cell>
        </row>
        <row r="965">
          <cell r="A965" t="str">
            <v>K13</v>
          </cell>
          <cell r="B965">
            <v>100854</v>
          </cell>
          <cell r="C965" t="str">
            <v>MD.FIROZ ALAM</v>
          </cell>
          <cell r="D965">
            <v>12567</v>
          </cell>
          <cell r="E965">
            <v>518</v>
          </cell>
          <cell r="F965" t="str">
            <v>PATNA</v>
          </cell>
          <cell r="G965" t="str">
            <v>R</v>
          </cell>
        </row>
        <row r="966">
          <cell r="A966" t="str">
            <v>K14</v>
          </cell>
          <cell r="B966">
            <v>100127</v>
          </cell>
          <cell r="C966" t="str">
            <v>PARTHA PRATIM SOM</v>
          </cell>
          <cell r="D966">
            <v>11404</v>
          </cell>
          <cell r="E966">
            <v>518</v>
          </cell>
          <cell r="F966" t="str">
            <v>PATNA</v>
          </cell>
          <cell r="G966" t="str">
            <v>R</v>
          </cell>
        </row>
        <row r="967">
          <cell r="A967" t="str">
            <v>K15</v>
          </cell>
          <cell r="B967">
            <v>100393</v>
          </cell>
          <cell r="C967" t="str">
            <v>PARTHO CHATTERJEE</v>
          </cell>
          <cell r="D967">
            <v>12135</v>
          </cell>
          <cell r="E967">
            <v>518</v>
          </cell>
          <cell r="F967" t="str">
            <v>SITAMARTHI-BIHAR</v>
          </cell>
          <cell r="G967" t="str">
            <v>R</v>
          </cell>
        </row>
        <row r="968">
          <cell r="A968" t="str">
            <v>K16</v>
          </cell>
          <cell r="B968">
            <v>100751</v>
          </cell>
          <cell r="C968" t="str">
            <v>R K SINHA</v>
          </cell>
          <cell r="D968">
            <v>12465</v>
          </cell>
          <cell r="E968">
            <v>518</v>
          </cell>
          <cell r="F968" t="str">
            <v>PATNA</v>
          </cell>
          <cell r="G968" t="str">
            <v>R</v>
          </cell>
        </row>
        <row r="969">
          <cell r="A969" t="str">
            <v>K17</v>
          </cell>
          <cell r="B969">
            <v>100034</v>
          </cell>
          <cell r="C969" t="str">
            <v>RAJ KUMAR JAJODIA</v>
          </cell>
          <cell r="D969">
            <v>11098</v>
          </cell>
          <cell r="E969">
            <v>518</v>
          </cell>
          <cell r="F969" t="str">
            <v>GAYA</v>
          </cell>
          <cell r="G969" t="str">
            <v>R</v>
          </cell>
        </row>
        <row r="970">
          <cell r="A970" t="str">
            <v>K18</v>
          </cell>
          <cell r="B970">
            <v>100012</v>
          </cell>
          <cell r="C970" t="str">
            <v>S.K.GANGULY</v>
          </cell>
          <cell r="D970">
            <v>11050</v>
          </cell>
          <cell r="E970">
            <v>518</v>
          </cell>
          <cell r="F970" t="str">
            <v>DHANBAD</v>
          </cell>
          <cell r="G970" t="str">
            <v>R</v>
          </cell>
        </row>
        <row r="971">
          <cell r="A971" t="str">
            <v>K19</v>
          </cell>
          <cell r="B971">
            <v>100051</v>
          </cell>
          <cell r="C971" t="str">
            <v>S.M.BHATTACHARJEE</v>
          </cell>
          <cell r="D971">
            <v>11149</v>
          </cell>
          <cell r="E971">
            <v>518</v>
          </cell>
          <cell r="F971" t="str">
            <v>JAMSHEDPUR</v>
          </cell>
          <cell r="G971" t="str">
            <v>A</v>
          </cell>
        </row>
        <row r="972">
          <cell r="A972" t="str">
            <v>K20</v>
          </cell>
          <cell r="B972">
            <v>100554</v>
          </cell>
          <cell r="C972" t="str">
            <v>SANJAY KR RANA</v>
          </cell>
          <cell r="D972">
            <v>12297</v>
          </cell>
          <cell r="E972">
            <v>518</v>
          </cell>
          <cell r="F972" t="str">
            <v>KATHMANDU</v>
          </cell>
          <cell r="G972" t="str">
            <v>A</v>
          </cell>
        </row>
        <row r="973">
          <cell r="A973" t="str">
            <v>K21</v>
          </cell>
          <cell r="B973">
            <v>100493</v>
          </cell>
          <cell r="C973" t="str">
            <v>SHRI RAM</v>
          </cell>
          <cell r="D973">
            <v>12229</v>
          </cell>
          <cell r="E973">
            <v>518</v>
          </cell>
          <cell r="F973" t="str">
            <v>PATNA</v>
          </cell>
          <cell r="G973" t="str">
            <v>R</v>
          </cell>
        </row>
        <row r="974">
          <cell r="A974" t="str">
            <v>K22</v>
          </cell>
          <cell r="B974">
            <v>100660</v>
          </cell>
          <cell r="C974" t="str">
            <v>SUVRA GHOSH</v>
          </cell>
          <cell r="D974">
            <v>12404</v>
          </cell>
          <cell r="E974">
            <v>518</v>
          </cell>
          <cell r="F974" t="str">
            <v>KATIHAR</v>
          </cell>
          <cell r="G974" t="str">
            <v>R</v>
          </cell>
        </row>
        <row r="975">
          <cell r="A975" t="str">
            <v>K23</v>
          </cell>
          <cell r="B975">
            <v>100979</v>
          </cell>
          <cell r="C975" t="str">
            <v>ABID HUSSAIN SIDDIQUE</v>
          </cell>
          <cell r="D975">
            <v>12693</v>
          </cell>
          <cell r="E975">
            <v>518</v>
          </cell>
          <cell r="F975" t="str">
            <v>KATHMANDU</v>
          </cell>
          <cell r="G975" t="str">
            <v>A</v>
          </cell>
        </row>
        <row r="976">
          <cell r="A976" t="str">
            <v>K24</v>
          </cell>
          <cell r="B976">
            <v>101302</v>
          </cell>
          <cell r="C976" t="str">
            <v>M RAM LINGAM</v>
          </cell>
          <cell r="D976">
            <v>13016</v>
          </cell>
          <cell r="E976">
            <v>514</v>
          </cell>
          <cell r="F976" t="str">
            <v>VIZAG</v>
          </cell>
          <cell r="G976" t="str">
            <v>R</v>
          </cell>
        </row>
        <row r="977">
          <cell r="A977" t="str">
            <v>K30</v>
          </cell>
          <cell r="B977">
            <v>100075</v>
          </cell>
          <cell r="C977" t="str">
            <v>ALOKE KUMAR GANGULY</v>
          </cell>
          <cell r="D977">
            <v>11137</v>
          </cell>
          <cell r="E977">
            <v>519</v>
          </cell>
          <cell r="F977" t="str">
            <v>ROURKELA</v>
          </cell>
          <cell r="G977" t="str">
            <v>A</v>
          </cell>
        </row>
        <row r="978">
          <cell r="A978" t="str">
            <v>K31</v>
          </cell>
          <cell r="B978">
            <v>100333</v>
          </cell>
          <cell r="C978" t="str">
            <v>ARINDAM GUHA</v>
          </cell>
          <cell r="D978">
            <v>12057</v>
          </cell>
          <cell r="E978">
            <v>519</v>
          </cell>
          <cell r="F978" t="str">
            <v>BOLPUR</v>
          </cell>
          <cell r="G978" t="str">
            <v>R</v>
          </cell>
        </row>
        <row r="979">
          <cell r="A979" t="str">
            <v>K32</v>
          </cell>
          <cell r="B979">
            <v>100079</v>
          </cell>
          <cell r="C979" t="str">
            <v>ARUN .KUMAR.CHOUDHARY</v>
          </cell>
          <cell r="D979">
            <v>11224</v>
          </cell>
          <cell r="E979">
            <v>519</v>
          </cell>
          <cell r="F979" t="str">
            <v>BERHAMPORE-W.B.</v>
          </cell>
          <cell r="G979" t="str">
            <v>R</v>
          </cell>
        </row>
        <row r="980">
          <cell r="A980" t="str">
            <v>K33</v>
          </cell>
          <cell r="B980">
            <v>100121</v>
          </cell>
          <cell r="C980" t="str">
            <v>B.K.SINGH</v>
          </cell>
          <cell r="D980">
            <v>11298</v>
          </cell>
          <cell r="E980">
            <v>519</v>
          </cell>
          <cell r="F980" t="str">
            <v>BURDWAN</v>
          </cell>
          <cell r="G980" t="str">
            <v>R</v>
          </cell>
        </row>
        <row r="981">
          <cell r="A981" t="str">
            <v>K34</v>
          </cell>
          <cell r="B981">
            <v>100186</v>
          </cell>
          <cell r="C981" t="str">
            <v>BARID BARAN NANDY</v>
          </cell>
          <cell r="D981">
            <v>11564</v>
          </cell>
          <cell r="E981">
            <v>519</v>
          </cell>
          <cell r="F981" t="str">
            <v>TAMLUK-W.B.</v>
          </cell>
          <cell r="G981" t="str">
            <v>A</v>
          </cell>
        </row>
        <row r="982">
          <cell r="A982" t="str">
            <v>K35</v>
          </cell>
          <cell r="B982">
            <v>100175</v>
          </cell>
          <cell r="C982" t="str">
            <v>M.GANESA SUBRAMANIAN</v>
          </cell>
          <cell r="D982">
            <v>11522</v>
          </cell>
          <cell r="E982">
            <v>519</v>
          </cell>
          <cell r="F982" t="str">
            <v>BEHRAMPUR-ORISSA</v>
          </cell>
          <cell r="G982" t="str">
            <v>R</v>
          </cell>
        </row>
        <row r="983">
          <cell r="A983" t="str">
            <v>K36</v>
          </cell>
          <cell r="B983">
            <v>100496</v>
          </cell>
          <cell r="C983" t="str">
            <v>MALAY KUMAR BANERJEE</v>
          </cell>
          <cell r="D983">
            <v>12236</v>
          </cell>
          <cell r="E983">
            <v>519</v>
          </cell>
          <cell r="F983" t="str">
            <v>BURDWAN</v>
          </cell>
          <cell r="G983" t="str">
            <v>A</v>
          </cell>
        </row>
        <row r="984">
          <cell r="A984" t="str">
            <v>K37</v>
          </cell>
          <cell r="B984">
            <v>100365</v>
          </cell>
          <cell r="C984" t="str">
            <v>NAVIN JAISWAL</v>
          </cell>
          <cell r="D984">
            <v>12097</v>
          </cell>
          <cell r="E984">
            <v>519</v>
          </cell>
          <cell r="F984" t="str">
            <v>BHUBANEHWAR</v>
          </cell>
          <cell r="G984" t="str">
            <v>R</v>
          </cell>
        </row>
        <row r="985">
          <cell r="A985" t="str">
            <v>K38</v>
          </cell>
          <cell r="B985">
            <v>100306</v>
          </cell>
          <cell r="C985" t="str">
            <v>PALASH KUMAR DASGUPTA</v>
          </cell>
          <cell r="D985">
            <v>11939</v>
          </cell>
          <cell r="E985">
            <v>519</v>
          </cell>
          <cell r="F985" t="str">
            <v>DURGAPUR</v>
          </cell>
          <cell r="G985" t="str">
            <v>R</v>
          </cell>
        </row>
        <row r="986">
          <cell r="A986" t="str">
            <v>K39</v>
          </cell>
          <cell r="B986">
            <v>100047</v>
          </cell>
          <cell r="C986" t="str">
            <v>PRASHANTA DUTTAGUPTA</v>
          </cell>
          <cell r="D986">
            <v>11122</v>
          </cell>
          <cell r="E986">
            <v>519</v>
          </cell>
          <cell r="F986" t="str">
            <v>MALDAH</v>
          </cell>
          <cell r="G986" t="str">
            <v>R</v>
          </cell>
        </row>
        <row r="987">
          <cell r="A987" t="str">
            <v>K40</v>
          </cell>
          <cell r="B987">
            <v>100608</v>
          </cell>
          <cell r="C987" t="str">
            <v>PROVAKAR  MAZUMDAR</v>
          </cell>
          <cell r="D987">
            <v>12352</v>
          </cell>
          <cell r="E987">
            <v>519</v>
          </cell>
          <cell r="F987" t="str">
            <v>KRISHNAGAR-W.B.</v>
          </cell>
          <cell r="G987" t="str">
            <v>R</v>
          </cell>
        </row>
        <row r="988">
          <cell r="A988" t="str">
            <v>K41</v>
          </cell>
          <cell r="B988">
            <v>100137</v>
          </cell>
          <cell r="C988" t="str">
            <v>RAJIB DEY</v>
          </cell>
          <cell r="D988">
            <v>11311</v>
          </cell>
          <cell r="E988">
            <v>519</v>
          </cell>
          <cell r="F988" t="str">
            <v>SILIGURI</v>
          </cell>
          <cell r="G988" t="str">
            <v>R</v>
          </cell>
        </row>
        <row r="989">
          <cell r="A989" t="str">
            <v>K42</v>
          </cell>
          <cell r="B989">
            <v>100406</v>
          </cell>
          <cell r="C989" t="str">
            <v>RISHIKESH PATRO</v>
          </cell>
          <cell r="D989">
            <v>11970</v>
          </cell>
          <cell r="E989">
            <v>519</v>
          </cell>
          <cell r="F989" t="str">
            <v>SAMBALPUR ADB</v>
          </cell>
          <cell r="G989" t="str">
            <v>R</v>
          </cell>
        </row>
        <row r="990">
          <cell r="A990" t="str">
            <v>K43</v>
          </cell>
          <cell r="B990">
            <v>100145</v>
          </cell>
          <cell r="C990" t="str">
            <v>S.MAITI</v>
          </cell>
          <cell r="D990">
            <v>11317</v>
          </cell>
          <cell r="E990">
            <v>519</v>
          </cell>
          <cell r="F990" t="str">
            <v>CUTTAK</v>
          </cell>
          <cell r="G990" t="str">
            <v>R</v>
          </cell>
        </row>
        <row r="991">
          <cell r="A991" t="str">
            <v>K44</v>
          </cell>
          <cell r="B991">
            <v>100443</v>
          </cell>
          <cell r="C991" t="str">
            <v>SANDIPAN CHATTERJEE</v>
          </cell>
          <cell r="D991">
            <v>12180</v>
          </cell>
          <cell r="E991">
            <v>519</v>
          </cell>
          <cell r="F991" t="str">
            <v>SILIGURI</v>
          </cell>
          <cell r="G991" t="str">
            <v>R</v>
          </cell>
        </row>
        <row r="992">
          <cell r="A992" t="str">
            <v>K45</v>
          </cell>
          <cell r="B992">
            <v>100109</v>
          </cell>
          <cell r="C992" t="str">
            <v>SATADAL BANDOPADHYAY</v>
          </cell>
          <cell r="D992">
            <v>11254</v>
          </cell>
          <cell r="E992">
            <v>519</v>
          </cell>
          <cell r="F992" t="str">
            <v>SILIGURI</v>
          </cell>
          <cell r="G992" t="str">
            <v>R</v>
          </cell>
        </row>
        <row r="993">
          <cell r="A993" t="str">
            <v>K46</v>
          </cell>
          <cell r="B993">
            <v>100625</v>
          </cell>
          <cell r="C993" t="str">
            <v>SHANKAR DATTA</v>
          </cell>
          <cell r="D993">
            <v>12369</v>
          </cell>
          <cell r="E993">
            <v>519</v>
          </cell>
          <cell r="F993" t="str">
            <v>ASANSOLE</v>
          </cell>
          <cell r="G993" t="str">
            <v>R</v>
          </cell>
        </row>
        <row r="994">
          <cell r="A994" t="str">
            <v>K47</v>
          </cell>
          <cell r="B994">
            <v>100928</v>
          </cell>
          <cell r="C994" t="str">
            <v>SISIR K PATNAIK</v>
          </cell>
          <cell r="D994">
            <v>12642</v>
          </cell>
          <cell r="E994">
            <v>519</v>
          </cell>
          <cell r="F994" t="str">
            <v>BHUBANESHWAR</v>
          </cell>
          <cell r="G994" t="str">
            <v>A</v>
          </cell>
        </row>
        <row r="995">
          <cell r="A995" t="str">
            <v>K48</v>
          </cell>
          <cell r="B995">
            <v>100929</v>
          </cell>
          <cell r="C995" t="str">
            <v>SAURABH BASU</v>
          </cell>
          <cell r="D995">
            <v>12643</v>
          </cell>
          <cell r="E995">
            <v>519</v>
          </cell>
          <cell r="F995" t="str">
            <v>BURDWAN</v>
          </cell>
          <cell r="G995" t="str">
            <v>R</v>
          </cell>
        </row>
        <row r="996">
          <cell r="A996" t="str">
            <v>K49</v>
          </cell>
          <cell r="B996">
            <v>100935</v>
          </cell>
          <cell r="C996" t="str">
            <v>SANKAR PRASAD BANERJEE</v>
          </cell>
          <cell r="D996">
            <v>12649</v>
          </cell>
          <cell r="E996">
            <v>519</v>
          </cell>
          <cell r="F996" t="str">
            <v>BURDWAN</v>
          </cell>
          <cell r="G996" t="str">
            <v>R</v>
          </cell>
        </row>
        <row r="997">
          <cell r="A997" t="str">
            <v>K50</v>
          </cell>
          <cell r="B997">
            <v>100986</v>
          </cell>
          <cell r="C997" t="str">
            <v>VINOD KUMAR M K</v>
          </cell>
          <cell r="D997">
            <v>12700</v>
          </cell>
          <cell r="E997">
            <v>519</v>
          </cell>
          <cell r="F997" t="str">
            <v>CHENNAI</v>
          </cell>
          <cell r="G997" t="str">
            <v>A</v>
          </cell>
        </row>
        <row r="998">
          <cell r="A998" t="str">
            <v>K51</v>
          </cell>
          <cell r="B998">
            <v>101133</v>
          </cell>
          <cell r="C998" t="str">
            <v>SANDIPTA KUMAR BEHERA</v>
          </cell>
          <cell r="D998">
            <v>12847</v>
          </cell>
          <cell r="E998">
            <v>519</v>
          </cell>
          <cell r="F998" t="str">
            <v>BHUBANESHWAR</v>
          </cell>
          <cell r="G998" t="str">
            <v>A</v>
          </cell>
        </row>
        <row r="999">
          <cell r="A999" t="str">
            <v>K52</v>
          </cell>
          <cell r="B999">
            <v>101258</v>
          </cell>
          <cell r="C999" t="str">
            <v>PRASHANT BAIKAR</v>
          </cell>
          <cell r="D999">
            <v>12972</v>
          </cell>
          <cell r="E999">
            <v>501</v>
          </cell>
          <cell r="F999" t="str">
            <v>MUMBAI</v>
          </cell>
          <cell r="G999" t="str">
            <v>A</v>
          </cell>
        </row>
        <row r="1000">
          <cell r="A1000" t="str">
            <v>K53</v>
          </cell>
          <cell r="B1000">
            <v>101259</v>
          </cell>
          <cell r="C1000" t="str">
            <v>SYED M RAFI</v>
          </cell>
          <cell r="D1000">
            <v>12973</v>
          </cell>
          <cell r="E1000">
            <v>501</v>
          </cell>
          <cell r="F1000" t="str">
            <v>MUMBAI</v>
          </cell>
          <cell r="G1000" t="str">
            <v>R</v>
          </cell>
        </row>
        <row r="1001">
          <cell r="A1001" t="str">
            <v>K54</v>
          </cell>
          <cell r="B1001">
            <v>101250</v>
          </cell>
          <cell r="C1001" t="str">
            <v>S KHOPADE</v>
          </cell>
          <cell r="D1001">
            <v>12964</v>
          </cell>
          <cell r="E1001">
            <v>502</v>
          </cell>
          <cell r="F1001" t="str">
            <v>SATARA</v>
          </cell>
          <cell r="G1001" t="str">
            <v>R</v>
          </cell>
        </row>
        <row r="1002">
          <cell r="A1002" t="str">
            <v>K55</v>
          </cell>
          <cell r="B1002">
            <v>101275</v>
          </cell>
          <cell r="C1002" t="str">
            <v>AMIT SRIVASTAVA</v>
          </cell>
          <cell r="D1002">
            <v>12989</v>
          </cell>
          <cell r="E1002">
            <v>504</v>
          </cell>
          <cell r="F1002" t="str">
            <v>JAIPUR</v>
          </cell>
          <cell r="G1002" t="str">
            <v>R</v>
          </cell>
        </row>
        <row r="1003">
          <cell r="A1003" t="str">
            <v>K56</v>
          </cell>
          <cell r="B1003">
            <v>101267</v>
          </cell>
          <cell r="C1003" t="str">
            <v>SANJEEV DHIMAN</v>
          </cell>
          <cell r="D1003">
            <v>12981</v>
          </cell>
          <cell r="E1003">
            <v>506</v>
          </cell>
          <cell r="F1003" t="str">
            <v>DELHI</v>
          </cell>
          <cell r="G1003" t="str">
            <v>R</v>
          </cell>
        </row>
        <row r="1004">
          <cell r="A1004" t="str">
            <v>K57</v>
          </cell>
          <cell r="B1004">
            <v>101269</v>
          </cell>
          <cell r="C1004" t="str">
            <v>K SURESH KUMAR</v>
          </cell>
          <cell r="D1004">
            <v>12983</v>
          </cell>
          <cell r="E1004">
            <v>506</v>
          </cell>
          <cell r="F1004" t="str">
            <v>SHIVPURI</v>
          </cell>
          <cell r="G1004" t="str">
            <v>R</v>
          </cell>
        </row>
        <row r="1005">
          <cell r="A1005" t="str">
            <v>K58</v>
          </cell>
          <cell r="B1005">
            <v>101270</v>
          </cell>
          <cell r="C1005" t="str">
            <v>IMRAN MEHDI</v>
          </cell>
          <cell r="D1005">
            <v>12984</v>
          </cell>
          <cell r="E1005">
            <v>506</v>
          </cell>
          <cell r="F1005" t="str">
            <v>DELHI</v>
          </cell>
          <cell r="G1005" t="str">
            <v>R</v>
          </cell>
        </row>
        <row r="1006">
          <cell r="A1006" t="str">
            <v>K59</v>
          </cell>
          <cell r="B1006">
            <v>101260</v>
          </cell>
          <cell r="C1006" t="str">
            <v>VIVEK TRIPATHI</v>
          </cell>
          <cell r="D1006">
            <v>12974</v>
          </cell>
          <cell r="E1006">
            <v>507</v>
          </cell>
          <cell r="F1006" t="str">
            <v>MUZAFFARPUR</v>
          </cell>
          <cell r="G1006" t="str">
            <v>R</v>
          </cell>
        </row>
        <row r="1007">
          <cell r="A1007" t="str">
            <v>K60</v>
          </cell>
          <cell r="B1007">
            <v>101261</v>
          </cell>
          <cell r="C1007" t="str">
            <v>N K SHARMA</v>
          </cell>
          <cell r="D1007">
            <v>12975</v>
          </cell>
          <cell r="E1007">
            <v>507</v>
          </cell>
          <cell r="F1007" t="str">
            <v>SAHARANPUR</v>
          </cell>
          <cell r="G1007" t="str">
            <v>R</v>
          </cell>
        </row>
        <row r="1008">
          <cell r="A1008" t="str">
            <v>K61</v>
          </cell>
          <cell r="B1008">
            <v>101262</v>
          </cell>
          <cell r="C1008" t="str">
            <v>S P YADAV</v>
          </cell>
          <cell r="D1008">
            <v>12976</v>
          </cell>
          <cell r="E1008">
            <v>507</v>
          </cell>
          <cell r="F1008" t="str">
            <v>VARANASI</v>
          </cell>
          <cell r="G1008" t="str">
            <v>A</v>
          </cell>
        </row>
        <row r="1009">
          <cell r="A1009" t="str">
            <v>K62</v>
          </cell>
          <cell r="B1009">
            <v>101263</v>
          </cell>
          <cell r="C1009" t="str">
            <v>AVANISH SHARMA</v>
          </cell>
          <cell r="D1009">
            <v>12977</v>
          </cell>
          <cell r="E1009">
            <v>507</v>
          </cell>
          <cell r="F1009" t="str">
            <v>MEERUT</v>
          </cell>
          <cell r="G1009" t="str">
            <v>R</v>
          </cell>
        </row>
        <row r="1010">
          <cell r="A1010" t="str">
            <v>K63</v>
          </cell>
          <cell r="B1010">
            <v>101287</v>
          </cell>
          <cell r="C1010" t="str">
            <v>R K CHATURVEDI</v>
          </cell>
          <cell r="D1010">
            <v>13001</v>
          </cell>
          <cell r="E1010">
            <v>507</v>
          </cell>
          <cell r="F1010" t="str">
            <v>LUCKNOW</v>
          </cell>
          <cell r="G1010" t="str">
            <v>A</v>
          </cell>
        </row>
        <row r="1011">
          <cell r="A1011" t="str">
            <v>K64</v>
          </cell>
          <cell r="B1011">
            <v>101252</v>
          </cell>
          <cell r="C1011" t="str">
            <v>M A SADIK ALI</v>
          </cell>
          <cell r="D1011">
            <v>12966</v>
          </cell>
          <cell r="E1011">
            <v>511</v>
          </cell>
          <cell r="F1011" t="str">
            <v>DHARAMPURI</v>
          </cell>
          <cell r="G1011" t="str">
            <v>A</v>
          </cell>
        </row>
        <row r="1012">
          <cell r="A1012" t="str">
            <v>K65</v>
          </cell>
          <cell r="B1012">
            <v>101253</v>
          </cell>
          <cell r="C1012" t="str">
            <v>S SIVA SANKAR</v>
          </cell>
          <cell r="D1012">
            <v>12967</v>
          </cell>
          <cell r="E1012">
            <v>511</v>
          </cell>
          <cell r="F1012" t="str">
            <v>ERODE</v>
          </cell>
          <cell r="G1012" t="str">
            <v>R</v>
          </cell>
        </row>
        <row r="1013">
          <cell r="A1013" t="str">
            <v>K66</v>
          </cell>
          <cell r="B1013">
            <v>101273</v>
          </cell>
          <cell r="C1013" t="str">
            <v>T SRINIVASAN</v>
          </cell>
          <cell r="D1013">
            <v>12987</v>
          </cell>
          <cell r="E1013">
            <v>511</v>
          </cell>
          <cell r="F1013" t="str">
            <v>MADURAI</v>
          </cell>
          <cell r="G1013" t="str">
            <v>A</v>
          </cell>
        </row>
        <row r="1014">
          <cell r="A1014" t="str">
            <v>K67</v>
          </cell>
          <cell r="B1014">
            <v>101274</v>
          </cell>
          <cell r="C1014" t="str">
            <v>S SRINIVASA RAGHAVAN</v>
          </cell>
          <cell r="D1014">
            <v>12988</v>
          </cell>
          <cell r="E1014">
            <v>511</v>
          </cell>
          <cell r="F1014" t="str">
            <v>MADURAI</v>
          </cell>
          <cell r="G1014" t="str">
            <v>A</v>
          </cell>
        </row>
        <row r="1015">
          <cell r="A1015" t="str">
            <v>K68</v>
          </cell>
          <cell r="B1015">
            <v>101268</v>
          </cell>
          <cell r="C1015" t="str">
            <v>A ARUNKUMAR</v>
          </cell>
          <cell r="D1015">
            <v>12982</v>
          </cell>
          <cell r="E1015">
            <v>514</v>
          </cell>
          <cell r="F1015" t="str">
            <v>HYDERABAD</v>
          </cell>
          <cell r="G1015" t="str">
            <v>R</v>
          </cell>
        </row>
        <row r="1016">
          <cell r="A1016" t="str">
            <v>K69</v>
          </cell>
          <cell r="B1016">
            <v>101265</v>
          </cell>
          <cell r="C1016" t="str">
            <v>REIKBAR RAHMAN</v>
          </cell>
          <cell r="D1016">
            <v>12979</v>
          </cell>
          <cell r="E1016">
            <v>516</v>
          </cell>
          <cell r="F1016" t="str">
            <v>DHUBRI</v>
          </cell>
          <cell r="G1016" t="str">
            <v>R</v>
          </cell>
        </row>
        <row r="1017">
          <cell r="A1017" t="str">
            <v>K70</v>
          </cell>
          <cell r="B1017">
            <v>101266</v>
          </cell>
          <cell r="C1017" t="str">
            <v>SUMANTA KUMAR NAYAK</v>
          </cell>
          <cell r="D1017">
            <v>12980</v>
          </cell>
          <cell r="E1017">
            <v>516</v>
          </cell>
          <cell r="F1017" t="str">
            <v>SAMBHALPUR</v>
          </cell>
          <cell r="G1017" t="str">
            <v>R</v>
          </cell>
        </row>
        <row r="1018">
          <cell r="A1018" t="str">
            <v>K71</v>
          </cell>
          <cell r="B1018">
            <v>101264</v>
          </cell>
          <cell r="C1018" t="str">
            <v>SOUMEN MUKHERJEE</v>
          </cell>
          <cell r="D1018">
            <v>12978</v>
          </cell>
          <cell r="E1018">
            <v>519</v>
          </cell>
          <cell r="F1018" t="str">
            <v>BURDWAN</v>
          </cell>
          <cell r="G1018" t="str">
            <v>A</v>
          </cell>
        </row>
        <row r="1019">
          <cell r="A1019" t="str">
            <v>K72</v>
          </cell>
          <cell r="B1019">
            <v>101255</v>
          </cell>
          <cell r="C1019" t="str">
            <v>NANASAHEB KATARE</v>
          </cell>
          <cell r="D1019">
            <v>12969</v>
          </cell>
          <cell r="E1019">
            <v>521</v>
          </cell>
          <cell r="F1019" t="str">
            <v>AURANGABAD</v>
          </cell>
          <cell r="G1019" t="str">
            <v>A</v>
          </cell>
        </row>
        <row r="1020">
          <cell r="A1020" t="str">
            <v>K73</v>
          </cell>
          <cell r="B1020">
            <v>101276</v>
          </cell>
          <cell r="C1020" t="str">
            <v>MAHESH KOTECHA</v>
          </cell>
          <cell r="D1020">
            <v>12990</v>
          </cell>
          <cell r="E1020">
            <v>521</v>
          </cell>
          <cell r="F1020" t="str">
            <v>MUMBAI</v>
          </cell>
          <cell r="G1020" t="str">
            <v>R</v>
          </cell>
        </row>
        <row r="1021">
          <cell r="A1021" t="str">
            <v>K74</v>
          </cell>
          <cell r="B1021">
            <v>101277</v>
          </cell>
          <cell r="C1021" t="str">
            <v>GANESH DOYFODE</v>
          </cell>
          <cell r="D1021">
            <v>12991</v>
          </cell>
          <cell r="E1021">
            <v>521</v>
          </cell>
          <cell r="F1021" t="str">
            <v>MUMBAI</v>
          </cell>
          <cell r="G1021" t="str">
            <v>A</v>
          </cell>
        </row>
        <row r="1022">
          <cell r="A1022" t="str">
            <v>K75</v>
          </cell>
          <cell r="B1022">
            <v>101282</v>
          </cell>
          <cell r="C1022" t="str">
            <v>LALITYA SRIVASTAVA</v>
          </cell>
          <cell r="D1022">
            <v>12996</v>
          </cell>
          <cell r="E1022">
            <v>531</v>
          </cell>
          <cell r="F1022" t="str">
            <v>MEERUT</v>
          </cell>
          <cell r="G1022" t="str">
            <v>A</v>
          </cell>
        </row>
        <row r="1023">
          <cell r="A1023" t="str">
            <v>K76</v>
          </cell>
          <cell r="B1023">
            <v>101283</v>
          </cell>
          <cell r="C1023" t="str">
            <v>RAJESH KANSWAL</v>
          </cell>
          <cell r="D1023">
            <v>12997</v>
          </cell>
          <cell r="E1023">
            <v>526</v>
          </cell>
          <cell r="F1023" t="str">
            <v>DHARAMPUR-DEHRADUN</v>
          </cell>
          <cell r="G1023" t="str">
            <v>A</v>
          </cell>
        </row>
        <row r="1024">
          <cell r="A1024" t="str">
            <v>K77</v>
          </cell>
          <cell r="B1024">
            <v>101278</v>
          </cell>
          <cell r="C1024" t="str">
            <v>M R VINOD KUMAR</v>
          </cell>
          <cell r="D1024">
            <v>12992</v>
          </cell>
          <cell r="E1024">
            <v>531</v>
          </cell>
          <cell r="F1024" t="str">
            <v>TRIVANDRUM</v>
          </cell>
          <cell r="G1024" t="str">
            <v>A</v>
          </cell>
        </row>
        <row r="1025">
          <cell r="A1025" t="str">
            <v>K78</v>
          </cell>
          <cell r="B1025">
            <v>101279</v>
          </cell>
          <cell r="C1025" t="str">
            <v>R KARTHIK</v>
          </cell>
          <cell r="D1025">
            <v>12993</v>
          </cell>
          <cell r="E1025">
            <v>531</v>
          </cell>
          <cell r="F1025" t="str">
            <v>COIMBATORE</v>
          </cell>
          <cell r="G1025" t="str">
            <v>R</v>
          </cell>
        </row>
        <row r="1026">
          <cell r="A1026" t="str">
            <v>K79</v>
          </cell>
          <cell r="B1026">
            <v>101280</v>
          </cell>
          <cell r="C1026" t="str">
            <v>M RENGARAJAN</v>
          </cell>
          <cell r="D1026">
            <v>12994</v>
          </cell>
          <cell r="E1026">
            <v>531</v>
          </cell>
          <cell r="F1026" t="str">
            <v>CHENNAI</v>
          </cell>
          <cell r="G1026" t="str">
            <v>R</v>
          </cell>
        </row>
        <row r="1027">
          <cell r="A1027" t="str">
            <v>K80</v>
          </cell>
          <cell r="B1027">
            <v>101281</v>
          </cell>
          <cell r="C1027" t="str">
            <v>PREM RAJ YADAV</v>
          </cell>
          <cell r="D1027">
            <v>12995</v>
          </cell>
          <cell r="E1027">
            <v>531</v>
          </cell>
          <cell r="F1027" t="str">
            <v>HYDERABAD</v>
          </cell>
          <cell r="G1027" t="str">
            <v>R</v>
          </cell>
        </row>
        <row r="1028">
          <cell r="A1028" t="str">
            <v>K81</v>
          </cell>
          <cell r="B1028">
            <v>101254</v>
          </cell>
          <cell r="C1028" t="str">
            <v>UDAY JOSHI</v>
          </cell>
          <cell r="D1028">
            <v>12968</v>
          </cell>
          <cell r="E1028">
            <v>533</v>
          </cell>
          <cell r="F1028" t="str">
            <v>HUBLI</v>
          </cell>
          <cell r="G1028" t="str">
            <v>A</v>
          </cell>
        </row>
        <row r="1029">
          <cell r="A1029" t="str">
            <v>K82</v>
          </cell>
          <cell r="B1029">
            <v>101285</v>
          </cell>
          <cell r="C1029" t="str">
            <v>DATTATRAY C KULKARNI</v>
          </cell>
          <cell r="D1029">
            <v>12999</v>
          </cell>
          <cell r="E1029">
            <v>708</v>
          </cell>
          <cell r="F1029" t="str">
            <v>PUNE</v>
          </cell>
          <cell r="G1029" t="str">
            <v>A</v>
          </cell>
        </row>
        <row r="1030">
          <cell r="A1030" t="str">
            <v>K83</v>
          </cell>
          <cell r="B1030">
            <v>101286</v>
          </cell>
          <cell r="C1030" t="str">
            <v>SHRINIVAS S NITURI</v>
          </cell>
          <cell r="D1030">
            <v>13000</v>
          </cell>
          <cell r="E1030">
            <v>708</v>
          </cell>
          <cell r="F1030" t="str">
            <v>MUMBAI</v>
          </cell>
          <cell r="G1030" t="str">
            <v>A</v>
          </cell>
        </row>
        <row r="1031">
          <cell r="A1031" t="str">
            <v>K84</v>
          </cell>
          <cell r="B1031">
            <v>101288</v>
          </cell>
          <cell r="C1031" t="str">
            <v>NISAR AHMED</v>
          </cell>
          <cell r="D1031">
            <v>13002</v>
          </cell>
          <cell r="E1031">
            <v>514</v>
          </cell>
          <cell r="F1031" t="str">
            <v>HYDERABAD</v>
          </cell>
          <cell r="G1031" t="str">
            <v>R</v>
          </cell>
        </row>
        <row r="1032">
          <cell r="A1032" t="str">
            <v>K85</v>
          </cell>
          <cell r="B1032">
            <v>101289</v>
          </cell>
          <cell r="C1032" t="str">
            <v>RAMESH CHAUHAN</v>
          </cell>
          <cell r="D1032">
            <v>13003</v>
          </cell>
          <cell r="E1032">
            <v>501</v>
          </cell>
          <cell r="F1032" t="str">
            <v>MUMBAI</v>
          </cell>
          <cell r="G1032" t="str">
            <v>R</v>
          </cell>
        </row>
        <row r="1033">
          <cell r="A1033" t="str">
            <v>K86</v>
          </cell>
          <cell r="B1033">
            <v>101290</v>
          </cell>
          <cell r="C1033" t="str">
            <v>SYED NAIMUDDIN</v>
          </cell>
          <cell r="D1033">
            <v>13004</v>
          </cell>
          <cell r="E1033">
            <v>514</v>
          </cell>
          <cell r="F1033" t="str">
            <v>HYDERABAD</v>
          </cell>
          <cell r="G1033" t="str">
            <v>R</v>
          </cell>
        </row>
        <row r="1034">
          <cell r="A1034" t="str">
            <v>K87</v>
          </cell>
          <cell r="B1034">
            <v>101292</v>
          </cell>
          <cell r="C1034" t="str">
            <v>S A ATNOORKAR</v>
          </cell>
          <cell r="D1034">
            <v>13006</v>
          </cell>
          <cell r="E1034">
            <v>502</v>
          </cell>
          <cell r="F1034" t="str">
            <v>NANDED</v>
          </cell>
          <cell r="G1034" t="str">
            <v>R</v>
          </cell>
        </row>
        <row r="1035">
          <cell r="A1035" t="str">
            <v>K88</v>
          </cell>
          <cell r="B1035">
            <v>101293</v>
          </cell>
          <cell r="C1035" t="str">
            <v>NILESH NABAR</v>
          </cell>
          <cell r="D1035">
            <v>13007</v>
          </cell>
          <cell r="E1035">
            <v>501</v>
          </cell>
          <cell r="F1035" t="str">
            <v>MUMBAI</v>
          </cell>
          <cell r="G1035" t="str">
            <v>R</v>
          </cell>
        </row>
        <row r="1036">
          <cell r="A1036" t="str">
            <v>K89</v>
          </cell>
          <cell r="B1036">
            <v>101294</v>
          </cell>
          <cell r="C1036" t="str">
            <v>SUBRATA CHABRI</v>
          </cell>
          <cell r="D1036">
            <v>13008</v>
          </cell>
          <cell r="E1036">
            <v>514</v>
          </cell>
          <cell r="F1036" t="str">
            <v>VIZAG</v>
          </cell>
          <cell r="G1036" t="str">
            <v>R</v>
          </cell>
        </row>
        <row r="1037">
          <cell r="A1037" t="str">
            <v>K90</v>
          </cell>
          <cell r="B1037">
            <v>101295</v>
          </cell>
          <cell r="C1037" t="str">
            <v>SANJEEV KULKARNI</v>
          </cell>
          <cell r="D1037">
            <v>13009</v>
          </cell>
          <cell r="E1037">
            <v>513</v>
          </cell>
          <cell r="F1037" t="str">
            <v>BELGAUM</v>
          </cell>
          <cell r="G1037" t="str">
            <v>R</v>
          </cell>
        </row>
        <row r="1038">
          <cell r="A1038" t="str">
            <v>K91</v>
          </cell>
          <cell r="B1038">
            <v>101296</v>
          </cell>
          <cell r="C1038" t="str">
            <v>HAMENDRA SAI KIA</v>
          </cell>
          <cell r="D1038">
            <v>13010</v>
          </cell>
          <cell r="E1038">
            <v>517</v>
          </cell>
          <cell r="F1038" t="str">
            <v>GUWAHATI</v>
          </cell>
          <cell r="G1038" t="str">
            <v>R</v>
          </cell>
        </row>
        <row r="1039">
          <cell r="A1039" t="str">
            <v>K92</v>
          </cell>
          <cell r="B1039">
            <v>101297</v>
          </cell>
          <cell r="C1039" t="str">
            <v>DIPANGKU SARMAH</v>
          </cell>
          <cell r="D1039">
            <v>13011</v>
          </cell>
          <cell r="E1039">
            <v>517</v>
          </cell>
          <cell r="F1039" t="str">
            <v>SIBSAGAR</v>
          </cell>
          <cell r="G1039" t="str">
            <v>A</v>
          </cell>
        </row>
        <row r="1040">
          <cell r="A1040" t="str">
            <v>K93</v>
          </cell>
          <cell r="B1040">
            <v>101298</v>
          </cell>
          <cell r="C1040" t="str">
            <v>CHANDRA BAN SHARMA</v>
          </cell>
          <cell r="D1040">
            <v>13012</v>
          </cell>
          <cell r="E1040">
            <v>506</v>
          </cell>
          <cell r="F1040" t="str">
            <v>DELHI</v>
          </cell>
          <cell r="G1040" t="str">
            <v>R</v>
          </cell>
        </row>
        <row r="1041">
          <cell r="A1041" t="str">
            <v>K94</v>
          </cell>
          <cell r="B1041">
            <v>101299</v>
          </cell>
          <cell r="C1041" t="str">
            <v>RITESH VERMANI</v>
          </cell>
          <cell r="D1041">
            <v>13013</v>
          </cell>
          <cell r="E1041">
            <v>507</v>
          </cell>
          <cell r="F1041" t="str">
            <v>DEHRADUN</v>
          </cell>
          <cell r="G1041" t="str">
            <v>R</v>
          </cell>
        </row>
        <row r="1042">
          <cell r="A1042" t="str">
            <v>K95</v>
          </cell>
          <cell r="B1042">
            <v>101300</v>
          </cell>
          <cell r="C1042" t="str">
            <v>RAJEEV DAS</v>
          </cell>
          <cell r="D1042">
            <v>13014</v>
          </cell>
          <cell r="E1042">
            <v>507</v>
          </cell>
          <cell r="F1042" t="str">
            <v>AGRA</v>
          </cell>
          <cell r="G1042" t="str">
            <v>R</v>
          </cell>
        </row>
        <row r="1043">
          <cell r="A1043" t="str">
            <v>K96</v>
          </cell>
          <cell r="B1043">
            <v>101301</v>
          </cell>
          <cell r="C1043" t="str">
            <v>INDRAJIT CHAVAN</v>
          </cell>
          <cell r="D1043">
            <v>13015</v>
          </cell>
          <cell r="E1043">
            <v>502</v>
          </cell>
          <cell r="F1043" t="str">
            <v>AURANGABAD</v>
          </cell>
          <cell r="G1043" t="str">
            <v>R</v>
          </cell>
        </row>
        <row r="1044">
          <cell r="A1044" t="str">
            <v>K97</v>
          </cell>
          <cell r="B1044">
            <v>101303</v>
          </cell>
          <cell r="C1044" t="str">
            <v>I MAHESHWARAN</v>
          </cell>
          <cell r="D1044">
            <v>13017</v>
          </cell>
          <cell r="E1044">
            <v>531</v>
          </cell>
          <cell r="F1044" t="str">
            <v>MADRAS</v>
          </cell>
          <cell r="G1044" t="str">
            <v>A</v>
          </cell>
        </row>
        <row r="1045">
          <cell r="A1045" t="str">
            <v>K98</v>
          </cell>
          <cell r="B1045">
            <v>101304</v>
          </cell>
          <cell r="C1045" t="str">
            <v>SHEEN MATHEW</v>
          </cell>
          <cell r="D1045">
            <v>13018</v>
          </cell>
          <cell r="E1045">
            <v>533</v>
          </cell>
          <cell r="F1045" t="str">
            <v>TRICHUR</v>
          </cell>
          <cell r="G1045" t="str">
            <v>R</v>
          </cell>
        </row>
        <row r="1046">
          <cell r="A1046" t="str">
            <v>K99</v>
          </cell>
          <cell r="B1046">
            <v>101305</v>
          </cell>
          <cell r="C1046" t="str">
            <v>HEMA UMARYE</v>
          </cell>
          <cell r="D1046">
            <v>13019</v>
          </cell>
          <cell r="E1046">
            <v>533</v>
          </cell>
          <cell r="F1046" t="str">
            <v>PONDA GOA</v>
          </cell>
          <cell r="G1046" t="str">
            <v>A</v>
          </cell>
        </row>
        <row r="1047">
          <cell r="A1047" t="str">
            <v>L01</v>
          </cell>
          <cell r="B1047">
            <v>100708</v>
          </cell>
          <cell r="C1047" t="str">
            <v>ANIL GAJARE</v>
          </cell>
          <cell r="D1047">
            <v>12422</v>
          </cell>
          <cell r="E1047">
            <v>521</v>
          </cell>
          <cell r="F1047" t="str">
            <v>MUMBAI</v>
          </cell>
          <cell r="G1047" t="str">
            <v>A</v>
          </cell>
        </row>
        <row r="1048">
          <cell r="A1048" t="str">
            <v>L02</v>
          </cell>
          <cell r="B1048">
            <v>100716</v>
          </cell>
          <cell r="C1048" t="str">
            <v>ASHISH RAIKAR</v>
          </cell>
          <cell r="D1048">
            <v>12430</v>
          </cell>
          <cell r="E1048">
            <v>521</v>
          </cell>
          <cell r="F1048" t="str">
            <v>MUMBAI</v>
          </cell>
          <cell r="G1048" t="str">
            <v>R</v>
          </cell>
        </row>
        <row r="1049">
          <cell r="A1049" t="str">
            <v>L03</v>
          </cell>
          <cell r="B1049">
            <v>100704</v>
          </cell>
          <cell r="C1049" t="str">
            <v>ELVIS ALMEDIA</v>
          </cell>
          <cell r="D1049">
            <v>12418</v>
          </cell>
          <cell r="E1049">
            <v>521</v>
          </cell>
          <cell r="F1049" t="str">
            <v>MUMBAI</v>
          </cell>
          <cell r="G1049" t="str">
            <v>R</v>
          </cell>
        </row>
        <row r="1050">
          <cell r="A1050" t="str">
            <v>L04</v>
          </cell>
          <cell r="B1050">
            <v>100718</v>
          </cell>
          <cell r="C1050" t="str">
            <v>GURDEEP SANGTANI</v>
          </cell>
          <cell r="D1050">
            <v>12432</v>
          </cell>
          <cell r="E1050">
            <v>521</v>
          </cell>
          <cell r="F1050" t="str">
            <v>MUMBAI</v>
          </cell>
          <cell r="G1050" t="str">
            <v>R</v>
          </cell>
        </row>
        <row r="1051">
          <cell r="A1051" t="str">
            <v>L05</v>
          </cell>
          <cell r="B1051">
            <v>100285</v>
          </cell>
          <cell r="C1051" t="str">
            <v>NARENDRA.S.JOSHI</v>
          </cell>
          <cell r="D1051">
            <v>11834</v>
          </cell>
          <cell r="E1051">
            <v>521</v>
          </cell>
          <cell r="F1051" t="str">
            <v>MUMBAI</v>
          </cell>
          <cell r="G1051" t="str">
            <v>A</v>
          </cell>
        </row>
        <row r="1052">
          <cell r="A1052" t="str">
            <v>L06</v>
          </cell>
          <cell r="B1052">
            <v>100710</v>
          </cell>
          <cell r="C1052" t="str">
            <v>RANJANA RAIKAR</v>
          </cell>
          <cell r="D1052">
            <v>12424</v>
          </cell>
          <cell r="E1052">
            <v>521</v>
          </cell>
          <cell r="F1052" t="str">
            <v>MUMBAI</v>
          </cell>
          <cell r="G1052" t="str">
            <v>R</v>
          </cell>
        </row>
        <row r="1053">
          <cell r="A1053" t="str">
            <v>L07</v>
          </cell>
          <cell r="B1053">
            <v>100673</v>
          </cell>
          <cell r="C1053" t="str">
            <v>SAMIR RANE</v>
          </cell>
          <cell r="D1053">
            <v>12291</v>
          </cell>
          <cell r="E1053">
            <v>521</v>
          </cell>
          <cell r="F1053" t="str">
            <v>MUMBAI</v>
          </cell>
          <cell r="G1053" t="str">
            <v>A</v>
          </cell>
        </row>
        <row r="1054">
          <cell r="A1054" t="str">
            <v>L08</v>
          </cell>
          <cell r="B1054">
            <v>100712</v>
          </cell>
          <cell r="C1054" t="str">
            <v>SUDHAKAR GUPTA</v>
          </cell>
          <cell r="D1054">
            <v>12426</v>
          </cell>
          <cell r="E1054">
            <v>521</v>
          </cell>
          <cell r="F1054" t="str">
            <v>NASIK</v>
          </cell>
          <cell r="G1054" t="str">
            <v>A</v>
          </cell>
        </row>
        <row r="1055">
          <cell r="A1055" t="str">
            <v>L09</v>
          </cell>
          <cell r="B1055">
            <v>100717</v>
          </cell>
          <cell r="C1055" t="str">
            <v>TUSHAR KANTHI</v>
          </cell>
          <cell r="D1055">
            <v>12431</v>
          </cell>
          <cell r="E1055">
            <v>521</v>
          </cell>
          <cell r="F1055" t="str">
            <v>MUMBAI</v>
          </cell>
          <cell r="G1055" t="str">
            <v>R</v>
          </cell>
        </row>
        <row r="1056">
          <cell r="A1056" t="str">
            <v>L10</v>
          </cell>
          <cell r="B1056">
            <v>100715</v>
          </cell>
          <cell r="C1056" t="str">
            <v>YOGESH DESAI</v>
          </cell>
          <cell r="D1056">
            <v>12429</v>
          </cell>
          <cell r="E1056">
            <v>521</v>
          </cell>
          <cell r="F1056" t="str">
            <v>MUMBAI</v>
          </cell>
          <cell r="G1056" t="str">
            <v>A</v>
          </cell>
        </row>
        <row r="1057">
          <cell r="A1057" t="str">
            <v>L11</v>
          </cell>
          <cell r="B1057">
            <v>100943</v>
          </cell>
          <cell r="C1057" t="str">
            <v>PRAVIN PATHAK</v>
          </cell>
          <cell r="D1057">
            <v>12657</v>
          </cell>
          <cell r="E1057">
            <v>521</v>
          </cell>
          <cell r="F1057" t="str">
            <v>JALGAON</v>
          </cell>
          <cell r="G1057" t="str">
            <v>R</v>
          </cell>
        </row>
        <row r="1058">
          <cell r="A1058" t="str">
            <v>L12</v>
          </cell>
          <cell r="B1058">
            <v>100958</v>
          </cell>
          <cell r="C1058" t="str">
            <v>R S SHIRKE</v>
          </cell>
          <cell r="D1058">
            <v>12672</v>
          </cell>
          <cell r="E1058">
            <v>521</v>
          </cell>
          <cell r="F1058" t="str">
            <v>MUMBAI</v>
          </cell>
          <cell r="G1058" t="str">
            <v>R</v>
          </cell>
        </row>
        <row r="1059">
          <cell r="A1059" t="str">
            <v>L13</v>
          </cell>
          <cell r="B1059">
            <v>100967</v>
          </cell>
          <cell r="C1059" t="str">
            <v>ARVIND KORI</v>
          </cell>
          <cell r="D1059">
            <v>12681</v>
          </cell>
          <cell r="E1059">
            <v>521</v>
          </cell>
          <cell r="F1059" t="str">
            <v>MUMBAI</v>
          </cell>
          <cell r="G1059" t="str">
            <v>R</v>
          </cell>
        </row>
        <row r="1060">
          <cell r="A1060" t="str">
            <v>L14</v>
          </cell>
          <cell r="B1060">
            <v>100973</v>
          </cell>
          <cell r="C1060" t="str">
            <v>UMESH KUMAR JAISWAL</v>
          </cell>
          <cell r="D1060">
            <v>12687</v>
          </cell>
          <cell r="E1060">
            <v>521</v>
          </cell>
          <cell r="F1060" t="str">
            <v>AURANGABAD</v>
          </cell>
          <cell r="G1060" t="str">
            <v>R</v>
          </cell>
        </row>
        <row r="1061">
          <cell r="A1061" t="str">
            <v>L15</v>
          </cell>
          <cell r="B1061">
            <v>100728</v>
          </cell>
          <cell r="C1061" t="str">
            <v>AMOL MAZUMDAR</v>
          </cell>
          <cell r="D1061">
            <v>12442</v>
          </cell>
          <cell r="E1061">
            <v>522</v>
          </cell>
          <cell r="F1061" t="str">
            <v>NAGPUR</v>
          </cell>
          <cell r="G1061" t="str">
            <v>R</v>
          </cell>
        </row>
        <row r="1062">
          <cell r="A1062" t="str">
            <v>L16</v>
          </cell>
          <cell r="B1062">
            <v>100399</v>
          </cell>
          <cell r="C1062" t="str">
            <v>DEVDATTA PATAKE</v>
          </cell>
          <cell r="D1062">
            <v>11948</v>
          </cell>
          <cell r="E1062">
            <v>522</v>
          </cell>
          <cell r="F1062" t="str">
            <v>PUNE</v>
          </cell>
          <cell r="G1062" t="str">
            <v>R</v>
          </cell>
        </row>
        <row r="1063">
          <cell r="A1063" t="str">
            <v>L17</v>
          </cell>
          <cell r="B1063">
            <v>100731</v>
          </cell>
          <cell r="C1063" t="str">
            <v>SUHAS JEURKAR</v>
          </cell>
          <cell r="D1063">
            <v>12445</v>
          </cell>
          <cell r="E1063">
            <v>522</v>
          </cell>
          <cell r="F1063" t="str">
            <v>NASHIK</v>
          </cell>
          <cell r="G1063" t="str">
            <v>R</v>
          </cell>
        </row>
        <row r="1064">
          <cell r="A1064" t="str">
            <v>L18</v>
          </cell>
          <cell r="B1064">
            <v>100786</v>
          </cell>
          <cell r="C1064" t="str">
            <v>SYED F REZVI</v>
          </cell>
          <cell r="D1064">
            <v>12500</v>
          </cell>
          <cell r="E1064">
            <v>522</v>
          </cell>
          <cell r="F1064" t="str">
            <v>NAGPUR</v>
          </cell>
          <cell r="G1064" t="str">
            <v>R</v>
          </cell>
        </row>
        <row r="1065">
          <cell r="A1065" t="str">
            <v>L19</v>
          </cell>
          <cell r="B1065">
            <v>100913</v>
          </cell>
          <cell r="C1065" t="str">
            <v>NARESH BADKAR</v>
          </cell>
          <cell r="D1065">
            <v>12627</v>
          </cell>
          <cell r="E1065">
            <v>522</v>
          </cell>
          <cell r="F1065" t="str">
            <v>KOLHAPUR</v>
          </cell>
          <cell r="G1065" t="str">
            <v>R</v>
          </cell>
        </row>
        <row r="1066">
          <cell r="A1066" t="str">
            <v>L20</v>
          </cell>
          <cell r="B1066">
            <v>100791</v>
          </cell>
          <cell r="C1066" t="str">
            <v>A SABHERWAL</v>
          </cell>
          <cell r="D1066">
            <v>12505</v>
          </cell>
          <cell r="E1066">
            <v>524</v>
          </cell>
          <cell r="F1066" t="str">
            <v>JODHPUR</v>
          </cell>
          <cell r="G1066" t="str">
            <v>R</v>
          </cell>
        </row>
        <row r="1067">
          <cell r="A1067" t="str">
            <v>L21</v>
          </cell>
          <cell r="B1067">
            <v>100789</v>
          </cell>
          <cell r="C1067" t="str">
            <v>ASHISH DEVPURA</v>
          </cell>
          <cell r="D1067">
            <v>12503</v>
          </cell>
          <cell r="E1067">
            <v>524</v>
          </cell>
          <cell r="F1067" t="str">
            <v>MEERUT</v>
          </cell>
          <cell r="G1067" t="str">
            <v>R</v>
          </cell>
        </row>
        <row r="1068">
          <cell r="A1068" t="str">
            <v>L22</v>
          </cell>
          <cell r="B1068">
            <v>100790</v>
          </cell>
          <cell r="C1068" t="str">
            <v>D MATAI</v>
          </cell>
          <cell r="D1068">
            <v>12504</v>
          </cell>
          <cell r="E1068">
            <v>524</v>
          </cell>
          <cell r="F1068" t="str">
            <v>KOTA</v>
          </cell>
          <cell r="G1068" t="str">
            <v>R</v>
          </cell>
        </row>
        <row r="1069">
          <cell r="A1069" t="str">
            <v>L23</v>
          </cell>
          <cell r="B1069">
            <v>100821</v>
          </cell>
          <cell r="C1069" t="str">
            <v>JAIDEEP NAIR</v>
          </cell>
          <cell r="D1069">
            <v>12540</v>
          </cell>
          <cell r="E1069">
            <v>524</v>
          </cell>
          <cell r="F1069" t="str">
            <v>JAIPUR</v>
          </cell>
          <cell r="G1069" t="str">
            <v>R</v>
          </cell>
        </row>
        <row r="1070">
          <cell r="A1070" t="str">
            <v>L24</v>
          </cell>
          <cell r="B1070">
            <v>100801</v>
          </cell>
          <cell r="C1070" t="str">
            <v>SANJAY DUTTA</v>
          </cell>
          <cell r="D1070">
            <v>12517</v>
          </cell>
          <cell r="E1070">
            <v>524</v>
          </cell>
          <cell r="F1070" t="str">
            <v>RAIPUR</v>
          </cell>
          <cell r="G1070" t="str">
            <v>R</v>
          </cell>
        </row>
        <row r="1071">
          <cell r="A1071" t="str">
            <v>L25</v>
          </cell>
          <cell r="B1071">
            <v>100833</v>
          </cell>
          <cell r="C1071" t="str">
            <v>SUMIT BHAGAT</v>
          </cell>
          <cell r="D1071">
            <v>12553</v>
          </cell>
          <cell r="E1071">
            <v>524</v>
          </cell>
          <cell r="F1071" t="str">
            <v>INDORE</v>
          </cell>
          <cell r="G1071" t="str">
            <v>R</v>
          </cell>
        </row>
        <row r="1072">
          <cell r="A1072" t="str">
            <v>L26</v>
          </cell>
          <cell r="B1072">
            <v>100778</v>
          </cell>
          <cell r="C1072" t="str">
            <v>VIKAS BALDUA</v>
          </cell>
          <cell r="D1072">
            <v>12492</v>
          </cell>
          <cell r="E1072">
            <v>524</v>
          </cell>
          <cell r="F1072" t="str">
            <v>JAIPUR</v>
          </cell>
          <cell r="G1072" t="str">
            <v>R</v>
          </cell>
        </row>
        <row r="1073">
          <cell r="A1073" t="str">
            <v>L27</v>
          </cell>
          <cell r="B1073">
            <v>101045</v>
          </cell>
          <cell r="C1073" t="str">
            <v>SANJAY BHARDWAJ</v>
          </cell>
          <cell r="D1073">
            <v>12759</v>
          </cell>
          <cell r="E1073">
            <v>524</v>
          </cell>
          <cell r="F1073" t="str">
            <v>UDAIPUR</v>
          </cell>
          <cell r="G1073" t="str">
            <v>A</v>
          </cell>
        </row>
        <row r="1074">
          <cell r="A1074" t="str">
            <v>L28</v>
          </cell>
          <cell r="B1074">
            <v>101118</v>
          </cell>
          <cell r="C1074" t="str">
            <v>PRADEEP KUMAR SHARMA</v>
          </cell>
          <cell r="D1074">
            <v>12832</v>
          </cell>
          <cell r="E1074">
            <v>524</v>
          </cell>
          <cell r="F1074" t="str">
            <v>JODHPUR</v>
          </cell>
          <cell r="G1074" t="str">
            <v>A</v>
          </cell>
        </row>
        <row r="1075">
          <cell r="A1075" t="str">
            <v>L29</v>
          </cell>
          <cell r="B1075">
            <v>101119</v>
          </cell>
          <cell r="C1075" t="str">
            <v>DEEPAK UPADHYAY</v>
          </cell>
          <cell r="D1075">
            <v>12833</v>
          </cell>
          <cell r="E1075">
            <v>524</v>
          </cell>
          <cell r="F1075" t="str">
            <v>JAIPUR</v>
          </cell>
          <cell r="G1075" t="str">
            <v>A</v>
          </cell>
        </row>
        <row r="1076">
          <cell r="A1076" t="str">
            <v>L30</v>
          </cell>
          <cell r="B1076">
            <v>100826</v>
          </cell>
          <cell r="C1076" t="str">
            <v>BANDISH BHATT</v>
          </cell>
          <cell r="D1076">
            <v>12545</v>
          </cell>
          <cell r="E1076">
            <v>525</v>
          </cell>
          <cell r="F1076" t="str">
            <v>BHAVNAGAR</v>
          </cell>
          <cell r="G1076" t="str">
            <v>A</v>
          </cell>
        </row>
        <row r="1077">
          <cell r="A1077" t="str">
            <v>L31</v>
          </cell>
          <cell r="B1077">
            <v>100813</v>
          </cell>
          <cell r="C1077" t="str">
            <v>BHARAT KHATRI</v>
          </cell>
          <cell r="D1077">
            <v>12529</v>
          </cell>
          <cell r="E1077">
            <v>525</v>
          </cell>
          <cell r="F1077" t="str">
            <v>AHMEDABAD</v>
          </cell>
          <cell r="G1077" t="str">
            <v>A</v>
          </cell>
        </row>
        <row r="1078">
          <cell r="A1078" t="str">
            <v>L32</v>
          </cell>
          <cell r="B1078">
            <v>100722</v>
          </cell>
          <cell r="C1078" t="str">
            <v>BRIJESH SHAH</v>
          </cell>
          <cell r="D1078">
            <v>12436</v>
          </cell>
          <cell r="E1078">
            <v>525</v>
          </cell>
          <cell r="F1078" t="str">
            <v>RAJKOT</v>
          </cell>
          <cell r="G1078" t="str">
            <v>R</v>
          </cell>
        </row>
        <row r="1079">
          <cell r="A1079" t="str">
            <v>L33</v>
          </cell>
          <cell r="B1079">
            <v>100719</v>
          </cell>
          <cell r="C1079" t="str">
            <v>HIRAL MODY</v>
          </cell>
          <cell r="D1079">
            <v>12433</v>
          </cell>
          <cell r="E1079">
            <v>525</v>
          </cell>
          <cell r="F1079" t="str">
            <v>RAJKOT</v>
          </cell>
          <cell r="G1079" t="str">
            <v>R</v>
          </cell>
        </row>
        <row r="1080">
          <cell r="A1080" t="str">
            <v>L34</v>
          </cell>
          <cell r="B1080">
            <v>100711</v>
          </cell>
          <cell r="C1080" t="str">
            <v>JAYAKAR DHRUVA</v>
          </cell>
          <cell r="D1080">
            <v>12425</v>
          </cell>
          <cell r="E1080">
            <v>525</v>
          </cell>
          <cell r="F1080" t="str">
            <v>AJWA ROAD BARODA</v>
          </cell>
          <cell r="G1080" t="str">
            <v>A</v>
          </cell>
        </row>
        <row r="1081">
          <cell r="A1081" t="str">
            <v>L35</v>
          </cell>
          <cell r="B1081">
            <v>100709</v>
          </cell>
          <cell r="C1081" t="str">
            <v>NAYAN NEWASKAR</v>
          </cell>
          <cell r="D1081">
            <v>12423</v>
          </cell>
          <cell r="E1081">
            <v>525</v>
          </cell>
          <cell r="F1081" t="str">
            <v>BARODA</v>
          </cell>
          <cell r="G1081" t="str">
            <v>A</v>
          </cell>
        </row>
        <row r="1082">
          <cell r="A1082" t="str">
            <v>L36</v>
          </cell>
          <cell r="B1082">
            <v>100313</v>
          </cell>
          <cell r="C1082" t="str">
            <v>SATYAJIT I BHATT</v>
          </cell>
          <cell r="D1082">
            <v>11874</v>
          </cell>
          <cell r="E1082">
            <v>525</v>
          </cell>
          <cell r="F1082" t="str">
            <v>AHMEDABAD</v>
          </cell>
          <cell r="G1082" t="str">
            <v>A</v>
          </cell>
        </row>
        <row r="1083">
          <cell r="A1083" t="str">
            <v>L37</v>
          </cell>
          <cell r="B1083">
            <v>101059</v>
          </cell>
          <cell r="C1083" t="str">
            <v>NITIN PATEL</v>
          </cell>
          <cell r="D1083">
            <v>12773</v>
          </cell>
          <cell r="E1083">
            <v>525</v>
          </cell>
          <cell r="F1083" t="str">
            <v>NADIAD</v>
          </cell>
          <cell r="G1083" t="str">
            <v>A</v>
          </cell>
        </row>
        <row r="1084">
          <cell r="A1084" t="str">
            <v>L40</v>
          </cell>
          <cell r="B1084">
            <v>100845</v>
          </cell>
          <cell r="C1084" t="str">
            <v>I.VIJAYAN</v>
          </cell>
          <cell r="D1084">
            <v>12565</v>
          </cell>
          <cell r="E1084">
            <v>526</v>
          </cell>
          <cell r="F1084" t="str">
            <v>DELHI</v>
          </cell>
          <cell r="G1084" t="str">
            <v>R</v>
          </cell>
        </row>
        <row r="1085">
          <cell r="A1085" t="str">
            <v>L41</v>
          </cell>
          <cell r="B1085">
            <v>100841</v>
          </cell>
          <cell r="C1085" t="str">
            <v>JALAJ NARANG</v>
          </cell>
          <cell r="D1085">
            <v>12561</v>
          </cell>
          <cell r="E1085">
            <v>526</v>
          </cell>
          <cell r="F1085" t="str">
            <v>DELHI</v>
          </cell>
          <cell r="G1085" t="str">
            <v>R</v>
          </cell>
        </row>
        <row r="1086">
          <cell r="A1086" t="str">
            <v>L42</v>
          </cell>
          <cell r="B1086">
            <v>100822</v>
          </cell>
          <cell r="C1086" t="str">
            <v>KHUSWANT KOHLI</v>
          </cell>
          <cell r="D1086">
            <v>12541</v>
          </cell>
          <cell r="E1086">
            <v>526</v>
          </cell>
          <cell r="F1086" t="str">
            <v>DELHI</v>
          </cell>
          <cell r="G1086" t="str">
            <v>R</v>
          </cell>
        </row>
        <row r="1087">
          <cell r="A1087" t="str">
            <v>L43</v>
          </cell>
          <cell r="B1087">
            <v>100823</v>
          </cell>
          <cell r="C1087" t="str">
            <v>PANKAJ  AHUJA</v>
          </cell>
          <cell r="D1087">
            <v>12542</v>
          </cell>
          <cell r="E1087">
            <v>526</v>
          </cell>
          <cell r="F1087" t="str">
            <v>DELHI</v>
          </cell>
          <cell r="G1087" t="str">
            <v>R</v>
          </cell>
        </row>
        <row r="1088">
          <cell r="A1088" t="str">
            <v>L44</v>
          </cell>
          <cell r="B1088">
            <v>100844</v>
          </cell>
          <cell r="C1088" t="str">
            <v>PUNEET CHADHA</v>
          </cell>
          <cell r="D1088">
            <v>12564</v>
          </cell>
          <cell r="E1088">
            <v>526</v>
          </cell>
          <cell r="F1088" t="str">
            <v>DELHI</v>
          </cell>
          <cell r="G1088" t="str">
            <v>R</v>
          </cell>
        </row>
        <row r="1089">
          <cell r="A1089" t="str">
            <v>L45</v>
          </cell>
          <cell r="B1089">
            <v>100825</v>
          </cell>
          <cell r="C1089" t="str">
            <v>R.S.NEGI</v>
          </cell>
          <cell r="D1089">
            <v>12544</v>
          </cell>
          <cell r="E1089">
            <v>526</v>
          </cell>
          <cell r="F1089" t="str">
            <v>NEW DELHI</v>
          </cell>
          <cell r="G1089" t="str">
            <v>R</v>
          </cell>
        </row>
        <row r="1090">
          <cell r="A1090" t="str">
            <v>L46</v>
          </cell>
          <cell r="B1090">
            <v>100842</v>
          </cell>
          <cell r="C1090" t="str">
            <v>SANJAY MALIK</v>
          </cell>
          <cell r="D1090">
            <v>12562</v>
          </cell>
          <cell r="E1090">
            <v>526</v>
          </cell>
          <cell r="F1090" t="str">
            <v>DELHI</v>
          </cell>
          <cell r="G1090" t="str">
            <v>A</v>
          </cell>
        </row>
        <row r="1091">
          <cell r="A1091" t="str">
            <v>L47</v>
          </cell>
          <cell r="B1091">
            <v>100889</v>
          </cell>
          <cell r="C1091" t="str">
            <v>U SAWHNEY</v>
          </cell>
          <cell r="D1091">
            <v>12603</v>
          </cell>
          <cell r="E1091">
            <v>526</v>
          </cell>
          <cell r="F1091" t="str">
            <v>BAREILLY</v>
          </cell>
          <cell r="G1091" t="str">
            <v>R</v>
          </cell>
        </row>
        <row r="1092">
          <cell r="A1092" t="str">
            <v>L48</v>
          </cell>
          <cell r="B1092">
            <v>100508</v>
          </cell>
          <cell r="C1092" t="str">
            <v>VIJAY SHARMA</v>
          </cell>
          <cell r="D1092">
            <v>12231</v>
          </cell>
          <cell r="E1092">
            <v>526</v>
          </cell>
          <cell r="F1092" t="str">
            <v>DELHI</v>
          </cell>
          <cell r="G1092" t="str">
            <v>R</v>
          </cell>
        </row>
        <row r="1093">
          <cell r="A1093" t="str">
            <v>L49</v>
          </cell>
          <cell r="B1093">
            <v>100780</v>
          </cell>
          <cell r="C1093" t="str">
            <v>VIKAS KHURANA</v>
          </cell>
          <cell r="D1093">
            <v>12494</v>
          </cell>
          <cell r="E1093">
            <v>526</v>
          </cell>
          <cell r="F1093" t="str">
            <v>DELHI</v>
          </cell>
          <cell r="G1093" t="str">
            <v>A</v>
          </cell>
        </row>
        <row r="1094">
          <cell r="A1094" t="str">
            <v>L50</v>
          </cell>
          <cell r="B1094">
            <v>100925</v>
          </cell>
          <cell r="C1094" t="str">
            <v>NIDESH KHATRI</v>
          </cell>
          <cell r="D1094">
            <v>12639</v>
          </cell>
          <cell r="E1094">
            <v>526</v>
          </cell>
          <cell r="F1094" t="str">
            <v>DEHRADUN</v>
          </cell>
          <cell r="G1094" t="str">
            <v>R</v>
          </cell>
        </row>
        <row r="1095">
          <cell r="A1095" t="str">
            <v>L51</v>
          </cell>
          <cell r="B1095">
            <v>100968</v>
          </cell>
          <cell r="C1095" t="str">
            <v>RAJIV MONGA</v>
          </cell>
          <cell r="D1095">
            <v>12682</v>
          </cell>
          <cell r="E1095">
            <v>526</v>
          </cell>
          <cell r="F1095" t="str">
            <v>DELHI</v>
          </cell>
          <cell r="G1095" t="str">
            <v>R</v>
          </cell>
        </row>
        <row r="1096">
          <cell r="A1096" t="str">
            <v>L52</v>
          </cell>
          <cell r="B1096">
            <v>100840</v>
          </cell>
          <cell r="C1096" t="str">
            <v>SANJEEV ARORA</v>
          </cell>
          <cell r="D1096">
            <v>12560</v>
          </cell>
          <cell r="E1096">
            <v>527</v>
          </cell>
          <cell r="F1096" t="str">
            <v>LUCKNOW</v>
          </cell>
          <cell r="G1096" t="str">
            <v>A</v>
          </cell>
        </row>
        <row r="1097">
          <cell r="A1097" t="str">
            <v>L53</v>
          </cell>
          <cell r="B1097">
            <v>100824</v>
          </cell>
          <cell r="C1097" t="str">
            <v>SUNIL KHANNA</v>
          </cell>
          <cell r="D1097">
            <v>12543</v>
          </cell>
          <cell r="E1097">
            <v>527</v>
          </cell>
          <cell r="F1097" t="str">
            <v>LUCKNOW</v>
          </cell>
          <cell r="G1097" t="str">
            <v>A</v>
          </cell>
        </row>
        <row r="1098">
          <cell r="A1098" t="str">
            <v>L54</v>
          </cell>
          <cell r="B1098">
            <v>100945</v>
          </cell>
          <cell r="C1098" t="str">
            <v>ASHEESH DUBEY</v>
          </cell>
          <cell r="D1098">
            <v>12659</v>
          </cell>
          <cell r="E1098">
            <v>527</v>
          </cell>
          <cell r="F1098" t="str">
            <v>LUCKNOW</v>
          </cell>
          <cell r="G1098" t="str">
            <v>A</v>
          </cell>
        </row>
        <row r="1099">
          <cell r="A1099" t="str">
            <v>L55</v>
          </cell>
          <cell r="B1099">
            <v>100997</v>
          </cell>
          <cell r="C1099" t="str">
            <v>RAJESH CHANDRA</v>
          </cell>
          <cell r="D1099">
            <v>12711</v>
          </cell>
          <cell r="E1099">
            <v>527</v>
          </cell>
          <cell r="F1099" t="str">
            <v>LUCKNOW</v>
          </cell>
          <cell r="G1099" t="str">
            <v>R</v>
          </cell>
        </row>
        <row r="1100">
          <cell r="A1100" t="str">
            <v>L56</v>
          </cell>
          <cell r="B1100">
            <v>101046</v>
          </cell>
          <cell r="C1100" t="str">
            <v>A SHARMA</v>
          </cell>
          <cell r="D1100">
            <v>12760</v>
          </cell>
          <cell r="E1100">
            <v>527</v>
          </cell>
          <cell r="F1100" t="str">
            <v>BARELILLY (U.P.)</v>
          </cell>
          <cell r="G1100" t="str">
            <v>A</v>
          </cell>
        </row>
        <row r="1101">
          <cell r="A1101" t="str">
            <v>L57</v>
          </cell>
          <cell r="B1101">
            <v>101179</v>
          </cell>
          <cell r="C1101" t="str">
            <v>PEEUSH JAIN</v>
          </cell>
          <cell r="D1101">
            <v>12893</v>
          </cell>
          <cell r="E1101">
            <v>527</v>
          </cell>
          <cell r="F1101" t="str">
            <v>MEERUT</v>
          </cell>
          <cell r="G1101" t="str">
            <v>R</v>
          </cell>
        </row>
        <row r="1102">
          <cell r="A1102" t="str">
            <v>L60</v>
          </cell>
          <cell r="B1102">
            <v>100706</v>
          </cell>
          <cell r="C1102" t="str">
            <v>RAJIV K SHARMA</v>
          </cell>
          <cell r="D1102">
            <v>12420</v>
          </cell>
          <cell r="E1102">
            <v>528</v>
          </cell>
          <cell r="F1102" t="str">
            <v>MEERUT</v>
          </cell>
          <cell r="G1102" t="str">
            <v>R</v>
          </cell>
        </row>
        <row r="1103">
          <cell r="A1103" t="str">
            <v>L61</v>
          </cell>
          <cell r="B1103">
            <v>100815</v>
          </cell>
          <cell r="C1103" t="str">
            <v>S PALIWAL</v>
          </cell>
          <cell r="D1103">
            <v>12532</v>
          </cell>
          <cell r="E1103">
            <v>528</v>
          </cell>
          <cell r="F1103" t="str">
            <v>MEERUT</v>
          </cell>
          <cell r="G1103" t="str">
            <v>R</v>
          </cell>
        </row>
        <row r="1104">
          <cell r="A1104" t="str">
            <v>L62</v>
          </cell>
          <cell r="B1104">
            <v>100797</v>
          </cell>
          <cell r="C1104" t="str">
            <v>SUJAI TRIVEDI</v>
          </cell>
          <cell r="D1104">
            <v>12513</v>
          </cell>
          <cell r="E1104">
            <v>528</v>
          </cell>
          <cell r="F1104" t="str">
            <v>KANPUR</v>
          </cell>
          <cell r="G1104" t="str">
            <v>A</v>
          </cell>
        </row>
        <row r="1105">
          <cell r="A1105" t="str">
            <v>L63</v>
          </cell>
          <cell r="B1105">
            <v>101064</v>
          </cell>
          <cell r="C1105" t="str">
            <v>ADITYA SHARMA</v>
          </cell>
          <cell r="D1105">
            <v>12778</v>
          </cell>
          <cell r="E1105">
            <v>528</v>
          </cell>
          <cell r="F1105" t="str">
            <v>DEHRADUN</v>
          </cell>
          <cell r="G1105" t="str">
            <v>R</v>
          </cell>
        </row>
        <row r="1106">
          <cell r="A1106" t="str">
            <v>L70</v>
          </cell>
          <cell r="B1106">
            <v>100734</v>
          </cell>
          <cell r="C1106" t="str">
            <v>A MEGANATHAN</v>
          </cell>
          <cell r="D1106">
            <v>12448</v>
          </cell>
          <cell r="E1106">
            <v>531</v>
          </cell>
          <cell r="F1106" t="str">
            <v>MADRAS</v>
          </cell>
          <cell r="G1106" t="str">
            <v>R</v>
          </cell>
        </row>
        <row r="1107">
          <cell r="A1107" t="str">
            <v>L71</v>
          </cell>
          <cell r="B1107">
            <v>100740</v>
          </cell>
          <cell r="C1107" t="str">
            <v>D SRINIVASAN</v>
          </cell>
          <cell r="D1107">
            <v>12454</v>
          </cell>
          <cell r="E1107">
            <v>531</v>
          </cell>
          <cell r="F1107" t="str">
            <v>THANJAVUR</v>
          </cell>
          <cell r="G1107" t="str">
            <v>R</v>
          </cell>
        </row>
        <row r="1108">
          <cell r="A1108" t="str">
            <v>L72</v>
          </cell>
          <cell r="B1108">
            <v>100739</v>
          </cell>
          <cell r="C1108" t="str">
            <v>ELANGO DEV</v>
          </cell>
          <cell r="D1108">
            <v>12453</v>
          </cell>
          <cell r="E1108">
            <v>531</v>
          </cell>
          <cell r="F1108" t="str">
            <v>ERODE</v>
          </cell>
          <cell r="G1108" t="str">
            <v>R</v>
          </cell>
        </row>
        <row r="1109">
          <cell r="A1109" t="str">
            <v>L73</v>
          </cell>
          <cell r="B1109">
            <v>100750</v>
          </cell>
          <cell r="C1109" t="str">
            <v>G S SINGARAM</v>
          </cell>
          <cell r="D1109">
            <v>12464</v>
          </cell>
          <cell r="E1109">
            <v>531</v>
          </cell>
          <cell r="F1109" t="str">
            <v>MADRAS</v>
          </cell>
          <cell r="G1109" t="str">
            <v>R</v>
          </cell>
        </row>
        <row r="1110">
          <cell r="A1110" t="str">
            <v>L74</v>
          </cell>
          <cell r="B1110">
            <v>100730</v>
          </cell>
          <cell r="C1110" t="str">
            <v>G VENKATACHALAPATHY</v>
          </cell>
          <cell r="D1110">
            <v>12444</v>
          </cell>
          <cell r="E1110">
            <v>531</v>
          </cell>
          <cell r="F1110" t="str">
            <v>MADURAI</v>
          </cell>
          <cell r="G1110" t="str">
            <v>R</v>
          </cell>
        </row>
        <row r="1111">
          <cell r="A1111" t="str">
            <v>L75</v>
          </cell>
          <cell r="B1111">
            <v>100725</v>
          </cell>
          <cell r="C1111" t="str">
            <v>N L NANDA KUMAR</v>
          </cell>
          <cell r="D1111">
            <v>12439</v>
          </cell>
          <cell r="E1111">
            <v>531</v>
          </cell>
          <cell r="F1111" t="str">
            <v>MADRAS</v>
          </cell>
          <cell r="G1111" t="str">
            <v>R</v>
          </cell>
        </row>
        <row r="1112">
          <cell r="A1112" t="str">
            <v>L76</v>
          </cell>
          <cell r="B1112">
            <v>100803</v>
          </cell>
          <cell r="C1112" t="str">
            <v>N.L. SRIRAM</v>
          </cell>
          <cell r="D1112">
            <v>12519</v>
          </cell>
          <cell r="E1112">
            <v>531</v>
          </cell>
          <cell r="F1112" t="str">
            <v>COIMBATORE</v>
          </cell>
          <cell r="G1112" t="str">
            <v>R</v>
          </cell>
        </row>
        <row r="1113">
          <cell r="A1113" t="str">
            <v>L77</v>
          </cell>
          <cell r="B1113">
            <v>100705</v>
          </cell>
          <cell r="C1113" t="str">
            <v>R J GODWIN</v>
          </cell>
          <cell r="D1113">
            <v>12419</v>
          </cell>
          <cell r="E1113">
            <v>531</v>
          </cell>
          <cell r="F1113" t="str">
            <v>MADURAI</v>
          </cell>
          <cell r="G1113" t="str">
            <v>R</v>
          </cell>
        </row>
        <row r="1114">
          <cell r="A1114" t="str">
            <v>L78</v>
          </cell>
          <cell r="B1114">
            <v>100749</v>
          </cell>
          <cell r="C1114" t="str">
            <v>R SATYANARAYANAN</v>
          </cell>
          <cell r="D1114">
            <v>12463</v>
          </cell>
          <cell r="E1114">
            <v>531</v>
          </cell>
          <cell r="F1114" t="str">
            <v>MADRAS</v>
          </cell>
          <cell r="G1114" t="str">
            <v>R</v>
          </cell>
        </row>
        <row r="1115">
          <cell r="A1115" t="str">
            <v>L79</v>
          </cell>
          <cell r="B1115">
            <v>100839</v>
          </cell>
          <cell r="C1115" t="str">
            <v>V. CHANDAR</v>
          </cell>
          <cell r="D1115">
            <v>12559</v>
          </cell>
          <cell r="E1115">
            <v>531</v>
          </cell>
          <cell r="F1115" t="str">
            <v>TRICHY</v>
          </cell>
          <cell r="G1115" t="str">
            <v>R</v>
          </cell>
        </row>
        <row r="1116">
          <cell r="A1116" t="str">
            <v>L80</v>
          </cell>
          <cell r="B1116">
            <v>100729</v>
          </cell>
          <cell r="C1116" t="str">
            <v>BALAKRISHNAN C</v>
          </cell>
          <cell r="D1116">
            <v>12443</v>
          </cell>
          <cell r="E1116">
            <v>532</v>
          </cell>
          <cell r="F1116" t="str">
            <v>CANNANORE</v>
          </cell>
          <cell r="G1116" t="str">
            <v>R</v>
          </cell>
        </row>
        <row r="1117">
          <cell r="A1117" t="str">
            <v>L81</v>
          </cell>
          <cell r="B1117">
            <v>100726</v>
          </cell>
          <cell r="C1117" t="str">
            <v>G MANIKANDAN</v>
          </cell>
          <cell r="D1117">
            <v>12440</v>
          </cell>
          <cell r="E1117">
            <v>532</v>
          </cell>
          <cell r="F1117" t="str">
            <v>COCHIN</v>
          </cell>
          <cell r="G1117" t="str">
            <v>R</v>
          </cell>
        </row>
        <row r="1118">
          <cell r="A1118" t="str">
            <v>L82</v>
          </cell>
          <cell r="B1118">
            <v>100784</v>
          </cell>
          <cell r="C1118" t="str">
            <v>K A ACHUTHANAND</v>
          </cell>
          <cell r="D1118">
            <v>12498</v>
          </cell>
          <cell r="E1118">
            <v>532</v>
          </cell>
          <cell r="F1118" t="str">
            <v>QUILON</v>
          </cell>
          <cell r="G1118" t="str">
            <v>R</v>
          </cell>
        </row>
        <row r="1119">
          <cell r="A1119" t="str">
            <v>L83</v>
          </cell>
          <cell r="B1119">
            <v>100811</v>
          </cell>
          <cell r="C1119" t="str">
            <v>S.VIJAYA SAI</v>
          </cell>
          <cell r="D1119">
            <v>12527</v>
          </cell>
          <cell r="E1119">
            <v>532</v>
          </cell>
          <cell r="F1119" t="str">
            <v>CALICUT</v>
          </cell>
          <cell r="G1119" t="str">
            <v>R</v>
          </cell>
        </row>
        <row r="1120">
          <cell r="A1120" t="str">
            <v>L84</v>
          </cell>
          <cell r="B1120">
            <v>100783</v>
          </cell>
          <cell r="C1120" t="str">
            <v>SANJAY K C</v>
          </cell>
          <cell r="D1120">
            <v>12497</v>
          </cell>
          <cell r="E1120">
            <v>532</v>
          </cell>
          <cell r="F1120" t="str">
            <v>ERNAKULAM</v>
          </cell>
          <cell r="G1120" t="str">
            <v>R</v>
          </cell>
        </row>
        <row r="1121">
          <cell r="A1121" t="str">
            <v>L85</v>
          </cell>
          <cell r="B1121">
            <v>100736</v>
          </cell>
          <cell r="C1121" t="str">
            <v>SHANTO JOSEPH CHITTILAPILLY</v>
          </cell>
          <cell r="D1121">
            <v>12450</v>
          </cell>
          <cell r="E1121">
            <v>532</v>
          </cell>
          <cell r="F1121" t="str">
            <v>TRICHUR</v>
          </cell>
          <cell r="G1121" t="str">
            <v>R</v>
          </cell>
        </row>
        <row r="1122">
          <cell r="A1122" t="str">
            <v>L86</v>
          </cell>
          <cell r="B1122">
            <v>100819</v>
          </cell>
          <cell r="C1122" t="str">
            <v>SUNIL M VARGHESE</v>
          </cell>
          <cell r="D1122">
            <v>12538</v>
          </cell>
          <cell r="E1122">
            <v>532</v>
          </cell>
          <cell r="F1122" t="str">
            <v>KOTTAYAM</v>
          </cell>
          <cell r="G1122" t="str">
            <v>A</v>
          </cell>
        </row>
        <row r="1123">
          <cell r="A1123" t="str">
            <v>L87</v>
          </cell>
          <cell r="B1123">
            <v>100970</v>
          </cell>
          <cell r="C1123" t="str">
            <v>P SUNIL KUMAR</v>
          </cell>
          <cell r="D1123">
            <v>12684</v>
          </cell>
          <cell r="E1123">
            <v>532</v>
          </cell>
          <cell r="F1123" t="str">
            <v>CANNANORE</v>
          </cell>
          <cell r="G1123" t="str">
            <v>A</v>
          </cell>
        </row>
        <row r="1124">
          <cell r="A1124" t="str">
            <v>L88</v>
          </cell>
          <cell r="B1124">
            <v>100989</v>
          </cell>
          <cell r="C1124" t="str">
            <v>M A DATTATRYA</v>
          </cell>
          <cell r="D1124">
            <v>12703</v>
          </cell>
          <cell r="E1124">
            <v>532</v>
          </cell>
          <cell r="F1124" t="str">
            <v>BANGALORE</v>
          </cell>
          <cell r="G1124" t="str">
            <v>R</v>
          </cell>
        </row>
        <row r="1125">
          <cell r="A1125" t="str">
            <v>L89</v>
          </cell>
          <cell r="B1125">
            <v>101061</v>
          </cell>
          <cell r="C1125" t="str">
            <v>VINOD NAIR</v>
          </cell>
          <cell r="D1125">
            <v>12775</v>
          </cell>
          <cell r="E1125">
            <v>532</v>
          </cell>
          <cell r="F1125" t="str">
            <v>CHENNAI</v>
          </cell>
          <cell r="G1125" t="str">
            <v>R</v>
          </cell>
        </row>
        <row r="1126">
          <cell r="A1126" t="str">
            <v>L90</v>
          </cell>
          <cell r="B1126">
            <v>100021</v>
          </cell>
          <cell r="C1126" t="str">
            <v>G K RAMAMURTHY</v>
          </cell>
          <cell r="D1126">
            <v>11074</v>
          </cell>
          <cell r="E1126">
            <v>533</v>
          </cell>
          <cell r="F1126" t="str">
            <v>BANGLORE</v>
          </cell>
          <cell r="G1126" t="str">
            <v>A</v>
          </cell>
        </row>
        <row r="1127">
          <cell r="A1127" t="str">
            <v>L91</v>
          </cell>
          <cell r="B1127">
            <v>100737</v>
          </cell>
          <cell r="C1127" t="str">
            <v>K S MOHAN SUNDER YAJAMAN</v>
          </cell>
          <cell r="D1127">
            <v>12451</v>
          </cell>
          <cell r="E1127">
            <v>533</v>
          </cell>
          <cell r="F1127" t="str">
            <v>BANGALORE</v>
          </cell>
          <cell r="G1127" t="str">
            <v>R</v>
          </cell>
        </row>
        <row r="1128">
          <cell r="A1128" t="str">
            <v>L92</v>
          </cell>
          <cell r="B1128">
            <v>100747</v>
          </cell>
          <cell r="C1128" t="str">
            <v>KESHAV MURTHY SRINATH</v>
          </cell>
          <cell r="D1128">
            <v>12461</v>
          </cell>
          <cell r="E1128">
            <v>533</v>
          </cell>
          <cell r="F1128" t="str">
            <v>MADURAI</v>
          </cell>
          <cell r="G1128" t="str">
            <v>R</v>
          </cell>
        </row>
        <row r="1129">
          <cell r="A1129" t="str">
            <v>L93</v>
          </cell>
          <cell r="B1129">
            <v>100910</v>
          </cell>
          <cell r="C1129" t="str">
            <v>M S KIRAN KUMAR</v>
          </cell>
          <cell r="D1129">
            <v>12624</v>
          </cell>
          <cell r="E1129">
            <v>533</v>
          </cell>
          <cell r="F1129" t="str">
            <v>BANGALORE</v>
          </cell>
          <cell r="G1129" t="str">
            <v>R</v>
          </cell>
        </row>
        <row r="1130">
          <cell r="A1130" t="str">
            <v>L94</v>
          </cell>
          <cell r="B1130">
            <v>100738</v>
          </cell>
          <cell r="C1130" t="str">
            <v>P SHREEDHAR</v>
          </cell>
          <cell r="D1130">
            <v>12452</v>
          </cell>
          <cell r="E1130">
            <v>533</v>
          </cell>
          <cell r="F1130" t="str">
            <v>HUBLI</v>
          </cell>
          <cell r="G1130" t="str">
            <v>R</v>
          </cell>
        </row>
        <row r="1131">
          <cell r="A1131" t="str">
            <v>L95</v>
          </cell>
          <cell r="B1131">
            <v>100069</v>
          </cell>
          <cell r="C1131" t="str">
            <v>P.C.MURALEEDHARAN</v>
          </cell>
          <cell r="D1131">
            <v>11167</v>
          </cell>
          <cell r="E1131">
            <v>533</v>
          </cell>
          <cell r="F1131" t="str">
            <v>CHENNAI</v>
          </cell>
          <cell r="G1131" t="str">
            <v>A</v>
          </cell>
        </row>
        <row r="1132">
          <cell r="A1132" t="str">
            <v>L96</v>
          </cell>
          <cell r="B1132">
            <v>100838</v>
          </cell>
          <cell r="C1132" t="str">
            <v>P.H. KENCHARADDI</v>
          </cell>
          <cell r="D1132">
            <v>12558</v>
          </cell>
          <cell r="E1132">
            <v>533</v>
          </cell>
          <cell r="F1132" t="str">
            <v>BELGAUM</v>
          </cell>
          <cell r="G1132" t="str">
            <v>R</v>
          </cell>
        </row>
        <row r="1133">
          <cell r="A1133" t="str">
            <v>L97</v>
          </cell>
          <cell r="B1133">
            <v>100830</v>
          </cell>
          <cell r="C1133" t="str">
            <v>SUKUMAR G</v>
          </cell>
          <cell r="D1133">
            <v>12549</v>
          </cell>
          <cell r="E1133">
            <v>533</v>
          </cell>
          <cell r="F1133" t="str">
            <v>BANGALORE</v>
          </cell>
          <cell r="G1133" t="str">
            <v>R</v>
          </cell>
        </row>
        <row r="1134">
          <cell r="A1134" t="str">
            <v>L98</v>
          </cell>
          <cell r="B1134">
            <v>100966</v>
          </cell>
          <cell r="C1134" t="str">
            <v>NAVEEN A KEMBHAVI</v>
          </cell>
          <cell r="D1134">
            <v>12680</v>
          </cell>
          <cell r="E1134">
            <v>533</v>
          </cell>
          <cell r="F1134" t="str">
            <v>BELGAUM</v>
          </cell>
          <cell r="G1134" t="str">
            <v>A</v>
          </cell>
        </row>
        <row r="1135">
          <cell r="A1135" t="str">
            <v>L99</v>
          </cell>
          <cell r="B1135">
            <v>101012</v>
          </cell>
          <cell r="C1135" t="str">
            <v>K C SRINATH</v>
          </cell>
          <cell r="D1135">
            <v>12726</v>
          </cell>
          <cell r="E1135">
            <v>533</v>
          </cell>
          <cell r="F1135" t="str">
            <v>BANGLORE</v>
          </cell>
          <cell r="G1135" t="str">
            <v>A</v>
          </cell>
        </row>
        <row r="1136">
          <cell r="A1136" t="str">
            <v>M01</v>
          </cell>
          <cell r="B1136">
            <v>100211</v>
          </cell>
          <cell r="C1136" t="str">
            <v>AJEET MISHRA</v>
          </cell>
          <cell r="D1136">
            <v>11634</v>
          </cell>
          <cell r="E1136">
            <v>534</v>
          </cell>
          <cell r="F1136" t="str">
            <v>HYDERABAD</v>
          </cell>
          <cell r="G1136" t="str">
            <v>A</v>
          </cell>
        </row>
        <row r="1137">
          <cell r="A1137" t="str">
            <v>M02</v>
          </cell>
          <cell r="B1137">
            <v>100735</v>
          </cell>
          <cell r="C1137" t="str">
            <v>DIVYA MOHAN</v>
          </cell>
          <cell r="D1137">
            <v>12449</v>
          </cell>
          <cell r="E1137">
            <v>534</v>
          </cell>
          <cell r="F1137" t="str">
            <v>HYDERABAD</v>
          </cell>
          <cell r="G1137" t="str">
            <v>A</v>
          </cell>
        </row>
        <row r="1138">
          <cell r="A1138" t="str">
            <v>M03</v>
          </cell>
          <cell r="B1138">
            <v>100227</v>
          </cell>
          <cell r="C1138" t="str">
            <v>K.B.MOHAN</v>
          </cell>
          <cell r="D1138">
            <v>11701</v>
          </cell>
          <cell r="E1138">
            <v>534</v>
          </cell>
          <cell r="F1138" t="str">
            <v>VIJAYWADA</v>
          </cell>
          <cell r="G1138" t="str">
            <v>A</v>
          </cell>
        </row>
        <row r="1139">
          <cell r="A1139" t="str">
            <v>M04</v>
          </cell>
          <cell r="B1139">
            <v>100806</v>
          </cell>
          <cell r="C1139" t="str">
            <v>MANOJ KUMAR BISHOYI</v>
          </cell>
          <cell r="D1139">
            <v>12522</v>
          </cell>
          <cell r="E1139">
            <v>534</v>
          </cell>
          <cell r="F1139" t="str">
            <v>HYDERABAD</v>
          </cell>
          <cell r="G1139" t="str">
            <v>A</v>
          </cell>
        </row>
        <row r="1140">
          <cell r="A1140" t="str">
            <v>M05</v>
          </cell>
          <cell r="B1140">
            <v>100799</v>
          </cell>
          <cell r="C1140" t="str">
            <v>RAJU KULKARNI</v>
          </cell>
          <cell r="D1140">
            <v>12515</v>
          </cell>
          <cell r="E1140">
            <v>534</v>
          </cell>
          <cell r="F1140" t="str">
            <v>HYDERABAD</v>
          </cell>
          <cell r="G1140" t="str">
            <v>R</v>
          </cell>
        </row>
        <row r="1141">
          <cell r="A1141" t="str">
            <v>M06</v>
          </cell>
          <cell r="B1141">
            <v>100785</v>
          </cell>
          <cell r="C1141" t="str">
            <v>RAMESH BABU K.</v>
          </cell>
          <cell r="D1141">
            <v>12499</v>
          </cell>
          <cell r="E1141">
            <v>534</v>
          </cell>
          <cell r="F1141" t="str">
            <v>VIJAYWADA</v>
          </cell>
          <cell r="G1141" t="str">
            <v>R</v>
          </cell>
        </row>
        <row r="1142">
          <cell r="A1142" t="str">
            <v>M07</v>
          </cell>
          <cell r="B1142">
            <v>100721</v>
          </cell>
          <cell r="C1142" t="str">
            <v>U VINOD KUMAR</v>
          </cell>
          <cell r="D1142">
            <v>12435</v>
          </cell>
          <cell r="E1142">
            <v>534</v>
          </cell>
          <cell r="F1142" t="str">
            <v>HYDERABAD</v>
          </cell>
          <cell r="G1142" t="str">
            <v>R</v>
          </cell>
        </row>
        <row r="1143">
          <cell r="A1143" t="str">
            <v>M08</v>
          </cell>
          <cell r="B1143">
            <v>100976</v>
          </cell>
          <cell r="C1143" t="str">
            <v>AMARESHWAR DASAI</v>
          </cell>
          <cell r="D1143">
            <v>12690</v>
          </cell>
          <cell r="E1143">
            <v>534</v>
          </cell>
          <cell r="F1143" t="str">
            <v>VIJAYWADA</v>
          </cell>
          <cell r="G1143" t="str">
            <v>R</v>
          </cell>
        </row>
        <row r="1144">
          <cell r="A1144" t="str">
            <v>M09</v>
          </cell>
          <cell r="B1144">
            <v>101132</v>
          </cell>
          <cell r="C1144" t="str">
            <v>PRAVEEN KUMAR DASARI</v>
          </cell>
          <cell r="D1144">
            <v>12846</v>
          </cell>
          <cell r="E1144">
            <v>534</v>
          </cell>
          <cell r="F1144" t="str">
            <v>HYDERABAD</v>
          </cell>
          <cell r="G1144" t="str">
            <v>R</v>
          </cell>
        </row>
        <row r="1145">
          <cell r="A1145" t="str">
            <v>M11</v>
          </cell>
          <cell r="B1145">
            <v>100792</v>
          </cell>
          <cell r="C1145" t="str">
            <v>BARUN SIKDAR</v>
          </cell>
          <cell r="D1145">
            <v>12506</v>
          </cell>
          <cell r="E1145">
            <v>536</v>
          </cell>
          <cell r="F1145" t="str">
            <v>CALCUTTA</v>
          </cell>
          <cell r="G1145" t="str">
            <v>R</v>
          </cell>
        </row>
        <row r="1146">
          <cell r="A1146" t="str">
            <v>M12</v>
          </cell>
          <cell r="B1146">
            <v>100795</v>
          </cell>
          <cell r="C1146" t="str">
            <v>H MUKHERJEE</v>
          </cell>
          <cell r="D1146">
            <v>12509</v>
          </cell>
          <cell r="E1146">
            <v>536</v>
          </cell>
          <cell r="F1146" t="str">
            <v>CALCUTTA</v>
          </cell>
          <cell r="G1146" t="str">
            <v>R</v>
          </cell>
        </row>
        <row r="1147">
          <cell r="A1147" t="str">
            <v>M13</v>
          </cell>
          <cell r="B1147">
            <v>100834</v>
          </cell>
          <cell r="C1147" t="str">
            <v>NILESH DE</v>
          </cell>
          <cell r="D1147">
            <v>12554</v>
          </cell>
          <cell r="E1147">
            <v>536</v>
          </cell>
          <cell r="F1147" t="str">
            <v>CALCUTTA</v>
          </cell>
          <cell r="G1147" t="str">
            <v>R</v>
          </cell>
        </row>
        <row r="1148">
          <cell r="A1148" t="str">
            <v>M14</v>
          </cell>
          <cell r="B1148">
            <v>100061</v>
          </cell>
          <cell r="C1148" t="str">
            <v>PRABHOJOT SINGH PANESAR</v>
          </cell>
          <cell r="D1148">
            <v>11172</v>
          </cell>
          <cell r="E1148">
            <v>536</v>
          </cell>
          <cell r="F1148" t="str">
            <v>CALCUTTA</v>
          </cell>
          <cell r="G1148" t="str">
            <v>R</v>
          </cell>
        </row>
        <row r="1149">
          <cell r="A1149" t="str">
            <v>M15</v>
          </cell>
          <cell r="B1149">
            <v>100794</v>
          </cell>
          <cell r="C1149" t="str">
            <v>PRADIP K SEN</v>
          </cell>
          <cell r="D1149">
            <v>12508</v>
          </cell>
          <cell r="E1149">
            <v>536</v>
          </cell>
          <cell r="F1149" t="str">
            <v>CALCUTTA</v>
          </cell>
          <cell r="G1149" t="str">
            <v>R</v>
          </cell>
        </row>
        <row r="1150">
          <cell r="A1150" t="str">
            <v>M16</v>
          </cell>
          <cell r="B1150">
            <v>100820</v>
          </cell>
          <cell r="C1150" t="str">
            <v>SASWATA KR.SEAL</v>
          </cell>
          <cell r="D1150">
            <v>12539</v>
          </cell>
          <cell r="E1150">
            <v>536</v>
          </cell>
          <cell r="F1150" t="str">
            <v>CALCUTTA</v>
          </cell>
          <cell r="G1150" t="str">
            <v>A</v>
          </cell>
        </row>
        <row r="1151">
          <cell r="A1151" t="str">
            <v>M17</v>
          </cell>
          <cell r="B1151">
            <v>100779</v>
          </cell>
          <cell r="C1151" t="str">
            <v>SNIGDHA  BRATA  GHOSH</v>
          </cell>
          <cell r="D1151">
            <v>12493</v>
          </cell>
          <cell r="E1151">
            <v>536</v>
          </cell>
          <cell r="F1151" t="str">
            <v>CALCUTTA</v>
          </cell>
          <cell r="G1151" t="str">
            <v>R</v>
          </cell>
        </row>
        <row r="1152">
          <cell r="A1152" t="str">
            <v>M18</v>
          </cell>
          <cell r="B1152">
            <v>100796</v>
          </cell>
          <cell r="C1152" t="str">
            <v>SUBRATA DAM</v>
          </cell>
          <cell r="D1152">
            <v>12510</v>
          </cell>
          <cell r="E1152">
            <v>536</v>
          </cell>
          <cell r="F1152" t="str">
            <v>CALCUTTA</v>
          </cell>
          <cell r="G1152" t="str">
            <v>R</v>
          </cell>
        </row>
        <row r="1153">
          <cell r="A1153" t="str">
            <v>M19</v>
          </cell>
          <cell r="B1153">
            <v>100926</v>
          </cell>
          <cell r="C1153" t="str">
            <v>INDRANIL ROY</v>
          </cell>
          <cell r="D1153">
            <v>12640</v>
          </cell>
          <cell r="E1153">
            <v>536</v>
          </cell>
          <cell r="F1153" t="str">
            <v>SILIGURI</v>
          </cell>
          <cell r="G1153" t="str">
            <v>R</v>
          </cell>
        </row>
        <row r="1154">
          <cell r="A1154" t="str">
            <v>M20</v>
          </cell>
          <cell r="B1154">
            <v>100969</v>
          </cell>
          <cell r="C1154" t="str">
            <v>MOLOY BHATTACHARYA</v>
          </cell>
          <cell r="D1154">
            <v>12683</v>
          </cell>
          <cell r="E1154">
            <v>536</v>
          </cell>
          <cell r="F1154" t="str">
            <v>CALCUTTA</v>
          </cell>
          <cell r="G1154" t="str">
            <v>A</v>
          </cell>
        </row>
        <row r="1155">
          <cell r="A1155" t="str">
            <v>M21</v>
          </cell>
          <cell r="B1155">
            <v>100972</v>
          </cell>
          <cell r="C1155" t="str">
            <v>PARTHA SARATHI BOSE</v>
          </cell>
          <cell r="D1155">
            <v>12686</v>
          </cell>
          <cell r="E1155">
            <v>536</v>
          </cell>
          <cell r="F1155" t="str">
            <v>CALCUTTA</v>
          </cell>
          <cell r="G1155" t="str">
            <v>A</v>
          </cell>
        </row>
        <row r="1156">
          <cell r="A1156" t="str">
            <v>M22</v>
          </cell>
          <cell r="B1156">
            <v>100433</v>
          </cell>
          <cell r="C1156" t="str">
            <v>BHASKAR JYOTI GOGOI</v>
          </cell>
          <cell r="D1156">
            <v>11987</v>
          </cell>
          <cell r="E1156">
            <v>537</v>
          </cell>
          <cell r="F1156" t="str">
            <v>GUWAHATI</v>
          </cell>
          <cell r="G1156" t="str">
            <v>R</v>
          </cell>
        </row>
        <row r="1157">
          <cell r="A1157" t="str">
            <v>M23</v>
          </cell>
          <cell r="B1157">
            <v>100936</v>
          </cell>
          <cell r="C1157" t="str">
            <v>MANAB J PHUKAN</v>
          </cell>
          <cell r="D1157">
            <v>12650</v>
          </cell>
          <cell r="E1157">
            <v>537</v>
          </cell>
          <cell r="F1157" t="str">
            <v>DUBRI-ASSAM</v>
          </cell>
          <cell r="G1157" t="str">
            <v>R</v>
          </cell>
        </row>
        <row r="1158">
          <cell r="A1158" t="str">
            <v>M24</v>
          </cell>
          <cell r="B1158">
            <v>100944</v>
          </cell>
          <cell r="C1158" t="str">
            <v>AJOY K ROYCHOUDHURY</v>
          </cell>
          <cell r="D1158">
            <v>12658</v>
          </cell>
          <cell r="E1158">
            <v>537</v>
          </cell>
          <cell r="F1158" t="str">
            <v>GUWAHATI</v>
          </cell>
          <cell r="G1158" t="str">
            <v>R</v>
          </cell>
        </row>
        <row r="1159">
          <cell r="A1159" t="str">
            <v>M25</v>
          </cell>
          <cell r="B1159">
            <v>100832</v>
          </cell>
          <cell r="C1159" t="str">
            <v>HIRENDRA K CHOUDHARY</v>
          </cell>
          <cell r="D1159">
            <v>12552</v>
          </cell>
          <cell r="E1159">
            <v>538</v>
          </cell>
          <cell r="F1159" t="str">
            <v>DARBHANGA</v>
          </cell>
          <cell r="G1159" t="str">
            <v>R</v>
          </cell>
        </row>
        <row r="1160">
          <cell r="A1160" t="str">
            <v>M26</v>
          </cell>
          <cell r="B1160">
            <v>100777</v>
          </cell>
          <cell r="C1160" t="str">
            <v>INDRANIL  MAZUMDAR</v>
          </cell>
          <cell r="D1160">
            <v>12491</v>
          </cell>
          <cell r="E1160">
            <v>538</v>
          </cell>
          <cell r="F1160" t="str">
            <v>PATNA</v>
          </cell>
          <cell r="G1160" t="str">
            <v>R</v>
          </cell>
        </row>
        <row r="1161">
          <cell r="A1161" t="str">
            <v>M27</v>
          </cell>
          <cell r="B1161">
            <v>100782</v>
          </cell>
          <cell r="C1161" t="str">
            <v>NISCHAL KUMAR</v>
          </cell>
          <cell r="D1161">
            <v>12496</v>
          </cell>
          <cell r="E1161">
            <v>538</v>
          </cell>
          <cell r="F1161" t="str">
            <v>GAYA</v>
          </cell>
          <cell r="G1161" t="str">
            <v>R</v>
          </cell>
        </row>
        <row r="1162">
          <cell r="A1162" t="str">
            <v>M28</v>
          </cell>
          <cell r="B1162">
            <v>100835</v>
          </cell>
          <cell r="C1162" t="str">
            <v>SAMIR KUMAR SINGH</v>
          </cell>
          <cell r="D1162">
            <v>12555</v>
          </cell>
          <cell r="E1162">
            <v>538</v>
          </cell>
          <cell r="F1162" t="str">
            <v>PATNA</v>
          </cell>
          <cell r="G1162" t="str">
            <v>R</v>
          </cell>
        </row>
        <row r="1163">
          <cell r="A1163" t="str">
            <v>M29</v>
          </cell>
          <cell r="B1163">
            <v>101062</v>
          </cell>
          <cell r="C1163" t="str">
            <v>AVINASH KUMAR</v>
          </cell>
          <cell r="D1163">
            <v>12776</v>
          </cell>
          <cell r="E1163">
            <v>538</v>
          </cell>
          <cell r="F1163" t="str">
            <v>GAYA</v>
          </cell>
          <cell r="G1163" t="str">
            <v>R</v>
          </cell>
        </row>
        <row r="1164">
          <cell r="A1164" t="str">
            <v>M32</v>
          </cell>
          <cell r="B1164">
            <v>100829</v>
          </cell>
          <cell r="C1164" t="str">
            <v>SAURAV DAS</v>
          </cell>
          <cell r="D1164">
            <v>12548</v>
          </cell>
          <cell r="E1164">
            <v>539</v>
          </cell>
          <cell r="F1164" t="str">
            <v>ASANSOL</v>
          </cell>
          <cell r="G1164" t="str">
            <v>A</v>
          </cell>
        </row>
        <row r="1165">
          <cell r="A1165" t="str">
            <v>M33</v>
          </cell>
          <cell r="B1165">
            <v>100798</v>
          </cell>
          <cell r="C1165" t="str">
            <v>SUDIP SETH</v>
          </cell>
          <cell r="D1165">
            <v>12514</v>
          </cell>
          <cell r="E1165">
            <v>539</v>
          </cell>
          <cell r="F1165" t="str">
            <v>BURDWAN</v>
          </cell>
          <cell r="G1165" t="str">
            <v>A</v>
          </cell>
        </row>
        <row r="1166">
          <cell r="A1166" t="str">
            <v>M34</v>
          </cell>
          <cell r="B1166">
            <v>100843</v>
          </cell>
          <cell r="C1166" t="str">
            <v>SUDIPTA DEY</v>
          </cell>
          <cell r="D1166">
            <v>12563</v>
          </cell>
          <cell r="E1166">
            <v>539</v>
          </cell>
          <cell r="F1166" t="str">
            <v>BURDWAN</v>
          </cell>
          <cell r="G1166" t="str">
            <v>R</v>
          </cell>
        </row>
        <row r="1167">
          <cell r="A1167" t="str">
            <v>N01</v>
          </cell>
          <cell r="B1167">
            <v>100596</v>
          </cell>
          <cell r="C1167" t="str">
            <v>D D UPADHYAY</v>
          </cell>
          <cell r="D1167">
            <v>12340</v>
          </cell>
          <cell r="E1167">
            <v>561</v>
          </cell>
          <cell r="F1167" t="str">
            <v>NAGPUR</v>
          </cell>
          <cell r="G1167" t="str">
            <v>R</v>
          </cell>
        </row>
        <row r="1168">
          <cell r="A1168" t="str">
            <v>N02</v>
          </cell>
          <cell r="B1168">
            <v>100615</v>
          </cell>
          <cell r="C1168" t="str">
            <v>MUKTA K DHARESHWAR</v>
          </cell>
          <cell r="D1168">
            <v>12359</v>
          </cell>
          <cell r="E1168">
            <v>561</v>
          </cell>
          <cell r="F1168" t="str">
            <v>MUMBAI</v>
          </cell>
          <cell r="G1168" t="str">
            <v>A</v>
          </cell>
        </row>
        <row r="1169">
          <cell r="A1169" t="str">
            <v>N03</v>
          </cell>
          <cell r="B1169">
            <v>100205</v>
          </cell>
          <cell r="C1169" t="str">
            <v>P.V.MALGUNDKAR</v>
          </cell>
          <cell r="D1169">
            <v>11616</v>
          </cell>
          <cell r="E1169">
            <v>561</v>
          </cell>
          <cell r="F1169" t="str">
            <v>MUMBAI</v>
          </cell>
          <cell r="G1169" t="str">
            <v>R</v>
          </cell>
        </row>
        <row r="1170">
          <cell r="A1170" t="str">
            <v>N04</v>
          </cell>
          <cell r="B1170">
            <v>100532</v>
          </cell>
          <cell r="C1170" t="str">
            <v>V VENKATRAMANI</v>
          </cell>
          <cell r="D1170">
            <v>12248</v>
          </cell>
          <cell r="E1170">
            <v>561</v>
          </cell>
          <cell r="F1170" t="str">
            <v>MUMBAI</v>
          </cell>
          <cell r="G1170" t="str">
            <v>R</v>
          </cell>
        </row>
        <row r="1171">
          <cell r="A1171" t="str">
            <v>N11</v>
          </cell>
          <cell r="B1171">
            <v>100647</v>
          </cell>
          <cell r="C1171" t="str">
            <v>SANJAY NAYYAR</v>
          </cell>
          <cell r="D1171">
            <v>12391</v>
          </cell>
          <cell r="E1171">
            <v>566</v>
          </cell>
          <cell r="F1171" t="str">
            <v>KAVINAGAR GHAZIABAD</v>
          </cell>
          <cell r="G1171" t="str">
            <v>R</v>
          </cell>
        </row>
        <row r="1172">
          <cell r="A1172" t="str">
            <v>N12</v>
          </cell>
          <cell r="B1172">
            <v>101180</v>
          </cell>
          <cell r="C1172" t="str">
            <v>RAHUL BOSE</v>
          </cell>
          <cell r="D1172">
            <v>12894</v>
          </cell>
          <cell r="E1172">
            <v>566</v>
          </cell>
          <cell r="F1172" t="str">
            <v>DELHI</v>
          </cell>
          <cell r="G1172" t="str">
            <v>A</v>
          </cell>
        </row>
        <row r="1173">
          <cell r="A1173" t="str">
            <v>N15</v>
          </cell>
          <cell r="B1173">
            <v>100701</v>
          </cell>
          <cell r="C1173" t="str">
            <v>K K SRIVASTAVA</v>
          </cell>
          <cell r="D1173">
            <v>12415</v>
          </cell>
          <cell r="E1173">
            <v>567</v>
          </cell>
          <cell r="F1173" t="str">
            <v>LUCKNOW</v>
          </cell>
          <cell r="G1173" t="str">
            <v>R</v>
          </cell>
        </row>
        <row r="1174">
          <cell r="A1174" t="str">
            <v>N20</v>
          </cell>
          <cell r="B1174">
            <v>100317</v>
          </cell>
          <cell r="C1174" t="str">
            <v>M N SARMA</v>
          </cell>
          <cell r="D1174">
            <v>12032</v>
          </cell>
          <cell r="E1174">
            <v>574</v>
          </cell>
          <cell r="F1174" t="str">
            <v>BANGALORE</v>
          </cell>
          <cell r="G1174" t="str">
            <v>R</v>
          </cell>
        </row>
        <row r="1175">
          <cell r="A1175" t="str">
            <v>N25</v>
          </cell>
          <cell r="B1175">
            <v>100495</v>
          </cell>
          <cell r="C1175" t="str">
            <v>SANJIB KUMAR CHOUDHURY</v>
          </cell>
          <cell r="D1175">
            <v>12234</v>
          </cell>
          <cell r="E1175">
            <v>576</v>
          </cell>
          <cell r="F1175" t="str">
            <v>CALCUTTA</v>
          </cell>
          <cell r="G1175" t="str">
            <v>A</v>
          </cell>
        </row>
        <row r="1176">
          <cell r="A1176" t="str">
            <v>N26</v>
          </cell>
          <cell r="B1176">
            <v>100033</v>
          </cell>
          <cell r="C1176" t="str">
            <v>GAUTAM BANERJEE</v>
          </cell>
          <cell r="D1176">
            <v>11132</v>
          </cell>
          <cell r="E1176">
            <v>578</v>
          </cell>
          <cell r="F1176" t="str">
            <v>ALLAHABAD</v>
          </cell>
          <cell r="G1176" t="str">
            <v>R</v>
          </cell>
        </row>
        <row r="1177">
          <cell r="A1177" t="str">
            <v>N35</v>
          </cell>
          <cell r="B1177">
            <v>100017</v>
          </cell>
          <cell r="C1177" t="str">
            <v>D.R.ANANDA</v>
          </cell>
          <cell r="D1177">
            <v>11063</v>
          </cell>
          <cell r="E1177">
            <v>391</v>
          </cell>
          <cell r="F1177" t="str">
            <v>BELLARY</v>
          </cell>
          <cell r="G1177" t="str">
            <v>R</v>
          </cell>
        </row>
        <row r="1178">
          <cell r="A1178" t="str">
            <v>N36</v>
          </cell>
          <cell r="B1178">
            <v>100241</v>
          </cell>
          <cell r="C1178" t="str">
            <v>G.K.PATIL</v>
          </cell>
          <cell r="D1178">
            <v>11760</v>
          </cell>
          <cell r="E1178">
            <v>391</v>
          </cell>
          <cell r="F1178" t="str">
            <v>DEVANHALLI</v>
          </cell>
          <cell r="G1178" t="str">
            <v>A</v>
          </cell>
        </row>
        <row r="1179">
          <cell r="A1179" t="str">
            <v>N37</v>
          </cell>
          <cell r="B1179">
            <v>100270</v>
          </cell>
          <cell r="C1179" t="str">
            <v>M B S V V SATYANARAYANA MURTH</v>
          </cell>
          <cell r="D1179">
            <v>11866</v>
          </cell>
          <cell r="E1179">
            <v>391</v>
          </cell>
          <cell r="F1179" t="str">
            <v>TADEPALLIGUDAM</v>
          </cell>
          <cell r="G1179" t="str">
            <v>R</v>
          </cell>
        </row>
        <row r="1180">
          <cell r="A1180" t="str">
            <v>N38</v>
          </cell>
          <cell r="B1180">
            <v>100238</v>
          </cell>
          <cell r="C1180" t="str">
            <v>S.MANJUNATH</v>
          </cell>
          <cell r="D1180">
            <v>11746</v>
          </cell>
          <cell r="E1180">
            <v>391</v>
          </cell>
          <cell r="F1180" t="str">
            <v>PANOLI</v>
          </cell>
          <cell r="G1180" t="str">
            <v>R</v>
          </cell>
        </row>
        <row r="1181">
          <cell r="A1181" t="str">
            <v>N50</v>
          </cell>
          <cell r="B1181">
            <v>100233</v>
          </cell>
          <cell r="C1181" t="str">
            <v>ANITA.A.POWALE</v>
          </cell>
          <cell r="D1181">
            <v>11715</v>
          </cell>
          <cell r="E1181">
            <v>971</v>
          </cell>
          <cell r="F1181" t="str">
            <v>MUMBAI</v>
          </cell>
          <cell r="G1181" t="str">
            <v>A</v>
          </cell>
        </row>
        <row r="1182">
          <cell r="A1182" t="str">
            <v>N51</v>
          </cell>
          <cell r="B1182">
            <v>100288</v>
          </cell>
          <cell r="C1182" t="str">
            <v>ARNAB KUMAR CHAKRABORTY</v>
          </cell>
          <cell r="D1182">
            <v>11889</v>
          </cell>
          <cell r="E1182">
            <v>971</v>
          </cell>
          <cell r="F1182" t="str">
            <v>MUMBAI</v>
          </cell>
          <cell r="G1182" t="str">
            <v>R</v>
          </cell>
        </row>
        <row r="1183">
          <cell r="A1183" t="str">
            <v>N52</v>
          </cell>
          <cell r="B1183">
            <v>100424</v>
          </cell>
          <cell r="C1183" t="str">
            <v>GULSHAN S PATEL</v>
          </cell>
          <cell r="D1183">
            <v>12158</v>
          </cell>
          <cell r="E1183">
            <v>972</v>
          </cell>
          <cell r="F1183" t="str">
            <v>MUMBAI</v>
          </cell>
          <cell r="G1183" t="str">
            <v>A</v>
          </cell>
        </row>
        <row r="1184">
          <cell r="A1184" t="str">
            <v>N53</v>
          </cell>
          <cell r="B1184">
            <v>100077</v>
          </cell>
          <cell r="C1184" t="str">
            <v>L.VISHWANATHAN</v>
          </cell>
          <cell r="D1184">
            <v>11215</v>
          </cell>
          <cell r="E1184">
            <v>972</v>
          </cell>
          <cell r="F1184" t="str">
            <v>MUMBAI</v>
          </cell>
          <cell r="G1184" t="str">
            <v>A</v>
          </cell>
        </row>
        <row r="1185">
          <cell r="A1185" t="str">
            <v>N54</v>
          </cell>
          <cell r="B1185">
            <v>100122</v>
          </cell>
          <cell r="C1185" t="str">
            <v>NIVEDITA.GOPALAN</v>
          </cell>
          <cell r="D1185">
            <v>11383</v>
          </cell>
          <cell r="E1185">
            <v>971</v>
          </cell>
          <cell r="F1185" t="str">
            <v>MUMBAI</v>
          </cell>
          <cell r="G1185" t="str">
            <v>A</v>
          </cell>
        </row>
        <row r="1186">
          <cell r="A1186" t="str">
            <v>N55</v>
          </cell>
          <cell r="B1186">
            <v>100753</v>
          </cell>
          <cell r="C1186" t="str">
            <v>PALLAVI S SARPOTDAR</v>
          </cell>
          <cell r="D1186">
            <v>12467</v>
          </cell>
          <cell r="E1186">
            <v>971</v>
          </cell>
          <cell r="F1186" t="str">
            <v>MUMBAI</v>
          </cell>
          <cell r="G1186" t="str">
            <v>A</v>
          </cell>
        </row>
        <row r="1187">
          <cell r="A1187" t="str">
            <v>N56</v>
          </cell>
          <cell r="B1187">
            <v>100847</v>
          </cell>
          <cell r="C1187" t="str">
            <v>R. VAITHIYANATHAN</v>
          </cell>
          <cell r="D1187">
            <v>12550</v>
          </cell>
          <cell r="E1187">
            <v>971</v>
          </cell>
          <cell r="F1187" t="str">
            <v>MUMBAI</v>
          </cell>
          <cell r="G1187" t="str">
            <v>R</v>
          </cell>
        </row>
        <row r="1188">
          <cell r="A1188" t="str">
            <v>N57</v>
          </cell>
          <cell r="B1188">
            <v>100002</v>
          </cell>
          <cell r="C1188" t="str">
            <v>R.V.DHEKNE</v>
          </cell>
          <cell r="D1188">
            <v>11013</v>
          </cell>
          <cell r="E1188">
            <v>971</v>
          </cell>
          <cell r="F1188" t="str">
            <v>MUMBAI</v>
          </cell>
          <cell r="G1188" t="str">
            <v>A</v>
          </cell>
        </row>
        <row r="1189">
          <cell r="A1189" t="str">
            <v>N58</v>
          </cell>
          <cell r="B1189">
            <v>100341</v>
          </cell>
          <cell r="C1189" t="str">
            <v>S.P.THAPLIYAL</v>
          </cell>
          <cell r="D1189">
            <v>12070</v>
          </cell>
          <cell r="E1189">
            <v>971</v>
          </cell>
          <cell r="F1189" t="str">
            <v>MUMBAI</v>
          </cell>
          <cell r="G1189" t="str">
            <v>R</v>
          </cell>
        </row>
        <row r="1190">
          <cell r="A1190" t="str">
            <v>N59</v>
          </cell>
          <cell r="B1190">
            <v>100001</v>
          </cell>
          <cell r="C1190" t="str">
            <v>S.S.MULAM</v>
          </cell>
          <cell r="D1190">
            <v>11012</v>
          </cell>
          <cell r="E1190">
            <v>971</v>
          </cell>
          <cell r="F1190" t="str">
            <v>MUMBAI</v>
          </cell>
          <cell r="G1190" t="str">
            <v>A</v>
          </cell>
        </row>
        <row r="1191">
          <cell r="A1191" t="str">
            <v>N60</v>
          </cell>
          <cell r="B1191">
            <v>100370</v>
          </cell>
          <cell r="C1191" t="str">
            <v>SHOBHA FERNANDES SHETTY</v>
          </cell>
          <cell r="D1191">
            <v>12094</v>
          </cell>
          <cell r="E1191">
            <v>971</v>
          </cell>
          <cell r="F1191" t="str">
            <v>MUMBAI</v>
          </cell>
          <cell r="G1191" t="str">
            <v>A</v>
          </cell>
        </row>
        <row r="1192">
          <cell r="A1192" t="str">
            <v>N61</v>
          </cell>
          <cell r="B1192">
            <v>100074</v>
          </cell>
          <cell r="C1192" t="str">
            <v>SMITA S.SABLE</v>
          </cell>
          <cell r="D1192">
            <v>11213</v>
          </cell>
          <cell r="E1192">
            <v>971</v>
          </cell>
          <cell r="F1192" t="str">
            <v>MUMBAI</v>
          </cell>
          <cell r="G1192" t="str">
            <v>A</v>
          </cell>
        </row>
        <row r="1193">
          <cell r="A1193" t="str">
            <v>N62</v>
          </cell>
          <cell r="B1193">
            <v>100311</v>
          </cell>
          <cell r="C1193" t="str">
            <v>VISHWANATH D KUKIAN</v>
          </cell>
          <cell r="D1193">
            <v>11998</v>
          </cell>
          <cell r="E1193">
            <v>971</v>
          </cell>
          <cell r="F1193" t="str">
            <v>MUMBAI</v>
          </cell>
          <cell r="G1193" t="str">
            <v>R</v>
          </cell>
        </row>
        <row r="1194">
          <cell r="A1194" t="str">
            <v>N63</v>
          </cell>
          <cell r="B1194">
            <v>100994</v>
          </cell>
          <cell r="C1194" t="str">
            <v>MRS KANCHAN DEOSTHALI</v>
          </cell>
          <cell r="D1194">
            <v>12708</v>
          </cell>
          <cell r="E1194">
            <v>971</v>
          </cell>
          <cell r="F1194" t="str">
            <v>MUMBAI</v>
          </cell>
          <cell r="G1194" t="str">
            <v>R</v>
          </cell>
        </row>
        <row r="1195">
          <cell r="A1195" t="str">
            <v>N64</v>
          </cell>
          <cell r="B1195">
            <v>101013</v>
          </cell>
          <cell r="C1195" t="str">
            <v>SHEKHAR PANT</v>
          </cell>
          <cell r="D1195">
            <v>12727</v>
          </cell>
          <cell r="E1195">
            <v>972</v>
          </cell>
          <cell r="F1195" t="str">
            <v>DELHI</v>
          </cell>
          <cell r="G1195" t="str">
            <v>A</v>
          </cell>
        </row>
        <row r="1196">
          <cell r="A1196" t="str">
            <v>N65</v>
          </cell>
          <cell r="B1196">
            <v>101080</v>
          </cell>
          <cell r="C1196" t="str">
            <v>V R PRABHU</v>
          </cell>
          <cell r="D1196">
            <v>12794</v>
          </cell>
          <cell r="E1196">
            <v>971</v>
          </cell>
          <cell r="F1196" t="str">
            <v>MUMBAI</v>
          </cell>
          <cell r="G1196" t="str">
            <v>A</v>
          </cell>
        </row>
        <row r="1197">
          <cell r="A1197" t="str">
            <v>N66</v>
          </cell>
          <cell r="B1197">
            <v>101200</v>
          </cell>
          <cell r="C1197" t="str">
            <v>PRAFULLADATTA P JOSHI</v>
          </cell>
          <cell r="D1197">
            <v>12914</v>
          </cell>
          <cell r="E1197">
            <v>971</v>
          </cell>
          <cell r="F1197" t="str">
            <v>MUMBAI</v>
          </cell>
          <cell r="G1197" t="str">
            <v>A</v>
          </cell>
        </row>
        <row r="1198">
          <cell r="A1198" t="str">
            <v>N67</v>
          </cell>
          <cell r="B1198">
            <v>101247</v>
          </cell>
          <cell r="C1198" t="str">
            <v>S Y MANKAME</v>
          </cell>
          <cell r="D1198">
            <v>12961</v>
          </cell>
          <cell r="E1198">
            <v>971</v>
          </cell>
          <cell r="F1198" t="str">
            <v>MUMBAI</v>
          </cell>
          <cell r="G1198" t="str">
            <v>A</v>
          </cell>
        </row>
        <row r="1199">
          <cell r="A1199" t="str">
            <v>N68</v>
          </cell>
          <cell r="B1199">
            <v>101257</v>
          </cell>
          <cell r="C1199" t="str">
            <v>SACHIN TILAK</v>
          </cell>
          <cell r="D1199">
            <v>12971</v>
          </cell>
          <cell r="E1199">
            <v>971</v>
          </cell>
          <cell r="F1199" t="str">
            <v>MUMBAI</v>
          </cell>
          <cell r="G1199" t="str">
            <v>R</v>
          </cell>
        </row>
        <row r="1200">
          <cell r="A1200" t="str">
            <v>O01</v>
          </cell>
          <cell r="B1200">
            <v>100942</v>
          </cell>
          <cell r="C1200" t="str">
            <v>DURGADAS SAWAL</v>
          </cell>
          <cell r="D1200">
            <v>12656</v>
          </cell>
          <cell r="E1200">
            <v>522</v>
          </cell>
          <cell r="F1200" t="str">
            <v>PUNE</v>
          </cell>
          <cell r="G1200" t="str">
            <v>A</v>
          </cell>
        </row>
        <row r="1201">
          <cell r="A1201" t="str">
            <v>O02</v>
          </cell>
          <cell r="B1201">
            <v>100946</v>
          </cell>
          <cell r="C1201" t="str">
            <v>V SURES BABU</v>
          </cell>
          <cell r="D1201">
            <v>12660</v>
          </cell>
          <cell r="E1201">
            <v>531</v>
          </cell>
          <cell r="F1201" t="str">
            <v>CHENNAI</v>
          </cell>
          <cell r="G1201" t="str">
            <v>R</v>
          </cell>
        </row>
        <row r="1202">
          <cell r="A1202" t="str">
            <v>O03</v>
          </cell>
          <cell r="B1202">
            <v>100951</v>
          </cell>
          <cell r="C1202" t="str">
            <v>P V JAYAPRAKASH</v>
          </cell>
          <cell r="D1202">
            <v>12665</v>
          </cell>
          <cell r="E1202">
            <v>531</v>
          </cell>
          <cell r="F1202" t="str">
            <v>CHENNAI</v>
          </cell>
          <cell r="G1202" t="str">
            <v>R</v>
          </cell>
        </row>
        <row r="1203">
          <cell r="A1203" t="str">
            <v>P01</v>
          </cell>
          <cell r="B1203">
            <v>100630</v>
          </cell>
          <cell r="C1203" t="str">
            <v>H B DHORIA</v>
          </cell>
          <cell r="D1203">
            <v>12374</v>
          </cell>
          <cell r="E1203">
            <v>821</v>
          </cell>
          <cell r="F1203" t="str">
            <v>MUMBAI</v>
          </cell>
          <cell r="G1203" t="str">
            <v>R</v>
          </cell>
        </row>
        <row r="1204">
          <cell r="A1204" t="str">
            <v>P02</v>
          </cell>
          <cell r="B1204">
            <v>100020</v>
          </cell>
          <cell r="C1204" t="str">
            <v>J.PEREIRA</v>
          </cell>
          <cell r="D1204">
            <v>11069</v>
          </cell>
          <cell r="E1204">
            <v>821</v>
          </cell>
          <cell r="F1204" t="str">
            <v>MUMBAI</v>
          </cell>
          <cell r="G1204" t="str">
            <v>A</v>
          </cell>
        </row>
        <row r="1205">
          <cell r="A1205" t="str">
            <v>P03</v>
          </cell>
          <cell r="B1205">
            <v>100018</v>
          </cell>
          <cell r="C1205" t="str">
            <v>K.K.DASGUPTA</v>
          </cell>
          <cell r="D1205">
            <v>11066</v>
          </cell>
          <cell r="E1205">
            <v>821</v>
          </cell>
          <cell r="F1205" t="str">
            <v>MUMBAI</v>
          </cell>
          <cell r="G1205" t="str">
            <v>R</v>
          </cell>
        </row>
        <row r="1206">
          <cell r="A1206" t="str">
            <v>P04</v>
          </cell>
          <cell r="B1206">
            <v>100262</v>
          </cell>
          <cell r="C1206" t="str">
            <v>N.RAJU</v>
          </cell>
          <cell r="D1206">
            <v>11801</v>
          </cell>
          <cell r="E1206">
            <v>821</v>
          </cell>
          <cell r="F1206" t="str">
            <v>MUMBAI</v>
          </cell>
          <cell r="G1206" t="str">
            <v>A</v>
          </cell>
        </row>
        <row r="1207">
          <cell r="A1207" t="str">
            <v>P05</v>
          </cell>
          <cell r="B1207">
            <v>100666</v>
          </cell>
          <cell r="C1207" t="str">
            <v>SHIRLEY PICARDO</v>
          </cell>
          <cell r="D1207">
            <v>12410</v>
          </cell>
          <cell r="E1207">
            <v>821</v>
          </cell>
          <cell r="F1207" t="str">
            <v>MUMBAI</v>
          </cell>
          <cell r="G1207" t="str">
            <v>A</v>
          </cell>
        </row>
        <row r="1208">
          <cell r="A1208" t="str">
            <v>P06</v>
          </cell>
          <cell r="B1208">
            <v>100488</v>
          </cell>
          <cell r="C1208" t="str">
            <v>SHIVJIT SINGH</v>
          </cell>
          <cell r="D1208">
            <v>12221</v>
          </cell>
          <cell r="E1208">
            <v>821</v>
          </cell>
          <cell r="F1208" t="str">
            <v>MUMBAI</v>
          </cell>
          <cell r="G1208" t="str">
            <v>A</v>
          </cell>
        </row>
        <row r="1209">
          <cell r="A1209" t="str">
            <v>P07</v>
          </cell>
          <cell r="B1209">
            <v>100300</v>
          </cell>
          <cell r="C1209" t="str">
            <v>SURENDRA G NATU</v>
          </cell>
          <cell r="D1209">
            <v>11927</v>
          </cell>
          <cell r="E1209">
            <v>973</v>
          </cell>
          <cell r="F1209" t="str">
            <v>MUMBAI</v>
          </cell>
          <cell r="G1209" t="str">
            <v>A</v>
          </cell>
        </row>
        <row r="1210">
          <cell r="A1210" t="str">
            <v>P08</v>
          </cell>
          <cell r="B1210">
            <v>100105</v>
          </cell>
          <cell r="C1210" t="str">
            <v>V.G.ACHARYA</v>
          </cell>
          <cell r="D1210">
            <v>11146</v>
          </cell>
          <cell r="E1210">
            <v>821</v>
          </cell>
          <cell r="F1210" t="str">
            <v>MUMBAI</v>
          </cell>
          <cell r="G1210" t="str">
            <v>A</v>
          </cell>
        </row>
        <row r="1211">
          <cell r="A1211" t="str">
            <v>P09</v>
          </cell>
          <cell r="B1211">
            <v>100097</v>
          </cell>
          <cell r="C1211" t="str">
            <v>V.K.THALESARY</v>
          </cell>
          <cell r="D1211">
            <v>11157</v>
          </cell>
          <cell r="E1211">
            <v>821</v>
          </cell>
          <cell r="F1211" t="str">
            <v>MUMBAI</v>
          </cell>
          <cell r="G1211" t="str">
            <v>A</v>
          </cell>
        </row>
        <row r="1212">
          <cell r="A1212" t="str">
            <v>P10</v>
          </cell>
          <cell r="B1212">
            <v>101028</v>
          </cell>
          <cell r="C1212" t="str">
            <v>RAJEEV RAMAN</v>
          </cell>
          <cell r="D1212">
            <v>12742</v>
          </cell>
          <cell r="E1212">
            <v>821</v>
          </cell>
          <cell r="F1212" t="str">
            <v>MUMBAI</v>
          </cell>
          <cell r="G1212" t="str">
            <v>A</v>
          </cell>
        </row>
        <row r="1213">
          <cell r="A1213" t="str">
            <v>P11</v>
          </cell>
          <cell r="B1213">
            <v>101144</v>
          </cell>
          <cell r="C1213" t="str">
            <v>JEANETTE MENDONCA</v>
          </cell>
          <cell r="D1213">
            <v>12858</v>
          </cell>
          <cell r="E1213">
            <v>821</v>
          </cell>
          <cell r="F1213" t="str">
            <v>MUMBAI</v>
          </cell>
          <cell r="G1213" t="str">
            <v>A</v>
          </cell>
        </row>
        <row r="1214">
          <cell r="A1214" t="str">
            <v>P20</v>
          </cell>
          <cell r="B1214">
            <v>100671</v>
          </cell>
          <cell r="C1214" t="str">
            <v>A V SHARMA</v>
          </cell>
          <cell r="D1214">
            <v>12275</v>
          </cell>
          <cell r="E1214">
            <v>851</v>
          </cell>
          <cell r="F1214" t="str">
            <v>MUMBAI</v>
          </cell>
          <cell r="G1214" t="str">
            <v>R</v>
          </cell>
        </row>
        <row r="1215">
          <cell r="A1215" t="str">
            <v>P21</v>
          </cell>
          <cell r="B1215">
            <v>100123</v>
          </cell>
          <cell r="C1215" t="str">
            <v>A.M.MONTES</v>
          </cell>
          <cell r="D1215">
            <v>11388</v>
          </cell>
          <cell r="E1215">
            <v>851</v>
          </cell>
          <cell r="F1215" t="str">
            <v>MUMBAI</v>
          </cell>
          <cell r="G1215" t="str">
            <v>A</v>
          </cell>
        </row>
        <row r="1216">
          <cell r="A1216" t="str">
            <v>P22</v>
          </cell>
          <cell r="B1216">
            <v>100478</v>
          </cell>
          <cell r="C1216" t="str">
            <v>CHITRA TEKCHANDANI</v>
          </cell>
          <cell r="D1216">
            <v>12216</v>
          </cell>
          <cell r="E1216">
            <v>851</v>
          </cell>
          <cell r="F1216" t="str">
            <v>MUMBAI</v>
          </cell>
          <cell r="G1216" t="str">
            <v>R</v>
          </cell>
        </row>
        <row r="1217">
          <cell r="A1217" t="str">
            <v>P23</v>
          </cell>
          <cell r="B1217">
            <v>100632</v>
          </cell>
          <cell r="C1217" t="str">
            <v>JAYASHRI SANKARANARAYANAN</v>
          </cell>
          <cell r="D1217">
            <v>12376</v>
          </cell>
          <cell r="E1217">
            <v>851</v>
          </cell>
          <cell r="F1217" t="str">
            <v>MUMBAI</v>
          </cell>
          <cell r="G1217" t="str">
            <v>R</v>
          </cell>
        </row>
        <row r="1218">
          <cell r="A1218" t="str">
            <v>P24</v>
          </cell>
          <cell r="B1218">
            <v>100670</v>
          </cell>
          <cell r="C1218" t="str">
            <v>M V SRISHYLA</v>
          </cell>
          <cell r="D1218">
            <v>12274</v>
          </cell>
          <cell r="E1218">
            <v>851</v>
          </cell>
          <cell r="F1218" t="str">
            <v>MUMBAI</v>
          </cell>
          <cell r="G1218" t="str">
            <v>R</v>
          </cell>
        </row>
        <row r="1219">
          <cell r="A1219" t="str">
            <v>P25</v>
          </cell>
          <cell r="B1219">
            <v>100235</v>
          </cell>
          <cell r="C1219" t="str">
            <v>PAULINE D'SOUZA</v>
          </cell>
          <cell r="D1219">
            <v>11733</v>
          </cell>
          <cell r="E1219">
            <v>851</v>
          </cell>
          <cell r="F1219" t="str">
            <v>MUMBAI</v>
          </cell>
          <cell r="G1219" t="str">
            <v>A</v>
          </cell>
        </row>
        <row r="1220">
          <cell r="A1220" t="str">
            <v>P26</v>
          </cell>
          <cell r="B1220">
            <v>100757</v>
          </cell>
          <cell r="C1220" t="str">
            <v>PRASAN R BHANDARI</v>
          </cell>
          <cell r="D1220">
            <v>12471</v>
          </cell>
          <cell r="E1220">
            <v>851</v>
          </cell>
          <cell r="F1220" t="str">
            <v>MUMBAI</v>
          </cell>
          <cell r="G1220" t="str">
            <v>R</v>
          </cell>
        </row>
        <row r="1221">
          <cell r="A1221" t="str">
            <v>P27</v>
          </cell>
          <cell r="B1221">
            <v>101121</v>
          </cell>
          <cell r="C1221" t="str">
            <v>ANIL A KUKREJA</v>
          </cell>
          <cell r="D1221">
            <v>12835</v>
          </cell>
          <cell r="E1221">
            <v>851</v>
          </cell>
          <cell r="F1221" t="str">
            <v>MUMBAI</v>
          </cell>
          <cell r="G1221" t="str">
            <v>R</v>
          </cell>
        </row>
        <row r="1222">
          <cell r="A1222" t="str">
            <v>P28</v>
          </cell>
          <cell r="B1222">
            <v>101314</v>
          </cell>
          <cell r="C1222" t="str">
            <v>KUNAL J KHOBRAGADE</v>
          </cell>
          <cell r="D1222">
            <v>13028</v>
          </cell>
          <cell r="E1222">
            <v>851</v>
          </cell>
          <cell r="F1222" t="str">
            <v>MUMBAI</v>
          </cell>
          <cell r="G1222" t="str">
            <v>R</v>
          </cell>
        </row>
        <row r="1223">
          <cell r="A1223" t="str">
            <v>P30</v>
          </cell>
          <cell r="B1223">
            <v>100513</v>
          </cell>
          <cell r="C1223" t="str">
            <v>G K C HARISH</v>
          </cell>
          <cell r="D1223">
            <v>12252</v>
          </cell>
          <cell r="E1223">
            <v>852</v>
          </cell>
          <cell r="F1223" t="str">
            <v>MUMBAI</v>
          </cell>
          <cell r="G1223" t="str">
            <v>R</v>
          </cell>
        </row>
        <row r="1224">
          <cell r="A1224" t="str">
            <v>P31</v>
          </cell>
          <cell r="B1224">
            <v>100674</v>
          </cell>
          <cell r="C1224" t="str">
            <v>IRENE PAUL</v>
          </cell>
          <cell r="D1224">
            <v>12302</v>
          </cell>
          <cell r="E1224">
            <v>852</v>
          </cell>
          <cell r="F1224" t="str">
            <v>MUMBAI</v>
          </cell>
          <cell r="G1224" t="str">
            <v>A</v>
          </cell>
        </row>
        <row r="1225">
          <cell r="A1225" t="str">
            <v>P32</v>
          </cell>
          <cell r="B1225">
            <v>101034</v>
          </cell>
          <cell r="C1225" t="str">
            <v>NEELANCHAL PANDA</v>
          </cell>
          <cell r="D1225">
            <v>12748</v>
          </cell>
          <cell r="E1225">
            <v>852</v>
          </cell>
          <cell r="F1225" t="str">
            <v>MUMBAI</v>
          </cell>
          <cell r="G1225" t="str">
            <v>R</v>
          </cell>
        </row>
        <row r="1226">
          <cell r="A1226" t="str">
            <v>P33</v>
          </cell>
          <cell r="B1226">
            <v>101035</v>
          </cell>
          <cell r="C1226" t="str">
            <v>SUJATA S NARKAR</v>
          </cell>
          <cell r="D1226">
            <v>12749</v>
          </cell>
          <cell r="E1226">
            <v>852</v>
          </cell>
          <cell r="F1226" t="str">
            <v>MUMBAI</v>
          </cell>
          <cell r="G1226" t="str">
            <v>R</v>
          </cell>
        </row>
        <row r="1227">
          <cell r="A1227" t="str">
            <v>P34</v>
          </cell>
          <cell r="B1227">
            <v>101050</v>
          </cell>
          <cell r="C1227" t="str">
            <v>MAMATA KULKARNI</v>
          </cell>
          <cell r="D1227">
            <v>12764</v>
          </cell>
          <cell r="E1227">
            <v>852</v>
          </cell>
          <cell r="F1227" t="str">
            <v>MUMBAI</v>
          </cell>
          <cell r="G1227" t="str">
            <v>R</v>
          </cell>
        </row>
        <row r="1228">
          <cell r="A1228" t="str">
            <v>P35</v>
          </cell>
          <cell r="B1228">
            <v>101125</v>
          </cell>
          <cell r="C1228" t="str">
            <v>P BALAKRISHNA NAYAK</v>
          </cell>
          <cell r="D1228">
            <v>12839</v>
          </cell>
          <cell r="E1228">
            <v>852</v>
          </cell>
          <cell r="F1228" t="str">
            <v>MUMBAI</v>
          </cell>
          <cell r="G1228" t="str">
            <v>A</v>
          </cell>
        </row>
        <row r="1229">
          <cell r="A1229" t="str">
            <v>P36</v>
          </cell>
          <cell r="B1229">
            <v>101205</v>
          </cell>
          <cell r="C1229" t="str">
            <v>NEELANCHAL J PANDA</v>
          </cell>
          <cell r="D1229">
            <v>12919</v>
          </cell>
          <cell r="E1229">
            <v>852</v>
          </cell>
          <cell r="F1229" t="str">
            <v>MUMBAI</v>
          </cell>
          <cell r="G1229" t="str">
            <v>A</v>
          </cell>
        </row>
        <row r="1230">
          <cell r="A1230" t="str">
            <v>P37</v>
          </cell>
          <cell r="B1230">
            <v>101309</v>
          </cell>
          <cell r="C1230" t="str">
            <v>VASUDEV V TRIBHUVAN</v>
          </cell>
          <cell r="D1230">
            <v>13023</v>
          </cell>
          <cell r="E1230">
            <v>852</v>
          </cell>
          <cell r="F1230" t="str">
            <v>MUMBAI</v>
          </cell>
          <cell r="G1230" t="str">
            <v>A</v>
          </cell>
        </row>
        <row r="1231">
          <cell r="A1231" t="str">
            <v>P38</v>
          </cell>
          <cell r="B1231">
            <v>101310</v>
          </cell>
          <cell r="C1231" t="str">
            <v>PREETHI MADHAVAN</v>
          </cell>
          <cell r="D1231">
            <v>13024</v>
          </cell>
          <cell r="E1231">
            <v>852</v>
          </cell>
          <cell r="F1231" t="str">
            <v>MUMBAI</v>
          </cell>
          <cell r="G1231" t="str">
            <v>A</v>
          </cell>
        </row>
        <row r="1232">
          <cell r="A1232" t="str">
            <v>P39</v>
          </cell>
          <cell r="B1232">
            <v>101311</v>
          </cell>
          <cell r="C1232" t="str">
            <v>MAYA VISWANATHAN</v>
          </cell>
          <cell r="D1232">
            <v>13025</v>
          </cell>
          <cell r="E1232">
            <v>852</v>
          </cell>
          <cell r="F1232" t="str">
            <v>MUMBAI</v>
          </cell>
          <cell r="G1232" t="str">
            <v>R</v>
          </cell>
        </row>
        <row r="1233">
          <cell r="A1233" t="str">
            <v>P40</v>
          </cell>
          <cell r="B1233">
            <v>100031</v>
          </cell>
          <cell r="C1233" t="str">
            <v>A.R.DARUWALA</v>
          </cell>
          <cell r="D1233">
            <v>11100</v>
          </cell>
          <cell r="E1233">
            <v>855</v>
          </cell>
          <cell r="F1233" t="str">
            <v>MUMBAI</v>
          </cell>
          <cell r="G1233" t="str">
            <v>R</v>
          </cell>
        </row>
        <row r="1234">
          <cell r="A1234" t="str">
            <v>P41</v>
          </cell>
          <cell r="B1234">
            <v>100645</v>
          </cell>
          <cell r="C1234" t="str">
            <v>H S V KRISHNAN</v>
          </cell>
          <cell r="D1234">
            <v>12389</v>
          </cell>
          <cell r="E1234">
            <v>855</v>
          </cell>
          <cell r="F1234" t="str">
            <v>MUMBAI</v>
          </cell>
          <cell r="G1234" t="str">
            <v>R</v>
          </cell>
        </row>
        <row r="1235">
          <cell r="A1235" t="str">
            <v>P42</v>
          </cell>
          <cell r="B1235">
            <v>100019</v>
          </cell>
          <cell r="C1235" t="str">
            <v>K.S.VICHARE</v>
          </cell>
          <cell r="D1235">
            <v>11067</v>
          </cell>
          <cell r="E1235">
            <v>855</v>
          </cell>
          <cell r="F1235" t="str">
            <v>MUMBAI</v>
          </cell>
          <cell r="G1235" t="str">
            <v>A</v>
          </cell>
        </row>
        <row r="1236">
          <cell r="A1236" t="str">
            <v>P43</v>
          </cell>
          <cell r="B1236">
            <v>100652</v>
          </cell>
          <cell r="C1236" t="str">
            <v>KORAH ABRAHAM K</v>
          </cell>
          <cell r="D1236">
            <v>12396</v>
          </cell>
          <cell r="E1236">
            <v>855</v>
          </cell>
          <cell r="F1236" t="str">
            <v>MUMBAI</v>
          </cell>
          <cell r="G1236" t="str">
            <v>R</v>
          </cell>
        </row>
        <row r="1237">
          <cell r="A1237" t="str">
            <v>P44</v>
          </cell>
          <cell r="B1237">
            <v>100616</v>
          </cell>
          <cell r="C1237" t="str">
            <v>LEONARA VAZ</v>
          </cell>
          <cell r="D1237">
            <v>12360</v>
          </cell>
          <cell r="E1237">
            <v>855</v>
          </cell>
          <cell r="F1237" t="str">
            <v>MUMBAI</v>
          </cell>
          <cell r="G1237" t="str">
            <v>A</v>
          </cell>
        </row>
        <row r="1238">
          <cell r="A1238" t="str">
            <v>P45</v>
          </cell>
          <cell r="B1238">
            <v>100511</v>
          </cell>
          <cell r="C1238" t="str">
            <v>LOUIS MENEZES</v>
          </cell>
          <cell r="D1238">
            <v>12245</v>
          </cell>
          <cell r="E1238">
            <v>855</v>
          </cell>
          <cell r="F1238" t="str">
            <v>MUMBAI</v>
          </cell>
          <cell r="G1238" t="str">
            <v>R</v>
          </cell>
        </row>
        <row r="1239">
          <cell r="A1239" t="str">
            <v>P46</v>
          </cell>
          <cell r="B1239">
            <v>100477</v>
          </cell>
          <cell r="C1239" t="str">
            <v>SHAILA   D'SOUZA</v>
          </cell>
          <cell r="D1239">
            <v>12215</v>
          </cell>
          <cell r="E1239">
            <v>855</v>
          </cell>
          <cell r="F1239" t="str">
            <v>MUMBAI</v>
          </cell>
          <cell r="G1239" t="str">
            <v>A</v>
          </cell>
        </row>
        <row r="1240">
          <cell r="A1240" t="str">
            <v>P47</v>
          </cell>
          <cell r="B1240">
            <v>100464</v>
          </cell>
          <cell r="C1240" t="str">
            <v>YATIN R DANGE</v>
          </cell>
          <cell r="D1240">
            <v>12197</v>
          </cell>
          <cell r="E1240">
            <v>855</v>
          </cell>
          <cell r="F1240" t="str">
            <v>MUMBAI</v>
          </cell>
          <cell r="G1240" t="str">
            <v>A</v>
          </cell>
        </row>
        <row r="1241">
          <cell r="A1241" t="str">
            <v>P48</v>
          </cell>
          <cell r="B1241">
            <v>100469</v>
          </cell>
          <cell r="C1241" t="str">
            <v>ZULEKHA R SHAIKH</v>
          </cell>
          <cell r="D1241">
            <v>12204</v>
          </cell>
          <cell r="E1241">
            <v>855</v>
          </cell>
          <cell r="F1241" t="str">
            <v>MUMBAI</v>
          </cell>
          <cell r="G1241" t="str">
            <v>A</v>
          </cell>
        </row>
        <row r="1242">
          <cell r="A1242" t="str">
            <v>P49</v>
          </cell>
          <cell r="B1242">
            <v>101006</v>
          </cell>
          <cell r="C1242" t="str">
            <v>SAJID A SHAIKH</v>
          </cell>
          <cell r="D1242">
            <v>12720</v>
          </cell>
          <cell r="E1242">
            <v>855</v>
          </cell>
          <cell r="F1242" t="str">
            <v>MUMBAI</v>
          </cell>
          <cell r="G1242" t="str">
            <v>A</v>
          </cell>
        </row>
        <row r="1243">
          <cell r="A1243" t="str">
            <v>P50</v>
          </cell>
          <cell r="B1243">
            <v>101041</v>
          </cell>
          <cell r="C1243" t="str">
            <v>SHIRISH M PHATAK</v>
          </cell>
          <cell r="D1243">
            <v>12755</v>
          </cell>
          <cell r="E1243">
            <v>855</v>
          </cell>
          <cell r="F1243" t="str">
            <v>MUMBAI</v>
          </cell>
          <cell r="G1243" t="str">
            <v>R</v>
          </cell>
        </row>
        <row r="1244">
          <cell r="A1244" t="str">
            <v>P51</v>
          </cell>
          <cell r="B1244">
            <v>101043</v>
          </cell>
          <cell r="C1244" t="str">
            <v>SUNIL JAJOO</v>
          </cell>
          <cell r="D1244">
            <v>12757</v>
          </cell>
          <cell r="E1244">
            <v>855</v>
          </cell>
          <cell r="F1244" t="str">
            <v>MUMBAI</v>
          </cell>
          <cell r="G1244" t="str">
            <v>A</v>
          </cell>
        </row>
        <row r="1245">
          <cell r="A1245" t="str">
            <v>P52</v>
          </cell>
          <cell r="B1245">
            <v>101120</v>
          </cell>
          <cell r="C1245" t="str">
            <v>BALAJI N IYER</v>
          </cell>
          <cell r="D1245">
            <v>12834</v>
          </cell>
          <cell r="E1245">
            <v>855</v>
          </cell>
          <cell r="F1245" t="str">
            <v>MUMBAI</v>
          </cell>
          <cell r="G1245" t="str">
            <v>A</v>
          </cell>
        </row>
        <row r="1246">
          <cell r="A1246" t="str">
            <v>P53</v>
          </cell>
          <cell r="B1246">
            <v>101256</v>
          </cell>
          <cell r="C1246" t="str">
            <v>RAJANI P PISE</v>
          </cell>
          <cell r="D1246">
            <v>12970</v>
          </cell>
          <cell r="E1246">
            <v>855</v>
          </cell>
          <cell r="F1246" t="str">
            <v>MUMBAI</v>
          </cell>
          <cell r="G1246" t="str">
            <v>R</v>
          </cell>
        </row>
        <row r="1247">
          <cell r="A1247" t="str">
            <v>P55</v>
          </cell>
          <cell r="B1247">
            <v>100669</v>
          </cell>
          <cell r="C1247" t="str">
            <v>RACHIT VOHRA</v>
          </cell>
          <cell r="D1247">
            <v>12273</v>
          </cell>
          <cell r="E1247">
            <v>856</v>
          </cell>
          <cell r="F1247" t="str">
            <v>MUMBAI</v>
          </cell>
          <cell r="G1247" t="str">
            <v>R</v>
          </cell>
        </row>
        <row r="1248">
          <cell r="A1248" t="str">
            <v>P56</v>
          </cell>
          <cell r="B1248">
            <v>100246</v>
          </cell>
          <cell r="C1248" t="str">
            <v>SHAIRLEY.N.CHOGLE</v>
          </cell>
          <cell r="D1248">
            <v>11665</v>
          </cell>
          <cell r="E1248">
            <v>856</v>
          </cell>
          <cell r="F1248" t="str">
            <v>MUMBAI</v>
          </cell>
          <cell r="G1248" t="str">
            <v>A</v>
          </cell>
        </row>
        <row r="1249">
          <cell r="A1249" t="str">
            <v>P57</v>
          </cell>
          <cell r="B1249">
            <v>100534</v>
          </cell>
          <cell r="C1249" t="str">
            <v>SHARON JHIRAD</v>
          </cell>
          <cell r="D1249">
            <v>12250</v>
          </cell>
          <cell r="E1249">
            <v>856</v>
          </cell>
          <cell r="F1249" t="str">
            <v>MUMBAI</v>
          </cell>
          <cell r="G1249" t="str">
            <v>R</v>
          </cell>
        </row>
        <row r="1250">
          <cell r="A1250" t="str">
            <v>P58</v>
          </cell>
          <cell r="B1250">
            <v>100312</v>
          </cell>
          <cell r="C1250" t="str">
            <v>SHIVAPRASAD P JOG</v>
          </cell>
          <cell r="D1250">
            <v>12000</v>
          </cell>
          <cell r="E1250">
            <v>856</v>
          </cell>
          <cell r="F1250" t="str">
            <v>MUMBAI</v>
          </cell>
          <cell r="G1250" t="str">
            <v>R</v>
          </cell>
        </row>
        <row r="1251">
          <cell r="A1251" t="str">
            <v>P59</v>
          </cell>
          <cell r="B1251">
            <v>100948</v>
          </cell>
          <cell r="C1251" t="str">
            <v>AMOL SULE</v>
          </cell>
          <cell r="D1251">
            <v>12662</v>
          </cell>
          <cell r="E1251">
            <v>856</v>
          </cell>
          <cell r="F1251" t="str">
            <v>MUMBAI</v>
          </cell>
          <cell r="G1251" t="str">
            <v>A</v>
          </cell>
        </row>
        <row r="1252">
          <cell r="A1252" t="str">
            <v>P60</v>
          </cell>
          <cell r="B1252">
            <v>101284</v>
          </cell>
          <cell r="C1252" t="str">
            <v>RAHUL J MAHALE</v>
          </cell>
          <cell r="D1252">
            <v>12998</v>
          </cell>
          <cell r="E1252">
            <v>856</v>
          </cell>
          <cell r="F1252" t="str">
            <v>MUMBAI</v>
          </cell>
          <cell r="G1252" t="str">
            <v>A</v>
          </cell>
        </row>
        <row r="1253">
          <cell r="A1253" t="str">
            <v>P61</v>
          </cell>
          <cell r="B1253">
            <v>101312</v>
          </cell>
          <cell r="C1253" t="str">
            <v>C RAKESH</v>
          </cell>
          <cell r="D1253">
            <v>13026</v>
          </cell>
          <cell r="E1253">
            <v>852</v>
          </cell>
          <cell r="F1253" t="str">
            <v>MUMBAI</v>
          </cell>
          <cell r="G1253" t="str">
            <v>A</v>
          </cell>
        </row>
        <row r="1254">
          <cell r="A1254" t="str">
            <v>P62</v>
          </cell>
          <cell r="B1254">
            <v>101308</v>
          </cell>
          <cell r="C1254" t="str">
            <v>ABHIJIT D SHITUT</v>
          </cell>
          <cell r="D1254">
            <v>13022</v>
          </cell>
          <cell r="E1254">
            <v>856</v>
          </cell>
          <cell r="F1254" t="str">
            <v>MUMBAI</v>
          </cell>
          <cell r="G1254" t="str">
            <v>R</v>
          </cell>
        </row>
        <row r="1255">
          <cell r="A1255" t="str">
            <v>P63</v>
          </cell>
          <cell r="B1255">
            <v>101306</v>
          </cell>
          <cell r="C1255" t="str">
            <v>SALIL SABNIS</v>
          </cell>
          <cell r="D1255">
            <v>13020</v>
          </cell>
          <cell r="E1255">
            <v>521</v>
          </cell>
          <cell r="F1255" t="str">
            <v>PUNE</v>
          </cell>
          <cell r="G1255" t="str">
            <v>A</v>
          </cell>
        </row>
        <row r="1256">
          <cell r="A1256" t="str">
            <v>P64</v>
          </cell>
          <cell r="B1256">
            <v>101307</v>
          </cell>
          <cell r="C1256" t="str">
            <v>DILIP K DESAI</v>
          </cell>
          <cell r="D1256">
            <v>13021</v>
          </cell>
          <cell r="E1256">
            <v>973</v>
          </cell>
          <cell r="F1256" t="str">
            <v>MUMBAI</v>
          </cell>
          <cell r="G1256" t="str">
            <v>A</v>
          </cell>
        </row>
        <row r="1257">
          <cell r="A1257" t="str">
            <v>P65</v>
          </cell>
          <cell r="B1257">
            <v>100431</v>
          </cell>
          <cell r="C1257" t="str">
            <v>NAYAN J PARHAR</v>
          </cell>
          <cell r="D1257">
            <v>12160</v>
          </cell>
          <cell r="E1257">
            <v>858</v>
          </cell>
          <cell r="F1257" t="str">
            <v>MUMBAI</v>
          </cell>
          <cell r="G1257" t="str">
            <v>R</v>
          </cell>
        </row>
        <row r="1258">
          <cell r="A1258" t="str">
            <v>Q01</v>
          </cell>
          <cell r="B1258">
            <v>100959</v>
          </cell>
          <cell r="C1258" t="str">
            <v>GIRISH K RATHI</v>
          </cell>
          <cell r="D1258">
            <v>12673</v>
          </cell>
          <cell r="E1258">
            <v>522</v>
          </cell>
          <cell r="F1258" t="str">
            <v>PUNE</v>
          </cell>
          <cell r="G1258" t="str">
            <v>A</v>
          </cell>
        </row>
        <row r="1259">
          <cell r="A1259" t="str">
            <v>Q02</v>
          </cell>
          <cell r="B1259">
            <v>100960</v>
          </cell>
          <cell r="C1259" t="str">
            <v>AMIT JAIN</v>
          </cell>
          <cell r="D1259">
            <v>12674</v>
          </cell>
          <cell r="E1259">
            <v>523</v>
          </cell>
          <cell r="F1259" t="str">
            <v>RAIPUR</v>
          </cell>
          <cell r="G1259" t="str">
            <v>A</v>
          </cell>
        </row>
        <row r="1260">
          <cell r="A1260" t="str">
            <v>Q03</v>
          </cell>
          <cell r="B1260">
            <v>100961</v>
          </cell>
          <cell r="C1260" t="str">
            <v>BAKEER MOHAMAD SABA</v>
          </cell>
          <cell r="D1260">
            <v>12675</v>
          </cell>
          <cell r="E1260">
            <v>531</v>
          </cell>
          <cell r="F1260" t="str">
            <v>CHENNAI</v>
          </cell>
          <cell r="G1260" t="str">
            <v>R</v>
          </cell>
        </row>
        <row r="1261">
          <cell r="A1261" t="str">
            <v>Q04</v>
          </cell>
          <cell r="B1261">
            <v>100964</v>
          </cell>
          <cell r="C1261" t="str">
            <v>MANISH KUMAR</v>
          </cell>
          <cell r="D1261">
            <v>12678</v>
          </cell>
          <cell r="E1261">
            <v>523</v>
          </cell>
          <cell r="F1261" t="str">
            <v>BHOPAL</v>
          </cell>
          <cell r="G1261" t="str">
            <v>R</v>
          </cell>
        </row>
        <row r="1262">
          <cell r="A1262" t="str">
            <v>Q05</v>
          </cell>
          <cell r="B1262">
            <v>100971</v>
          </cell>
          <cell r="C1262" t="str">
            <v>PARESH P VARSALE</v>
          </cell>
          <cell r="D1262">
            <v>12685</v>
          </cell>
          <cell r="E1262">
            <v>522</v>
          </cell>
          <cell r="F1262" t="str">
            <v>NAGPUR</v>
          </cell>
          <cell r="G1262" t="str">
            <v>R</v>
          </cell>
        </row>
        <row r="1263">
          <cell r="A1263" t="str">
            <v>Q06</v>
          </cell>
          <cell r="B1263">
            <v>100974</v>
          </cell>
          <cell r="C1263" t="str">
            <v>PRASENJIT BHATTACHARYA</v>
          </cell>
          <cell r="D1263">
            <v>12688</v>
          </cell>
          <cell r="E1263">
            <v>536</v>
          </cell>
          <cell r="F1263" t="str">
            <v>CALCUUTA</v>
          </cell>
          <cell r="G1263" t="str">
            <v>R</v>
          </cell>
        </row>
        <row r="1264">
          <cell r="A1264" t="str">
            <v>Q07</v>
          </cell>
          <cell r="B1264">
            <v>100975</v>
          </cell>
          <cell r="C1264" t="str">
            <v>MAHESH KUMAR SONI</v>
          </cell>
          <cell r="D1264">
            <v>12689</v>
          </cell>
          <cell r="E1264">
            <v>517</v>
          </cell>
          <cell r="F1264" t="str">
            <v>SHILLONG</v>
          </cell>
          <cell r="G1264" t="str">
            <v>A</v>
          </cell>
        </row>
        <row r="1265">
          <cell r="A1265" t="str">
            <v>Q08</v>
          </cell>
          <cell r="B1265">
            <v>100977</v>
          </cell>
          <cell r="C1265" t="str">
            <v>P KARPAGAM</v>
          </cell>
          <cell r="D1265">
            <v>12691</v>
          </cell>
          <cell r="E1265">
            <v>531</v>
          </cell>
          <cell r="F1265" t="str">
            <v>CHENNAI</v>
          </cell>
          <cell r="G1265" t="str">
            <v>R</v>
          </cell>
        </row>
        <row r="1266">
          <cell r="A1266" t="str">
            <v>Q09</v>
          </cell>
          <cell r="B1266">
            <v>100978</v>
          </cell>
          <cell r="C1266" t="str">
            <v>G PUNITHA</v>
          </cell>
          <cell r="D1266">
            <v>12692</v>
          </cell>
          <cell r="E1266">
            <v>531</v>
          </cell>
          <cell r="F1266" t="str">
            <v>CHENNAI</v>
          </cell>
          <cell r="G1266" t="str">
            <v>R</v>
          </cell>
        </row>
        <row r="1267">
          <cell r="A1267" t="str">
            <v>Q10</v>
          </cell>
          <cell r="B1267">
            <v>100985</v>
          </cell>
          <cell r="C1267" t="str">
            <v>JAYACHANDRAN D</v>
          </cell>
          <cell r="D1267">
            <v>12699</v>
          </cell>
          <cell r="E1267">
            <v>512</v>
          </cell>
          <cell r="F1267" t="str">
            <v>COCHIN</v>
          </cell>
          <cell r="G1267" t="str">
            <v>R</v>
          </cell>
        </row>
        <row r="1268">
          <cell r="A1268" t="str">
            <v>Q11</v>
          </cell>
          <cell r="B1268">
            <v>100987</v>
          </cell>
          <cell r="C1268" t="str">
            <v>AMITABHA GOSWAMI</v>
          </cell>
          <cell r="D1268">
            <v>12701</v>
          </cell>
          <cell r="E1268">
            <v>526</v>
          </cell>
          <cell r="F1268" t="str">
            <v>DELHI</v>
          </cell>
          <cell r="G1268" t="str">
            <v>A</v>
          </cell>
        </row>
        <row r="1269">
          <cell r="A1269" t="str">
            <v>Q12</v>
          </cell>
          <cell r="B1269">
            <v>100922</v>
          </cell>
          <cell r="C1269" t="str">
            <v>S VENKATESH</v>
          </cell>
          <cell r="D1269">
            <v>12636</v>
          </cell>
          <cell r="E1269">
            <v>513</v>
          </cell>
          <cell r="F1269" t="str">
            <v>BANGALORE</v>
          </cell>
          <cell r="G1269" t="str">
            <v>R</v>
          </cell>
        </row>
        <row r="1270">
          <cell r="A1270" t="str">
            <v>Q13</v>
          </cell>
          <cell r="B1270">
            <v>100991</v>
          </cell>
          <cell r="C1270" t="str">
            <v>M P SANI</v>
          </cell>
          <cell r="D1270">
            <v>12705</v>
          </cell>
          <cell r="E1270">
            <v>512</v>
          </cell>
          <cell r="F1270" t="str">
            <v>TELLICHERY</v>
          </cell>
          <cell r="G1270" t="str">
            <v>A</v>
          </cell>
        </row>
        <row r="1271">
          <cell r="A1271" t="str">
            <v>Q14</v>
          </cell>
          <cell r="B1271">
            <v>101009</v>
          </cell>
          <cell r="C1271" t="str">
            <v>S RAMU</v>
          </cell>
          <cell r="D1271">
            <v>12723</v>
          </cell>
          <cell r="E1271">
            <v>512</v>
          </cell>
          <cell r="F1271" t="str">
            <v>SRIKAKULAM</v>
          </cell>
          <cell r="G1271" t="str">
            <v>R</v>
          </cell>
        </row>
        <row r="1272">
          <cell r="A1272" t="str">
            <v>Q15</v>
          </cell>
          <cell r="B1272">
            <v>101014</v>
          </cell>
          <cell r="C1272" t="str">
            <v>KETAN SHAH</v>
          </cell>
          <cell r="D1272">
            <v>12728</v>
          </cell>
          <cell r="E1272">
            <v>521</v>
          </cell>
          <cell r="F1272" t="str">
            <v>RAJKOT</v>
          </cell>
          <cell r="G1272" t="str">
            <v>R</v>
          </cell>
        </row>
        <row r="1273">
          <cell r="A1273" t="str">
            <v>Q16</v>
          </cell>
          <cell r="B1273">
            <v>101020</v>
          </cell>
          <cell r="C1273" t="str">
            <v>KISHORE PARVATIKAR</v>
          </cell>
          <cell r="D1273">
            <v>12734</v>
          </cell>
          <cell r="E1273">
            <v>513</v>
          </cell>
          <cell r="F1273" t="str">
            <v>BANGALORE</v>
          </cell>
          <cell r="G1273" t="str">
            <v>R</v>
          </cell>
        </row>
        <row r="1274">
          <cell r="A1274" t="str">
            <v>Q17</v>
          </cell>
          <cell r="B1274">
            <v>101023</v>
          </cell>
          <cell r="C1274" t="str">
            <v>G SIVAKUMAR</v>
          </cell>
          <cell r="D1274">
            <v>12737</v>
          </cell>
          <cell r="E1274">
            <v>537</v>
          </cell>
          <cell r="F1274" t="str">
            <v>GUNTUR</v>
          </cell>
          <cell r="G1274" t="str">
            <v>A</v>
          </cell>
        </row>
        <row r="1275">
          <cell r="A1275" t="str">
            <v>Q18</v>
          </cell>
          <cell r="B1275">
            <v>101026</v>
          </cell>
          <cell r="C1275" t="str">
            <v>VIKAS CHOPRA</v>
          </cell>
          <cell r="D1275">
            <v>12740</v>
          </cell>
          <cell r="E1275">
            <v>506</v>
          </cell>
          <cell r="F1275" t="str">
            <v>DELHI</v>
          </cell>
          <cell r="G1275" t="str">
            <v>R</v>
          </cell>
        </row>
        <row r="1276">
          <cell r="A1276" t="str">
            <v>Q19</v>
          </cell>
          <cell r="B1276">
            <v>101030</v>
          </cell>
          <cell r="C1276" t="str">
            <v>B UMA</v>
          </cell>
          <cell r="D1276">
            <v>12744</v>
          </cell>
          <cell r="E1276">
            <v>531</v>
          </cell>
          <cell r="F1276" t="str">
            <v>CHENNAI</v>
          </cell>
          <cell r="G1276" t="str">
            <v>R</v>
          </cell>
        </row>
        <row r="1277">
          <cell r="A1277" t="str">
            <v>Q20</v>
          </cell>
          <cell r="B1277">
            <v>101032</v>
          </cell>
          <cell r="C1277" t="str">
            <v>PANKAJ DUA</v>
          </cell>
          <cell r="D1277">
            <v>12746</v>
          </cell>
          <cell r="E1277">
            <v>506</v>
          </cell>
          <cell r="F1277" t="str">
            <v>DELHI</v>
          </cell>
          <cell r="G1277" t="str">
            <v>R</v>
          </cell>
        </row>
        <row r="1278">
          <cell r="A1278" t="str">
            <v>Q21</v>
          </cell>
          <cell r="B1278">
            <v>101036</v>
          </cell>
          <cell r="C1278" t="str">
            <v>HARSHADA DESHPANDE</v>
          </cell>
          <cell r="D1278">
            <v>12750</v>
          </cell>
          <cell r="E1278">
            <v>521</v>
          </cell>
          <cell r="F1278" t="str">
            <v>MUMBAI</v>
          </cell>
          <cell r="G1278" t="str">
            <v>R</v>
          </cell>
        </row>
        <row r="1279">
          <cell r="A1279" t="str">
            <v>Q22</v>
          </cell>
          <cell r="B1279">
            <v>101047</v>
          </cell>
          <cell r="C1279" t="str">
            <v>NAZRUL I LASHKAR</v>
          </cell>
          <cell r="D1279">
            <v>12761</v>
          </cell>
          <cell r="E1279">
            <v>517</v>
          </cell>
          <cell r="F1279" t="str">
            <v>GUWAHATI</v>
          </cell>
          <cell r="G1279" t="str">
            <v>A</v>
          </cell>
        </row>
        <row r="1280">
          <cell r="A1280" t="str">
            <v>Q23</v>
          </cell>
          <cell r="B1280">
            <v>101049</v>
          </cell>
          <cell r="C1280" t="str">
            <v>C H RAVI KIRAN</v>
          </cell>
          <cell r="D1280">
            <v>12763</v>
          </cell>
          <cell r="E1280">
            <v>513</v>
          </cell>
          <cell r="F1280" t="str">
            <v>GUNTUR</v>
          </cell>
          <cell r="G1280" t="str">
            <v>R</v>
          </cell>
        </row>
        <row r="1281">
          <cell r="A1281" t="str">
            <v>Q24</v>
          </cell>
          <cell r="B1281">
            <v>101051</v>
          </cell>
          <cell r="C1281" t="str">
            <v>RAJESH VOHRA</v>
          </cell>
          <cell r="D1281">
            <v>12765</v>
          </cell>
          <cell r="E1281">
            <v>526</v>
          </cell>
          <cell r="F1281" t="str">
            <v>DELHI</v>
          </cell>
          <cell r="G1281" t="str">
            <v>R</v>
          </cell>
        </row>
        <row r="1282">
          <cell r="A1282" t="str">
            <v>Q25</v>
          </cell>
          <cell r="B1282">
            <v>101052</v>
          </cell>
          <cell r="C1282" t="str">
            <v>NIRANJAN MAROO</v>
          </cell>
          <cell r="D1282">
            <v>12766</v>
          </cell>
          <cell r="E1282">
            <v>521</v>
          </cell>
          <cell r="F1282" t="str">
            <v>MUMBAI</v>
          </cell>
          <cell r="G1282" t="str">
            <v>R</v>
          </cell>
        </row>
        <row r="1283">
          <cell r="A1283" t="str">
            <v>Q26</v>
          </cell>
          <cell r="B1283">
            <v>101053</v>
          </cell>
          <cell r="C1283" t="str">
            <v>BRIJESH KAUSHAL</v>
          </cell>
          <cell r="D1283">
            <v>12767</v>
          </cell>
          <cell r="E1283">
            <v>506</v>
          </cell>
          <cell r="F1283" t="str">
            <v>DELHI</v>
          </cell>
          <cell r="G1283" t="str">
            <v>A</v>
          </cell>
        </row>
        <row r="1284">
          <cell r="A1284" t="str">
            <v>Q27</v>
          </cell>
          <cell r="B1284">
            <v>101055</v>
          </cell>
          <cell r="C1284" t="str">
            <v>K M ELAMPOORANAN</v>
          </cell>
          <cell r="D1284">
            <v>12769</v>
          </cell>
          <cell r="E1284">
            <v>531</v>
          </cell>
          <cell r="F1284" t="str">
            <v>SALEM</v>
          </cell>
          <cell r="G1284" t="str">
            <v>R</v>
          </cell>
        </row>
        <row r="1285">
          <cell r="A1285" t="str">
            <v>Q28</v>
          </cell>
          <cell r="B1285">
            <v>101056</v>
          </cell>
          <cell r="C1285" t="str">
            <v>K SHIVANANDA RAJA</v>
          </cell>
          <cell r="D1285">
            <v>12770</v>
          </cell>
          <cell r="E1285">
            <v>531</v>
          </cell>
          <cell r="F1285" t="str">
            <v>CHENNAI</v>
          </cell>
          <cell r="G1285" t="str">
            <v>R</v>
          </cell>
        </row>
        <row r="1286">
          <cell r="A1286" t="str">
            <v>Q29</v>
          </cell>
          <cell r="B1286">
            <v>101057</v>
          </cell>
          <cell r="C1286" t="str">
            <v>GANESH R SHASTRY</v>
          </cell>
          <cell r="D1286">
            <v>12771</v>
          </cell>
          <cell r="E1286">
            <v>513</v>
          </cell>
          <cell r="F1286" t="str">
            <v>BANGALORE</v>
          </cell>
          <cell r="G1286" t="str">
            <v>A</v>
          </cell>
        </row>
        <row r="1287">
          <cell r="A1287" t="str">
            <v>Q30</v>
          </cell>
          <cell r="B1287">
            <v>101063</v>
          </cell>
          <cell r="C1287" t="str">
            <v>RAJA PAUL</v>
          </cell>
          <cell r="D1287">
            <v>12777</v>
          </cell>
          <cell r="E1287">
            <v>536</v>
          </cell>
          <cell r="F1287" t="str">
            <v>CALCUTTA</v>
          </cell>
          <cell r="G1287" t="str">
            <v>R</v>
          </cell>
        </row>
        <row r="1288">
          <cell r="A1288" t="str">
            <v>Q31</v>
          </cell>
          <cell r="B1288">
            <v>101065</v>
          </cell>
          <cell r="C1288" t="str">
            <v>JITENDRA PAL ARORA</v>
          </cell>
          <cell r="D1288">
            <v>12779</v>
          </cell>
          <cell r="E1288">
            <v>504</v>
          </cell>
          <cell r="F1288" t="str">
            <v>JAIPUR</v>
          </cell>
          <cell r="G1288" t="str">
            <v>R</v>
          </cell>
        </row>
        <row r="1289">
          <cell r="A1289" t="str">
            <v>Q32</v>
          </cell>
          <cell r="B1289">
            <v>101066</v>
          </cell>
          <cell r="C1289" t="str">
            <v>K P ANIL</v>
          </cell>
          <cell r="D1289">
            <v>12780</v>
          </cell>
          <cell r="E1289">
            <v>533</v>
          </cell>
          <cell r="F1289" t="str">
            <v>BANGALORE</v>
          </cell>
          <cell r="G1289" t="str">
            <v>A</v>
          </cell>
        </row>
        <row r="1290">
          <cell r="A1290" t="str">
            <v>Q33</v>
          </cell>
          <cell r="B1290">
            <v>101071</v>
          </cell>
          <cell r="C1290" t="str">
            <v>ANIL KUMAR ARORA</v>
          </cell>
          <cell r="D1290">
            <v>12785</v>
          </cell>
          <cell r="E1290">
            <v>526</v>
          </cell>
          <cell r="F1290" t="str">
            <v>DELHI</v>
          </cell>
          <cell r="G1290" t="str">
            <v>R</v>
          </cell>
        </row>
        <row r="1291">
          <cell r="A1291" t="str">
            <v>Q34</v>
          </cell>
          <cell r="B1291">
            <v>101072</v>
          </cell>
          <cell r="C1291" t="str">
            <v>RAKESH KELAWALA</v>
          </cell>
          <cell r="D1291">
            <v>12786</v>
          </cell>
          <cell r="E1291">
            <v>521</v>
          </cell>
          <cell r="F1291" t="str">
            <v>SURAT</v>
          </cell>
          <cell r="G1291" t="str">
            <v>R</v>
          </cell>
        </row>
        <row r="1292">
          <cell r="A1292" t="str">
            <v>Q35</v>
          </cell>
          <cell r="B1292">
            <v>101073</v>
          </cell>
          <cell r="C1292" t="str">
            <v>RAMAN SHARMA</v>
          </cell>
          <cell r="D1292">
            <v>12787</v>
          </cell>
          <cell r="E1292">
            <v>501</v>
          </cell>
          <cell r="F1292" t="str">
            <v>NAVSARI</v>
          </cell>
          <cell r="G1292" t="str">
            <v>R</v>
          </cell>
        </row>
        <row r="1293">
          <cell r="A1293" t="str">
            <v>Q36</v>
          </cell>
          <cell r="B1293">
            <v>101074</v>
          </cell>
          <cell r="C1293" t="str">
            <v>NITIN S KADAM</v>
          </cell>
          <cell r="D1293">
            <v>12788</v>
          </cell>
          <cell r="E1293">
            <v>973</v>
          </cell>
          <cell r="F1293" t="str">
            <v>MUMBAI</v>
          </cell>
          <cell r="G1293" t="str">
            <v>A</v>
          </cell>
        </row>
        <row r="1294">
          <cell r="A1294" t="str">
            <v>Q37</v>
          </cell>
          <cell r="B1294">
            <v>101088</v>
          </cell>
          <cell r="C1294" t="str">
            <v>UMESH A RAHATADE</v>
          </cell>
          <cell r="D1294">
            <v>12802</v>
          </cell>
          <cell r="E1294">
            <v>392</v>
          </cell>
          <cell r="F1294" t="str">
            <v>MUMBAI</v>
          </cell>
          <cell r="G1294" t="str">
            <v>A</v>
          </cell>
        </row>
        <row r="1295">
          <cell r="A1295" t="str">
            <v>Q38</v>
          </cell>
          <cell r="B1295">
            <v>101089</v>
          </cell>
          <cell r="C1295" t="str">
            <v>AMOL DHARKAR</v>
          </cell>
          <cell r="D1295">
            <v>12803</v>
          </cell>
          <cell r="E1295">
            <v>355</v>
          </cell>
          <cell r="F1295" t="str">
            <v>MUMBAI</v>
          </cell>
          <cell r="G1295" t="str">
            <v>R</v>
          </cell>
        </row>
        <row r="1296">
          <cell r="A1296" t="str">
            <v>Q39</v>
          </cell>
          <cell r="B1296">
            <v>101093</v>
          </cell>
          <cell r="C1296" t="str">
            <v>SAURABH BANSAL</v>
          </cell>
          <cell r="D1296">
            <v>12807</v>
          </cell>
          <cell r="E1296">
            <v>506</v>
          </cell>
          <cell r="F1296" t="str">
            <v>DELHI</v>
          </cell>
          <cell r="G1296" t="str">
            <v>R</v>
          </cell>
        </row>
        <row r="1297">
          <cell r="A1297" t="str">
            <v>Q40</v>
          </cell>
          <cell r="B1297">
            <v>101094</v>
          </cell>
          <cell r="C1297" t="str">
            <v>ANOOP BHARADWAJ</v>
          </cell>
          <cell r="D1297">
            <v>12808</v>
          </cell>
          <cell r="E1297">
            <v>506</v>
          </cell>
          <cell r="F1297" t="str">
            <v>DELHI</v>
          </cell>
          <cell r="G1297" t="str">
            <v>R</v>
          </cell>
        </row>
        <row r="1298">
          <cell r="A1298" t="str">
            <v>Q41</v>
          </cell>
          <cell r="B1298">
            <v>101096</v>
          </cell>
          <cell r="C1298" t="str">
            <v>SACHIN RAWADE</v>
          </cell>
          <cell r="D1298">
            <v>12810</v>
          </cell>
          <cell r="E1298">
            <v>502</v>
          </cell>
          <cell r="F1298" t="str">
            <v>PUNE</v>
          </cell>
          <cell r="G1298" t="str">
            <v>A</v>
          </cell>
        </row>
        <row r="1299">
          <cell r="A1299" t="str">
            <v>Q42</v>
          </cell>
          <cell r="B1299">
            <v>101097</v>
          </cell>
          <cell r="C1299" t="str">
            <v>S S LADHE</v>
          </cell>
          <cell r="D1299">
            <v>12811</v>
          </cell>
          <cell r="E1299">
            <v>521</v>
          </cell>
          <cell r="F1299" t="str">
            <v>JALGAON</v>
          </cell>
          <cell r="G1299" t="str">
            <v>R</v>
          </cell>
        </row>
        <row r="1300">
          <cell r="A1300" t="str">
            <v>Q43</v>
          </cell>
          <cell r="B1300">
            <v>101098</v>
          </cell>
          <cell r="C1300" t="str">
            <v>K M GANESH</v>
          </cell>
          <cell r="D1300">
            <v>12812</v>
          </cell>
          <cell r="E1300">
            <v>531</v>
          </cell>
          <cell r="F1300" t="str">
            <v>CHENNAI</v>
          </cell>
          <cell r="G1300" t="str">
            <v>R</v>
          </cell>
        </row>
        <row r="1301">
          <cell r="A1301" t="str">
            <v>Q44</v>
          </cell>
          <cell r="B1301">
            <v>101099</v>
          </cell>
          <cell r="C1301" t="str">
            <v>PRADEEP GUDEKAR</v>
          </cell>
          <cell r="D1301">
            <v>12813</v>
          </cell>
          <cell r="E1301">
            <v>521</v>
          </cell>
          <cell r="F1301" t="str">
            <v>NASIK</v>
          </cell>
          <cell r="G1301" t="str">
            <v>R</v>
          </cell>
        </row>
        <row r="1302">
          <cell r="A1302" t="str">
            <v>Q45</v>
          </cell>
          <cell r="B1302">
            <v>101100</v>
          </cell>
          <cell r="C1302" t="str">
            <v>LIJI THOMAS</v>
          </cell>
          <cell r="D1302">
            <v>12814</v>
          </cell>
          <cell r="E1302">
            <v>521</v>
          </cell>
          <cell r="F1302" t="str">
            <v>MUMBAI</v>
          </cell>
          <cell r="G1302" t="str">
            <v>A</v>
          </cell>
        </row>
        <row r="1303">
          <cell r="A1303" t="str">
            <v>Q46</v>
          </cell>
          <cell r="B1303">
            <v>101101</v>
          </cell>
          <cell r="C1303" t="str">
            <v>V SIVAKUMAR</v>
          </cell>
          <cell r="D1303">
            <v>12815</v>
          </cell>
          <cell r="E1303">
            <v>531</v>
          </cell>
          <cell r="F1303" t="str">
            <v>CHENNAI</v>
          </cell>
          <cell r="G1303" t="str">
            <v>R</v>
          </cell>
        </row>
        <row r="1304">
          <cell r="A1304" t="str">
            <v>Q47</v>
          </cell>
          <cell r="B1304">
            <v>101102</v>
          </cell>
          <cell r="C1304" t="str">
            <v>ANAND SHETTY</v>
          </cell>
          <cell r="D1304">
            <v>12816</v>
          </cell>
          <cell r="E1304">
            <v>522</v>
          </cell>
          <cell r="F1304" t="str">
            <v>MANGALORE</v>
          </cell>
          <cell r="G1304" t="str">
            <v>A</v>
          </cell>
        </row>
        <row r="1305">
          <cell r="A1305" t="str">
            <v>Q48</v>
          </cell>
          <cell r="B1305">
            <v>101103</v>
          </cell>
          <cell r="C1305" t="str">
            <v>DENIS CHRISTIAN</v>
          </cell>
          <cell r="D1305">
            <v>12817</v>
          </cell>
          <cell r="E1305">
            <v>520</v>
          </cell>
          <cell r="F1305" t="str">
            <v>BARODA</v>
          </cell>
          <cell r="G1305" t="str">
            <v>A</v>
          </cell>
        </row>
        <row r="1306">
          <cell r="A1306" t="str">
            <v>Q49</v>
          </cell>
          <cell r="B1306">
            <v>101104</v>
          </cell>
          <cell r="C1306" t="str">
            <v>VIPUL SONI</v>
          </cell>
          <cell r="D1306">
            <v>12818</v>
          </cell>
          <cell r="E1306">
            <v>520</v>
          </cell>
          <cell r="F1306" t="str">
            <v>AHMEDABAD</v>
          </cell>
          <cell r="G1306" t="str">
            <v>A</v>
          </cell>
        </row>
        <row r="1307">
          <cell r="A1307" t="str">
            <v>Q50</v>
          </cell>
          <cell r="B1307">
            <v>101105</v>
          </cell>
          <cell r="C1307" t="str">
            <v>VINOD INGOLE</v>
          </cell>
          <cell r="D1307">
            <v>12819</v>
          </cell>
          <cell r="E1307">
            <v>521</v>
          </cell>
          <cell r="F1307" t="str">
            <v>KOLHAPUR</v>
          </cell>
          <cell r="G1307" t="str">
            <v>R</v>
          </cell>
        </row>
        <row r="1308">
          <cell r="A1308" t="str">
            <v>Q51</v>
          </cell>
          <cell r="B1308">
            <v>101106</v>
          </cell>
          <cell r="C1308" t="str">
            <v>JIGNESH S VAYEDA</v>
          </cell>
          <cell r="D1308">
            <v>12820</v>
          </cell>
          <cell r="E1308">
            <v>521</v>
          </cell>
          <cell r="F1308" t="str">
            <v>MUMBAI</v>
          </cell>
          <cell r="G1308" t="str">
            <v>R</v>
          </cell>
        </row>
        <row r="1309">
          <cell r="A1309" t="str">
            <v>Q52</v>
          </cell>
          <cell r="B1309">
            <v>101107</v>
          </cell>
          <cell r="C1309" t="str">
            <v>S VINOD KUMAR</v>
          </cell>
          <cell r="D1309">
            <v>12821</v>
          </cell>
          <cell r="E1309">
            <v>512</v>
          </cell>
          <cell r="F1309" t="str">
            <v>THIRUVALLA</v>
          </cell>
          <cell r="G1309" t="str">
            <v>A</v>
          </cell>
        </row>
        <row r="1310">
          <cell r="A1310" t="str">
            <v>Q53</v>
          </cell>
          <cell r="B1310">
            <v>101108</v>
          </cell>
          <cell r="C1310" t="str">
            <v>GIRISH BORALE</v>
          </cell>
          <cell r="D1310">
            <v>12822</v>
          </cell>
          <cell r="E1310">
            <v>501</v>
          </cell>
          <cell r="F1310" t="str">
            <v>NAGPUR</v>
          </cell>
          <cell r="G1310" t="str">
            <v>A</v>
          </cell>
        </row>
        <row r="1311">
          <cell r="A1311" t="str">
            <v>Q54</v>
          </cell>
          <cell r="B1311">
            <v>101109</v>
          </cell>
          <cell r="C1311" t="str">
            <v>VINAYARAJ R</v>
          </cell>
          <cell r="D1311">
            <v>12823</v>
          </cell>
          <cell r="E1311">
            <v>506</v>
          </cell>
          <cell r="F1311" t="str">
            <v>DELHI</v>
          </cell>
          <cell r="G1311" t="str">
            <v>R</v>
          </cell>
        </row>
        <row r="1312">
          <cell r="A1312" t="str">
            <v>Q55</v>
          </cell>
          <cell r="B1312">
            <v>101110</v>
          </cell>
          <cell r="C1312" t="str">
            <v>ASHU RASTOGI</v>
          </cell>
          <cell r="D1312">
            <v>12824</v>
          </cell>
          <cell r="E1312">
            <v>506</v>
          </cell>
          <cell r="F1312" t="str">
            <v>DELHI</v>
          </cell>
          <cell r="G1312" t="str">
            <v>R</v>
          </cell>
        </row>
        <row r="1313">
          <cell r="A1313" t="str">
            <v>Q56</v>
          </cell>
          <cell r="B1313">
            <v>101112</v>
          </cell>
          <cell r="C1313" t="str">
            <v>SANJAY R HASABNIS</v>
          </cell>
          <cell r="D1313">
            <v>12826</v>
          </cell>
          <cell r="E1313">
            <v>502</v>
          </cell>
          <cell r="F1313" t="str">
            <v>KOLHAPUR</v>
          </cell>
          <cell r="G1313" t="str">
            <v>R</v>
          </cell>
        </row>
        <row r="1314">
          <cell r="A1314" t="str">
            <v>Q57</v>
          </cell>
          <cell r="B1314">
            <v>101113</v>
          </cell>
          <cell r="C1314" t="str">
            <v>J B SOMWANSHI</v>
          </cell>
          <cell r="D1314">
            <v>12827</v>
          </cell>
          <cell r="E1314">
            <v>502</v>
          </cell>
          <cell r="F1314" t="str">
            <v>KOLHAPUR</v>
          </cell>
          <cell r="G1314" t="str">
            <v>R</v>
          </cell>
        </row>
        <row r="1315">
          <cell r="A1315" t="str">
            <v>Q58</v>
          </cell>
          <cell r="B1315">
            <v>101114</v>
          </cell>
          <cell r="C1315" t="str">
            <v>SUDHIR PATIL</v>
          </cell>
          <cell r="D1315">
            <v>12828</v>
          </cell>
          <cell r="E1315">
            <v>501</v>
          </cell>
          <cell r="F1315" t="str">
            <v>MUMBAI</v>
          </cell>
          <cell r="G1315" t="str">
            <v>A</v>
          </cell>
        </row>
        <row r="1316">
          <cell r="A1316" t="str">
            <v>Q59</v>
          </cell>
          <cell r="B1316">
            <v>101117</v>
          </cell>
          <cell r="C1316" t="str">
            <v>VASEEM AHMED</v>
          </cell>
          <cell r="D1316">
            <v>12831</v>
          </cell>
          <cell r="E1316">
            <v>533</v>
          </cell>
          <cell r="F1316" t="str">
            <v>BANGALORE</v>
          </cell>
          <cell r="G1316" t="str">
            <v>A</v>
          </cell>
        </row>
        <row r="1317">
          <cell r="A1317" t="str">
            <v>Q60</v>
          </cell>
          <cell r="B1317">
            <v>101129</v>
          </cell>
          <cell r="C1317" t="str">
            <v>PRAMOD T JADHAV</v>
          </cell>
          <cell r="D1317">
            <v>12843</v>
          </cell>
          <cell r="E1317">
            <v>972</v>
          </cell>
          <cell r="F1317" t="str">
            <v>MUMBAI</v>
          </cell>
          <cell r="G1317" t="str">
            <v>A</v>
          </cell>
        </row>
        <row r="1318">
          <cell r="A1318" t="str">
            <v>Q61</v>
          </cell>
          <cell r="B1318">
            <v>101131</v>
          </cell>
          <cell r="C1318" t="str">
            <v>SURAJ BHANSALI</v>
          </cell>
          <cell r="D1318">
            <v>12845</v>
          </cell>
          <cell r="E1318">
            <v>521</v>
          </cell>
          <cell r="F1318" t="str">
            <v>AURANGABAD</v>
          </cell>
          <cell r="G1318" t="str">
            <v>R</v>
          </cell>
        </row>
        <row r="1319">
          <cell r="A1319" t="str">
            <v>Q62</v>
          </cell>
          <cell r="B1319">
            <v>101135</v>
          </cell>
          <cell r="C1319" t="str">
            <v>SHAM B MALI</v>
          </cell>
          <cell r="D1319">
            <v>12849</v>
          </cell>
          <cell r="E1319">
            <v>502</v>
          </cell>
          <cell r="F1319" t="str">
            <v>SATARA</v>
          </cell>
          <cell r="G1319" t="str">
            <v>R</v>
          </cell>
        </row>
        <row r="1320">
          <cell r="A1320" t="str">
            <v>Q63</v>
          </cell>
          <cell r="B1320">
            <v>101136</v>
          </cell>
          <cell r="C1320" t="str">
            <v>VISHAL SHARMA</v>
          </cell>
          <cell r="D1320">
            <v>12850</v>
          </cell>
          <cell r="E1320">
            <v>501</v>
          </cell>
          <cell r="F1320" t="str">
            <v>MUMBAI</v>
          </cell>
          <cell r="G1320" t="str">
            <v>R</v>
          </cell>
        </row>
        <row r="1321">
          <cell r="A1321" t="str">
            <v>Q64</v>
          </cell>
          <cell r="B1321">
            <v>101142</v>
          </cell>
          <cell r="C1321" t="str">
            <v>HARISH KUMAR</v>
          </cell>
          <cell r="D1321">
            <v>12856</v>
          </cell>
          <cell r="E1321">
            <v>507</v>
          </cell>
          <cell r="F1321" t="str">
            <v>AGRA</v>
          </cell>
          <cell r="G1321" t="str">
            <v>R</v>
          </cell>
        </row>
        <row r="1322">
          <cell r="A1322" t="str">
            <v>Q65</v>
          </cell>
          <cell r="B1322">
            <v>101146</v>
          </cell>
          <cell r="C1322" t="str">
            <v>INDRANIL SEN</v>
          </cell>
          <cell r="D1322">
            <v>12860</v>
          </cell>
          <cell r="E1322">
            <v>536</v>
          </cell>
          <cell r="F1322" t="str">
            <v>CALCUTTA</v>
          </cell>
          <cell r="G1322" t="str">
            <v>A</v>
          </cell>
        </row>
        <row r="1323">
          <cell r="A1323" t="str">
            <v>Q66</v>
          </cell>
          <cell r="B1323">
            <v>101149</v>
          </cell>
          <cell r="C1323" t="str">
            <v>K J PRASHANT</v>
          </cell>
          <cell r="D1323">
            <v>12863</v>
          </cell>
          <cell r="E1323">
            <v>352</v>
          </cell>
          <cell r="F1323" t="str">
            <v>MUMBAI</v>
          </cell>
          <cell r="G1323" t="str">
            <v>R</v>
          </cell>
        </row>
        <row r="1324">
          <cell r="A1324" t="str">
            <v>Q67</v>
          </cell>
          <cell r="B1324">
            <v>101162</v>
          </cell>
          <cell r="C1324" t="str">
            <v>LALIT KUMAR YADAV</v>
          </cell>
          <cell r="D1324">
            <v>12876</v>
          </cell>
          <cell r="E1324">
            <v>500</v>
          </cell>
          <cell r="F1324" t="str">
            <v>AHMEDABAD</v>
          </cell>
          <cell r="G1324" t="str">
            <v>R</v>
          </cell>
        </row>
        <row r="1325">
          <cell r="A1325" t="str">
            <v>Q68</v>
          </cell>
          <cell r="B1325">
            <v>101160</v>
          </cell>
          <cell r="C1325" t="str">
            <v>MOHD.AHMED ABBASI</v>
          </cell>
          <cell r="D1325">
            <v>12874</v>
          </cell>
          <cell r="E1325">
            <v>501</v>
          </cell>
          <cell r="F1325" t="str">
            <v>MUMBAI</v>
          </cell>
          <cell r="G1325" t="str">
            <v>R</v>
          </cell>
        </row>
        <row r="1326">
          <cell r="A1326" t="str">
            <v>Q69</v>
          </cell>
          <cell r="B1326">
            <v>101161</v>
          </cell>
          <cell r="C1326" t="str">
            <v>BHUPINDRA</v>
          </cell>
          <cell r="D1326">
            <v>12875</v>
          </cell>
          <cell r="E1326">
            <v>506</v>
          </cell>
          <cell r="F1326" t="str">
            <v>DELHI</v>
          </cell>
          <cell r="G1326" t="str">
            <v>R</v>
          </cell>
        </row>
        <row r="1327">
          <cell r="A1327" t="str">
            <v>Q70</v>
          </cell>
          <cell r="B1327">
            <v>101156</v>
          </cell>
          <cell r="C1327" t="str">
            <v>ASHUTOSH AGRAWAL</v>
          </cell>
          <cell r="D1327">
            <v>12870</v>
          </cell>
          <cell r="E1327">
            <v>507</v>
          </cell>
          <cell r="F1327" t="str">
            <v>VARANASI</v>
          </cell>
          <cell r="G1327" t="str">
            <v>A</v>
          </cell>
        </row>
        <row r="1328">
          <cell r="A1328" t="str">
            <v>Q71</v>
          </cell>
          <cell r="B1328">
            <v>101154</v>
          </cell>
          <cell r="C1328" t="str">
            <v>P L MANIKANDAN</v>
          </cell>
          <cell r="D1328">
            <v>12868</v>
          </cell>
          <cell r="E1328">
            <v>511</v>
          </cell>
          <cell r="F1328" t="str">
            <v>PONDICHERRY</v>
          </cell>
          <cell r="G1328" t="str">
            <v>R</v>
          </cell>
        </row>
        <row r="1329">
          <cell r="A1329" t="str">
            <v>Q72</v>
          </cell>
          <cell r="B1329">
            <v>101168</v>
          </cell>
          <cell r="C1329" t="str">
            <v>JAYASHREE CHARY</v>
          </cell>
          <cell r="D1329">
            <v>12882</v>
          </cell>
          <cell r="E1329">
            <v>511</v>
          </cell>
          <cell r="F1329" t="str">
            <v>CHENNAI</v>
          </cell>
          <cell r="G1329" t="str">
            <v>R</v>
          </cell>
        </row>
        <row r="1330">
          <cell r="A1330" t="str">
            <v>Q73</v>
          </cell>
          <cell r="B1330">
            <v>101159</v>
          </cell>
          <cell r="C1330" t="str">
            <v>SHYAM PRASAD T S</v>
          </cell>
          <cell r="D1330">
            <v>12873</v>
          </cell>
          <cell r="E1330">
            <v>513</v>
          </cell>
          <cell r="F1330" t="str">
            <v>BANGALORE</v>
          </cell>
          <cell r="G1330" t="str">
            <v>R</v>
          </cell>
        </row>
        <row r="1331">
          <cell r="A1331" t="str">
            <v>Q74</v>
          </cell>
          <cell r="B1331">
            <v>101163</v>
          </cell>
          <cell r="C1331" t="str">
            <v>RAJENDRA H B</v>
          </cell>
          <cell r="D1331">
            <v>12877</v>
          </cell>
          <cell r="E1331">
            <v>513</v>
          </cell>
          <cell r="F1331" t="str">
            <v>BELLARY</v>
          </cell>
          <cell r="G1331" t="str">
            <v>R</v>
          </cell>
        </row>
        <row r="1332">
          <cell r="A1332" t="str">
            <v>Q75</v>
          </cell>
          <cell r="B1332">
            <v>101157</v>
          </cell>
          <cell r="C1332" t="str">
            <v>SHAILESH CHANDRA JHA</v>
          </cell>
          <cell r="D1332">
            <v>12871</v>
          </cell>
          <cell r="E1332">
            <v>516</v>
          </cell>
          <cell r="F1332" t="str">
            <v>RAXAUL</v>
          </cell>
          <cell r="G1332" t="str">
            <v>A</v>
          </cell>
        </row>
        <row r="1333">
          <cell r="A1333" t="str">
            <v>Q76</v>
          </cell>
          <cell r="B1333">
            <v>101158</v>
          </cell>
          <cell r="C1333" t="str">
            <v>INDRANIL SARKAR</v>
          </cell>
          <cell r="D1333">
            <v>12872</v>
          </cell>
          <cell r="E1333">
            <v>516</v>
          </cell>
          <cell r="F1333" t="str">
            <v>CALCUUTA</v>
          </cell>
          <cell r="G1333" t="str">
            <v>R</v>
          </cell>
        </row>
        <row r="1334">
          <cell r="A1334" t="str">
            <v>Q77</v>
          </cell>
          <cell r="B1334">
            <v>101166</v>
          </cell>
          <cell r="C1334" t="str">
            <v>SUMIT PARIKH</v>
          </cell>
          <cell r="D1334">
            <v>12880</v>
          </cell>
          <cell r="E1334">
            <v>526</v>
          </cell>
          <cell r="F1334" t="str">
            <v>KOTA</v>
          </cell>
          <cell r="G1334" t="str">
            <v>R</v>
          </cell>
        </row>
        <row r="1335">
          <cell r="A1335" t="str">
            <v>Q78</v>
          </cell>
          <cell r="B1335">
            <v>101164</v>
          </cell>
          <cell r="C1335" t="str">
            <v>V M RENOLD SUTHARSHAN</v>
          </cell>
          <cell r="D1335">
            <v>12878</v>
          </cell>
          <cell r="E1335">
            <v>531</v>
          </cell>
          <cell r="F1335" t="str">
            <v>MADURAI</v>
          </cell>
          <cell r="G1335" t="str">
            <v>R</v>
          </cell>
        </row>
        <row r="1336">
          <cell r="A1336" t="str">
            <v>Q79</v>
          </cell>
          <cell r="B1336">
            <v>101165</v>
          </cell>
          <cell r="C1336" t="str">
            <v>SIDDHARTHA KUMAR ROY</v>
          </cell>
          <cell r="D1336">
            <v>12879</v>
          </cell>
          <cell r="E1336">
            <v>536</v>
          </cell>
          <cell r="F1336" t="str">
            <v>PATNA</v>
          </cell>
          <cell r="G1336" t="str">
            <v>R</v>
          </cell>
        </row>
        <row r="1337">
          <cell r="A1337" t="str">
            <v>Q80</v>
          </cell>
          <cell r="B1337">
            <v>101169</v>
          </cell>
          <cell r="C1337" t="str">
            <v>PRASANTA KR MALAKAR</v>
          </cell>
          <cell r="D1337">
            <v>12883</v>
          </cell>
          <cell r="E1337">
            <v>516</v>
          </cell>
          <cell r="F1337" t="str">
            <v>SIBSAGAR</v>
          </cell>
          <cell r="G1337" t="str">
            <v>R</v>
          </cell>
        </row>
        <row r="1338">
          <cell r="A1338" t="str">
            <v>Q81</v>
          </cell>
          <cell r="B1338">
            <v>101170</v>
          </cell>
          <cell r="C1338" t="str">
            <v>UTPAL BORAH</v>
          </cell>
          <cell r="D1338">
            <v>12884</v>
          </cell>
          <cell r="E1338">
            <v>517</v>
          </cell>
          <cell r="F1338" t="str">
            <v>GUWAHATI</v>
          </cell>
          <cell r="G1338" t="str">
            <v>R</v>
          </cell>
        </row>
        <row r="1339">
          <cell r="A1339" t="str">
            <v>Q82</v>
          </cell>
          <cell r="B1339">
            <v>101171</v>
          </cell>
          <cell r="C1339" t="str">
            <v>B SUDHAKAR REDDY</v>
          </cell>
          <cell r="D1339">
            <v>12885</v>
          </cell>
          <cell r="E1339">
            <v>514</v>
          </cell>
          <cell r="F1339" t="str">
            <v>WARANGAL</v>
          </cell>
          <cell r="G1339" t="str">
            <v>A</v>
          </cell>
        </row>
        <row r="1340">
          <cell r="A1340" t="str">
            <v>Q83</v>
          </cell>
          <cell r="B1340">
            <v>101172</v>
          </cell>
          <cell r="C1340" t="str">
            <v>G NAVEEN KUMAR</v>
          </cell>
          <cell r="D1340">
            <v>12886</v>
          </cell>
          <cell r="E1340">
            <v>514</v>
          </cell>
          <cell r="F1340" t="str">
            <v>HYDERABAD</v>
          </cell>
          <cell r="G1340" t="str">
            <v>R</v>
          </cell>
        </row>
        <row r="1341">
          <cell r="A1341" t="str">
            <v>Q84</v>
          </cell>
          <cell r="B1341">
            <v>101173</v>
          </cell>
          <cell r="C1341" t="str">
            <v>M G THANIKAINATHAN</v>
          </cell>
          <cell r="D1341">
            <v>12887</v>
          </cell>
          <cell r="E1341">
            <v>511</v>
          </cell>
          <cell r="F1341" t="str">
            <v>CHENNAI</v>
          </cell>
          <cell r="G1341" t="str">
            <v>A</v>
          </cell>
        </row>
        <row r="1342">
          <cell r="A1342" t="str">
            <v>Q85</v>
          </cell>
          <cell r="B1342">
            <v>101174</v>
          </cell>
          <cell r="C1342" t="str">
            <v>Y KIRAN KUMAR</v>
          </cell>
          <cell r="D1342">
            <v>12888</v>
          </cell>
          <cell r="E1342">
            <v>514</v>
          </cell>
          <cell r="F1342" t="str">
            <v>HYDERABAD</v>
          </cell>
          <cell r="G1342" t="str">
            <v>R</v>
          </cell>
        </row>
        <row r="1343">
          <cell r="A1343" t="str">
            <v>Q86</v>
          </cell>
          <cell r="B1343">
            <v>101175</v>
          </cell>
          <cell r="C1343" t="str">
            <v>A W SUHAIL AHMED</v>
          </cell>
          <cell r="D1343">
            <v>12889</v>
          </cell>
          <cell r="E1343">
            <v>531</v>
          </cell>
          <cell r="F1343" t="str">
            <v>CHENNAI</v>
          </cell>
          <cell r="G1343" t="str">
            <v>R</v>
          </cell>
        </row>
        <row r="1344">
          <cell r="A1344" t="str">
            <v>Q87</v>
          </cell>
          <cell r="B1344">
            <v>101176</v>
          </cell>
          <cell r="C1344" t="str">
            <v>SRINIVASAN ANNASWAMY</v>
          </cell>
          <cell r="D1344">
            <v>12890</v>
          </cell>
          <cell r="E1344">
            <v>531</v>
          </cell>
          <cell r="F1344" t="str">
            <v>CHENNAI</v>
          </cell>
          <cell r="G1344" t="str">
            <v>R</v>
          </cell>
        </row>
        <row r="1345">
          <cell r="A1345" t="str">
            <v>Q88</v>
          </cell>
          <cell r="B1345">
            <v>101177</v>
          </cell>
          <cell r="C1345" t="str">
            <v>N BHASKAR</v>
          </cell>
          <cell r="D1345">
            <v>12891</v>
          </cell>
          <cell r="E1345">
            <v>531</v>
          </cell>
          <cell r="F1345" t="str">
            <v>CHENNAI</v>
          </cell>
          <cell r="G1345" t="str">
            <v>A</v>
          </cell>
        </row>
        <row r="1346">
          <cell r="A1346" t="str">
            <v>Q89</v>
          </cell>
          <cell r="B1346">
            <v>101178</v>
          </cell>
          <cell r="C1346" t="str">
            <v>SAURABH K ARORA</v>
          </cell>
          <cell r="D1346">
            <v>12892</v>
          </cell>
          <cell r="E1346">
            <v>526</v>
          </cell>
          <cell r="F1346" t="str">
            <v>DELHI</v>
          </cell>
          <cell r="G1346" t="str">
            <v>R</v>
          </cell>
        </row>
        <row r="1347">
          <cell r="A1347" t="str">
            <v>Q90</v>
          </cell>
          <cell r="B1347">
            <v>101183</v>
          </cell>
          <cell r="C1347" t="str">
            <v>SUDIPTA GHOSH</v>
          </cell>
          <cell r="D1347">
            <v>12897</v>
          </cell>
          <cell r="E1347">
            <v>516</v>
          </cell>
          <cell r="F1347" t="str">
            <v>BARRACKPORE (W.B.)</v>
          </cell>
          <cell r="G1347" t="str">
            <v>A</v>
          </cell>
        </row>
        <row r="1348">
          <cell r="A1348" t="str">
            <v>Q91</v>
          </cell>
          <cell r="B1348">
            <v>101184</v>
          </cell>
          <cell r="C1348" t="str">
            <v>SNEHANGSHU R GHOSH</v>
          </cell>
          <cell r="D1348">
            <v>12898</v>
          </cell>
          <cell r="E1348">
            <v>516</v>
          </cell>
          <cell r="F1348" t="str">
            <v>CALCUTTA</v>
          </cell>
          <cell r="G1348" t="str">
            <v>R</v>
          </cell>
        </row>
        <row r="1349">
          <cell r="A1349" t="str">
            <v>Q92</v>
          </cell>
          <cell r="B1349">
            <v>101185</v>
          </cell>
          <cell r="C1349" t="str">
            <v>SOUMENDRA NATH BISWAS</v>
          </cell>
          <cell r="D1349">
            <v>12899</v>
          </cell>
          <cell r="E1349">
            <v>516</v>
          </cell>
          <cell r="F1349" t="str">
            <v>CHANDANNAGAR</v>
          </cell>
          <cell r="G1349" t="str">
            <v>A</v>
          </cell>
        </row>
        <row r="1350">
          <cell r="A1350" t="str">
            <v>Q93</v>
          </cell>
          <cell r="B1350">
            <v>101186</v>
          </cell>
          <cell r="C1350" t="str">
            <v>ASHOK DEY</v>
          </cell>
          <cell r="D1350">
            <v>12900</v>
          </cell>
          <cell r="E1350">
            <v>516</v>
          </cell>
          <cell r="F1350" t="str">
            <v>CALCUTTA</v>
          </cell>
          <cell r="G1350" t="str">
            <v>A</v>
          </cell>
        </row>
        <row r="1351">
          <cell r="A1351" t="str">
            <v>Q94</v>
          </cell>
          <cell r="B1351">
            <v>101187</v>
          </cell>
          <cell r="C1351" t="str">
            <v>SOMNATH SARKAR</v>
          </cell>
          <cell r="D1351">
            <v>12901</v>
          </cell>
          <cell r="E1351">
            <v>516</v>
          </cell>
          <cell r="F1351" t="str">
            <v>CALCUTTA</v>
          </cell>
          <cell r="G1351" t="str">
            <v>R</v>
          </cell>
        </row>
        <row r="1352">
          <cell r="A1352" t="str">
            <v>Q95</v>
          </cell>
          <cell r="B1352">
            <v>101188</v>
          </cell>
          <cell r="C1352" t="str">
            <v>ANURAG SAXENA</v>
          </cell>
          <cell r="D1352">
            <v>12902</v>
          </cell>
          <cell r="E1352">
            <v>504</v>
          </cell>
          <cell r="F1352" t="str">
            <v>JAIPUR</v>
          </cell>
          <cell r="G1352" t="str">
            <v>R</v>
          </cell>
        </row>
        <row r="1353">
          <cell r="A1353" t="str">
            <v>Q96</v>
          </cell>
          <cell r="B1353">
            <v>101189</v>
          </cell>
          <cell r="C1353" t="str">
            <v>A R SRIRAM</v>
          </cell>
          <cell r="D1353">
            <v>12903</v>
          </cell>
          <cell r="E1353">
            <v>511</v>
          </cell>
          <cell r="F1353" t="str">
            <v>CHENNAI</v>
          </cell>
          <cell r="G1353" t="str">
            <v>A</v>
          </cell>
        </row>
        <row r="1354">
          <cell r="A1354" t="str">
            <v>Q97</v>
          </cell>
          <cell r="B1354">
            <v>101190</v>
          </cell>
          <cell r="C1354" t="str">
            <v>SURESH MUKUND JADHAV</v>
          </cell>
          <cell r="D1354">
            <v>12904</v>
          </cell>
          <cell r="E1354">
            <v>502</v>
          </cell>
          <cell r="F1354" t="str">
            <v>KOLHAPUR</v>
          </cell>
          <cell r="G1354" t="str">
            <v>A</v>
          </cell>
        </row>
        <row r="1355">
          <cell r="A1355" t="str">
            <v>Q98</v>
          </cell>
          <cell r="B1355">
            <v>101191</v>
          </cell>
          <cell r="C1355" t="str">
            <v>A RAMAKRISHNA</v>
          </cell>
          <cell r="D1355">
            <v>12905</v>
          </cell>
          <cell r="E1355">
            <v>531</v>
          </cell>
          <cell r="F1355" t="str">
            <v>VIJAYWADA</v>
          </cell>
          <cell r="G1355" t="str">
            <v>A</v>
          </cell>
        </row>
        <row r="1356">
          <cell r="A1356" t="str">
            <v>Q99</v>
          </cell>
          <cell r="B1356">
            <v>101192</v>
          </cell>
          <cell r="C1356" t="str">
            <v>A L SARAVANAN</v>
          </cell>
          <cell r="D1356">
            <v>12906</v>
          </cell>
          <cell r="E1356">
            <v>531</v>
          </cell>
          <cell r="F1356" t="str">
            <v>TRICHY</v>
          </cell>
          <cell r="G1356" t="str">
            <v>R</v>
          </cell>
        </row>
        <row r="1357">
          <cell r="A1357" t="str">
            <v>S01</v>
          </cell>
          <cell r="B1357">
            <v>300069</v>
          </cell>
          <cell r="C1357" t="str">
            <v>MR.D.B. KHEDEKAR</v>
          </cell>
          <cell r="D1357">
            <v>22095</v>
          </cell>
          <cell r="E1357">
            <v>107</v>
          </cell>
          <cell r="G1357" t="e">
            <v>#N/A</v>
          </cell>
        </row>
        <row r="1358">
          <cell r="A1358" t="str">
            <v>S02</v>
          </cell>
          <cell r="B1358">
            <v>300157</v>
          </cell>
          <cell r="C1358" t="str">
            <v>MR.V.M. TELANG</v>
          </cell>
          <cell r="D1358">
            <v>22132</v>
          </cell>
          <cell r="E1358">
            <v>107</v>
          </cell>
          <cell r="G1358" t="e">
            <v>#N/A</v>
          </cell>
        </row>
        <row r="1359">
          <cell r="A1359" t="str">
            <v>S03</v>
          </cell>
          <cell r="B1359">
            <v>300011</v>
          </cell>
          <cell r="C1359" t="str">
            <v>MR. N. D. BHOIR</v>
          </cell>
          <cell r="D1359">
            <v>23011</v>
          </cell>
          <cell r="E1359">
            <v>107</v>
          </cell>
          <cell r="G1359" t="e">
            <v>#N/A</v>
          </cell>
        </row>
        <row r="1360">
          <cell r="A1360" t="str">
            <v>S04</v>
          </cell>
          <cell r="B1360">
            <v>300015</v>
          </cell>
          <cell r="C1360" t="str">
            <v>MR. B. D. PATIL</v>
          </cell>
          <cell r="D1360">
            <v>23019</v>
          </cell>
          <cell r="E1360">
            <v>107</v>
          </cell>
          <cell r="G1360" t="e">
            <v>#N/A</v>
          </cell>
        </row>
        <row r="1361">
          <cell r="A1361" t="str">
            <v>S05</v>
          </cell>
          <cell r="B1361">
            <v>300031</v>
          </cell>
          <cell r="C1361" t="str">
            <v>MR. Y. R. BHAGAT</v>
          </cell>
          <cell r="D1361">
            <v>23046</v>
          </cell>
          <cell r="E1361">
            <v>107</v>
          </cell>
          <cell r="G1361" t="e">
            <v>#N/A</v>
          </cell>
        </row>
        <row r="1362">
          <cell r="A1362" t="str">
            <v>S06</v>
          </cell>
          <cell r="B1362">
            <v>300058</v>
          </cell>
          <cell r="C1362" t="str">
            <v>MR. A. R. RAUNAK</v>
          </cell>
          <cell r="D1362">
            <v>23086</v>
          </cell>
          <cell r="E1362">
            <v>107</v>
          </cell>
          <cell r="G1362" t="e">
            <v>#N/A</v>
          </cell>
        </row>
        <row r="1363">
          <cell r="A1363" t="str">
            <v>S07</v>
          </cell>
          <cell r="B1363">
            <v>300080</v>
          </cell>
          <cell r="C1363" t="str">
            <v>MR. A. K. CHITRE</v>
          </cell>
          <cell r="D1363">
            <v>23125</v>
          </cell>
          <cell r="E1363">
            <v>107</v>
          </cell>
          <cell r="G1363" t="e">
            <v>#N/A</v>
          </cell>
        </row>
        <row r="1364">
          <cell r="A1364" t="str">
            <v>S08</v>
          </cell>
          <cell r="B1364">
            <v>300099</v>
          </cell>
          <cell r="C1364" t="str">
            <v>MR. BHANUDAS D. PATIL</v>
          </cell>
          <cell r="D1364">
            <v>23167</v>
          </cell>
          <cell r="E1364">
            <v>107</v>
          </cell>
          <cell r="G1364" t="e">
            <v>#N/A</v>
          </cell>
        </row>
        <row r="1365">
          <cell r="A1365" t="str">
            <v>S15</v>
          </cell>
          <cell r="B1365">
            <v>300112</v>
          </cell>
          <cell r="C1365" t="str">
            <v>MR.C.G. PANVELKAR</v>
          </cell>
          <cell r="D1365">
            <v>22086</v>
          </cell>
          <cell r="E1365">
            <v>108</v>
          </cell>
          <cell r="G1365" t="e">
            <v>#N/A</v>
          </cell>
        </row>
        <row r="1366">
          <cell r="A1366" t="str">
            <v>S16</v>
          </cell>
          <cell r="B1366">
            <v>300125</v>
          </cell>
          <cell r="C1366" t="str">
            <v>MR.M.A. VAZIRANI</v>
          </cell>
          <cell r="D1366">
            <v>22113</v>
          </cell>
          <cell r="E1366">
            <v>108</v>
          </cell>
          <cell r="G1366" t="e">
            <v>#N/A</v>
          </cell>
        </row>
        <row r="1367">
          <cell r="A1367" t="str">
            <v>S17</v>
          </cell>
          <cell r="B1367">
            <v>300175</v>
          </cell>
          <cell r="C1367" t="str">
            <v>MR.AJIT S. KHARAT</v>
          </cell>
          <cell r="D1367">
            <v>22144</v>
          </cell>
          <cell r="E1367">
            <v>108</v>
          </cell>
          <cell r="G1367" t="e">
            <v>#N/A</v>
          </cell>
        </row>
        <row r="1368">
          <cell r="A1368" t="str">
            <v>S18</v>
          </cell>
          <cell r="B1368">
            <v>300187</v>
          </cell>
          <cell r="C1368" t="str">
            <v>MR.MANGESH N. CHAVAN</v>
          </cell>
          <cell r="D1368">
            <v>22154</v>
          </cell>
          <cell r="E1368">
            <v>108</v>
          </cell>
          <cell r="G1368" t="e">
            <v>#N/A</v>
          </cell>
        </row>
        <row r="1369">
          <cell r="A1369" t="str">
            <v>S19</v>
          </cell>
          <cell r="B1369">
            <v>300181</v>
          </cell>
          <cell r="C1369" t="str">
            <v>MR. ABHIJIT S. OZA</v>
          </cell>
          <cell r="D1369">
            <v>22158</v>
          </cell>
          <cell r="E1369">
            <v>108</v>
          </cell>
          <cell r="G1369" t="e">
            <v>#N/A</v>
          </cell>
        </row>
        <row r="1370">
          <cell r="A1370" t="str">
            <v>S20</v>
          </cell>
          <cell r="B1370">
            <v>300154</v>
          </cell>
          <cell r="C1370" t="str">
            <v>MR.LAXMAN BABU JOGULA</v>
          </cell>
          <cell r="D1370">
            <v>24110</v>
          </cell>
          <cell r="E1370">
            <v>108</v>
          </cell>
          <cell r="G1370" t="e">
            <v>#N/A</v>
          </cell>
        </row>
        <row r="1371">
          <cell r="A1371" t="str">
            <v>S21</v>
          </cell>
          <cell r="B1371">
            <v>300002</v>
          </cell>
          <cell r="C1371" t="str">
            <v>MR. M. R. MAHAMUNI</v>
          </cell>
          <cell r="D1371">
            <v>23003</v>
          </cell>
          <cell r="E1371">
            <v>108</v>
          </cell>
          <cell r="G1371" t="e">
            <v>#N/A</v>
          </cell>
        </row>
        <row r="1372">
          <cell r="A1372" t="str">
            <v>S22</v>
          </cell>
          <cell r="B1372">
            <v>300003</v>
          </cell>
          <cell r="C1372" t="str">
            <v>MR. MD. JANI</v>
          </cell>
          <cell r="D1372">
            <v>23004</v>
          </cell>
          <cell r="E1372">
            <v>108</v>
          </cell>
          <cell r="G1372" t="e">
            <v>#N/A</v>
          </cell>
        </row>
        <row r="1373">
          <cell r="A1373" t="str">
            <v>S23</v>
          </cell>
          <cell r="B1373">
            <v>300008</v>
          </cell>
          <cell r="C1373" t="str">
            <v>MR. M. V. GHANEKAR</v>
          </cell>
          <cell r="D1373">
            <v>23007</v>
          </cell>
          <cell r="E1373">
            <v>108</v>
          </cell>
          <cell r="G1373" t="e">
            <v>#N/A</v>
          </cell>
        </row>
        <row r="1374">
          <cell r="A1374" t="str">
            <v>S24</v>
          </cell>
          <cell r="B1374">
            <v>300014</v>
          </cell>
          <cell r="C1374" t="str">
            <v>MR. S. P. KHARATKAR</v>
          </cell>
          <cell r="D1374">
            <v>23017</v>
          </cell>
          <cell r="E1374">
            <v>108</v>
          </cell>
          <cell r="G1374" t="e">
            <v>#N/A</v>
          </cell>
        </row>
        <row r="1375">
          <cell r="A1375" t="str">
            <v>S25</v>
          </cell>
          <cell r="B1375">
            <v>300027</v>
          </cell>
          <cell r="C1375" t="str">
            <v>MR. MD. HANIF</v>
          </cell>
          <cell r="D1375">
            <v>23037</v>
          </cell>
          <cell r="E1375">
            <v>108</v>
          </cell>
          <cell r="G1375" t="e">
            <v>#N/A</v>
          </cell>
        </row>
        <row r="1376">
          <cell r="A1376" t="str">
            <v>S26</v>
          </cell>
          <cell r="B1376">
            <v>300028</v>
          </cell>
          <cell r="C1376" t="str">
            <v>MR. S. L. POOJARI</v>
          </cell>
          <cell r="D1376">
            <v>23041</v>
          </cell>
          <cell r="E1376">
            <v>108</v>
          </cell>
          <cell r="G1376" t="e">
            <v>#N/A</v>
          </cell>
        </row>
        <row r="1377">
          <cell r="A1377" t="str">
            <v>S27</v>
          </cell>
          <cell r="B1377">
            <v>300033</v>
          </cell>
          <cell r="C1377" t="str">
            <v>MR. B. G. PATIL</v>
          </cell>
          <cell r="D1377">
            <v>23050</v>
          </cell>
          <cell r="E1377">
            <v>108</v>
          </cell>
          <cell r="G1377" t="e">
            <v>#N/A</v>
          </cell>
        </row>
        <row r="1378">
          <cell r="A1378" t="str">
            <v>S28</v>
          </cell>
          <cell r="B1378">
            <v>300034</v>
          </cell>
          <cell r="C1378" t="str">
            <v>MR. P. C. SAMANT</v>
          </cell>
          <cell r="D1378">
            <v>23052</v>
          </cell>
          <cell r="E1378">
            <v>108</v>
          </cell>
          <cell r="G1378" t="e">
            <v>#N/A</v>
          </cell>
        </row>
        <row r="1379">
          <cell r="A1379" t="str">
            <v>S29</v>
          </cell>
          <cell r="B1379">
            <v>300036</v>
          </cell>
          <cell r="C1379" t="str">
            <v>MR. B. V. BONDRE</v>
          </cell>
          <cell r="D1379">
            <v>23057</v>
          </cell>
          <cell r="E1379">
            <v>108</v>
          </cell>
          <cell r="G1379" t="e">
            <v>#N/A</v>
          </cell>
        </row>
        <row r="1380">
          <cell r="A1380" t="str">
            <v>S30</v>
          </cell>
          <cell r="B1380">
            <v>300045</v>
          </cell>
          <cell r="C1380" t="str">
            <v>MR. K. A. PATIL</v>
          </cell>
          <cell r="D1380">
            <v>23070</v>
          </cell>
          <cell r="E1380">
            <v>108</v>
          </cell>
          <cell r="G1380" t="e">
            <v>#N/A</v>
          </cell>
        </row>
        <row r="1381">
          <cell r="A1381" t="str">
            <v>S31</v>
          </cell>
          <cell r="B1381">
            <v>300046</v>
          </cell>
          <cell r="C1381" t="str">
            <v>MR. D. R. MUKADAM</v>
          </cell>
          <cell r="D1381">
            <v>23071</v>
          </cell>
          <cell r="E1381">
            <v>108</v>
          </cell>
          <cell r="G1381" t="e">
            <v>#N/A</v>
          </cell>
        </row>
        <row r="1382">
          <cell r="A1382" t="str">
            <v>S32</v>
          </cell>
          <cell r="B1382">
            <v>300064</v>
          </cell>
          <cell r="C1382" t="str">
            <v>MR. K. D. PATIL</v>
          </cell>
          <cell r="D1382">
            <v>23098</v>
          </cell>
          <cell r="E1382">
            <v>108</v>
          </cell>
          <cell r="G1382" t="e">
            <v>#N/A</v>
          </cell>
        </row>
        <row r="1383">
          <cell r="A1383" t="str">
            <v>S33</v>
          </cell>
          <cell r="B1383">
            <v>300065</v>
          </cell>
          <cell r="C1383" t="str">
            <v>MR. Y. S. NAIK</v>
          </cell>
          <cell r="D1383">
            <v>23099</v>
          </cell>
          <cell r="E1383">
            <v>108</v>
          </cell>
          <cell r="G1383" t="e">
            <v>#N/A</v>
          </cell>
        </row>
        <row r="1384">
          <cell r="A1384" t="str">
            <v>S34</v>
          </cell>
          <cell r="B1384">
            <v>300070</v>
          </cell>
          <cell r="C1384" t="str">
            <v>MR. R. S. DUBE</v>
          </cell>
          <cell r="D1384">
            <v>23104</v>
          </cell>
          <cell r="E1384">
            <v>108</v>
          </cell>
          <cell r="G1384" t="e">
            <v>#N/A</v>
          </cell>
        </row>
        <row r="1385">
          <cell r="A1385" t="str">
            <v>S35</v>
          </cell>
          <cell r="B1385">
            <v>300071</v>
          </cell>
          <cell r="C1385" t="str">
            <v>MR. S. P. VARMA</v>
          </cell>
          <cell r="D1385">
            <v>23105</v>
          </cell>
          <cell r="E1385">
            <v>108</v>
          </cell>
          <cell r="G1385" t="e">
            <v>#N/A</v>
          </cell>
        </row>
        <row r="1386">
          <cell r="A1386" t="str">
            <v>S36</v>
          </cell>
          <cell r="B1386">
            <v>300074</v>
          </cell>
          <cell r="C1386" t="str">
            <v>MR. S. B. YEOLA</v>
          </cell>
          <cell r="D1386">
            <v>23116</v>
          </cell>
          <cell r="E1386">
            <v>108</v>
          </cell>
          <cell r="G1386" t="e">
            <v>#N/A</v>
          </cell>
        </row>
        <row r="1387">
          <cell r="A1387" t="str">
            <v>S37</v>
          </cell>
          <cell r="B1387">
            <v>300079</v>
          </cell>
          <cell r="C1387" t="str">
            <v>MR. A. R. PATIL</v>
          </cell>
          <cell r="D1387">
            <v>23124</v>
          </cell>
          <cell r="E1387">
            <v>108</v>
          </cell>
          <cell r="G1387" t="e">
            <v>#N/A</v>
          </cell>
        </row>
        <row r="1388">
          <cell r="A1388" t="str">
            <v>S38</v>
          </cell>
          <cell r="B1388">
            <v>300081</v>
          </cell>
          <cell r="C1388" t="str">
            <v>MR. M. P. PATIL</v>
          </cell>
          <cell r="D1388">
            <v>23127</v>
          </cell>
          <cell r="E1388">
            <v>108</v>
          </cell>
          <cell r="G1388" t="e">
            <v>#N/A</v>
          </cell>
        </row>
        <row r="1389">
          <cell r="A1389" t="str">
            <v>S39</v>
          </cell>
          <cell r="B1389">
            <v>300110</v>
          </cell>
          <cell r="C1389" t="str">
            <v>MR. A. T. MHATRE</v>
          </cell>
          <cell r="D1389">
            <v>23191</v>
          </cell>
          <cell r="E1389">
            <v>108</v>
          </cell>
          <cell r="G1389" t="e">
            <v>#N/A</v>
          </cell>
        </row>
        <row r="1390">
          <cell r="A1390" t="str">
            <v>S40</v>
          </cell>
          <cell r="B1390">
            <v>300117</v>
          </cell>
          <cell r="C1390" t="str">
            <v>MR. R.R. PAWAR</v>
          </cell>
          <cell r="D1390">
            <v>23192</v>
          </cell>
          <cell r="E1390">
            <v>108</v>
          </cell>
          <cell r="G1390" t="e">
            <v>#N/A</v>
          </cell>
        </row>
        <row r="1391">
          <cell r="A1391" t="str">
            <v>S50</v>
          </cell>
          <cell r="B1391">
            <v>300093</v>
          </cell>
          <cell r="C1391" t="str">
            <v>MR.P.K. CHAVAN</v>
          </cell>
          <cell r="D1391">
            <v>22033</v>
          </cell>
          <cell r="E1391">
            <v>941</v>
          </cell>
          <cell r="G1391" t="e">
            <v>#N/A</v>
          </cell>
        </row>
        <row r="1392">
          <cell r="A1392" t="str">
            <v>S51</v>
          </cell>
          <cell r="B1392">
            <v>300056</v>
          </cell>
          <cell r="C1392" t="str">
            <v>MR.A.R. KURKURE</v>
          </cell>
          <cell r="D1392">
            <v>22075</v>
          </cell>
          <cell r="E1392">
            <v>941</v>
          </cell>
          <cell r="G1392" t="e">
            <v>#N/A</v>
          </cell>
        </row>
        <row r="1393">
          <cell r="A1393" t="str">
            <v>S52</v>
          </cell>
          <cell r="B1393">
            <v>300114</v>
          </cell>
          <cell r="C1393" t="str">
            <v>MR.K.S. THIMMA</v>
          </cell>
          <cell r="D1393">
            <v>22097</v>
          </cell>
          <cell r="E1393">
            <v>941</v>
          </cell>
          <cell r="G1393" t="e">
            <v>#N/A</v>
          </cell>
        </row>
        <row r="1394">
          <cell r="A1394" t="str">
            <v>S53</v>
          </cell>
          <cell r="B1394">
            <v>300115</v>
          </cell>
          <cell r="C1394" t="str">
            <v>MR.S.E. BHOGE</v>
          </cell>
          <cell r="D1394">
            <v>22098</v>
          </cell>
          <cell r="E1394">
            <v>941</v>
          </cell>
          <cell r="G1394" t="e">
            <v>#N/A</v>
          </cell>
        </row>
        <row r="1395">
          <cell r="A1395" t="str">
            <v>S54</v>
          </cell>
          <cell r="B1395">
            <v>300118</v>
          </cell>
          <cell r="C1395" t="str">
            <v>MR.N.B. VARIAR</v>
          </cell>
          <cell r="D1395">
            <v>22101</v>
          </cell>
          <cell r="E1395">
            <v>941</v>
          </cell>
          <cell r="G1395" t="e">
            <v>#N/A</v>
          </cell>
        </row>
        <row r="1396">
          <cell r="A1396" t="str">
            <v>S55</v>
          </cell>
          <cell r="B1396">
            <v>300119</v>
          </cell>
          <cell r="C1396" t="str">
            <v>DR.D.G. SATHE</v>
          </cell>
          <cell r="D1396">
            <v>22107</v>
          </cell>
          <cell r="E1396">
            <v>941</v>
          </cell>
          <cell r="G1396" t="e">
            <v>#N/A</v>
          </cell>
        </row>
        <row r="1397">
          <cell r="A1397" t="str">
            <v>S56</v>
          </cell>
          <cell r="B1397">
            <v>300121</v>
          </cell>
          <cell r="C1397" t="str">
            <v>MR.M.M. BISWAS</v>
          </cell>
          <cell r="D1397">
            <v>22108</v>
          </cell>
          <cell r="E1397">
            <v>941</v>
          </cell>
          <cell r="G1397" t="e">
            <v>#N/A</v>
          </cell>
        </row>
        <row r="1398">
          <cell r="A1398" t="str">
            <v>S57</v>
          </cell>
          <cell r="B1398">
            <v>300122</v>
          </cell>
          <cell r="C1398" t="str">
            <v>MR.S.A. KALE</v>
          </cell>
          <cell r="D1398">
            <v>22110</v>
          </cell>
          <cell r="E1398">
            <v>941</v>
          </cell>
          <cell r="G1398" t="e">
            <v>#N/A</v>
          </cell>
        </row>
        <row r="1399">
          <cell r="A1399" t="str">
            <v>S58</v>
          </cell>
          <cell r="B1399">
            <v>300126</v>
          </cell>
          <cell r="C1399" t="str">
            <v>DR.C.R. SHANBHAG</v>
          </cell>
          <cell r="D1399">
            <v>22115</v>
          </cell>
          <cell r="E1399">
            <v>941</v>
          </cell>
          <cell r="G1399" t="e">
            <v>#N/A</v>
          </cell>
        </row>
        <row r="1400">
          <cell r="A1400" t="str">
            <v>S59</v>
          </cell>
          <cell r="B1400">
            <v>300128</v>
          </cell>
          <cell r="C1400" t="str">
            <v>MR.VINOD D. MISHRA</v>
          </cell>
          <cell r="D1400">
            <v>22116</v>
          </cell>
          <cell r="E1400">
            <v>941</v>
          </cell>
          <cell r="G1400" t="e">
            <v>#N/A</v>
          </cell>
        </row>
        <row r="1401">
          <cell r="A1401" t="str">
            <v>S60</v>
          </cell>
          <cell r="B1401">
            <v>300129</v>
          </cell>
          <cell r="C1401" t="str">
            <v>MR. P.K. SHETTY</v>
          </cell>
          <cell r="D1401">
            <v>22117</v>
          </cell>
          <cell r="E1401">
            <v>941</v>
          </cell>
          <cell r="G1401" t="e">
            <v>#N/A</v>
          </cell>
        </row>
        <row r="1402">
          <cell r="A1402" t="str">
            <v>S61</v>
          </cell>
          <cell r="B1402">
            <v>300144</v>
          </cell>
          <cell r="C1402" t="str">
            <v>MR. S.K. SOMANI</v>
          </cell>
          <cell r="D1402">
            <v>22121</v>
          </cell>
          <cell r="E1402">
            <v>941</v>
          </cell>
          <cell r="G1402" t="e">
            <v>#N/A</v>
          </cell>
        </row>
        <row r="1403">
          <cell r="A1403" t="str">
            <v>S62</v>
          </cell>
          <cell r="B1403">
            <v>300156</v>
          </cell>
          <cell r="C1403" t="str">
            <v>DR.S.H. BHUTA</v>
          </cell>
          <cell r="D1403">
            <v>22128</v>
          </cell>
          <cell r="E1403">
            <v>941</v>
          </cell>
          <cell r="G1403" t="e">
            <v>#N/A</v>
          </cell>
        </row>
        <row r="1404">
          <cell r="A1404" t="str">
            <v>S63</v>
          </cell>
          <cell r="B1404">
            <v>300155</v>
          </cell>
          <cell r="C1404" t="str">
            <v>DR.V.J. AROSKAR</v>
          </cell>
          <cell r="D1404">
            <v>22129</v>
          </cell>
          <cell r="E1404">
            <v>941</v>
          </cell>
          <cell r="G1404" t="e">
            <v>#N/A</v>
          </cell>
        </row>
        <row r="1405">
          <cell r="A1405" t="str">
            <v>S64</v>
          </cell>
          <cell r="B1405">
            <v>300159</v>
          </cell>
          <cell r="C1405" t="str">
            <v>MR.SURESHKUMAR NAIR</v>
          </cell>
          <cell r="D1405">
            <v>22134</v>
          </cell>
          <cell r="E1405">
            <v>941</v>
          </cell>
          <cell r="G1405" t="e">
            <v>#N/A</v>
          </cell>
        </row>
        <row r="1406">
          <cell r="A1406" t="str">
            <v>S65</v>
          </cell>
          <cell r="B1406">
            <v>300160</v>
          </cell>
          <cell r="C1406" t="str">
            <v>DR.S.S. SAKHALKAR</v>
          </cell>
          <cell r="D1406">
            <v>22136</v>
          </cell>
          <cell r="E1406">
            <v>941</v>
          </cell>
          <cell r="G1406" t="e">
            <v>#N/A</v>
          </cell>
        </row>
        <row r="1407">
          <cell r="A1407" t="str">
            <v>S66</v>
          </cell>
          <cell r="B1407">
            <v>300161</v>
          </cell>
          <cell r="C1407" t="str">
            <v>DR.R.P. SRIVASTAVA</v>
          </cell>
          <cell r="D1407">
            <v>22137</v>
          </cell>
          <cell r="E1407">
            <v>941</v>
          </cell>
          <cell r="G1407" t="e">
            <v>#N/A</v>
          </cell>
        </row>
        <row r="1408">
          <cell r="A1408" t="str">
            <v>S67</v>
          </cell>
          <cell r="B1408">
            <v>300178</v>
          </cell>
          <cell r="C1408" t="str">
            <v>MS SUSHMA SANIL</v>
          </cell>
          <cell r="D1408">
            <v>22146</v>
          </cell>
          <cell r="E1408">
            <v>941</v>
          </cell>
          <cell r="G1408" t="e">
            <v>#N/A</v>
          </cell>
        </row>
        <row r="1409">
          <cell r="A1409" t="str">
            <v>S68</v>
          </cell>
          <cell r="B1409">
            <v>300179</v>
          </cell>
          <cell r="C1409" t="str">
            <v>DR.MRS.ANITA R. SRIVASTAVA</v>
          </cell>
          <cell r="D1409">
            <v>22147</v>
          </cell>
          <cell r="E1409">
            <v>941</v>
          </cell>
          <cell r="G1409" t="e">
            <v>#N/A</v>
          </cell>
        </row>
        <row r="1410">
          <cell r="A1410" t="str">
            <v>S69</v>
          </cell>
          <cell r="B1410">
            <v>300149</v>
          </cell>
          <cell r="C1410" t="str">
            <v>MR.D.S. DUBHASHI</v>
          </cell>
          <cell r="D1410">
            <v>22150</v>
          </cell>
          <cell r="E1410">
            <v>941</v>
          </cell>
          <cell r="G1410" t="e">
            <v>#N/A</v>
          </cell>
        </row>
        <row r="1411">
          <cell r="A1411" t="str">
            <v>S70</v>
          </cell>
          <cell r="B1411">
            <v>300186</v>
          </cell>
          <cell r="C1411" t="str">
            <v>MR.SASIKUMAR T.M.</v>
          </cell>
          <cell r="D1411">
            <v>22153</v>
          </cell>
          <cell r="E1411">
            <v>941</v>
          </cell>
          <cell r="G1411" t="e">
            <v>#N/A</v>
          </cell>
        </row>
        <row r="1412">
          <cell r="A1412" t="str">
            <v>S71</v>
          </cell>
          <cell r="B1412">
            <v>300188</v>
          </cell>
          <cell r="C1412" t="str">
            <v>MR.JAIPRAKASH G. RAO</v>
          </cell>
          <cell r="D1412">
            <v>22155</v>
          </cell>
          <cell r="E1412">
            <v>941</v>
          </cell>
          <cell r="G1412" t="e">
            <v>#N/A</v>
          </cell>
        </row>
        <row r="1413">
          <cell r="A1413" t="str">
            <v>S72</v>
          </cell>
          <cell r="B1413">
            <v>300215</v>
          </cell>
          <cell r="C1413" t="str">
            <v>DR.A.M. CRASTO</v>
          </cell>
          <cell r="D1413">
            <v>22157</v>
          </cell>
          <cell r="E1413">
            <v>941</v>
          </cell>
          <cell r="G1413" t="e">
            <v>#N/A</v>
          </cell>
        </row>
        <row r="1414">
          <cell r="A1414" t="str">
            <v>S73</v>
          </cell>
          <cell r="B1414">
            <v>300165</v>
          </cell>
          <cell r="C1414" t="str">
            <v>MR.C.V. SURYAVANSHI</v>
          </cell>
          <cell r="D1414">
            <v>22156</v>
          </cell>
          <cell r="E1414">
            <v>941</v>
          </cell>
          <cell r="G1414" t="e">
            <v>#N/A</v>
          </cell>
        </row>
        <row r="1415">
          <cell r="A1415" t="str">
            <v>S74</v>
          </cell>
          <cell r="B1415">
            <v>300240</v>
          </cell>
          <cell r="C1415" t="str">
            <v>MR.NAVNEET V. MEHTA</v>
          </cell>
          <cell r="D1415">
            <v>22160</v>
          </cell>
          <cell r="E1415">
            <v>941</v>
          </cell>
          <cell r="G1415" t="e">
            <v>#N/A</v>
          </cell>
        </row>
        <row r="1416">
          <cell r="A1416" t="str">
            <v>S75</v>
          </cell>
          <cell r="B1416">
            <v>300164</v>
          </cell>
          <cell r="C1416" t="str">
            <v>MS SHRUTI BHAT</v>
          </cell>
          <cell r="D1416">
            <v>22138</v>
          </cell>
          <cell r="E1416">
            <v>941</v>
          </cell>
          <cell r="G1416" t="e">
            <v>#N/A</v>
          </cell>
        </row>
        <row r="1417">
          <cell r="A1417" t="str">
            <v>S76</v>
          </cell>
          <cell r="B1417">
            <v>300016</v>
          </cell>
          <cell r="C1417" t="str">
            <v>MR. G. R. PATIL</v>
          </cell>
          <cell r="D1417">
            <v>23020</v>
          </cell>
          <cell r="E1417">
            <v>941</v>
          </cell>
          <cell r="G1417" t="e">
            <v>#N/A</v>
          </cell>
        </row>
        <row r="1418">
          <cell r="A1418" t="str">
            <v>S85</v>
          </cell>
          <cell r="B1418">
            <v>300053</v>
          </cell>
          <cell r="C1418" t="str">
            <v>MR. A.S. KAPSE</v>
          </cell>
          <cell r="D1418">
            <v>22024</v>
          </cell>
          <cell r="E1418">
            <v>171</v>
          </cell>
          <cell r="G1418" t="e">
            <v>#N/A</v>
          </cell>
        </row>
        <row r="1419">
          <cell r="A1419" t="str">
            <v>S86</v>
          </cell>
          <cell r="B1419">
            <v>300120</v>
          </cell>
          <cell r="C1419" t="str">
            <v>MS BABY JAISEN</v>
          </cell>
          <cell r="D1419">
            <v>22106</v>
          </cell>
          <cell r="E1419">
            <v>171</v>
          </cell>
          <cell r="G1419" t="e">
            <v>#N/A</v>
          </cell>
        </row>
        <row r="1420">
          <cell r="A1420" t="str">
            <v>S87</v>
          </cell>
          <cell r="B1420">
            <v>300143</v>
          </cell>
          <cell r="C1420" t="str">
            <v>MR. SUDHIR Y. MANKAME</v>
          </cell>
          <cell r="D1420">
            <v>22120</v>
          </cell>
          <cell r="E1420">
            <v>171</v>
          </cell>
          <cell r="G1420" t="e">
            <v>#N/A</v>
          </cell>
        </row>
        <row r="1421">
          <cell r="A1421" t="str">
            <v>S88</v>
          </cell>
          <cell r="B1421">
            <v>300158</v>
          </cell>
          <cell r="C1421" t="str">
            <v>MR. AJAY KUMAR PANDEY</v>
          </cell>
          <cell r="D1421">
            <v>22131</v>
          </cell>
          <cell r="E1421">
            <v>171</v>
          </cell>
          <cell r="G1421" t="e">
            <v>#N/A</v>
          </cell>
        </row>
        <row r="1422">
          <cell r="A1422" t="str">
            <v>S89</v>
          </cell>
          <cell r="B1422">
            <v>300171</v>
          </cell>
          <cell r="C1422" t="str">
            <v>MS NILAM M. JOSHI</v>
          </cell>
          <cell r="D1422">
            <v>22140</v>
          </cell>
          <cell r="E1422">
            <v>171</v>
          </cell>
          <cell r="G1422" t="e">
            <v>#N/A</v>
          </cell>
        </row>
        <row r="1423">
          <cell r="A1423" t="str">
            <v>S90</v>
          </cell>
          <cell r="B1423">
            <v>300001</v>
          </cell>
          <cell r="C1423" t="str">
            <v>MR. K. T. AMIN</v>
          </cell>
          <cell r="D1423">
            <v>23001</v>
          </cell>
          <cell r="E1423">
            <v>171</v>
          </cell>
          <cell r="G1423" t="e">
            <v>#N/A</v>
          </cell>
        </row>
        <row r="1424">
          <cell r="A1424" t="str">
            <v>S91</v>
          </cell>
          <cell r="B1424">
            <v>300023</v>
          </cell>
          <cell r="C1424" t="str">
            <v>MR. S. J. PRAJAPATI</v>
          </cell>
          <cell r="D1424">
            <v>23031</v>
          </cell>
          <cell r="E1424">
            <v>171</v>
          </cell>
          <cell r="G1424" t="e">
            <v>#N/A</v>
          </cell>
        </row>
        <row r="1425">
          <cell r="A1425" t="str">
            <v>T01</v>
          </cell>
          <cell r="B1425">
            <v>300047</v>
          </cell>
          <cell r="C1425" t="str">
            <v>MR. A. C. MHATRE</v>
          </cell>
          <cell r="D1425">
            <v>23072</v>
          </cell>
          <cell r="E1425">
            <v>101</v>
          </cell>
          <cell r="G1425" t="e">
            <v>#N/A</v>
          </cell>
        </row>
        <row r="1426">
          <cell r="A1426" t="str">
            <v>T02</v>
          </cell>
          <cell r="B1426">
            <v>300085</v>
          </cell>
          <cell r="C1426" t="str">
            <v>MR. A. K. MORE</v>
          </cell>
          <cell r="D1426">
            <v>23140</v>
          </cell>
          <cell r="E1426">
            <v>101</v>
          </cell>
          <cell r="G1426" t="e">
            <v>#N/A</v>
          </cell>
        </row>
        <row r="1427">
          <cell r="A1427" t="str">
            <v>T03</v>
          </cell>
          <cell r="B1427">
            <v>300104</v>
          </cell>
          <cell r="C1427" t="str">
            <v>MR. A. R. SAWANT</v>
          </cell>
          <cell r="D1427">
            <v>23179</v>
          </cell>
          <cell r="E1427">
            <v>101</v>
          </cell>
          <cell r="G1427" t="e">
            <v>#N/A</v>
          </cell>
        </row>
        <row r="1428">
          <cell r="A1428" t="str">
            <v>T04</v>
          </cell>
          <cell r="B1428">
            <v>300089</v>
          </cell>
          <cell r="C1428" t="str">
            <v>MR. A.A. CHAVAN</v>
          </cell>
          <cell r="D1428">
            <v>23149</v>
          </cell>
          <cell r="E1428">
            <v>101</v>
          </cell>
          <cell r="G1428" t="e">
            <v>#N/A</v>
          </cell>
        </row>
        <row r="1429">
          <cell r="A1429" t="str">
            <v>T05</v>
          </cell>
          <cell r="B1429">
            <v>300068</v>
          </cell>
          <cell r="C1429" t="str">
            <v>MR. B. C. TARE</v>
          </cell>
          <cell r="D1429">
            <v>23102</v>
          </cell>
          <cell r="E1429">
            <v>101</v>
          </cell>
          <cell r="G1429" t="e">
            <v>#N/A</v>
          </cell>
        </row>
        <row r="1430">
          <cell r="A1430" t="str">
            <v>T06</v>
          </cell>
          <cell r="B1430">
            <v>300088</v>
          </cell>
          <cell r="C1430" t="str">
            <v>MR. B. G. VISHWASRAO</v>
          </cell>
          <cell r="D1430">
            <v>23147</v>
          </cell>
          <cell r="E1430">
            <v>101</v>
          </cell>
          <cell r="G1430" t="e">
            <v>#N/A</v>
          </cell>
        </row>
        <row r="1431">
          <cell r="A1431" t="str">
            <v>T07</v>
          </cell>
          <cell r="B1431">
            <v>300100</v>
          </cell>
          <cell r="C1431" t="str">
            <v>MR. B. K. MHATRE</v>
          </cell>
          <cell r="D1431">
            <v>23168</v>
          </cell>
          <cell r="E1431">
            <v>101</v>
          </cell>
          <cell r="G1431" t="e">
            <v>#N/A</v>
          </cell>
        </row>
        <row r="1432">
          <cell r="A1432" t="str">
            <v>T08</v>
          </cell>
          <cell r="B1432">
            <v>300057</v>
          </cell>
          <cell r="C1432" t="str">
            <v>MR. B. K. PATIL</v>
          </cell>
          <cell r="D1432">
            <v>23085</v>
          </cell>
          <cell r="E1432">
            <v>101</v>
          </cell>
          <cell r="G1432" t="e">
            <v>#N/A</v>
          </cell>
        </row>
        <row r="1433">
          <cell r="A1433" t="str">
            <v>T09</v>
          </cell>
          <cell r="B1433">
            <v>300092</v>
          </cell>
          <cell r="C1433" t="str">
            <v>MR. B.L. PATIL</v>
          </cell>
          <cell r="D1433">
            <v>23153</v>
          </cell>
          <cell r="E1433">
            <v>101</v>
          </cell>
          <cell r="G1433" t="e">
            <v>#N/A</v>
          </cell>
        </row>
        <row r="1434">
          <cell r="A1434" t="str">
            <v>T10</v>
          </cell>
          <cell r="B1434">
            <v>300026</v>
          </cell>
          <cell r="C1434" t="str">
            <v>MR. BASHIR I. PATEL</v>
          </cell>
          <cell r="D1434">
            <v>23036</v>
          </cell>
          <cell r="E1434">
            <v>101</v>
          </cell>
          <cell r="G1434" t="e">
            <v>#N/A</v>
          </cell>
        </row>
        <row r="1435">
          <cell r="A1435" t="str">
            <v>T11</v>
          </cell>
          <cell r="B1435">
            <v>300095</v>
          </cell>
          <cell r="C1435" t="str">
            <v>MR. C. R. BAGAD</v>
          </cell>
          <cell r="D1435">
            <v>23157</v>
          </cell>
          <cell r="E1435">
            <v>101</v>
          </cell>
          <cell r="G1435" t="e">
            <v>#N/A</v>
          </cell>
        </row>
        <row r="1436">
          <cell r="A1436" t="str">
            <v>T12</v>
          </cell>
          <cell r="B1436">
            <v>300054</v>
          </cell>
          <cell r="C1436" t="str">
            <v>MR. D. C. YELKAR</v>
          </cell>
          <cell r="D1436">
            <v>23082</v>
          </cell>
          <cell r="E1436">
            <v>101</v>
          </cell>
          <cell r="G1436" t="e">
            <v>#N/A</v>
          </cell>
        </row>
        <row r="1437">
          <cell r="A1437" t="str">
            <v>T13</v>
          </cell>
          <cell r="B1437">
            <v>300078</v>
          </cell>
          <cell r="C1437" t="str">
            <v>MR. D. J. BHATKAR</v>
          </cell>
          <cell r="D1437">
            <v>23123</v>
          </cell>
          <cell r="E1437">
            <v>101</v>
          </cell>
          <cell r="G1437" t="e">
            <v>#N/A</v>
          </cell>
        </row>
        <row r="1438">
          <cell r="A1438" t="str">
            <v>T14</v>
          </cell>
          <cell r="B1438">
            <v>300142</v>
          </cell>
          <cell r="C1438" t="str">
            <v>MR. D.B. MORE</v>
          </cell>
          <cell r="D1438">
            <v>23203</v>
          </cell>
          <cell r="E1438">
            <v>101</v>
          </cell>
          <cell r="G1438" t="e">
            <v>#N/A</v>
          </cell>
        </row>
        <row r="1439">
          <cell r="A1439" t="str">
            <v>T15</v>
          </cell>
          <cell r="B1439">
            <v>300090</v>
          </cell>
          <cell r="C1439" t="str">
            <v>MR. D.K. SHAH</v>
          </cell>
          <cell r="D1439">
            <v>23151</v>
          </cell>
          <cell r="E1439">
            <v>101</v>
          </cell>
          <cell r="G1439" t="e">
            <v>#N/A</v>
          </cell>
        </row>
        <row r="1440">
          <cell r="A1440" t="str">
            <v>T16</v>
          </cell>
          <cell r="B1440">
            <v>300022</v>
          </cell>
          <cell r="C1440" t="str">
            <v>MR. E. B. PATIL</v>
          </cell>
          <cell r="D1440">
            <v>23029</v>
          </cell>
          <cell r="E1440">
            <v>101</v>
          </cell>
          <cell r="G1440" t="e">
            <v>#N/A</v>
          </cell>
        </row>
        <row r="1441">
          <cell r="A1441" t="str">
            <v>T17</v>
          </cell>
          <cell r="B1441">
            <v>300102</v>
          </cell>
          <cell r="C1441" t="str">
            <v>MR. G. S. JOSHI</v>
          </cell>
          <cell r="D1441">
            <v>23177</v>
          </cell>
          <cell r="E1441">
            <v>101</v>
          </cell>
          <cell r="G1441" t="e">
            <v>#N/A</v>
          </cell>
        </row>
        <row r="1442">
          <cell r="A1442" t="str">
            <v>T18</v>
          </cell>
          <cell r="B1442">
            <v>300067</v>
          </cell>
          <cell r="C1442" t="str">
            <v>MR. H. D. BHOSALE</v>
          </cell>
          <cell r="D1442">
            <v>23101</v>
          </cell>
          <cell r="E1442">
            <v>101</v>
          </cell>
          <cell r="G1442" t="e">
            <v>#N/A</v>
          </cell>
        </row>
        <row r="1443">
          <cell r="A1443" t="str">
            <v>T19</v>
          </cell>
          <cell r="B1443">
            <v>300106</v>
          </cell>
          <cell r="C1443" t="str">
            <v>MR. H.J. MAROO</v>
          </cell>
          <cell r="D1443">
            <v>23183</v>
          </cell>
          <cell r="E1443">
            <v>101</v>
          </cell>
          <cell r="G1443" t="e">
            <v>#N/A</v>
          </cell>
        </row>
        <row r="1444">
          <cell r="A1444" t="str">
            <v>T20</v>
          </cell>
          <cell r="B1444">
            <v>300013</v>
          </cell>
          <cell r="C1444" t="str">
            <v>MR. J. G. BHOIR</v>
          </cell>
          <cell r="D1444">
            <v>23016</v>
          </cell>
          <cell r="E1444">
            <v>101</v>
          </cell>
          <cell r="G1444" t="e">
            <v>#N/A</v>
          </cell>
        </row>
        <row r="1445">
          <cell r="A1445" t="str">
            <v>T21</v>
          </cell>
          <cell r="B1445">
            <v>300010</v>
          </cell>
          <cell r="C1445" t="str">
            <v>MR. J. M. ANDRADES</v>
          </cell>
          <cell r="D1445">
            <v>23009</v>
          </cell>
          <cell r="E1445">
            <v>101</v>
          </cell>
          <cell r="G1445" t="e">
            <v>#N/A</v>
          </cell>
        </row>
        <row r="1446">
          <cell r="A1446" t="str">
            <v>T22</v>
          </cell>
          <cell r="B1446">
            <v>300073</v>
          </cell>
          <cell r="C1446" t="str">
            <v>MR. K. G NAIK</v>
          </cell>
          <cell r="D1446">
            <v>23112</v>
          </cell>
          <cell r="E1446">
            <v>101</v>
          </cell>
          <cell r="G1446" t="e">
            <v>#N/A</v>
          </cell>
        </row>
        <row r="1447">
          <cell r="A1447" t="str">
            <v>T23</v>
          </cell>
          <cell r="B1447">
            <v>300048</v>
          </cell>
          <cell r="C1447" t="str">
            <v>MR. K. K. MUKADAM</v>
          </cell>
          <cell r="D1447">
            <v>23074</v>
          </cell>
          <cell r="E1447">
            <v>101</v>
          </cell>
          <cell r="G1447" t="e">
            <v>#N/A</v>
          </cell>
        </row>
        <row r="1448">
          <cell r="A1448" t="str">
            <v>T24</v>
          </cell>
          <cell r="B1448">
            <v>300060</v>
          </cell>
          <cell r="C1448" t="str">
            <v>MR. K. P. MUKADAM</v>
          </cell>
          <cell r="D1448">
            <v>23094</v>
          </cell>
          <cell r="E1448">
            <v>101</v>
          </cell>
          <cell r="G1448" t="e">
            <v>#N/A</v>
          </cell>
        </row>
        <row r="1449">
          <cell r="A1449" t="str">
            <v>T25</v>
          </cell>
          <cell r="B1449">
            <v>300133</v>
          </cell>
          <cell r="C1449" t="str">
            <v>MR. K.D. SAWANT</v>
          </cell>
          <cell r="D1449">
            <v>23194</v>
          </cell>
          <cell r="E1449">
            <v>101</v>
          </cell>
          <cell r="G1449" t="e">
            <v>#N/A</v>
          </cell>
        </row>
        <row r="1450">
          <cell r="A1450" t="str">
            <v>T26</v>
          </cell>
          <cell r="B1450">
            <v>300141</v>
          </cell>
          <cell r="C1450" t="str">
            <v>MR. K.S. DAFAL</v>
          </cell>
          <cell r="D1450">
            <v>23202</v>
          </cell>
          <cell r="E1450">
            <v>101</v>
          </cell>
          <cell r="G1450" t="e">
            <v>#N/A</v>
          </cell>
        </row>
        <row r="1451">
          <cell r="A1451" t="str">
            <v>T27</v>
          </cell>
          <cell r="B1451">
            <v>300009</v>
          </cell>
          <cell r="C1451" t="str">
            <v>MR. M. F. DESAI</v>
          </cell>
          <cell r="D1451">
            <v>23008</v>
          </cell>
          <cell r="E1451">
            <v>101</v>
          </cell>
          <cell r="G1451" t="e">
            <v>#N/A</v>
          </cell>
        </row>
        <row r="1452">
          <cell r="A1452" t="str">
            <v>T28</v>
          </cell>
          <cell r="B1452">
            <v>300109</v>
          </cell>
          <cell r="C1452" t="str">
            <v>MR. M. J. MHATRE</v>
          </cell>
          <cell r="D1452">
            <v>23190</v>
          </cell>
          <cell r="E1452">
            <v>101</v>
          </cell>
          <cell r="G1452" t="e">
            <v>#N/A</v>
          </cell>
        </row>
        <row r="1453">
          <cell r="A1453" t="str">
            <v>T29</v>
          </cell>
          <cell r="B1453">
            <v>300051</v>
          </cell>
          <cell r="C1453" t="str">
            <v>MR. M. R. MADHAVI</v>
          </cell>
          <cell r="D1453">
            <v>23080</v>
          </cell>
          <cell r="E1453">
            <v>101</v>
          </cell>
          <cell r="G1453" t="e">
            <v>#N/A</v>
          </cell>
        </row>
        <row r="1454">
          <cell r="A1454" t="str">
            <v>T30</v>
          </cell>
          <cell r="B1454">
            <v>300135</v>
          </cell>
          <cell r="C1454" t="str">
            <v>MR. M.A. KADAM</v>
          </cell>
          <cell r="D1454">
            <v>23196</v>
          </cell>
          <cell r="E1454">
            <v>101</v>
          </cell>
          <cell r="G1454" t="e">
            <v>#N/A</v>
          </cell>
        </row>
        <row r="1455">
          <cell r="A1455" t="str">
            <v>T31</v>
          </cell>
          <cell r="B1455">
            <v>300105</v>
          </cell>
          <cell r="C1455" t="str">
            <v>MR. M.R. PATIL</v>
          </cell>
          <cell r="D1455">
            <v>23181</v>
          </cell>
          <cell r="E1455">
            <v>101</v>
          </cell>
          <cell r="G1455" t="e">
            <v>#N/A</v>
          </cell>
        </row>
        <row r="1456">
          <cell r="A1456" t="str">
            <v>T32</v>
          </cell>
          <cell r="B1456">
            <v>300140</v>
          </cell>
          <cell r="C1456" t="str">
            <v>MR. N.T. KAJROLKAR</v>
          </cell>
          <cell r="D1456">
            <v>23201</v>
          </cell>
          <cell r="E1456">
            <v>101</v>
          </cell>
          <cell r="G1456" t="e">
            <v>#N/A</v>
          </cell>
        </row>
        <row r="1457">
          <cell r="A1457" t="str">
            <v>T33</v>
          </cell>
          <cell r="B1457">
            <v>300132</v>
          </cell>
          <cell r="C1457" t="str">
            <v>MR. P. A. SALUNKE</v>
          </cell>
          <cell r="D1457">
            <v>23193</v>
          </cell>
          <cell r="E1457">
            <v>101</v>
          </cell>
          <cell r="G1457" t="e">
            <v>#N/A</v>
          </cell>
        </row>
        <row r="1458">
          <cell r="A1458" t="str">
            <v>T34</v>
          </cell>
          <cell r="B1458">
            <v>300072</v>
          </cell>
          <cell r="C1458" t="str">
            <v>MR. P. D. VEDAK</v>
          </cell>
          <cell r="D1458">
            <v>23108</v>
          </cell>
          <cell r="E1458">
            <v>101</v>
          </cell>
          <cell r="G1458" t="e">
            <v>#N/A</v>
          </cell>
        </row>
        <row r="1459">
          <cell r="A1459" t="str">
            <v>T35</v>
          </cell>
          <cell r="B1459">
            <v>300098</v>
          </cell>
          <cell r="C1459" t="str">
            <v>MR. P. H. KADAM</v>
          </cell>
          <cell r="D1459">
            <v>23166</v>
          </cell>
          <cell r="E1459">
            <v>101</v>
          </cell>
          <cell r="G1459" t="e">
            <v>#N/A</v>
          </cell>
        </row>
        <row r="1460">
          <cell r="A1460" t="str">
            <v>T36</v>
          </cell>
          <cell r="B1460">
            <v>300084</v>
          </cell>
          <cell r="C1460" t="str">
            <v>MR. P. S. GODAVALE</v>
          </cell>
          <cell r="D1460">
            <v>23134</v>
          </cell>
          <cell r="E1460">
            <v>101</v>
          </cell>
          <cell r="G1460" t="e">
            <v>#N/A</v>
          </cell>
        </row>
        <row r="1461">
          <cell r="A1461" t="str">
            <v>T37</v>
          </cell>
          <cell r="B1461">
            <v>300091</v>
          </cell>
          <cell r="C1461" t="str">
            <v>MR. R. M. KOTKAR</v>
          </cell>
          <cell r="D1461">
            <v>23152</v>
          </cell>
          <cell r="E1461">
            <v>101</v>
          </cell>
          <cell r="G1461" t="e">
            <v>#N/A</v>
          </cell>
        </row>
        <row r="1462">
          <cell r="A1462" t="str">
            <v>T38</v>
          </cell>
          <cell r="B1462">
            <v>300049</v>
          </cell>
          <cell r="C1462" t="str">
            <v>MR. R. N. PENDHARI</v>
          </cell>
          <cell r="D1462">
            <v>23075</v>
          </cell>
          <cell r="E1462">
            <v>101</v>
          </cell>
          <cell r="G1462" t="e">
            <v>#N/A</v>
          </cell>
        </row>
        <row r="1463">
          <cell r="A1463" t="str">
            <v>T39</v>
          </cell>
          <cell r="B1463">
            <v>300076</v>
          </cell>
          <cell r="C1463" t="str">
            <v>MR. R. R. JOSHI</v>
          </cell>
          <cell r="D1463">
            <v>23118</v>
          </cell>
          <cell r="E1463">
            <v>101</v>
          </cell>
          <cell r="G1463" t="e">
            <v>#N/A</v>
          </cell>
        </row>
        <row r="1464">
          <cell r="A1464" t="str">
            <v>T40</v>
          </cell>
          <cell r="B1464">
            <v>300038</v>
          </cell>
          <cell r="C1464" t="str">
            <v>MR. R. R. NAIK</v>
          </cell>
          <cell r="D1464">
            <v>23058</v>
          </cell>
          <cell r="E1464">
            <v>101</v>
          </cell>
          <cell r="G1464" t="e">
            <v>#N/A</v>
          </cell>
        </row>
        <row r="1465">
          <cell r="A1465" t="str">
            <v>T41</v>
          </cell>
          <cell r="B1465">
            <v>300134</v>
          </cell>
          <cell r="C1465" t="str">
            <v>MR. R.T. KAJROLKAR</v>
          </cell>
          <cell r="D1465">
            <v>23195</v>
          </cell>
          <cell r="E1465">
            <v>101</v>
          </cell>
          <cell r="G1465" t="e">
            <v>#N/A</v>
          </cell>
        </row>
        <row r="1466">
          <cell r="A1466" t="str">
            <v>T42</v>
          </cell>
          <cell r="B1466">
            <v>300041</v>
          </cell>
          <cell r="C1466" t="str">
            <v>MR. S. A. PILLAI</v>
          </cell>
          <cell r="D1466">
            <v>23062</v>
          </cell>
          <cell r="E1466">
            <v>101</v>
          </cell>
          <cell r="G1466" t="e">
            <v>#N/A</v>
          </cell>
        </row>
        <row r="1467">
          <cell r="A1467" t="str">
            <v>T43</v>
          </cell>
          <cell r="B1467">
            <v>300061</v>
          </cell>
          <cell r="C1467" t="str">
            <v>MR. S. B. DANDEKAR</v>
          </cell>
          <cell r="D1467">
            <v>23095</v>
          </cell>
          <cell r="E1467">
            <v>101</v>
          </cell>
          <cell r="G1467" t="e">
            <v>#N/A</v>
          </cell>
        </row>
        <row r="1468">
          <cell r="A1468" t="str">
            <v>T44</v>
          </cell>
          <cell r="B1468">
            <v>300096</v>
          </cell>
          <cell r="C1468" t="str">
            <v>MR. S. G. PAWASKAR</v>
          </cell>
          <cell r="D1468">
            <v>23164</v>
          </cell>
          <cell r="E1468">
            <v>101</v>
          </cell>
          <cell r="G1468" t="e">
            <v>#N/A</v>
          </cell>
        </row>
        <row r="1469">
          <cell r="A1469" t="str">
            <v>T45</v>
          </cell>
          <cell r="B1469">
            <v>300018</v>
          </cell>
          <cell r="C1469" t="str">
            <v>MR. S. M. JOSEPH</v>
          </cell>
          <cell r="D1469">
            <v>23023</v>
          </cell>
          <cell r="E1469">
            <v>101</v>
          </cell>
          <cell r="G1469" t="e">
            <v>#N/A</v>
          </cell>
        </row>
        <row r="1470">
          <cell r="A1470" t="str">
            <v>T46</v>
          </cell>
          <cell r="B1470">
            <v>300059</v>
          </cell>
          <cell r="C1470" t="str">
            <v>MR. S. R. MAHAJAN</v>
          </cell>
          <cell r="D1470">
            <v>23088</v>
          </cell>
          <cell r="E1470">
            <v>101</v>
          </cell>
          <cell r="G1470" t="e">
            <v>#N/A</v>
          </cell>
        </row>
        <row r="1471">
          <cell r="A1471" t="str">
            <v>T47</v>
          </cell>
          <cell r="B1471">
            <v>300077</v>
          </cell>
          <cell r="C1471" t="str">
            <v>MR. S. S. PATIL</v>
          </cell>
          <cell r="D1471">
            <v>23119</v>
          </cell>
          <cell r="E1471">
            <v>101</v>
          </cell>
          <cell r="G1471" t="e">
            <v>#N/A</v>
          </cell>
        </row>
        <row r="1472">
          <cell r="A1472" t="str">
            <v>T48</v>
          </cell>
          <cell r="B1472">
            <v>300107</v>
          </cell>
          <cell r="C1472" t="str">
            <v>MR. S. V. KURKURE</v>
          </cell>
          <cell r="D1472">
            <v>23184</v>
          </cell>
          <cell r="E1472">
            <v>101</v>
          </cell>
          <cell r="G1472" t="e">
            <v>#N/A</v>
          </cell>
        </row>
        <row r="1473">
          <cell r="A1473" t="str">
            <v>T49</v>
          </cell>
          <cell r="B1473">
            <v>300137</v>
          </cell>
          <cell r="C1473" t="str">
            <v>MR. S.D. QUINN</v>
          </cell>
          <cell r="D1473">
            <v>23198</v>
          </cell>
          <cell r="E1473">
            <v>101</v>
          </cell>
          <cell r="G1473" t="e">
            <v>#N/A</v>
          </cell>
        </row>
        <row r="1474">
          <cell r="A1474" t="str">
            <v>T50</v>
          </cell>
          <cell r="B1474">
            <v>300101</v>
          </cell>
          <cell r="C1474" t="str">
            <v>MR. S.M. BHAT</v>
          </cell>
          <cell r="D1474">
            <v>23171</v>
          </cell>
          <cell r="E1474">
            <v>101</v>
          </cell>
          <cell r="G1474" t="e">
            <v>#N/A</v>
          </cell>
        </row>
        <row r="1475">
          <cell r="A1475" t="str">
            <v>T51</v>
          </cell>
          <cell r="B1475">
            <v>300139</v>
          </cell>
          <cell r="C1475" t="str">
            <v>MR. S.V. GUND</v>
          </cell>
          <cell r="D1475">
            <v>23200</v>
          </cell>
          <cell r="E1475">
            <v>101</v>
          </cell>
          <cell r="G1475" t="e">
            <v>#N/A</v>
          </cell>
        </row>
        <row r="1476">
          <cell r="A1476" t="str">
            <v>T52</v>
          </cell>
          <cell r="B1476">
            <v>300062</v>
          </cell>
          <cell r="C1476" t="str">
            <v>MR. U. K. BAMBARDEKAR</v>
          </cell>
          <cell r="D1476">
            <v>23096</v>
          </cell>
          <cell r="E1476">
            <v>101</v>
          </cell>
          <cell r="G1476" t="e">
            <v>#N/A</v>
          </cell>
        </row>
        <row r="1477">
          <cell r="A1477" t="str">
            <v>T53</v>
          </cell>
          <cell r="B1477">
            <v>300082</v>
          </cell>
          <cell r="C1477" t="str">
            <v>MR. U. R. VAITY</v>
          </cell>
          <cell r="D1477">
            <v>23128</v>
          </cell>
          <cell r="E1477">
            <v>101</v>
          </cell>
          <cell r="G1477" t="e">
            <v>#N/A</v>
          </cell>
        </row>
        <row r="1478">
          <cell r="A1478" t="str">
            <v>T54</v>
          </cell>
          <cell r="B1478">
            <v>300025</v>
          </cell>
          <cell r="C1478" t="str">
            <v>MR. USMAN B. SAIKH</v>
          </cell>
          <cell r="D1478">
            <v>23035</v>
          </cell>
          <cell r="E1478">
            <v>101</v>
          </cell>
          <cell r="G1478" t="e">
            <v>#N/A</v>
          </cell>
        </row>
        <row r="1479">
          <cell r="A1479" t="str">
            <v>T55</v>
          </cell>
          <cell r="B1479">
            <v>300136</v>
          </cell>
          <cell r="C1479" t="str">
            <v>MR. V. M. BAGWE</v>
          </cell>
          <cell r="D1479">
            <v>23197</v>
          </cell>
          <cell r="E1479">
            <v>101</v>
          </cell>
          <cell r="G1479" t="e">
            <v>#N/A</v>
          </cell>
        </row>
        <row r="1480">
          <cell r="A1480" t="str">
            <v>T56</v>
          </cell>
          <cell r="B1480">
            <v>300103</v>
          </cell>
          <cell r="C1480" t="str">
            <v>MR. V. S. BHOSLE</v>
          </cell>
          <cell r="D1480">
            <v>23178</v>
          </cell>
          <cell r="E1480">
            <v>101</v>
          </cell>
          <cell r="G1480" t="e">
            <v>#N/A</v>
          </cell>
        </row>
        <row r="1481">
          <cell r="A1481" t="str">
            <v>T57</v>
          </cell>
          <cell r="B1481">
            <v>300108</v>
          </cell>
          <cell r="C1481" t="str">
            <v>MR. V.D. TANDEL</v>
          </cell>
          <cell r="D1481">
            <v>23187</v>
          </cell>
          <cell r="E1481">
            <v>101</v>
          </cell>
          <cell r="G1481" t="e">
            <v>#N/A</v>
          </cell>
        </row>
        <row r="1482">
          <cell r="A1482" t="str">
            <v>T58</v>
          </cell>
          <cell r="B1482">
            <v>300138</v>
          </cell>
          <cell r="C1482" t="str">
            <v>MR. V.S. SHITOLE</v>
          </cell>
          <cell r="D1482">
            <v>23199</v>
          </cell>
          <cell r="E1482">
            <v>101</v>
          </cell>
          <cell r="G1482" t="e">
            <v>#N/A</v>
          </cell>
        </row>
        <row r="1483">
          <cell r="A1483" t="str">
            <v>T59</v>
          </cell>
          <cell r="B1483">
            <v>300066</v>
          </cell>
          <cell r="C1483" t="str">
            <v>MR. Y. G. MORE</v>
          </cell>
          <cell r="D1483">
            <v>23100</v>
          </cell>
          <cell r="E1483">
            <v>101</v>
          </cell>
          <cell r="G1483" t="e">
            <v>#N/A</v>
          </cell>
        </row>
        <row r="1484">
          <cell r="A1484" t="str">
            <v>T60</v>
          </cell>
          <cell r="B1484">
            <v>300043</v>
          </cell>
          <cell r="C1484" t="str">
            <v>MR.C.G. VARTAK</v>
          </cell>
          <cell r="D1484">
            <v>22080</v>
          </cell>
          <cell r="E1484">
            <v>101</v>
          </cell>
          <cell r="G1484" t="e">
            <v>#N/A</v>
          </cell>
        </row>
        <row r="1485">
          <cell r="A1485" t="str">
            <v>T61</v>
          </cell>
          <cell r="B1485">
            <v>300055</v>
          </cell>
          <cell r="C1485" t="str">
            <v>MR.G.B. DAMARGALLOLU</v>
          </cell>
          <cell r="D1485">
            <v>22026</v>
          </cell>
          <cell r="E1485">
            <v>101</v>
          </cell>
          <cell r="G1485" t="e">
            <v>#N/A</v>
          </cell>
        </row>
        <row r="1486">
          <cell r="A1486" t="str">
            <v>T62</v>
          </cell>
          <cell r="B1486">
            <v>300172</v>
          </cell>
          <cell r="C1486" t="str">
            <v>MR.GOPI DANGWAL</v>
          </cell>
          <cell r="D1486">
            <v>22141</v>
          </cell>
          <cell r="E1486">
            <v>101</v>
          </cell>
          <cell r="G1486" t="e">
            <v>#N/A</v>
          </cell>
        </row>
        <row r="1487">
          <cell r="A1487" t="str">
            <v>T63</v>
          </cell>
          <cell r="B1487">
            <v>300005</v>
          </cell>
          <cell r="C1487" t="str">
            <v>MR.J.G. PANDYA</v>
          </cell>
          <cell r="D1487">
            <v>22007</v>
          </cell>
          <cell r="E1487">
            <v>101</v>
          </cell>
          <cell r="G1487" t="e">
            <v>#N/A</v>
          </cell>
        </row>
        <row r="1488">
          <cell r="A1488" t="str">
            <v>T64</v>
          </cell>
          <cell r="B1488">
            <v>300021</v>
          </cell>
          <cell r="C1488" t="str">
            <v>MR.M.L. PANCHAMATIA</v>
          </cell>
          <cell r="D1488">
            <v>22014</v>
          </cell>
          <cell r="E1488">
            <v>101</v>
          </cell>
          <cell r="G1488" t="e">
            <v>#N/A</v>
          </cell>
        </row>
        <row r="1489">
          <cell r="A1489" t="str">
            <v>T65</v>
          </cell>
          <cell r="B1489">
            <v>300097</v>
          </cell>
          <cell r="C1489" t="str">
            <v>MR.P.G. MADHAVI</v>
          </cell>
          <cell r="D1489">
            <v>23165</v>
          </cell>
          <cell r="E1489">
            <v>101</v>
          </cell>
          <cell r="G1489" t="e">
            <v>#N/A</v>
          </cell>
        </row>
        <row r="1490">
          <cell r="A1490" t="str">
            <v>T66</v>
          </cell>
          <cell r="B1490">
            <v>300007</v>
          </cell>
          <cell r="C1490" t="str">
            <v>MR.P.K. GHARAT</v>
          </cell>
          <cell r="D1490">
            <v>22010</v>
          </cell>
          <cell r="E1490">
            <v>101</v>
          </cell>
          <cell r="G1490" t="e">
            <v>#N/A</v>
          </cell>
        </row>
        <row r="1491">
          <cell r="A1491" t="str">
            <v>T67</v>
          </cell>
          <cell r="B1491">
            <v>300019</v>
          </cell>
          <cell r="C1491" t="str">
            <v>MR.R.A. HUBLIKAR</v>
          </cell>
          <cell r="D1491">
            <v>22084</v>
          </cell>
          <cell r="E1491">
            <v>101</v>
          </cell>
          <cell r="G1491" t="e">
            <v>#N/A</v>
          </cell>
        </row>
        <row r="1492">
          <cell r="A1492" t="str">
            <v>T68</v>
          </cell>
          <cell r="B1492">
            <v>300042</v>
          </cell>
          <cell r="C1492" t="str">
            <v>MR.R.K. RANA</v>
          </cell>
          <cell r="D1492">
            <v>22079</v>
          </cell>
          <cell r="E1492">
            <v>101</v>
          </cell>
          <cell r="G1492" t="e">
            <v>#N/A</v>
          </cell>
        </row>
        <row r="1493">
          <cell r="A1493" t="str">
            <v>T69</v>
          </cell>
          <cell r="B1493">
            <v>300020</v>
          </cell>
          <cell r="C1493" t="str">
            <v>MR.S.B. WALUNJKAR</v>
          </cell>
          <cell r="D1493">
            <v>22105</v>
          </cell>
          <cell r="E1493">
            <v>101</v>
          </cell>
          <cell r="G1493" t="e">
            <v>#N/A</v>
          </cell>
        </row>
        <row r="1494">
          <cell r="A1494" t="str">
            <v>T80</v>
          </cell>
          <cell r="B1494">
            <v>300024</v>
          </cell>
          <cell r="C1494" t="str">
            <v>MR.P.C. MARFATIA</v>
          </cell>
          <cell r="D1494">
            <v>22016</v>
          </cell>
          <cell r="E1494">
            <v>106</v>
          </cell>
          <cell r="G1494" t="e">
            <v>#N/A</v>
          </cell>
        </row>
        <row r="1495">
          <cell r="A1495" t="str">
            <v>T81</v>
          </cell>
          <cell r="B1495">
            <v>300035</v>
          </cell>
          <cell r="C1495" t="str">
            <v>MR.R.G. PARANJPE</v>
          </cell>
          <cell r="D1495">
            <v>22021</v>
          </cell>
          <cell r="E1495">
            <v>106</v>
          </cell>
          <cell r="G1495" t="e">
            <v>#N/A</v>
          </cell>
        </row>
        <row r="1496">
          <cell r="A1496" t="str">
            <v>T82</v>
          </cell>
          <cell r="B1496">
            <v>300030</v>
          </cell>
          <cell r="C1496" t="str">
            <v>MR.M.T. MORE</v>
          </cell>
          <cell r="D1496">
            <v>22073</v>
          </cell>
          <cell r="E1496">
            <v>106</v>
          </cell>
          <cell r="G1496" t="e">
            <v>#N/A</v>
          </cell>
        </row>
        <row r="1497">
          <cell r="A1497" t="str">
            <v>T83</v>
          </cell>
          <cell r="B1497">
            <v>300148</v>
          </cell>
          <cell r="C1497" t="str">
            <v>MR.P.V. JADHAV</v>
          </cell>
          <cell r="D1497">
            <v>22123</v>
          </cell>
          <cell r="E1497">
            <v>106</v>
          </cell>
          <cell r="G1497" t="e">
            <v>#N/A</v>
          </cell>
        </row>
        <row r="1498">
          <cell r="A1498" t="str">
            <v>T84</v>
          </cell>
          <cell r="B1498">
            <v>300150</v>
          </cell>
          <cell r="C1498" t="str">
            <v>MR.S.K. MITRA</v>
          </cell>
          <cell r="D1498">
            <v>22125</v>
          </cell>
          <cell r="E1498">
            <v>106</v>
          </cell>
          <cell r="G1498" t="e">
            <v>#N/A</v>
          </cell>
        </row>
        <row r="1499">
          <cell r="A1499" t="str">
            <v>T85</v>
          </cell>
          <cell r="B1499">
            <v>300004</v>
          </cell>
          <cell r="C1499" t="str">
            <v>MR. A. F. VAZ</v>
          </cell>
          <cell r="D1499">
            <v>23005</v>
          </cell>
          <cell r="E1499">
            <v>106</v>
          </cell>
          <cell r="G1499" t="e">
            <v>#N/A</v>
          </cell>
        </row>
        <row r="1500">
          <cell r="A1500" t="str">
            <v>T86</v>
          </cell>
          <cell r="B1500">
            <v>300032</v>
          </cell>
          <cell r="C1500" t="str">
            <v>MR. B. J. SUTAR</v>
          </cell>
          <cell r="D1500">
            <v>23049</v>
          </cell>
          <cell r="E1500">
            <v>106</v>
          </cell>
          <cell r="G1500" t="e">
            <v>#N/A</v>
          </cell>
        </row>
        <row r="1501">
          <cell r="A1501" t="str">
            <v>T87</v>
          </cell>
          <cell r="B1501">
            <v>300044</v>
          </cell>
          <cell r="C1501" t="str">
            <v>MR. S. G. TANDEL</v>
          </cell>
          <cell r="D1501">
            <v>23069</v>
          </cell>
          <cell r="E1501">
            <v>106</v>
          </cell>
          <cell r="G1501" t="e">
            <v>#N/A</v>
          </cell>
        </row>
        <row r="1502">
          <cell r="A1502" t="str">
            <v>T88</v>
          </cell>
          <cell r="B1502">
            <v>300063</v>
          </cell>
          <cell r="C1502" t="str">
            <v>MR. G. K. BHALERAO</v>
          </cell>
          <cell r="D1502">
            <v>23097</v>
          </cell>
          <cell r="E1502">
            <v>106</v>
          </cell>
          <cell r="G1502" t="e">
            <v>#N/A</v>
          </cell>
        </row>
        <row r="1503">
          <cell r="A1503" t="str">
            <v>U01</v>
          </cell>
          <cell r="B1503">
            <v>300029</v>
          </cell>
          <cell r="C1503" t="str">
            <v>MR.V.G. KANE</v>
          </cell>
          <cell r="D1503">
            <v>22085</v>
          </cell>
          <cell r="E1503">
            <v>173</v>
          </cell>
          <cell r="G1503" t="e">
            <v>#N/A</v>
          </cell>
        </row>
        <row r="1504">
          <cell r="A1504" t="str">
            <v>U02</v>
          </cell>
          <cell r="B1504">
            <v>300086</v>
          </cell>
          <cell r="C1504" t="str">
            <v>MR.P.B. CHUDASAMA</v>
          </cell>
          <cell r="D1504">
            <v>23142</v>
          </cell>
          <cell r="E1504">
            <v>173</v>
          </cell>
          <cell r="G1504" t="e">
            <v>#N/A</v>
          </cell>
        </row>
        <row r="1505">
          <cell r="A1505" t="str">
            <v>U03</v>
          </cell>
          <cell r="B1505">
            <v>300152</v>
          </cell>
          <cell r="C1505" t="str">
            <v>MR.VINAYAK M. KILLEDAR</v>
          </cell>
          <cell r="D1505">
            <v>22130</v>
          </cell>
          <cell r="E1505">
            <v>173</v>
          </cell>
          <cell r="G1505" t="e">
            <v>#N/A</v>
          </cell>
        </row>
        <row r="1506">
          <cell r="A1506" t="str">
            <v>U04</v>
          </cell>
          <cell r="B1506">
            <v>300184</v>
          </cell>
          <cell r="C1506" t="str">
            <v>MS VIDYA V. PATWARDHAN</v>
          </cell>
          <cell r="D1506">
            <v>22149</v>
          </cell>
          <cell r="E1506">
            <v>173</v>
          </cell>
          <cell r="G1506" t="e">
            <v>#N/A</v>
          </cell>
        </row>
        <row r="1507">
          <cell r="A1507" t="str">
            <v>U05</v>
          </cell>
          <cell r="B1507">
            <v>300191</v>
          </cell>
          <cell r="C1507" t="str">
            <v>MR.KESHAV M. SAWANT</v>
          </cell>
          <cell r="D1507">
            <v>24130</v>
          </cell>
          <cell r="E1507">
            <v>173</v>
          </cell>
          <cell r="G1507" t="e">
            <v>#N/A</v>
          </cell>
        </row>
        <row r="1508">
          <cell r="A1508" t="str">
            <v>U06</v>
          </cell>
          <cell r="B1508">
            <v>300111</v>
          </cell>
          <cell r="C1508" t="str">
            <v>MR.S.V. SHANBHAG</v>
          </cell>
          <cell r="D1508">
            <v>22078</v>
          </cell>
          <cell r="E1508">
            <v>811</v>
          </cell>
          <cell r="G1508" t="e">
            <v>#N/A</v>
          </cell>
        </row>
        <row r="1509">
          <cell r="A1509" t="str">
            <v>U07</v>
          </cell>
          <cell r="B1509">
            <v>300177</v>
          </cell>
          <cell r="C1509" t="str">
            <v>MR.NARENDRA VADSOLA</v>
          </cell>
          <cell r="D1509">
            <v>22145</v>
          </cell>
          <cell r="E1509">
            <v>811</v>
          </cell>
          <cell r="G1509" t="e">
            <v>#N/A</v>
          </cell>
        </row>
        <row r="1510">
          <cell r="A1510" t="str">
            <v>U08</v>
          </cell>
          <cell r="B1510">
            <v>300185</v>
          </cell>
          <cell r="C1510" t="str">
            <v>MR.M.B. CHAUDHARI</v>
          </cell>
          <cell r="D1510">
            <v>22152</v>
          </cell>
          <cell r="E1510">
            <v>811</v>
          </cell>
          <cell r="G1510" t="e">
            <v>#N/A</v>
          </cell>
        </row>
        <row r="1511">
          <cell r="A1511" t="str">
            <v>U09</v>
          </cell>
          <cell r="B1511">
            <v>300050</v>
          </cell>
          <cell r="C1511" t="str">
            <v>MR. M. L. PATIL</v>
          </cell>
          <cell r="D1511">
            <v>23076</v>
          </cell>
          <cell r="E1511">
            <v>811</v>
          </cell>
          <cell r="G1511" t="e">
            <v>#N/A</v>
          </cell>
        </row>
        <row r="1512">
          <cell r="A1512" t="str">
            <v>U15</v>
          </cell>
          <cell r="B1512">
            <v>300094</v>
          </cell>
          <cell r="C1512" t="str">
            <v>MR.S.A. NIGUDKAR</v>
          </cell>
          <cell r="D1512">
            <v>22036</v>
          </cell>
          <cell r="E1512">
            <v>112</v>
          </cell>
          <cell r="G1512" t="e">
            <v>#N/A</v>
          </cell>
        </row>
        <row r="1513">
          <cell r="A1513" t="str">
            <v>U20</v>
          </cell>
          <cell r="B1513">
            <v>300052</v>
          </cell>
          <cell r="C1513" t="str">
            <v>MR.R.J. RODRIGUES</v>
          </cell>
          <cell r="D1513">
            <v>22023</v>
          </cell>
          <cell r="E1513">
            <v>182</v>
          </cell>
          <cell r="G1513" t="e">
            <v>#N/A</v>
          </cell>
        </row>
        <row r="1514">
          <cell r="A1514" t="str">
            <v>Z02</v>
          </cell>
          <cell r="B1514">
            <v>200017</v>
          </cell>
          <cell r="C1514" t="str">
            <v>MR.KAMAL JEET GUPTA</v>
          </cell>
          <cell r="D1514">
            <v>15056</v>
          </cell>
          <cell r="E1514">
            <v>801</v>
          </cell>
          <cell r="G1514" t="e">
            <v>#N/A</v>
          </cell>
        </row>
        <row r="1515">
          <cell r="A1515" t="str">
            <v>Z03</v>
          </cell>
          <cell r="B1515">
            <v>200037</v>
          </cell>
          <cell r="C1515" t="str">
            <v>DR.(MRS)NINA SHARMA</v>
          </cell>
          <cell r="D1515">
            <v>15075</v>
          </cell>
          <cell r="E1515">
            <v>811</v>
          </cell>
          <cell r="G1515" t="e">
            <v>#N/A</v>
          </cell>
        </row>
        <row r="1516">
          <cell r="A1516" t="str">
            <v>Z04</v>
          </cell>
          <cell r="B1516">
            <v>200044</v>
          </cell>
          <cell r="C1516" t="str">
            <v>MR.S.P.SOOD</v>
          </cell>
          <cell r="D1516">
            <v>15082</v>
          </cell>
          <cell r="E1516">
            <v>821</v>
          </cell>
          <cell r="G1516" t="e">
            <v>#N/A</v>
          </cell>
        </row>
        <row r="1517">
          <cell r="A1517" t="str">
            <v>Z05</v>
          </cell>
          <cell r="B1517">
            <v>200046</v>
          </cell>
          <cell r="C1517" t="str">
            <v>MR.VIVEK .B.POTDAR</v>
          </cell>
          <cell r="D1517">
            <v>15084</v>
          </cell>
          <cell r="E1517">
            <v>821</v>
          </cell>
          <cell r="G1517" t="e">
            <v>#N/A</v>
          </cell>
        </row>
        <row r="1518">
          <cell r="A1518" t="str">
            <v>Z06</v>
          </cell>
          <cell r="B1518">
            <v>200019</v>
          </cell>
          <cell r="C1518" t="str">
            <v>MR.K.V.OUSEPH  RESIGNED</v>
          </cell>
          <cell r="D1518">
            <v>15058</v>
          </cell>
          <cell r="E1518">
            <v>852</v>
          </cell>
          <cell r="G1518" t="e">
            <v>#N/A</v>
          </cell>
        </row>
        <row r="1519">
          <cell r="A1519" t="str">
            <v>Z07</v>
          </cell>
          <cell r="B1519">
            <v>200045</v>
          </cell>
          <cell r="C1519" t="str">
            <v>Mrs.SHARDA CRISHNA</v>
          </cell>
          <cell r="D1519">
            <v>15083</v>
          </cell>
          <cell r="E1519">
            <v>852</v>
          </cell>
          <cell r="G1519" t="e">
            <v>#N/A</v>
          </cell>
        </row>
        <row r="1520">
          <cell r="A1520" t="str">
            <v>Z08</v>
          </cell>
          <cell r="B1520">
            <v>200021</v>
          </cell>
          <cell r="C1520" t="str">
            <v>MR.A.R.KARNIK</v>
          </cell>
          <cell r="D1520">
            <v>15053</v>
          </cell>
          <cell r="E1520">
            <v>321</v>
          </cell>
          <cell r="G1520" t="e">
            <v>#N/A</v>
          </cell>
        </row>
        <row r="1521">
          <cell r="A1521" t="str">
            <v>Z09</v>
          </cell>
          <cell r="B1521">
            <v>200003</v>
          </cell>
          <cell r="C1521" t="str">
            <v>MR.R.M.RATHI</v>
          </cell>
          <cell r="D1521">
            <v>15033</v>
          </cell>
          <cell r="E1521">
            <v>351</v>
          </cell>
          <cell r="G1521" t="e">
            <v>#N/A</v>
          </cell>
        </row>
        <row r="1522">
          <cell r="A1522" t="str">
            <v>Z09</v>
          </cell>
          <cell r="B1522">
            <v>200035</v>
          </cell>
          <cell r="C1522" t="str">
            <v>MR.J. MEWASINGH  RESIGNED</v>
          </cell>
          <cell r="D1522">
            <v>15068</v>
          </cell>
          <cell r="E1522">
            <v>353</v>
          </cell>
          <cell r="G1522" t="e">
            <v>#N/A</v>
          </cell>
        </row>
        <row r="1523">
          <cell r="A1523" t="str">
            <v>Z10</v>
          </cell>
          <cell r="B1523">
            <v>200009</v>
          </cell>
          <cell r="C1523" t="str">
            <v>DR.A.S.INDULKAR</v>
          </cell>
          <cell r="D1523">
            <v>15037</v>
          </cell>
          <cell r="E1523">
            <v>354</v>
          </cell>
          <cell r="G1523" t="e">
            <v>#N/A</v>
          </cell>
        </row>
        <row r="1524">
          <cell r="A1524" t="str">
            <v>Z11</v>
          </cell>
          <cell r="B1524">
            <v>200032</v>
          </cell>
          <cell r="C1524" t="str">
            <v>DR.ARUNKUMAR.V.DHURI</v>
          </cell>
          <cell r="D1524">
            <v>15072</v>
          </cell>
          <cell r="E1524">
            <v>355</v>
          </cell>
          <cell r="G1524" t="e">
            <v>#N/A</v>
          </cell>
        </row>
        <row r="1525">
          <cell r="A1525" t="str">
            <v>Z12</v>
          </cell>
          <cell r="B1525">
            <v>200042</v>
          </cell>
          <cell r="C1525" t="str">
            <v>DR.K.S.R.K.MURTHY</v>
          </cell>
          <cell r="D1525">
            <v>15080</v>
          </cell>
          <cell r="E1525">
            <v>355</v>
          </cell>
          <cell r="G1525" t="e">
            <v>#N/A</v>
          </cell>
        </row>
        <row r="1526">
          <cell r="A1526" t="str">
            <v>Z13</v>
          </cell>
          <cell r="B1526">
            <v>200038</v>
          </cell>
          <cell r="C1526" t="str">
            <v>DR.SACHIDANANDA BEDI</v>
          </cell>
          <cell r="D1526">
            <v>15076</v>
          </cell>
          <cell r="E1526">
            <v>355</v>
          </cell>
          <cell r="G1526" t="e">
            <v>#N/A</v>
          </cell>
        </row>
        <row r="1527">
          <cell r="A1527" t="str">
            <v>Z14</v>
          </cell>
          <cell r="B1527">
            <v>200001</v>
          </cell>
          <cell r="C1527" t="str">
            <v>DR.V.K.SHARMA RESIGNED</v>
          </cell>
          <cell r="D1527">
            <v>15002</v>
          </cell>
          <cell r="E1527">
            <v>355</v>
          </cell>
          <cell r="G1527" t="e">
            <v>#N/A</v>
          </cell>
        </row>
        <row r="1528">
          <cell r="A1528" t="str">
            <v>Z15</v>
          </cell>
          <cell r="B1528">
            <v>200006</v>
          </cell>
          <cell r="C1528" t="str">
            <v>MR.B.S.AGNIHOTRI</v>
          </cell>
          <cell r="D1528">
            <v>15009</v>
          </cell>
          <cell r="E1528">
            <v>355</v>
          </cell>
          <cell r="G1528" t="e">
            <v>#N/A</v>
          </cell>
        </row>
        <row r="1529">
          <cell r="A1529" t="str">
            <v>Z16</v>
          </cell>
          <cell r="B1529">
            <v>200039</v>
          </cell>
          <cell r="C1529" t="str">
            <v>MR.CHINMOY BHATTACHARYA</v>
          </cell>
          <cell r="D1529">
            <v>15077</v>
          </cell>
          <cell r="E1529">
            <v>366</v>
          </cell>
          <cell r="G1529" t="e">
            <v>#N/A</v>
          </cell>
        </row>
        <row r="1530">
          <cell r="A1530" t="str">
            <v>Z17</v>
          </cell>
          <cell r="B1530">
            <v>200041</v>
          </cell>
          <cell r="C1530" t="str">
            <v>MR.K.KANAGARAJ</v>
          </cell>
          <cell r="D1530">
            <v>15079</v>
          </cell>
          <cell r="E1530">
            <v>367</v>
          </cell>
          <cell r="G1530" t="e">
            <v>#N/A</v>
          </cell>
        </row>
        <row r="1531">
          <cell r="A1531" t="str">
            <v>Z18</v>
          </cell>
          <cell r="B1531">
            <v>200040</v>
          </cell>
          <cell r="C1531" t="str">
            <v>MR.J.N.TRIPATHY</v>
          </cell>
          <cell r="D1531">
            <v>15078</v>
          </cell>
          <cell r="E1531">
            <v>370</v>
          </cell>
          <cell r="G1531" t="e">
            <v>#N/A</v>
          </cell>
        </row>
        <row r="1532">
          <cell r="A1532" t="str">
            <v>Z19</v>
          </cell>
          <cell r="B1532">
            <v>200007</v>
          </cell>
          <cell r="C1532" t="str">
            <v>MR.G.ANANDAM</v>
          </cell>
          <cell r="D1532">
            <v>15035</v>
          </cell>
          <cell r="E1532">
            <v>374</v>
          </cell>
          <cell r="G1532" t="e">
            <v>#N/A</v>
          </cell>
        </row>
        <row r="1533">
          <cell r="A1533" t="str">
            <v>Z20</v>
          </cell>
          <cell r="B1533">
            <v>200031</v>
          </cell>
          <cell r="C1533" t="str">
            <v>MR.N.SUDHAKAR</v>
          </cell>
          <cell r="D1533">
            <v>15071</v>
          </cell>
          <cell r="E1533">
            <v>501</v>
          </cell>
          <cell r="G1533" t="e">
            <v>#N/A</v>
          </cell>
        </row>
        <row r="1534">
          <cell r="A1534" t="str">
            <v>Z21</v>
          </cell>
          <cell r="B1534">
            <v>200025</v>
          </cell>
          <cell r="C1534" t="str">
            <v>MR.RAVI GANGAL</v>
          </cell>
          <cell r="D1534">
            <v>15063</v>
          </cell>
          <cell r="E1534">
            <v>501</v>
          </cell>
          <cell r="G1534" t="e">
            <v>#N/A</v>
          </cell>
        </row>
        <row r="1535">
          <cell r="A1535" t="str">
            <v>Z22</v>
          </cell>
          <cell r="B1535">
            <v>200030</v>
          </cell>
          <cell r="C1535" t="str">
            <v>MR.R.DHANDHUKIA</v>
          </cell>
          <cell r="D1535">
            <v>15070</v>
          </cell>
          <cell r="E1535">
            <v>521</v>
          </cell>
          <cell r="G1535" t="e">
            <v>#N/A</v>
          </cell>
        </row>
        <row r="1536">
          <cell r="A1536" t="str">
            <v>Z23</v>
          </cell>
          <cell r="B1536">
            <v>200002</v>
          </cell>
          <cell r="C1536" t="str">
            <v>DR.K.R.RAMACHANDRAN</v>
          </cell>
          <cell r="D1536">
            <v>15027</v>
          </cell>
          <cell r="E1536">
            <v>601</v>
          </cell>
          <cell r="G1536" t="e">
            <v>#N/A</v>
          </cell>
        </row>
        <row r="1537">
          <cell r="A1537" t="str">
            <v>Z24</v>
          </cell>
          <cell r="B1537">
            <v>200022</v>
          </cell>
          <cell r="C1537" t="str">
            <v>DR.SARVESHWAR DAYAL</v>
          </cell>
          <cell r="D1537">
            <v>15060</v>
          </cell>
          <cell r="E1537">
            <v>106</v>
          </cell>
          <cell r="G1537" t="e">
            <v>#N/A</v>
          </cell>
        </row>
        <row r="1538">
          <cell r="A1538" t="str">
            <v>Z25</v>
          </cell>
          <cell r="B1538">
            <v>200026</v>
          </cell>
          <cell r="C1538" t="str">
            <v>DR.GURUDATT.P.DHARESHWAR</v>
          </cell>
          <cell r="D1538">
            <v>15064</v>
          </cell>
          <cell r="E1538">
            <v>941</v>
          </cell>
          <cell r="G1538" t="e">
            <v>#N/A</v>
          </cell>
        </row>
        <row r="1539">
          <cell r="A1539" t="str">
            <v>Z26</v>
          </cell>
          <cell r="B1539">
            <v>200004</v>
          </cell>
          <cell r="C1539" t="str">
            <v>DR.T.V.RADHAKRISHNAN</v>
          </cell>
          <cell r="D1539">
            <v>15028</v>
          </cell>
          <cell r="E1539">
            <v>941</v>
          </cell>
          <cell r="G1539" t="e">
            <v>#N/A</v>
          </cell>
        </row>
        <row r="1540">
          <cell r="A1540" t="str">
            <v>Z27</v>
          </cell>
          <cell r="B1540">
            <v>200043</v>
          </cell>
          <cell r="C1540" t="str">
            <v>MR.K.T.NEURGAONKAR</v>
          </cell>
          <cell r="D1540">
            <v>15081</v>
          </cell>
          <cell r="E1540">
            <v>941</v>
          </cell>
          <cell r="G1540" t="e">
            <v>#N/A</v>
          </cell>
        </row>
        <row r="1541">
          <cell r="A1541" t="str">
            <v>Z28</v>
          </cell>
          <cell r="B1541">
            <v>200023</v>
          </cell>
          <cell r="C1541" t="str">
            <v>MR.ANIL SAWANT</v>
          </cell>
          <cell r="D1541">
            <v>15061</v>
          </cell>
          <cell r="E1541">
            <v>971</v>
          </cell>
          <cell r="G1541" t="e">
            <v>#N/A</v>
          </cell>
        </row>
        <row r="1542">
          <cell r="A1542" t="str">
            <v>Z29</v>
          </cell>
          <cell r="B1542">
            <v>200020</v>
          </cell>
          <cell r="C1542" t="str">
            <v>MR.PRATIK ROY</v>
          </cell>
          <cell r="D1542">
            <v>15059</v>
          </cell>
          <cell r="E1542">
            <v>971</v>
          </cell>
          <cell r="G1542" t="e">
            <v>#N/A</v>
          </cell>
        </row>
        <row r="1543">
          <cell r="A1543" t="str">
            <v>Z30</v>
          </cell>
          <cell r="B1543">
            <v>200011</v>
          </cell>
          <cell r="C1543" t="str">
            <v>DR.K.K.MAHESHWARI</v>
          </cell>
          <cell r="D1543">
            <v>15041</v>
          </cell>
          <cell r="E1543">
            <v>972</v>
          </cell>
          <cell r="G1543" t="e">
            <v>#N/A</v>
          </cell>
        </row>
        <row r="1544">
          <cell r="A1544" t="str">
            <v>Z31</v>
          </cell>
          <cell r="B1544">
            <v>200016</v>
          </cell>
          <cell r="C1544" t="str">
            <v>MARSHALL.J.MENDONZA</v>
          </cell>
          <cell r="D1544">
            <v>15050</v>
          </cell>
          <cell r="E1544">
            <v>973</v>
          </cell>
          <cell r="G1544" t="e">
            <v>#N/A</v>
          </cell>
        </row>
        <row r="1545">
          <cell r="A1545" t="str">
            <v>Z32</v>
          </cell>
          <cell r="B1545">
            <v>200027</v>
          </cell>
          <cell r="C1545" t="str">
            <v>MR.AMBAR.BASU</v>
          </cell>
          <cell r="D1545">
            <v>15065</v>
          </cell>
          <cell r="E1545">
            <v>973</v>
          </cell>
          <cell r="G1545" t="e">
            <v>#N/A</v>
          </cell>
        </row>
        <row r="1546">
          <cell r="A1546" t="str">
            <v>Z33</v>
          </cell>
          <cell r="B1546">
            <v>200012</v>
          </cell>
          <cell r="C1546" t="str">
            <v>MR.R.C.JAIN</v>
          </cell>
          <cell r="D1546">
            <v>15043</v>
          </cell>
          <cell r="E1546">
            <v>973</v>
          </cell>
          <cell r="G1546" t="e">
            <v>#N/A</v>
          </cell>
        </row>
        <row r="1547">
          <cell r="A1547" t="str">
            <v>Z34</v>
          </cell>
          <cell r="B1547">
            <v>200034</v>
          </cell>
          <cell r="C1547" t="str">
            <v>MR.V.B.DEDHIA</v>
          </cell>
          <cell r="D1547">
            <v>15069</v>
          </cell>
          <cell r="E1547">
            <v>973</v>
          </cell>
          <cell r="G1547" t="e">
            <v>#N/A</v>
          </cell>
        </row>
        <row r="1548">
          <cell r="A1548" t="str">
            <v>Z35</v>
          </cell>
          <cell r="B1548">
            <v>200005</v>
          </cell>
          <cell r="C1548" t="str">
            <v>MR.V.G.PHADKE</v>
          </cell>
          <cell r="D1548">
            <v>15030</v>
          </cell>
          <cell r="E1548">
            <v>973</v>
          </cell>
          <cell r="G1548" t="e">
            <v>#N/A</v>
          </cell>
        </row>
        <row r="1549">
          <cell r="A1549" t="str">
            <v>Z36</v>
          </cell>
          <cell r="B1549">
            <v>200024</v>
          </cell>
          <cell r="C1549" t="str">
            <v>MR.BALAKRISHNAN.V.IYER</v>
          </cell>
          <cell r="D1549">
            <v>15062</v>
          </cell>
          <cell r="E1549">
            <v>392</v>
          </cell>
          <cell r="G1549" t="e">
            <v>#N/A</v>
          </cell>
        </row>
        <row r="1550">
          <cell r="A1550" t="str">
            <v>Z37</v>
          </cell>
          <cell r="B1550">
            <v>200008</v>
          </cell>
          <cell r="C1550" t="str">
            <v>MR.S.M.JAYARAM</v>
          </cell>
          <cell r="D1550">
            <v>15052</v>
          </cell>
          <cell r="E1550">
            <v>393</v>
          </cell>
          <cell r="G1550" t="e">
            <v>#N/A</v>
          </cell>
        </row>
        <row r="1551">
          <cell r="A1551" t="str">
            <v>Z38</v>
          </cell>
          <cell r="B1551">
            <v>200033</v>
          </cell>
          <cell r="C1551" t="str">
            <v>MR.JOS MATHEW   RESIGNED</v>
          </cell>
          <cell r="D1551">
            <v>15073</v>
          </cell>
          <cell r="E1551">
            <v>892</v>
          </cell>
          <cell r="G1551" t="e">
            <v>#N/A</v>
          </cell>
        </row>
        <row r="1552">
          <cell r="A1552" t="str">
            <v>Z39</v>
          </cell>
          <cell r="B1552">
            <v>200010</v>
          </cell>
          <cell r="C1552" t="str">
            <v>MR.M.B.SAWANT</v>
          </cell>
          <cell r="D1552">
            <v>15054</v>
          </cell>
          <cell r="E1552">
            <v>893</v>
          </cell>
          <cell r="G1552" t="e">
            <v>#N/A</v>
          </cell>
        </row>
        <row r="1553">
          <cell r="A1553" t="str">
            <v>Z40</v>
          </cell>
          <cell r="B1553">
            <v>200029</v>
          </cell>
          <cell r="C1553" t="str">
            <v>MR.K.D.KUDVA</v>
          </cell>
          <cell r="D1553">
            <v>15067</v>
          </cell>
          <cell r="E1553">
            <v>182</v>
          </cell>
          <cell r="G1553" t="e">
            <v>#N/A</v>
          </cell>
        </row>
        <row r="1554">
          <cell r="A1554" t="str">
            <v>Z41</v>
          </cell>
          <cell r="B1554">
            <v>200018</v>
          </cell>
          <cell r="C1554" t="str">
            <v>MR. RAJIV  DALVI</v>
          </cell>
          <cell r="D1554">
            <v>15057</v>
          </cell>
          <cell r="E1554">
            <v>983</v>
          </cell>
          <cell r="G1554" t="e">
            <v>#N/A</v>
          </cell>
        </row>
        <row r="1555">
          <cell r="A1555" t="str">
            <v>Z42</v>
          </cell>
          <cell r="B1555">
            <v>200036</v>
          </cell>
          <cell r="C1555" t="str">
            <v>MR.SINHAROY</v>
          </cell>
          <cell r="D1555">
            <v>15074</v>
          </cell>
          <cell r="E1555">
            <v>983</v>
          </cell>
          <cell r="G1555" t="e">
            <v>#N/A</v>
          </cell>
        </row>
        <row r="1556">
          <cell r="A1556" t="str">
            <v>Z43</v>
          </cell>
          <cell r="B1556">
            <v>200013</v>
          </cell>
          <cell r="C1556" t="str">
            <v>MR.P.S.LAHIRI</v>
          </cell>
          <cell r="D1556">
            <v>15045</v>
          </cell>
          <cell r="E1556">
            <v>352</v>
          </cell>
          <cell r="G1556" t="e">
            <v>#N/A</v>
          </cell>
        </row>
        <row r="1557">
          <cell r="A1557" t="str">
            <v>Z44</v>
          </cell>
          <cell r="B1557">
            <v>200048</v>
          </cell>
          <cell r="C1557" t="str">
            <v>MR.V.P.SADEKAR</v>
          </cell>
          <cell r="D1557">
            <v>15086</v>
          </cell>
          <cell r="E1557">
            <v>972</v>
          </cell>
          <cell r="G1557" t="e">
            <v>#N/A</v>
          </cell>
        </row>
        <row r="1558">
          <cell r="A1558" t="str">
            <v>Z45</v>
          </cell>
          <cell r="B1558">
            <v>200047</v>
          </cell>
          <cell r="C1558" t="str">
            <v>MR.R.K.NAGPAL</v>
          </cell>
          <cell r="D1558">
            <v>15085</v>
          </cell>
          <cell r="E1558">
            <v>973</v>
          </cell>
          <cell r="G1558" t="e">
            <v>#N/A</v>
          </cell>
        </row>
        <row r="1559">
          <cell r="A1559" t="str">
            <v>Z46</v>
          </cell>
          <cell r="B1559">
            <v>200050</v>
          </cell>
          <cell r="C1559" t="str">
            <v>MR.MADHAV K. KARVE</v>
          </cell>
          <cell r="D1559">
            <v>15088</v>
          </cell>
          <cell r="E1559">
            <v>906</v>
          </cell>
          <cell r="G1559" t="e">
            <v>#N/A</v>
          </cell>
        </row>
        <row r="1560">
          <cell r="A1560" t="str">
            <v>Z47</v>
          </cell>
          <cell r="B1560">
            <v>200051</v>
          </cell>
          <cell r="C1560" t="str">
            <v>MR.G.SIVARAM</v>
          </cell>
          <cell r="D1560">
            <v>15089</v>
          </cell>
          <cell r="E1560">
            <v>354</v>
          </cell>
          <cell r="G1560" t="e">
            <v>#N/A</v>
          </cell>
        </row>
        <row r="1561">
          <cell r="A1561" t="str">
            <v>Z48</v>
          </cell>
          <cell r="B1561">
            <v>200049</v>
          </cell>
          <cell r="C1561" t="str">
            <v>MR.R.T.POYAREKAR</v>
          </cell>
          <cell r="D1561">
            <v>15087</v>
          </cell>
          <cell r="E1561">
            <v>974</v>
          </cell>
          <cell r="G1561" t="e">
            <v>#N/A</v>
          </cell>
        </row>
        <row r="1562">
          <cell r="A1562" t="str">
            <v>Z49</v>
          </cell>
          <cell r="B1562">
            <v>200053</v>
          </cell>
          <cell r="C1562" t="str">
            <v>MR.I.B. BANSAL</v>
          </cell>
          <cell r="D1562">
            <v>15091</v>
          </cell>
          <cell r="E1562">
            <v>971</v>
          </cell>
          <cell r="G1562" t="e">
            <v>#N/A</v>
          </cell>
        </row>
        <row r="1563">
          <cell r="A1563" t="str">
            <v>Z50</v>
          </cell>
          <cell r="B1563">
            <v>200054</v>
          </cell>
          <cell r="C1563" t="str">
            <v>MR.S.E.BOGHE</v>
          </cell>
          <cell r="D1563">
            <v>15092</v>
          </cell>
          <cell r="E1563">
            <v>941</v>
          </cell>
          <cell r="G1563" t="e">
            <v>#N/A</v>
          </cell>
        </row>
        <row r="1564">
          <cell r="A1564" t="str">
            <v>Z51</v>
          </cell>
          <cell r="B1564">
            <v>200055</v>
          </cell>
          <cell r="C1564" t="str">
            <v>DR.M.V.SRISHYLA</v>
          </cell>
          <cell r="D1564">
            <v>15093</v>
          </cell>
          <cell r="E1564">
            <v>851</v>
          </cell>
          <cell r="G1564" t="e">
            <v>#N/A</v>
          </cell>
        </row>
        <row r="1565">
          <cell r="A1565" t="str">
            <v>Z52</v>
          </cell>
          <cell r="B1565">
            <v>200052</v>
          </cell>
          <cell r="C1565" t="str">
            <v>MR.SAIBAL CHKRABORTY</v>
          </cell>
          <cell r="D1565">
            <v>15090</v>
          </cell>
          <cell r="E1565">
            <v>200</v>
          </cell>
          <cell r="G1565" t="e">
            <v>#N/A</v>
          </cell>
        </row>
        <row r="1566">
          <cell r="A1566" t="str">
            <v>Z54</v>
          </cell>
          <cell r="B1566">
            <v>200056</v>
          </cell>
          <cell r="C1566" t="str">
            <v>MR.ANIL K. KAUSHIK</v>
          </cell>
          <cell r="D1566">
            <v>15094</v>
          </cell>
          <cell r="E1566">
            <v>501</v>
          </cell>
          <cell r="G1566" t="e">
            <v>#N/A</v>
          </cell>
        </row>
        <row r="1567">
          <cell r="A1567" t="str">
            <v>Z55</v>
          </cell>
          <cell r="B1567">
            <v>200057</v>
          </cell>
          <cell r="C1567" t="str">
            <v>MR.SUDHIR SHARMA</v>
          </cell>
          <cell r="D1567">
            <v>15095</v>
          </cell>
          <cell r="E1567">
            <v>892</v>
          </cell>
          <cell r="G1567" t="e">
            <v>#N/A</v>
          </cell>
        </row>
        <row r="1568">
          <cell r="A1568" t="str">
            <v>Z58</v>
          </cell>
          <cell r="B1568">
            <v>200060</v>
          </cell>
          <cell r="C1568" t="str">
            <v>DR.S.S. SAKHALKAR</v>
          </cell>
          <cell r="D1568">
            <v>15098</v>
          </cell>
          <cell r="E1568">
            <v>941</v>
          </cell>
          <cell r="F1568" t="str">
            <v>MUMBAI</v>
          </cell>
          <cell r="G1568" t="e">
            <v>#N/A</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atio"/>
      <sheetName val="Accounts"/>
      <sheetName val="Schedule 18"/>
      <sheetName val="FA_schedule"/>
      <sheetName val="P&amp;L_GROUPING(FIPD)"/>
      <sheetName val="BS_GROUPING(FIPD)"/>
      <sheetName val="GLSL(FIPD)"/>
      <sheetName val="P&amp;L_GROUPING(CCD)"/>
      <sheetName val="BS_GROUPING(CCD)"/>
      <sheetName val="GLSL(CCD)"/>
      <sheetName val="Accounts (In lacs)"/>
      <sheetName val="Audjv"/>
    </sheetNames>
    <sheetDataSet>
      <sheetData sheetId="0" refreshError="1"/>
      <sheetData sheetId="1" refreshError="1"/>
      <sheetData sheetId="2"/>
      <sheetData sheetId="3" refreshError="1"/>
      <sheetData sheetId="4"/>
      <sheetData sheetId="5"/>
      <sheetData sheetId="6"/>
      <sheetData sheetId="7"/>
      <sheetData sheetId="8"/>
      <sheetData sheetId="9"/>
      <sheetData sheetId="10" refreshError="1"/>
      <sheetData sheetId="11"/>
      <sheetData sheetId="1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5"/>
      <sheetName val="Page 1"/>
      <sheetName val="page1 revised"/>
      <sheetName val="Page 2"/>
      <sheetName val="Page 3 "/>
      <sheetName val="Page 3"/>
      <sheetName val="Page 4"/>
      <sheetName val="Page 6"/>
      <sheetName val="Page 7"/>
      <sheetName val="Page 8"/>
      <sheetName val="Page 9"/>
      <sheetName val="Page 9 "/>
      <sheetName val="Page 9 revised"/>
      <sheetName val="Page 10"/>
      <sheetName val="comp"/>
      <sheetName val="Ack1"/>
      <sheetName val="POWER110"/>
    </sheetNames>
    <sheetDataSet>
      <sheetData sheetId="0">
        <row r="2">
          <cell r="E2" t="str">
            <v>D. INCOME FROM OTHER SOURCES</v>
          </cell>
        </row>
        <row r="4">
          <cell r="B4" t="str">
            <v>1.    (a) Income (other than income from race horses) :-</v>
          </cell>
        </row>
        <row r="5">
          <cell r="B5" t="str">
            <v xml:space="preserve">           (i)  Dividends</v>
          </cell>
          <cell r="E5" t="str">
            <v>Rs.</v>
          </cell>
          <cell r="F5" t="str">
            <v>NIL</v>
          </cell>
        </row>
        <row r="6">
          <cell r="B6" t="str">
            <v xml:space="preserve">           (ii) Interest</v>
          </cell>
          <cell r="E6" t="str">
            <v>Rs.</v>
          </cell>
          <cell r="F6" t="str">
            <v>NIL</v>
          </cell>
        </row>
        <row r="7">
          <cell r="B7" t="str">
            <v xml:space="preserve">          (iii) Winnings from lotteries, cross-word</v>
          </cell>
        </row>
        <row r="8">
          <cell r="B8" t="str">
            <v xml:space="preserve">                 puzzles, races etc.</v>
          </cell>
          <cell r="E8" t="str">
            <v>Rs.</v>
          </cell>
          <cell r="F8" t="str">
            <v>NIL</v>
          </cell>
        </row>
        <row r="9">
          <cell r="B9" t="str">
            <v xml:space="preserve">          (iv)  Rental income from machinery, plants,</v>
          </cell>
        </row>
        <row r="10">
          <cell r="B10" t="str">
            <v xml:space="preserve">                 builidings etc.</v>
          </cell>
          <cell r="E10" t="str">
            <v>Rs.</v>
          </cell>
          <cell r="F10" t="str">
            <v>NIL</v>
          </cell>
        </row>
        <row r="11">
          <cell r="B11" t="str">
            <v xml:space="preserve">          (v)  Others</v>
          </cell>
          <cell r="E11" t="str">
            <v>Rs.</v>
          </cell>
          <cell r="F11" t="str">
            <v>NIL</v>
          </cell>
        </row>
        <row r="12">
          <cell r="B12" t="str">
            <v xml:space="preserve">           Total</v>
          </cell>
          <cell r="G12" t="str">
            <v>Rs.</v>
          </cell>
          <cell r="H12" t="str">
            <v>NIL</v>
          </cell>
        </row>
        <row r="13">
          <cell r="B13" t="str">
            <v xml:space="preserve">     (b) Less : Deductions u/s 57</v>
          </cell>
        </row>
        <row r="14">
          <cell r="B14" t="str">
            <v xml:space="preserve">           (i)    Depreciation</v>
          </cell>
          <cell r="E14" t="str">
            <v>Rs.</v>
          </cell>
          <cell r="F14" t="str">
            <v>NIL</v>
          </cell>
        </row>
        <row r="15">
          <cell r="B15" t="str">
            <v xml:space="preserve">           (ii)   Other deduction</v>
          </cell>
          <cell r="E15" t="str">
            <v>Rs.</v>
          </cell>
          <cell r="F15" t="str">
            <v>NIL</v>
          </cell>
        </row>
        <row r="16">
          <cell r="B16" t="str">
            <v xml:space="preserve">           Total</v>
          </cell>
          <cell r="G16" t="str">
            <v>Rs.</v>
          </cell>
          <cell r="H16" t="str">
            <v>NIL</v>
          </cell>
        </row>
        <row r="17">
          <cell r="B17" t="str">
            <v xml:space="preserve">     (c) Net Income [ (a) - (b) ]</v>
          </cell>
          <cell r="I17" t="str">
            <v>Rs.</v>
          </cell>
          <cell r="J17" t="str">
            <v>NIL</v>
          </cell>
        </row>
        <row r="18">
          <cell r="B18" t="str">
            <v>2   (a) Income from race horses</v>
          </cell>
          <cell r="G18" t="str">
            <v>Rs.</v>
          </cell>
          <cell r="H18" t="str">
            <v>NIL</v>
          </cell>
        </row>
        <row r="19">
          <cell r="B19" t="str">
            <v xml:space="preserve">     (b) Less : Deductions u/s 57</v>
          </cell>
          <cell r="G19" t="str">
            <v>Rs.</v>
          </cell>
          <cell r="H19" t="str">
            <v>NIL</v>
          </cell>
        </row>
        <row r="20">
          <cell r="B20" t="str">
            <v xml:space="preserve">     (c) Net income from race horses</v>
          </cell>
          <cell r="I20" t="str">
            <v>Rs.</v>
          </cell>
          <cell r="J20" t="str">
            <v>NIL</v>
          </cell>
        </row>
        <row r="21">
          <cell r="B21" t="str">
            <v>3.    Brought forward loss from race horses adjusted with 2(c)</v>
          </cell>
          <cell r="I21" t="str">
            <v>Rs.</v>
          </cell>
          <cell r="J21" t="str">
            <v>NIL</v>
          </cell>
        </row>
        <row r="22">
          <cell r="B22" t="str">
            <v>4.    Balance income from race horses [ 2(c) - 3 ]</v>
          </cell>
          <cell r="I22" t="str">
            <v>Rs.</v>
          </cell>
          <cell r="J22" t="str">
            <v>NIL</v>
          </cell>
        </row>
        <row r="23">
          <cell r="B23" t="str">
            <v>5.    Current year's loss from sources other than race horses, if any, adjusted with 4</v>
          </cell>
          <cell r="I23" t="str">
            <v>Rs.</v>
          </cell>
          <cell r="J23" t="str">
            <v>NIL</v>
          </cell>
        </row>
        <row r="24">
          <cell r="B24" t="str">
            <v>6.    INCOME CHARGEABLE UNDER THE HEAD "INCOME FROM OTHER SOURCES"</v>
          </cell>
        </row>
        <row r="25">
          <cell r="B25" t="str">
            <v xml:space="preserve">      (Profits from all sources under the head including from race horses)</v>
          </cell>
          <cell r="I25" t="str">
            <v>Rs.</v>
          </cell>
          <cell r="J25" t="str">
            <v>NIL</v>
          </cell>
        </row>
        <row r="26">
          <cell r="B26" t="str">
            <v>7.    Current year's loss remaining unadjusted, if any</v>
          </cell>
        </row>
        <row r="27">
          <cell r="B27" t="str">
            <v xml:space="preserve">      (i)  Loss from race horses</v>
          </cell>
          <cell r="I27" t="str">
            <v>Rs.</v>
          </cell>
          <cell r="J27" t="str">
            <v>NIL</v>
          </cell>
        </row>
        <row r="28">
          <cell r="B28" t="str">
            <v xml:space="preserve">      (ii) Loss from sources other than race horses</v>
          </cell>
          <cell r="I28" t="str">
            <v>Rs.</v>
          </cell>
          <cell r="J28" t="str">
            <v>NIL</v>
          </cell>
        </row>
        <row r="31">
          <cell r="E31" t="str">
            <v>E. STATEMENT OF SET-OFF OF CURRENT YEAR'S LOSS AND</v>
          </cell>
        </row>
        <row r="32">
          <cell r="E32" t="str">
            <v>BROUGHT FORWARD HOUSE PROPERTY LOSS U/S 71/71A</v>
          </cell>
        </row>
        <row r="33">
          <cell r="B33" t="str">
            <v>Fill in this sub-part only if the company has loss from any of the following sources for set-off against income from any other source. Else, write N.A.</v>
          </cell>
        </row>
        <row r="34">
          <cell r="B34" t="str">
            <v>Amount of loss arising from house property (see item A6)</v>
          </cell>
          <cell r="I34" t="str">
            <v>Rs.</v>
          </cell>
          <cell r="J34" t="str">
            <v>NA</v>
          </cell>
        </row>
        <row r="35">
          <cell r="B35" t="str">
            <v>Amount of loss from business (excluding speculation loss) [see item B16(ii)]</v>
          </cell>
          <cell r="I35" t="str">
            <v>Rs.</v>
          </cell>
          <cell r="J35" t="str">
            <v>NA</v>
          </cell>
        </row>
        <row r="36">
          <cell r="B36" t="str">
            <v>Amount of loss from other sources (excluding loss from race horses) [see item D7 (ii)]</v>
          </cell>
          <cell r="I36" t="str">
            <v>Rs.</v>
          </cell>
          <cell r="J36" t="str">
            <v>NA</v>
          </cell>
        </row>
        <row r="37">
          <cell r="B37" t="str">
            <v>Amount of loss from house property brought forward from A.Y. 1993-94 and 1994-95</v>
          </cell>
          <cell r="I37" t="str">
            <v>Rs.</v>
          </cell>
          <cell r="J37" t="str">
            <v>NA</v>
          </cell>
        </row>
        <row r="39">
          <cell r="F39" t="str">
            <v>Business loss</v>
          </cell>
          <cell r="G39" t="str">
            <v>Other sources loss</v>
          </cell>
        </row>
        <row r="40">
          <cell r="E40" t="str">
            <v>House property</v>
          </cell>
          <cell r="F40" t="str">
            <v>(other than</v>
          </cell>
          <cell r="G40" t="str">
            <v>(other than loss</v>
          </cell>
          <cell r="H40" t="str">
            <v>Brought forward</v>
          </cell>
          <cell r="I40" t="str">
            <v>Current year's</v>
          </cell>
        </row>
        <row r="41">
          <cell r="B41" t="str">
            <v>Head/Source of</v>
          </cell>
          <cell r="D41" t="str">
            <v>Income of</v>
          </cell>
          <cell r="E41" t="str">
            <v>loss of the</v>
          </cell>
          <cell r="F41" t="str">
            <v>speculation loss)</v>
          </cell>
          <cell r="G41" t="str">
            <v>from race horses)</v>
          </cell>
          <cell r="H41" t="str">
            <v>house property</v>
          </cell>
          <cell r="I41" t="str">
            <v>income remaining</v>
          </cell>
        </row>
        <row r="42">
          <cell r="B42" t="str">
            <v>income</v>
          </cell>
          <cell r="D42" t="str">
            <v>previous year *</v>
          </cell>
          <cell r="E42" t="str">
            <v>previous year</v>
          </cell>
          <cell r="F42" t="str">
            <v>of the previous</v>
          </cell>
          <cell r="G42" t="str">
            <v>of the previous</v>
          </cell>
          <cell r="H42" t="str">
            <v>loss set off**#</v>
          </cell>
          <cell r="I42" t="str">
            <v>after set-off</v>
          </cell>
        </row>
        <row r="43">
          <cell r="E43" t="str">
            <v>set off **</v>
          </cell>
          <cell r="F43" t="str">
            <v xml:space="preserve"> year set off**</v>
          </cell>
          <cell r="G43" t="str">
            <v>year set off**</v>
          </cell>
        </row>
        <row r="44">
          <cell r="D44" t="str">
            <v>(i)</v>
          </cell>
          <cell r="E44" t="str">
            <v>(ii)</v>
          </cell>
          <cell r="F44" t="str">
            <v>(iii)</v>
          </cell>
          <cell r="G44" t="str">
            <v>(iv)</v>
          </cell>
          <cell r="H44" t="str">
            <v>(v)</v>
          </cell>
          <cell r="J44" t="str">
            <v>(vi)</v>
          </cell>
        </row>
        <row r="45">
          <cell r="B45" t="str">
            <v>House property</v>
          </cell>
          <cell r="C45">
            <v>1</v>
          </cell>
        </row>
        <row r="46">
          <cell r="B46" t="str">
            <v>Business (including</v>
          </cell>
        </row>
        <row r="47">
          <cell r="B47" t="str">
            <v>profits from</v>
          </cell>
          <cell r="C47">
            <v>2</v>
          </cell>
        </row>
        <row r="48">
          <cell r="B48" t="str">
            <v>speculation business)</v>
          </cell>
        </row>
        <row r="49">
          <cell r="B49" t="str">
            <v>Short term</v>
          </cell>
        </row>
        <row r="50">
          <cell r="B50" t="str">
            <v>capital gain</v>
          </cell>
          <cell r="C50">
            <v>3</v>
          </cell>
          <cell r="E50" t="str">
            <v>[NOT APPLICABLE]</v>
          </cell>
        </row>
        <row r="51">
          <cell r="B51" t="str">
            <v>Long term</v>
          </cell>
        </row>
        <row r="52">
          <cell r="B52" t="str">
            <v>capital gain</v>
          </cell>
          <cell r="C52">
            <v>4</v>
          </cell>
        </row>
        <row r="53">
          <cell r="B53" t="str">
            <v>Other sources</v>
          </cell>
        </row>
        <row r="54">
          <cell r="B54" t="str">
            <v>(including profit</v>
          </cell>
          <cell r="C54">
            <v>5</v>
          </cell>
        </row>
        <row r="55">
          <cell r="B55" t="str">
            <v>from race horses)</v>
          </cell>
        </row>
        <row r="56">
          <cell r="B56" t="str">
            <v>*  Under column (i), write only the positive incomes from the heads/sources of income mentioned in rows (1) to (6).</v>
          </cell>
        </row>
        <row r="57">
          <cell r="B57" t="str">
            <v>** Under columns (ii), (iii), (iv) and (v), write the appropriate amount of loss against that head/source of income with which it is set-off.</v>
          </cell>
        </row>
        <row r="58">
          <cell r="B58" t="str">
            <v>#  Loss from house property for the current year, if any, is to be set-off before house property loss, brought forward from assessment years 1993-94</v>
          </cell>
        </row>
        <row r="59">
          <cell r="B59" t="str">
            <v xml:space="preserve">    and 1994-95 is set-off. Such brought forward loss can be set off against income of assessment years 1995-96 and 1996-97 only and not thereafter.</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s"/>
      <sheetName val="repaymentsch"/>
      <sheetName val="idbi"/>
      <sheetName val="idbi-FCL"/>
      <sheetName val="idbi-RTL-2"/>
      <sheetName val="sicom"/>
      <sheetName val="sicom-RTL2"/>
      <sheetName val="indusind"/>
      <sheetName val="ncd"/>
      <sheetName val="Page 5"/>
    </sheetNames>
    <sheetDataSet>
      <sheetData sheetId="0"/>
      <sheetData sheetId="1" refreshError="1">
        <row r="4">
          <cell r="D4">
            <v>0.17499999999999999</v>
          </cell>
        </row>
        <row r="5">
          <cell r="D5">
            <v>0.1</v>
          </cell>
        </row>
      </sheetData>
      <sheetData sheetId="2"/>
      <sheetData sheetId="3"/>
      <sheetData sheetId="4"/>
      <sheetData sheetId="5"/>
      <sheetData sheetId="6"/>
      <sheetData sheetId="7"/>
      <sheetData sheetId="8"/>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Cash Flow"/>
      <sheetName val="Repaymentschedule"/>
      <sheetName val="summary"/>
      <sheetName val="repaymentsch"/>
    </sheetNames>
    <sheetDataSet>
      <sheetData sheetId="0" refreshError="1">
        <row r="1">
          <cell r="B1">
            <v>112</v>
          </cell>
        </row>
        <row r="4">
          <cell r="B4">
            <v>4</v>
          </cell>
        </row>
        <row r="5">
          <cell r="B5">
            <v>12</v>
          </cell>
        </row>
      </sheetData>
      <sheetData sheetId="1" refreshError="1">
        <row r="30">
          <cell r="C30">
            <v>0.16500000000000001</v>
          </cell>
          <cell r="D30">
            <v>0.16250000000000001</v>
          </cell>
          <cell r="E30">
            <v>0.1575</v>
          </cell>
          <cell r="F30">
            <v>0.1525</v>
          </cell>
          <cell r="G30">
            <v>0.15</v>
          </cell>
        </row>
      </sheetData>
      <sheetData sheetId="2" refreshError="1"/>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ash Summary"/>
      <sheetName val="Cash &amp; Bank Position Detailed"/>
      <sheetName val="Interest on OD working"/>
      <sheetName val="ACPL Ageing"/>
      <sheetName val="ASPL Ageing"/>
      <sheetName val="APE"/>
      <sheetName val="ACI Ageing"/>
      <sheetName val="ACUPL Ageing"/>
      <sheetName val="US"/>
      <sheetName val="UK"/>
      <sheetName val="Oher Liabilities"/>
      <sheetName val="FD List"/>
      <sheetName val="Bank Fixed Deposit"/>
      <sheetName val="Rate Card"/>
      <sheetName val="Overdraft against FDeposit"/>
      <sheetName val="Interest Rate"/>
      <sheetName val="Exch. Rate"/>
      <sheetName val="Sheet1"/>
      <sheetName val="Mutual Fund"/>
      <sheetName val="Mutual Fund ASPL"/>
      <sheetName val="EEFC2"/>
      <sheetName val="EEFC"/>
      <sheetName val="STL"/>
      <sheetName val="Bank FD - ACPL"/>
      <sheetName val="Loan to Navneet"/>
    </sheetNames>
    <sheetDataSet>
      <sheetData sheetId="0"/>
      <sheetData sheetId="1"/>
      <sheetData sheetId="2"/>
      <sheetData sheetId="3"/>
      <sheetData sheetId="4">
        <row r="31">
          <cell r="L31">
            <v>7142053.1299999999</v>
          </cell>
        </row>
      </sheetData>
      <sheetData sheetId="5"/>
      <sheetData sheetId="6"/>
      <sheetData sheetId="7"/>
      <sheetData sheetId="8"/>
      <sheetData sheetId="9">
        <row r="19">
          <cell r="O19">
            <v>457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XREF"/>
      <sheetName val="Tickmarks"/>
    </sheetNames>
    <sheetDataSet>
      <sheetData sheetId="0">
        <row r="2">
          <cell r="F2" t="str">
            <v>March 07 Preliminary</v>
          </cell>
        </row>
        <row r="4">
          <cell r="F4">
            <v>0</v>
          </cell>
        </row>
        <row r="5">
          <cell r="F5">
            <v>0</v>
          </cell>
        </row>
        <row r="6">
          <cell r="F6">
            <v>0</v>
          </cell>
        </row>
        <row r="7">
          <cell r="F7">
            <v>0</v>
          </cell>
        </row>
        <row r="8">
          <cell r="F8">
            <v>0</v>
          </cell>
        </row>
        <row r="9">
          <cell r="F9">
            <v>-10300</v>
          </cell>
        </row>
        <row r="10">
          <cell r="F10">
            <v>0</v>
          </cell>
        </row>
        <row r="11">
          <cell r="F11">
            <v>0</v>
          </cell>
        </row>
        <row r="12">
          <cell r="F12">
            <v>-10300</v>
          </cell>
        </row>
        <row r="13">
          <cell r="F13">
            <v>0</v>
          </cell>
        </row>
        <row r="14">
          <cell r="F14">
            <v>-10300</v>
          </cell>
        </row>
        <row r="15">
          <cell r="F15">
            <v>0</v>
          </cell>
        </row>
      </sheetData>
      <sheetData sheetId="1">
        <row r="1">
          <cell r="F1" t="str">
            <v>March 07 Preliminary</v>
          </cell>
        </row>
        <row r="3">
          <cell r="F3">
            <v>0</v>
          </cell>
        </row>
        <row r="4">
          <cell r="F4">
            <v>0</v>
          </cell>
        </row>
        <row r="5">
          <cell r="F5">
            <v>0</v>
          </cell>
        </row>
        <row r="6">
          <cell r="F6">
            <v>0</v>
          </cell>
        </row>
        <row r="7">
          <cell r="F7">
            <v>0</v>
          </cell>
        </row>
        <row r="8">
          <cell r="F8">
            <v>-10300</v>
          </cell>
        </row>
        <row r="9">
          <cell r="F9">
            <v>0</v>
          </cell>
        </row>
        <row r="10">
          <cell r="F10">
            <v>0</v>
          </cell>
        </row>
        <row r="11">
          <cell r="F11">
            <v>-10300</v>
          </cell>
        </row>
        <row r="12">
          <cell r="F12">
            <v>0</v>
          </cell>
        </row>
        <row r="13">
          <cell r="F13">
            <v>-10300</v>
          </cell>
        </row>
        <row r="14">
          <cell r="F14">
            <v>0</v>
          </cell>
        </row>
        <row r="15">
          <cell r="F15">
            <v>0</v>
          </cell>
        </row>
        <row r="16">
          <cell r="F16">
            <v>0</v>
          </cell>
        </row>
        <row r="17">
          <cell r="F17">
            <v>-15880</v>
          </cell>
        </row>
        <row r="18">
          <cell r="F18">
            <v>-1053800</v>
          </cell>
        </row>
        <row r="19">
          <cell r="F19">
            <v>-1100580</v>
          </cell>
        </row>
        <row r="21">
          <cell r="F21">
            <v>0</v>
          </cell>
        </row>
        <row r="22">
          <cell r="F22">
            <v>0</v>
          </cell>
        </row>
        <row r="23">
          <cell r="F23">
            <v>0</v>
          </cell>
        </row>
        <row r="24">
          <cell r="F24">
            <v>0</v>
          </cell>
        </row>
        <row r="25">
          <cell r="F25">
            <v>0</v>
          </cell>
        </row>
        <row r="26">
          <cell r="F26">
            <v>0</v>
          </cell>
        </row>
        <row r="27">
          <cell r="F27">
            <v>0</v>
          </cell>
        </row>
        <row r="28">
          <cell r="F28">
            <v>0</v>
          </cell>
        </row>
        <row r="29">
          <cell r="F29">
            <v>-27962816</v>
          </cell>
        </row>
        <row r="30">
          <cell r="F30">
            <v>-27962816</v>
          </cell>
        </row>
        <row r="32">
          <cell r="F32">
            <v>-20399790</v>
          </cell>
        </row>
        <row r="33">
          <cell r="F33">
            <v>-84951628</v>
          </cell>
        </row>
        <row r="34">
          <cell r="F34">
            <v>0</v>
          </cell>
        </row>
        <row r="35">
          <cell r="F35">
            <v>-105351418</v>
          </cell>
        </row>
        <row r="37">
          <cell r="F37">
            <v>-9650</v>
          </cell>
        </row>
        <row r="38">
          <cell r="F38">
            <v>-160</v>
          </cell>
        </row>
        <row r="39">
          <cell r="F39">
            <v>-5240</v>
          </cell>
        </row>
        <row r="40">
          <cell r="F40">
            <v>-120</v>
          </cell>
        </row>
        <row r="41">
          <cell r="F41">
            <v>-460</v>
          </cell>
        </row>
        <row r="42">
          <cell r="F42">
            <v>-230</v>
          </cell>
        </row>
        <row r="43">
          <cell r="F43">
            <v>-910</v>
          </cell>
        </row>
        <row r="44">
          <cell r="F44">
            <v>-230</v>
          </cell>
        </row>
        <row r="45">
          <cell r="F45">
            <v>0</v>
          </cell>
        </row>
        <row r="46">
          <cell r="F46">
            <v>-17000</v>
          </cell>
        </row>
        <row r="47">
          <cell r="F47">
            <v>-134431814</v>
          </cell>
        </row>
      </sheetData>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s Data"/>
      <sheetName val="Vendor Details"/>
      <sheetName val="Sheet1"/>
      <sheetName val="Sheet2"/>
    </sheetNames>
    <sheetDataSet>
      <sheetData sheetId="0" refreshError="1"/>
      <sheetData sheetId="1" refreshError="1">
        <row r="1">
          <cell r="A1" t="str">
            <v>Vendor</v>
          </cell>
        </row>
        <row r="2">
          <cell r="A2" t="str">
            <v>CBRE</v>
          </cell>
        </row>
        <row r="3">
          <cell r="A3" t="str">
            <v>Fachmann Facilities</v>
          </cell>
        </row>
        <row r="4">
          <cell r="A4" t="str">
            <v>International Travel House</v>
          </cell>
        </row>
        <row r="5">
          <cell r="A5" t="str">
            <v>Kleenol</v>
          </cell>
        </row>
        <row r="6">
          <cell r="A6" t="str">
            <v>MLC Industries</v>
          </cell>
        </row>
        <row r="7">
          <cell r="A7" t="str">
            <v>N B Marketing</v>
          </cell>
        </row>
        <row r="8">
          <cell r="A8" t="str">
            <v>Pallavi Enterprises</v>
          </cell>
        </row>
        <row r="9">
          <cell r="A9" t="str">
            <v>Parag Office Automation</v>
          </cell>
        </row>
        <row r="10">
          <cell r="A10" t="str">
            <v>Pointec Computer &amp; Stationers</v>
          </cell>
        </row>
        <row r="11">
          <cell r="A11" t="str">
            <v>Airtel</v>
          </cell>
        </row>
        <row r="12">
          <cell r="A12" t="str">
            <v>Akruti Graphics</v>
          </cell>
        </row>
        <row r="13">
          <cell r="A13" t="str">
            <v>Balaji Enterprises</v>
          </cell>
        </row>
        <row r="14">
          <cell r="A14" t="str">
            <v>Blue Dart Express</v>
          </cell>
        </row>
        <row r="15">
          <cell r="A15" t="str">
            <v>Canon</v>
          </cell>
        </row>
        <row r="16">
          <cell r="A16" t="str">
            <v>Chorus Call Conferencing Services</v>
          </cell>
        </row>
        <row r="17">
          <cell r="A17" t="str">
            <v>D. P. Singh</v>
          </cell>
        </row>
        <row r="18">
          <cell r="A18" t="str">
            <v>Fresh &amp; Honest Café</v>
          </cell>
        </row>
        <row r="19">
          <cell r="A19" t="str">
            <v>G4S Security Services (India) Pvt Ltd</v>
          </cell>
        </row>
        <row r="20">
          <cell r="A20" t="str">
            <v>Harmony Laminates</v>
          </cell>
        </row>
        <row r="21">
          <cell r="A21" t="str">
            <v>IL&amp;FS</v>
          </cell>
        </row>
        <row r="22">
          <cell r="A22" t="str">
            <v>MMRDA Pay &amp; Park</v>
          </cell>
        </row>
        <row r="23">
          <cell r="A23" t="str">
            <v>MTNL</v>
          </cell>
        </row>
        <row r="24">
          <cell r="A24" t="str">
            <v>N.D. Agency</v>
          </cell>
        </row>
        <row r="25">
          <cell r="A25" t="str">
            <v>NM Medical</v>
          </cell>
        </row>
        <row r="26">
          <cell r="A26" t="str">
            <v>PC Print Control</v>
          </cell>
        </row>
        <row r="27">
          <cell r="A27" t="str">
            <v>Reliance Communications</v>
          </cell>
        </row>
        <row r="28">
          <cell r="A28" t="str">
            <v>S. K. Singh</v>
          </cell>
        </row>
        <row r="29">
          <cell r="A29" t="str">
            <v>Tata Indicom</v>
          </cell>
        </row>
        <row r="30">
          <cell r="A30" t="str">
            <v>Tata Power</v>
          </cell>
        </row>
        <row r="31">
          <cell r="A31" t="str">
            <v>Vichare Courier Services</v>
          </cell>
        </row>
        <row r="32">
          <cell r="A32" t="str">
            <v>Wordcraft</v>
          </cell>
        </row>
        <row r="33">
          <cell r="A33" t="str">
            <v>Satyam Engineering</v>
          </cell>
        </row>
        <row r="34">
          <cell r="A34" t="str">
            <v>Satyam Engineering</v>
          </cell>
        </row>
        <row r="35">
          <cell r="A35" t="str">
            <v>Alfatronics Media</v>
          </cell>
        </row>
        <row r="36">
          <cell r="A36" t="str">
            <v>Arora Electrostat &amp; Stationers</v>
          </cell>
        </row>
        <row r="37">
          <cell r="A37" t="str">
            <v>Garg's Superstore</v>
          </cell>
        </row>
        <row r="38">
          <cell r="A38" t="str">
            <v>Roto Power Projects Private Limited</v>
          </cell>
        </row>
        <row r="39">
          <cell r="A39" t="str">
            <v>Royal World Travel</v>
          </cell>
        </row>
        <row r="40">
          <cell r="A40" t="str">
            <v>Chhaya Stores</v>
          </cell>
        </row>
        <row r="41">
          <cell r="A41" t="str">
            <v>Datta Corporation</v>
          </cell>
        </row>
        <row r="42">
          <cell r="A42" t="str">
            <v>Kelvin</v>
          </cell>
        </row>
        <row r="43">
          <cell r="A43" t="str">
            <v>Maharashtra Treatre Pvt Ltd.</v>
          </cell>
        </row>
        <row r="44">
          <cell r="A44" t="str">
            <v>MVD</v>
          </cell>
        </row>
        <row r="45">
          <cell r="A45" t="str">
            <v>Paradise Stationers &amp; Printers</v>
          </cell>
        </row>
        <row r="46">
          <cell r="A46" t="str">
            <v>Reliance Energy</v>
          </cell>
        </row>
        <row r="47">
          <cell r="A47" t="str">
            <v>Shri Sai Shraddha Shop &amp; Cable Network</v>
          </cell>
        </row>
        <row r="48">
          <cell r="A48" t="str">
            <v>Trig Detectives</v>
          </cell>
        </row>
        <row r="49">
          <cell r="A49" t="str">
            <v>Roman Stationers &amp; Printers</v>
          </cell>
        </row>
        <row r="50">
          <cell r="A50" t="str">
            <v>Lila Décor &amp; Co</v>
          </cell>
        </row>
        <row r="51">
          <cell r="A51" t="str">
            <v>Ganesh Electricals</v>
          </cell>
        </row>
        <row r="52">
          <cell r="A52" t="str">
            <v>Ganesh Electricals</v>
          </cell>
        </row>
        <row r="53">
          <cell r="A53" t="str">
            <v>Krystal Gourmet Pvt Ltd</v>
          </cell>
        </row>
      </sheetData>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
      <sheetName val="SEP "/>
      <sheetName val="MARCH"/>
      <sheetName val="Sheet3"/>
      <sheetName val="Sheet2"/>
      <sheetName val="Sheet1"/>
      <sheetName val="variances"/>
    </sheetNames>
    <sheetDataSet>
      <sheetData sheetId="0" refreshError="1"/>
      <sheetData sheetId="1" refreshError="1">
        <row r="8">
          <cell r="A8">
            <v>1</v>
          </cell>
          <cell r="B8" t="str">
            <v xml:space="preserve">- W.I.P. </v>
          </cell>
          <cell r="E8">
            <v>48455865.25</v>
          </cell>
          <cell r="G8">
            <v>12164690</v>
          </cell>
          <cell r="M8">
            <v>69029624.890000001</v>
          </cell>
          <cell r="O8">
            <v>129650180.14</v>
          </cell>
          <cell r="P8">
            <v>0</v>
          </cell>
        </row>
        <row r="9">
          <cell r="A9">
            <v>2</v>
          </cell>
          <cell r="B9" t="str">
            <v>- FINISHED GOODS</v>
          </cell>
          <cell r="E9">
            <v>19636331.599999998</v>
          </cell>
          <cell r="G9">
            <v>66753141.32</v>
          </cell>
          <cell r="M9">
            <v>5026324.87</v>
          </cell>
          <cell r="O9">
            <v>91415797.790000007</v>
          </cell>
          <cell r="P9">
            <v>0</v>
          </cell>
        </row>
        <row r="10">
          <cell r="A10">
            <v>3</v>
          </cell>
          <cell r="B10" t="str">
            <v>- W.I.P.</v>
          </cell>
          <cell r="F10">
            <v>29287768.719999999</v>
          </cell>
          <cell r="H10">
            <v>6090120</v>
          </cell>
          <cell r="N10">
            <v>53440871.890000001</v>
          </cell>
          <cell r="O10">
            <v>0</v>
          </cell>
          <cell r="P10">
            <v>88818760.609999999</v>
          </cell>
        </row>
        <row r="11">
          <cell r="A11">
            <v>4</v>
          </cell>
          <cell r="B11" t="str">
            <v>- FINISHED GOODS</v>
          </cell>
          <cell r="F11">
            <v>21947438.629999999</v>
          </cell>
          <cell r="H11">
            <v>76398398.319999993</v>
          </cell>
          <cell r="N11">
            <v>8319125.8700000001</v>
          </cell>
          <cell r="O11">
            <v>0</v>
          </cell>
          <cell r="P11">
            <v>106664962.81999999</v>
          </cell>
        </row>
        <row r="12">
          <cell r="A12">
            <v>5</v>
          </cell>
          <cell r="B12" t="str">
            <v>PROFIT ON SALE OF ASSETS</v>
          </cell>
          <cell r="P12">
            <v>0</v>
          </cell>
        </row>
        <row r="13">
          <cell r="A13">
            <v>6</v>
          </cell>
          <cell r="B13" t="str">
            <v>LOSS ON SALE OF ASSETS</v>
          </cell>
          <cell r="G13">
            <v>15559</v>
          </cell>
          <cell r="O13">
            <v>15559</v>
          </cell>
        </row>
        <row r="14">
          <cell r="A14">
            <v>7</v>
          </cell>
          <cell r="B14" t="str">
            <v>PROFIT ON SALE OF FA</v>
          </cell>
          <cell r="O14">
            <v>0</v>
          </cell>
          <cell r="P14">
            <v>0</v>
          </cell>
        </row>
        <row r="15">
          <cell r="A15">
            <v>8</v>
          </cell>
          <cell r="B15" t="str">
            <v>LOSS ON SALE OF FA</v>
          </cell>
          <cell r="O15">
            <v>0</v>
          </cell>
        </row>
        <row r="16">
          <cell r="A16">
            <v>5711</v>
          </cell>
          <cell r="B16" t="str">
            <v>LOCAL</v>
          </cell>
          <cell r="F16">
            <v>21627022.5</v>
          </cell>
          <cell r="H16">
            <v>9476839.4700000007</v>
          </cell>
          <cell r="N16">
            <v>88035678.209999993</v>
          </cell>
          <cell r="O16">
            <v>0</v>
          </cell>
          <cell r="P16">
            <v>88035678.209999993</v>
          </cell>
        </row>
        <row r="17">
          <cell r="A17">
            <v>5712</v>
          </cell>
          <cell r="B17" t="str">
            <v>INCOME CHEMICAL SALES</v>
          </cell>
          <cell r="O17">
            <v>0</v>
          </cell>
          <cell r="P17">
            <v>0</v>
          </cell>
        </row>
        <row r="18">
          <cell r="A18">
            <v>5713</v>
          </cell>
          <cell r="B18" t="str">
            <v>EXPORTS</v>
          </cell>
          <cell r="D18">
            <v>59211782.350000001</v>
          </cell>
          <cell r="N18">
            <v>172125</v>
          </cell>
          <cell r="O18">
            <v>0</v>
          </cell>
          <cell r="P18">
            <v>59383907.350000001</v>
          </cell>
        </row>
        <row r="19">
          <cell r="A19">
            <v>5715</v>
          </cell>
          <cell r="B19" t="str">
            <v>BULK DRUGS</v>
          </cell>
          <cell r="F19">
            <v>1496769</v>
          </cell>
          <cell r="O19">
            <v>0</v>
          </cell>
          <cell r="P19">
            <v>1496769</v>
          </cell>
        </row>
        <row r="20">
          <cell r="A20">
            <v>5717</v>
          </cell>
          <cell r="B20" t="str">
            <v>EXCISE RECOVERED</v>
          </cell>
          <cell r="D20">
            <v>46682179.689999998</v>
          </cell>
          <cell r="H20">
            <v>2593018.96</v>
          </cell>
          <cell r="N20">
            <v>3710624.04</v>
          </cell>
          <cell r="O20">
            <v>0</v>
          </cell>
          <cell r="P20">
            <v>52985822.689999998</v>
          </cell>
        </row>
        <row r="21">
          <cell r="A21">
            <v>5721</v>
          </cell>
          <cell r="B21" t="str">
            <v>ACCUMED</v>
          </cell>
          <cell r="D21">
            <v>224906921.25</v>
          </cell>
          <cell r="H21">
            <v>6110400</v>
          </cell>
          <cell r="O21">
            <v>0</v>
          </cell>
          <cell r="P21">
            <v>231017321.25</v>
          </cell>
        </row>
        <row r="22">
          <cell r="A22">
            <v>5722</v>
          </cell>
          <cell r="B22" t="str">
            <v>SERTEC</v>
          </cell>
          <cell r="D22">
            <v>117614492.39</v>
          </cell>
          <cell r="O22">
            <v>0</v>
          </cell>
          <cell r="P22">
            <v>117614492.39</v>
          </cell>
        </row>
        <row r="23">
          <cell r="A23">
            <v>5723</v>
          </cell>
          <cell r="B23" t="str">
            <v>GENERIC</v>
          </cell>
          <cell r="D23">
            <v>2118829.6800000002</v>
          </cell>
          <cell r="O23">
            <v>0</v>
          </cell>
          <cell r="P23">
            <v>2118829.6800000002</v>
          </cell>
        </row>
        <row r="24">
          <cell r="A24">
            <v>5724</v>
          </cell>
          <cell r="B24" t="str">
            <v>EXPORTS</v>
          </cell>
          <cell r="D24">
            <v>43843671.039999999</v>
          </cell>
          <cell r="O24">
            <v>0</v>
          </cell>
          <cell r="P24">
            <v>43843671.039999999</v>
          </cell>
        </row>
        <row r="25">
          <cell r="A25">
            <v>5725</v>
          </cell>
          <cell r="B25" t="str">
            <v>PHARMA-DEEMED EXPORTS</v>
          </cell>
          <cell r="D25">
            <v>91700.19</v>
          </cell>
          <cell r="O25">
            <v>0</v>
          </cell>
          <cell r="P25">
            <v>91700.19</v>
          </cell>
        </row>
        <row r="26">
          <cell r="A26">
            <v>5727</v>
          </cell>
          <cell r="B26" t="str">
            <v>EXCISE DUTY--CHEM</v>
          </cell>
          <cell r="F26">
            <v>2701802.48</v>
          </cell>
          <cell r="O26">
            <v>0</v>
          </cell>
          <cell r="P26">
            <v>2701802.48</v>
          </cell>
        </row>
        <row r="27">
          <cell r="A27">
            <v>5729</v>
          </cell>
          <cell r="B27" t="str">
            <v>TRADE DISCOUNT</v>
          </cell>
          <cell r="C27">
            <v>1898412.89</v>
          </cell>
          <cell r="O27">
            <v>1898412.89</v>
          </cell>
          <cell r="P27">
            <v>0</v>
          </cell>
        </row>
        <row r="28">
          <cell r="A28">
            <v>5731</v>
          </cell>
          <cell r="B28" t="str">
            <v>SALES-NET</v>
          </cell>
          <cell r="O28">
            <v>0</v>
          </cell>
          <cell r="P28">
            <v>0</v>
          </cell>
        </row>
        <row r="29">
          <cell r="A29">
            <v>5732</v>
          </cell>
          <cell r="B29" t="str">
            <v>EXPORT - AFFILIATES ***</v>
          </cell>
          <cell r="O29">
            <v>0</v>
          </cell>
          <cell r="P29">
            <v>0</v>
          </cell>
        </row>
        <row r="30">
          <cell r="A30">
            <v>5733</v>
          </cell>
          <cell r="B30" t="str">
            <v>CHEM.TECHNICAL</v>
          </cell>
          <cell r="O30">
            <v>0</v>
          </cell>
          <cell r="P30">
            <v>0</v>
          </cell>
        </row>
        <row r="31">
          <cell r="A31">
            <v>5735</v>
          </cell>
          <cell r="B31" t="str">
            <v>SALES AGRO EXPORTS</v>
          </cell>
          <cell r="O31">
            <v>0</v>
          </cell>
          <cell r="P31">
            <v>0</v>
          </cell>
        </row>
        <row r="32">
          <cell r="A32">
            <v>5736</v>
          </cell>
          <cell r="B32" t="str">
            <v>INCOME AGRO SALES TAX</v>
          </cell>
          <cell r="O32">
            <v>0</v>
          </cell>
          <cell r="P32">
            <v>0</v>
          </cell>
        </row>
        <row r="33">
          <cell r="A33">
            <v>5737</v>
          </cell>
          <cell r="B33" t="str">
            <v>EXCISE DUTY AGRO    ***</v>
          </cell>
          <cell r="O33">
            <v>0</v>
          </cell>
          <cell r="P33">
            <v>0</v>
          </cell>
        </row>
        <row r="34">
          <cell r="A34">
            <v>5738</v>
          </cell>
          <cell r="B34" t="str">
            <v>RETURNS</v>
          </cell>
          <cell r="O34">
            <v>0</v>
          </cell>
          <cell r="P34">
            <v>0</v>
          </cell>
        </row>
        <row r="35">
          <cell r="A35">
            <v>5739</v>
          </cell>
          <cell r="B35" t="str">
            <v>DISCOUNT</v>
          </cell>
          <cell r="O35">
            <v>0</v>
          </cell>
          <cell r="P35">
            <v>0</v>
          </cell>
        </row>
        <row r="36">
          <cell r="A36">
            <v>5741</v>
          </cell>
          <cell r="B36" t="str">
            <v>CONSUMER PRODUCTS</v>
          </cell>
          <cell r="H36">
            <v>8444447.4199999999</v>
          </cell>
          <cell r="O36">
            <v>0</v>
          </cell>
          <cell r="P36">
            <v>8444447.4199999999</v>
          </cell>
        </row>
        <row r="37">
          <cell r="A37">
            <v>5742</v>
          </cell>
          <cell r="B37" t="str">
            <v>SALES - RACUMIN</v>
          </cell>
          <cell r="O37">
            <v>0</v>
          </cell>
          <cell r="P37">
            <v>0</v>
          </cell>
        </row>
        <row r="38">
          <cell r="A38">
            <v>5747</v>
          </cell>
          <cell r="B38" t="str">
            <v>CONSUMER PROD EXCISE</v>
          </cell>
          <cell r="H38">
            <v>3019677.64</v>
          </cell>
          <cell r="O38">
            <v>0</v>
          </cell>
          <cell r="P38">
            <v>3019677.64</v>
          </cell>
        </row>
        <row r="39">
          <cell r="A39">
            <v>5748</v>
          </cell>
          <cell r="B39" t="str">
            <v>EXPORTS</v>
          </cell>
          <cell r="O39">
            <v>0</v>
          </cell>
          <cell r="P39">
            <v>0</v>
          </cell>
        </row>
        <row r="40">
          <cell r="A40">
            <v>5911</v>
          </cell>
          <cell r="B40" t="str">
            <v>INT.ON INVESTMENTS  ***</v>
          </cell>
          <cell r="O40">
            <v>0</v>
          </cell>
          <cell r="P40">
            <v>0</v>
          </cell>
        </row>
        <row r="41">
          <cell r="A41">
            <v>5912</v>
          </cell>
          <cell r="B41" t="str">
            <v xml:space="preserve">BILL DISCOUNTING </v>
          </cell>
          <cell r="O41">
            <v>0</v>
          </cell>
          <cell r="P41">
            <v>0</v>
          </cell>
        </row>
        <row r="42">
          <cell r="A42">
            <v>5921</v>
          </cell>
          <cell r="B42" t="str">
            <v>INT. ON INT CO DEP.</v>
          </cell>
          <cell r="D42">
            <v>6523047</v>
          </cell>
          <cell r="O42">
            <v>0</v>
          </cell>
          <cell r="P42">
            <v>6523047</v>
          </cell>
        </row>
        <row r="43">
          <cell r="A43">
            <v>5923</v>
          </cell>
          <cell r="B43" t="str">
            <v>INT.ON DEPOSIT</v>
          </cell>
          <cell r="O43">
            <v>0</v>
          </cell>
          <cell r="P43">
            <v>0</v>
          </cell>
        </row>
        <row r="44">
          <cell r="A44">
            <v>5924</v>
          </cell>
          <cell r="B44" t="str">
            <v>INT.ON HSG.LOAN</v>
          </cell>
          <cell r="D44">
            <v>66402.789999999994</v>
          </cell>
          <cell r="F44">
            <v>52165</v>
          </cell>
          <cell r="H44">
            <v>68724.3</v>
          </cell>
          <cell r="N44">
            <v>9626.9500000000007</v>
          </cell>
          <cell r="O44">
            <v>0</v>
          </cell>
          <cell r="P44">
            <v>196919.04000000001</v>
          </cell>
        </row>
        <row r="45">
          <cell r="A45">
            <v>5925</v>
          </cell>
          <cell r="B45" t="str">
            <v>INT.ON OTH.LOAN</v>
          </cell>
          <cell r="D45">
            <v>735.12</v>
          </cell>
          <cell r="O45">
            <v>0</v>
          </cell>
          <cell r="P45">
            <v>735.12</v>
          </cell>
        </row>
        <row r="46">
          <cell r="A46">
            <v>5926</v>
          </cell>
          <cell r="B46" t="str">
            <v>INT.ON OTH LOAN</v>
          </cell>
          <cell r="O46">
            <v>0</v>
          </cell>
          <cell r="P46">
            <v>0</v>
          </cell>
        </row>
        <row r="47">
          <cell r="A47">
            <v>5927</v>
          </cell>
          <cell r="B47" t="str">
            <v>OTHER INTEREST</v>
          </cell>
          <cell r="D47">
            <v>718237.91</v>
          </cell>
          <cell r="O47">
            <v>0</v>
          </cell>
          <cell r="P47">
            <v>718237.91</v>
          </cell>
        </row>
        <row r="48">
          <cell r="A48">
            <v>5931</v>
          </cell>
          <cell r="B48" t="str">
            <v xml:space="preserve">        :FROM U.T.I.</v>
          </cell>
          <cell r="O48">
            <v>0</v>
          </cell>
          <cell r="P48">
            <v>0</v>
          </cell>
        </row>
        <row r="49">
          <cell r="A49">
            <v>5932</v>
          </cell>
          <cell r="B49" t="str">
            <v xml:space="preserve">        :FROM TRADE INV.**</v>
          </cell>
          <cell r="O49">
            <v>0</v>
          </cell>
          <cell r="P49">
            <v>0</v>
          </cell>
        </row>
        <row r="50">
          <cell r="A50">
            <v>5937</v>
          </cell>
          <cell r="B50" t="str">
            <v>DIVIDEND:FROM SARALA</v>
          </cell>
          <cell r="O50">
            <v>0</v>
          </cell>
          <cell r="P50">
            <v>0</v>
          </cell>
        </row>
        <row r="51">
          <cell r="A51">
            <v>5951</v>
          </cell>
          <cell r="B51" t="str">
            <v>PROFIT ON SALE OF INVEST.</v>
          </cell>
          <cell r="O51">
            <v>0</v>
          </cell>
          <cell r="P51">
            <v>0</v>
          </cell>
        </row>
        <row r="52">
          <cell r="A52">
            <v>5967</v>
          </cell>
          <cell r="B52" t="str">
            <v>PROFIT ON SALE OF AGRO BUS.</v>
          </cell>
          <cell r="O52">
            <v>0</v>
          </cell>
          <cell r="P52">
            <v>0</v>
          </cell>
        </row>
        <row r="53">
          <cell r="A53">
            <v>5971</v>
          </cell>
          <cell r="B53" t="str">
            <v>EXPORT SUBSIDY</v>
          </cell>
          <cell r="D53">
            <v>3875170</v>
          </cell>
          <cell r="O53">
            <v>0</v>
          </cell>
          <cell r="P53">
            <v>3875170</v>
          </cell>
        </row>
        <row r="54">
          <cell r="A54">
            <v>5972</v>
          </cell>
          <cell r="B54" t="str">
            <v>DUTY DRAWBACK</v>
          </cell>
          <cell r="D54">
            <v>76700</v>
          </cell>
          <cell r="O54">
            <v>0</v>
          </cell>
          <cell r="P54">
            <v>76700</v>
          </cell>
        </row>
        <row r="55">
          <cell r="A55">
            <v>5973</v>
          </cell>
          <cell r="B55" t="str">
            <v>EXCISE DUTY REFUND</v>
          </cell>
          <cell r="O55">
            <v>0</v>
          </cell>
          <cell r="P55">
            <v>0</v>
          </cell>
        </row>
        <row r="56">
          <cell r="A56">
            <v>5974</v>
          </cell>
          <cell r="B56" t="str">
            <v>SALES TAX REFUND</v>
          </cell>
          <cell r="D56">
            <v>339714</v>
          </cell>
          <cell r="N56">
            <v>0</v>
          </cell>
          <cell r="O56">
            <v>0</v>
          </cell>
          <cell r="P56">
            <v>339714</v>
          </cell>
        </row>
        <row r="57">
          <cell r="A57">
            <v>5984</v>
          </cell>
          <cell r="B57" t="str">
            <v>--SARALA PHARMA</v>
          </cell>
          <cell r="O57">
            <v>0</v>
          </cell>
          <cell r="P57">
            <v>0</v>
          </cell>
        </row>
        <row r="58">
          <cell r="A58">
            <v>5985</v>
          </cell>
          <cell r="B58" t="str">
            <v>--SIL PHARMA</v>
          </cell>
          <cell r="O58">
            <v>0</v>
          </cell>
          <cell r="P58">
            <v>0</v>
          </cell>
        </row>
        <row r="59">
          <cell r="A59">
            <v>5986</v>
          </cell>
          <cell r="B59" t="str">
            <v>--OTHER</v>
          </cell>
          <cell r="H59">
            <v>85576</v>
          </cell>
          <cell r="O59">
            <v>0</v>
          </cell>
          <cell r="P59">
            <v>85576</v>
          </cell>
        </row>
        <row r="60">
          <cell r="A60">
            <v>5991</v>
          </cell>
          <cell r="B60" t="str">
            <v>SCRAP SALES</v>
          </cell>
          <cell r="F60">
            <v>130604.6</v>
          </cell>
          <cell r="H60">
            <v>147509</v>
          </cell>
          <cell r="O60">
            <v>0</v>
          </cell>
          <cell r="P60">
            <v>278113.59999999998</v>
          </cell>
        </row>
        <row r="61">
          <cell r="A61">
            <v>5993</v>
          </cell>
          <cell r="B61" t="str">
            <v>PROFIT ON EXCHANGE</v>
          </cell>
          <cell r="D61">
            <v>1001647.3</v>
          </cell>
          <cell r="F61">
            <v>48974.16</v>
          </cell>
          <cell r="H61">
            <v>166279</v>
          </cell>
          <cell r="N61">
            <v>24209.5</v>
          </cell>
          <cell r="P61">
            <v>1241109.96</v>
          </cell>
        </row>
        <row r="62">
          <cell r="A62">
            <v>5994</v>
          </cell>
          <cell r="B62" t="str">
            <v>RENTAL INCOME</v>
          </cell>
          <cell r="N62">
            <v>10130</v>
          </cell>
          <cell r="O62">
            <v>0</v>
          </cell>
          <cell r="P62">
            <v>10130</v>
          </cell>
        </row>
        <row r="63">
          <cell r="A63">
            <v>5995</v>
          </cell>
          <cell r="B63" t="str">
            <v>INSURANCE CLAIMS</v>
          </cell>
          <cell r="D63">
            <v>158295</v>
          </cell>
          <cell r="F63">
            <v>545</v>
          </cell>
          <cell r="N63">
            <v>14052</v>
          </cell>
          <cell r="O63">
            <v>0</v>
          </cell>
          <cell r="P63">
            <v>172892</v>
          </cell>
        </row>
        <row r="64">
          <cell r="A64">
            <v>5996</v>
          </cell>
          <cell r="B64" t="str">
            <v>LEASE RENT</v>
          </cell>
          <cell r="O64">
            <v>0</v>
          </cell>
          <cell r="P64">
            <v>0</v>
          </cell>
        </row>
        <row r="65">
          <cell r="A65">
            <v>5997</v>
          </cell>
          <cell r="B65" t="str">
            <v>MISC.INCOME</v>
          </cell>
          <cell r="D65">
            <v>1777617.02</v>
          </cell>
          <cell r="H65">
            <v>814513.98</v>
          </cell>
          <cell r="N65">
            <v>225693</v>
          </cell>
          <cell r="O65">
            <v>0</v>
          </cell>
          <cell r="P65">
            <v>2817824</v>
          </cell>
        </row>
        <row r="66">
          <cell r="A66">
            <v>5998</v>
          </cell>
          <cell r="B66" t="str">
            <v>LIABILITY NO LONGER REQUIRED</v>
          </cell>
          <cell r="O66">
            <v>0</v>
          </cell>
          <cell r="P66">
            <v>0</v>
          </cell>
        </row>
        <row r="67">
          <cell r="A67">
            <v>6111</v>
          </cell>
          <cell r="B67" t="str">
            <v>CHEMICALS</v>
          </cell>
          <cell r="E67">
            <v>35027080.799999997</v>
          </cell>
          <cell r="M67">
            <v>20849393.27</v>
          </cell>
          <cell r="O67">
            <v>55876474.069999993</v>
          </cell>
          <cell r="P67">
            <v>0</v>
          </cell>
        </row>
        <row r="68">
          <cell r="A68">
            <v>6112</v>
          </cell>
          <cell r="B68" t="str">
            <v>PHARMA</v>
          </cell>
          <cell r="G68">
            <v>98179784.120000005</v>
          </cell>
          <cell r="O68">
            <v>98179784.120000005</v>
          </cell>
          <cell r="P68">
            <v>0</v>
          </cell>
        </row>
        <row r="69">
          <cell r="A69">
            <v>6113</v>
          </cell>
          <cell r="B69" t="str">
            <v>AGRO CHEMICAL</v>
          </cell>
          <cell r="O69">
            <v>0</v>
          </cell>
          <cell r="P69">
            <v>0</v>
          </cell>
        </row>
        <row r="70">
          <cell r="A70">
            <v>6161</v>
          </cell>
          <cell r="B70" t="str">
            <v>PACKING MATERIAL</v>
          </cell>
          <cell r="M70">
            <v>470893</v>
          </cell>
          <cell r="O70">
            <v>470893</v>
          </cell>
          <cell r="P70">
            <v>0</v>
          </cell>
        </row>
        <row r="71">
          <cell r="A71">
            <v>6162</v>
          </cell>
          <cell r="B71" t="str">
            <v>PACKING MATERIAL</v>
          </cell>
          <cell r="G71">
            <v>20053960.68</v>
          </cell>
          <cell r="O71">
            <v>20053960.68</v>
          </cell>
          <cell r="P71">
            <v>0</v>
          </cell>
        </row>
        <row r="72">
          <cell r="A72">
            <v>6163</v>
          </cell>
          <cell r="B72" t="str">
            <v>PACKING MATERIAL</v>
          </cell>
          <cell r="O72">
            <v>0</v>
          </cell>
          <cell r="P72">
            <v>0</v>
          </cell>
        </row>
        <row r="73">
          <cell r="A73">
            <v>6191</v>
          </cell>
          <cell r="B73" t="str">
            <v>MATERIAL REDRESSING</v>
          </cell>
          <cell r="O73">
            <v>0</v>
          </cell>
          <cell r="P73">
            <v>0</v>
          </cell>
        </row>
        <row r="74">
          <cell r="A74">
            <v>6193</v>
          </cell>
          <cell r="B74" t="str">
            <v>MATERIAL REDRESSING</v>
          </cell>
          <cell r="G74">
            <v>428934</v>
          </cell>
          <cell r="O74">
            <v>428934</v>
          </cell>
          <cell r="P74">
            <v>0</v>
          </cell>
        </row>
        <row r="75">
          <cell r="A75">
            <v>6221</v>
          </cell>
          <cell r="B75" t="str">
            <v>SARALA</v>
          </cell>
          <cell r="O75">
            <v>0</v>
          </cell>
          <cell r="P75">
            <v>0</v>
          </cell>
        </row>
        <row r="76">
          <cell r="A76">
            <v>6231</v>
          </cell>
          <cell r="B76" t="str">
            <v>SIL</v>
          </cell>
          <cell r="G76">
            <v>34676238</v>
          </cell>
          <cell r="O76">
            <v>34676238</v>
          </cell>
          <cell r="P76">
            <v>0</v>
          </cell>
        </row>
        <row r="77">
          <cell r="A77">
            <v>6232</v>
          </cell>
          <cell r="B77" t="str">
            <v>COST OF RACUMIN</v>
          </cell>
          <cell r="O77">
            <v>0</v>
          </cell>
          <cell r="P77">
            <v>0</v>
          </cell>
        </row>
        <row r="78">
          <cell r="A78">
            <v>6251</v>
          </cell>
          <cell r="B78" t="str">
            <v>COST OF TRADED GOODS</v>
          </cell>
          <cell r="O78">
            <v>0</v>
          </cell>
          <cell r="P78">
            <v>0</v>
          </cell>
        </row>
        <row r="79">
          <cell r="A79">
            <v>6252</v>
          </cell>
          <cell r="B79" t="str">
            <v>COST OF TRADED GOODS</v>
          </cell>
          <cell r="O79">
            <v>0</v>
          </cell>
          <cell r="P79">
            <v>0</v>
          </cell>
        </row>
        <row r="80">
          <cell r="A80">
            <v>6253</v>
          </cell>
          <cell r="B80" t="str">
            <v>OTHERS-AGRO 3RD PARTY</v>
          </cell>
          <cell r="O80">
            <v>0</v>
          </cell>
          <cell r="P80">
            <v>0</v>
          </cell>
        </row>
        <row r="81">
          <cell r="A81">
            <v>6259</v>
          </cell>
          <cell r="B81" t="str">
            <v>OTHERS-TRADED GOODS</v>
          </cell>
          <cell r="O81">
            <v>0</v>
          </cell>
          <cell r="P81">
            <v>0</v>
          </cell>
        </row>
        <row r="82">
          <cell r="A82">
            <v>6261</v>
          </cell>
          <cell r="B82" t="str">
            <v>OTHERS-TRADING</v>
          </cell>
          <cell r="O82">
            <v>0</v>
          </cell>
          <cell r="P82">
            <v>0</v>
          </cell>
        </row>
        <row r="83">
          <cell r="A83">
            <v>6291</v>
          </cell>
          <cell r="B83" t="str">
            <v>OTHERS-PSYLLIUM HUSK</v>
          </cell>
          <cell r="O83">
            <v>0</v>
          </cell>
          <cell r="P83">
            <v>0</v>
          </cell>
        </row>
        <row r="84">
          <cell r="A84">
            <v>6411</v>
          </cell>
          <cell r="B84" t="str">
            <v>SALARIES</v>
          </cell>
          <cell r="C84">
            <v>16312227.640000001</v>
          </cell>
          <cell r="E84">
            <v>8375822</v>
          </cell>
          <cell r="G84">
            <v>2750601.33</v>
          </cell>
          <cell r="M84">
            <v>3919037.58</v>
          </cell>
          <cell r="O84">
            <v>31357688.549999997</v>
          </cell>
          <cell r="P84">
            <v>0</v>
          </cell>
        </row>
        <row r="85">
          <cell r="A85">
            <v>6412</v>
          </cell>
          <cell r="B85" t="str">
            <v>DEARNESS ALLOW.</v>
          </cell>
          <cell r="G85">
            <v>644417.77</v>
          </cell>
          <cell r="M85">
            <v>206743.84</v>
          </cell>
          <cell r="O85">
            <v>851161.61</v>
          </cell>
          <cell r="P85">
            <v>0</v>
          </cell>
        </row>
        <row r="86">
          <cell r="A86">
            <v>6413</v>
          </cell>
          <cell r="B86" t="str">
            <v>BONUS</v>
          </cell>
          <cell r="C86">
            <v>321431</v>
          </cell>
          <cell r="E86">
            <v>109906</v>
          </cell>
          <cell r="G86">
            <v>280374</v>
          </cell>
          <cell r="M86">
            <v>56779</v>
          </cell>
          <cell r="O86">
            <v>768490</v>
          </cell>
          <cell r="P86">
            <v>0</v>
          </cell>
        </row>
        <row r="87">
          <cell r="A87">
            <v>6414</v>
          </cell>
          <cell r="B87" t="str">
            <v xml:space="preserve">INCENTIVES </v>
          </cell>
          <cell r="C87">
            <v>1656965.5</v>
          </cell>
          <cell r="E87">
            <v>5000</v>
          </cell>
          <cell r="G87">
            <v>7500</v>
          </cell>
          <cell r="M87">
            <v>7500</v>
          </cell>
          <cell r="O87">
            <v>1676965.5</v>
          </cell>
          <cell r="P87">
            <v>0</v>
          </cell>
        </row>
        <row r="88">
          <cell r="A88">
            <v>6415</v>
          </cell>
          <cell r="B88" t="str">
            <v>EX-GRATIA</v>
          </cell>
          <cell r="C88">
            <v>381065</v>
          </cell>
          <cell r="E88">
            <v>153886</v>
          </cell>
          <cell r="G88">
            <v>273.58</v>
          </cell>
          <cell r="M88">
            <v>77444.41</v>
          </cell>
          <cell r="O88">
            <v>612668.99</v>
          </cell>
          <cell r="P88">
            <v>0</v>
          </cell>
        </row>
        <row r="89">
          <cell r="A89">
            <v>6416</v>
          </cell>
          <cell r="B89" t="str">
            <v>LEAVE SALARY</v>
          </cell>
          <cell r="C89">
            <v>1224865.3</v>
          </cell>
          <cell r="E89">
            <v>845210</v>
          </cell>
          <cell r="G89">
            <v>87997.73</v>
          </cell>
          <cell r="M89">
            <v>14541.5</v>
          </cell>
          <cell r="O89">
            <v>2172614.5299999998</v>
          </cell>
          <cell r="P89">
            <v>0</v>
          </cell>
        </row>
        <row r="90">
          <cell r="A90">
            <v>6417</v>
          </cell>
          <cell r="B90" t="str">
            <v>COMMISSION</v>
          </cell>
          <cell r="M90">
            <v>1345197</v>
          </cell>
          <cell r="O90">
            <v>1345197</v>
          </cell>
          <cell r="P90">
            <v>0</v>
          </cell>
        </row>
        <row r="91">
          <cell r="A91">
            <v>6418</v>
          </cell>
          <cell r="B91" t="str">
            <v>SPL. ALLOW.-UNCOVERED</v>
          </cell>
          <cell r="C91">
            <v>6936434.71</v>
          </cell>
          <cell r="E91">
            <v>2731741.33</v>
          </cell>
          <cell r="G91">
            <v>674992.45</v>
          </cell>
          <cell r="M91">
            <v>1956788.52</v>
          </cell>
          <cell r="O91">
            <v>12299957.009999998</v>
          </cell>
          <cell r="P91">
            <v>0</v>
          </cell>
        </row>
        <row r="92">
          <cell r="A92">
            <v>6419</v>
          </cell>
          <cell r="B92" t="str">
            <v>SERVICE PAY</v>
          </cell>
          <cell r="E92">
            <v>30107.5</v>
          </cell>
          <cell r="M92">
            <v>10367161</v>
          </cell>
          <cell r="O92">
            <v>10397268.5</v>
          </cell>
          <cell r="P92">
            <v>0</v>
          </cell>
        </row>
        <row r="93">
          <cell r="A93">
            <v>6421</v>
          </cell>
          <cell r="B93" t="str">
            <v>AWARDS</v>
          </cell>
          <cell r="E93">
            <v>3000</v>
          </cell>
          <cell r="O93">
            <v>3000</v>
          </cell>
          <cell r="P93">
            <v>0</v>
          </cell>
        </row>
        <row r="94">
          <cell r="A94">
            <v>6422</v>
          </cell>
          <cell r="B94" t="str">
            <v>SPL. ALLOW.-COVERED</v>
          </cell>
          <cell r="E94">
            <v>359336.46</v>
          </cell>
          <cell r="G94">
            <v>634021.30000000005</v>
          </cell>
          <cell r="M94">
            <v>131207.23000000001</v>
          </cell>
          <cell r="O94">
            <v>1124564.99</v>
          </cell>
          <cell r="P94">
            <v>0</v>
          </cell>
        </row>
        <row r="95">
          <cell r="A95">
            <v>6441</v>
          </cell>
          <cell r="B95" t="str">
            <v>RENT ALLOWANCE</v>
          </cell>
          <cell r="C95">
            <v>5063037.62</v>
          </cell>
          <cell r="E95">
            <v>1931890.27</v>
          </cell>
          <cell r="G95">
            <v>1401741.79</v>
          </cell>
          <cell r="M95">
            <v>1290507.46</v>
          </cell>
          <cell r="O95">
            <v>9687177.1400000006</v>
          </cell>
          <cell r="P95">
            <v>0</v>
          </cell>
        </row>
        <row r="96">
          <cell r="A96">
            <v>6442</v>
          </cell>
          <cell r="B96" t="str">
            <v>ED. ALLOWANCE</v>
          </cell>
          <cell r="C96">
            <v>1362153.94</v>
          </cell>
          <cell r="E96">
            <v>804518.06</v>
          </cell>
          <cell r="G96">
            <v>419197.21</v>
          </cell>
          <cell r="M96">
            <v>358973.35</v>
          </cell>
          <cell r="O96">
            <v>2944842.56</v>
          </cell>
          <cell r="P96">
            <v>0</v>
          </cell>
        </row>
        <row r="97">
          <cell r="A97">
            <v>6443</v>
          </cell>
          <cell r="B97" t="str">
            <v>L.T.A.</v>
          </cell>
          <cell r="C97">
            <v>2108208</v>
          </cell>
          <cell r="E97">
            <v>989739</v>
          </cell>
          <cell r="G97">
            <v>66250</v>
          </cell>
          <cell r="M97">
            <v>415080</v>
          </cell>
          <cell r="O97">
            <v>3579277</v>
          </cell>
          <cell r="P97">
            <v>0</v>
          </cell>
        </row>
        <row r="98">
          <cell r="A98">
            <v>6444</v>
          </cell>
          <cell r="B98" t="str">
            <v>CONVEY.ALLOWANCE</v>
          </cell>
          <cell r="C98">
            <v>416178.85</v>
          </cell>
          <cell r="E98">
            <v>346715.25</v>
          </cell>
          <cell r="G98">
            <v>111703.16</v>
          </cell>
          <cell r="M98">
            <v>270824.11</v>
          </cell>
          <cell r="O98">
            <v>1145421.3700000001</v>
          </cell>
          <cell r="P98">
            <v>0</v>
          </cell>
        </row>
        <row r="99">
          <cell r="A99">
            <v>6445</v>
          </cell>
          <cell r="B99" t="str">
            <v>HARZARDOUS ALL.</v>
          </cell>
          <cell r="E99">
            <v>31449.48</v>
          </cell>
          <cell r="O99">
            <v>31449.48</v>
          </cell>
          <cell r="P99">
            <v>0</v>
          </cell>
        </row>
        <row r="100">
          <cell r="A100">
            <v>6446</v>
          </cell>
          <cell r="B100" t="str">
            <v>SHIFT ALLOWANCE</v>
          </cell>
          <cell r="E100">
            <v>144385.57999999999</v>
          </cell>
          <cell r="O100">
            <v>144385.57999999999</v>
          </cell>
          <cell r="P100">
            <v>0</v>
          </cell>
        </row>
        <row r="101">
          <cell r="A101">
            <v>6447</v>
          </cell>
          <cell r="B101" t="str">
            <v>LOCATION ALLOWANCE</v>
          </cell>
          <cell r="O101">
            <v>0</v>
          </cell>
          <cell r="P101">
            <v>0</v>
          </cell>
        </row>
        <row r="102">
          <cell r="A102">
            <v>6448</v>
          </cell>
          <cell r="B102" t="str">
            <v>ACTING ALLOWANCE</v>
          </cell>
          <cell r="O102">
            <v>0</v>
          </cell>
          <cell r="P102">
            <v>0</v>
          </cell>
        </row>
        <row r="103">
          <cell r="A103">
            <v>6449</v>
          </cell>
          <cell r="B103" t="str">
            <v>SUBSISTANCE ALLOWANCE</v>
          </cell>
          <cell r="E103">
            <v>107926.08</v>
          </cell>
          <cell r="O103">
            <v>107926.08</v>
          </cell>
          <cell r="P103">
            <v>0</v>
          </cell>
        </row>
        <row r="104">
          <cell r="A104">
            <v>6452</v>
          </cell>
          <cell r="B104" t="str">
            <v>FACTORY ALLOWANCE.</v>
          </cell>
          <cell r="G104">
            <v>600231.6</v>
          </cell>
          <cell r="M104">
            <v>219821.16</v>
          </cell>
          <cell r="O104">
            <v>820052.76</v>
          </cell>
          <cell r="P104">
            <v>0</v>
          </cell>
        </row>
        <row r="105">
          <cell r="A105">
            <v>6453</v>
          </cell>
          <cell r="B105" t="str">
            <v>BOOKS ALLOWANCE</v>
          </cell>
          <cell r="C105">
            <v>12000</v>
          </cell>
          <cell r="E105">
            <v>208050</v>
          </cell>
          <cell r="O105">
            <v>220050</v>
          </cell>
          <cell r="P105">
            <v>0</v>
          </cell>
        </row>
        <row r="106">
          <cell r="A106">
            <v>6454</v>
          </cell>
          <cell r="B106" t="str">
            <v>LUNCH ALLOWANCE</v>
          </cell>
          <cell r="C106">
            <v>6750</v>
          </cell>
          <cell r="O106">
            <v>6750</v>
          </cell>
          <cell r="P106">
            <v>0</v>
          </cell>
        </row>
        <row r="107">
          <cell r="A107">
            <v>6511</v>
          </cell>
          <cell r="B107" t="str">
            <v>GOVT. P.F.</v>
          </cell>
          <cell r="C107">
            <v>863237</v>
          </cell>
          <cell r="E107">
            <v>511005</v>
          </cell>
          <cell r="G107">
            <v>169415</v>
          </cell>
          <cell r="M107">
            <v>280268</v>
          </cell>
          <cell r="O107">
            <v>1823925</v>
          </cell>
          <cell r="P107">
            <v>0</v>
          </cell>
        </row>
        <row r="108">
          <cell r="A108">
            <v>6512</v>
          </cell>
          <cell r="B108" t="str">
            <v>SIL P.F.</v>
          </cell>
          <cell r="C108">
            <v>37887</v>
          </cell>
          <cell r="E108">
            <v>78405</v>
          </cell>
          <cell r="O108">
            <v>116292</v>
          </cell>
          <cell r="P108">
            <v>0</v>
          </cell>
        </row>
        <row r="109">
          <cell r="A109">
            <v>6518</v>
          </cell>
          <cell r="B109" t="str">
            <v xml:space="preserve">F.P.F          </v>
          </cell>
          <cell r="C109">
            <v>1031719</v>
          </cell>
          <cell r="E109">
            <v>27033</v>
          </cell>
          <cell r="G109">
            <v>3246</v>
          </cell>
          <cell r="M109">
            <v>95484</v>
          </cell>
          <cell r="O109">
            <v>1157482</v>
          </cell>
          <cell r="P109">
            <v>0</v>
          </cell>
        </row>
        <row r="110">
          <cell r="A110">
            <v>6519</v>
          </cell>
          <cell r="B110" t="str">
            <v>F.P.S.</v>
          </cell>
          <cell r="E110">
            <v>472805</v>
          </cell>
          <cell r="G110">
            <v>218165</v>
          </cell>
          <cell r="M110">
            <v>120821</v>
          </cell>
          <cell r="O110">
            <v>811791</v>
          </cell>
          <cell r="P110">
            <v>0</v>
          </cell>
        </row>
        <row r="111">
          <cell r="A111">
            <v>6521</v>
          </cell>
          <cell r="B111" t="str">
            <v>SUPER A.F.</v>
          </cell>
          <cell r="C111">
            <v>1716823</v>
          </cell>
          <cell r="E111">
            <v>617412</v>
          </cell>
          <cell r="G111">
            <v>255946</v>
          </cell>
          <cell r="M111">
            <v>492964</v>
          </cell>
          <cell r="O111">
            <v>3083145</v>
          </cell>
          <cell r="P111">
            <v>0</v>
          </cell>
        </row>
        <row r="112">
          <cell r="A112">
            <v>6531</v>
          </cell>
          <cell r="B112" t="str">
            <v>STAFF G.F.</v>
          </cell>
          <cell r="C112">
            <v>1236000</v>
          </cell>
          <cell r="O112">
            <v>1236000</v>
          </cell>
          <cell r="P112">
            <v>0</v>
          </cell>
        </row>
        <row r="113">
          <cell r="A113">
            <v>6534</v>
          </cell>
          <cell r="B113" t="str">
            <v>L.W. FUND</v>
          </cell>
          <cell r="C113">
            <v>756</v>
          </cell>
          <cell r="E113">
            <v>13848</v>
          </cell>
          <cell r="O113">
            <v>14604</v>
          </cell>
          <cell r="P113">
            <v>0</v>
          </cell>
        </row>
        <row r="114">
          <cell r="A114">
            <v>6611</v>
          </cell>
          <cell r="B114" t="str">
            <v>MEDICAL</v>
          </cell>
          <cell r="C114">
            <v>1108155.1299999999</v>
          </cell>
          <cell r="E114">
            <v>694131.6</v>
          </cell>
          <cell r="G114">
            <v>423120.27</v>
          </cell>
          <cell r="M114">
            <v>439197.33</v>
          </cell>
          <cell r="O114">
            <v>2664604.33</v>
          </cell>
          <cell r="P114">
            <v>0</v>
          </cell>
        </row>
        <row r="115">
          <cell r="A115">
            <v>6612</v>
          </cell>
          <cell r="B115" t="str">
            <v>CANTEEN</v>
          </cell>
          <cell r="C115">
            <v>664920.06000000006</v>
          </cell>
          <cell r="E115">
            <v>1842908.26</v>
          </cell>
          <cell r="G115">
            <v>770606.61</v>
          </cell>
          <cell r="M115">
            <v>603415.13</v>
          </cell>
          <cell r="O115">
            <v>3881850.06</v>
          </cell>
          <cell r="P115">
            <v>0</v>
          </cell>
        </row>
        <row r="116">
          <cell r="A116">
            <v>6613</v>
          </cell>
          <cell r="B116" t="str">
            <v>LAUNDRY</v>
          </cell>
          <cell r="C116">
            <v>6108</v>
          </cell>
          <cell r="E116">
            <v>85640.4</v>
          </cell>
          <cell r="G116">
            <v>125078.7</v>
          </cell>
          <cell r="M116">
            <v>18696</v>
          </cell>
          <cell r="O116">
            <v>235523.1</v>
          </cell>
          <cell r="P116">
            <v>0</v>
          </cell>
        </row>
        <row r="117">
          <cell r="A117">
            <v>6614</v>
          </cell>
          <cell r="B117" t="str">
            <v>UNIFORMS</v>
          </cell>
          <cell r="E117">
            <v>196968</v>
          </cell>
          <cell r="G117">
            <v>124640</v>
          </cell>
          <cell r="M117">
            <v>23073</v>
          </cell>
          <cell r="O117">
            <v>344681</v>
          </cell>
          <cell r="P117">
            <v>0</v>
          </cell>
        </row>
        <row r="118">
          <cell r="A118">
            <v>6615</v>
          </cell>
          <cell r="B118" t="str">
            <v>TRANSPORT CHARGES</v>
          </cell>
          <cell r="C118">
            <v>750</v>
          </cell>
          <cell r="E118">
            <v>1226261.75</v>
          </cell>
          <cell r="G118">
            <v>1002392.25</v>
          </cell>
          <cell r="M118">
            <v>470576</v>
          </cell>
          <cell r="O118">
            <v>2699980</v>
          </cell>
          <cell r="P118">
            <v>0</v>
          </cell>
        </row>
        <row r="119">
          <cell r="A119">
            <v>6616</v>
          </cell>
          <cell r="B119" t="str">
            <v xml:space="preserve"> TRAINING EXPENSES</v>
          </cell>
          <cell r="C119">
            <v>1062658.08</v>
          </cell>
          <cell r="E119">
            <v>45550</v>
          </cell>
          <cell r="G119">
            <v>3625</v>
          </cell>
          <cell r="M119">
            <v>15100</v>
          </cell>
          <cell r="O119">
            <v>1126933.08</v>
          </cell>
          <cell r="P119">
            <v>0</v>
          </cell>
        </row>
        <row r="120">
          <cell r="A120">
            <v>6618</v>
          </cell>
          <cell r="B120" t="str">
            <v>CONT. TO ESIS</v>
          </cell>
          <cell r="C120">
            <v>371394.05</v>
          </cell>
          <cell r="E120">
            <v>19882.5</v>
          </cell>
          <cell r="G120">
            <v>147013.25</v>
          </cell>
          <cell r="M120">
            <v>34973.85</v>
          </cell>
          <cell r="O120">
            <v>573263.65</v>
          </cell>
          <cell r="P120">
            <v>0</v>
          </cell>
        </row>
        <row r="121">
          <cell r="A121">
            <v>6619</v>
          </cell>
          <cell r="B121" t="str">
            <v>WELFARE OTHERS</v>
          </cell>
          <cell r="C121">
            <v>770303</v>
          </cell>
          <cell r="E121">
            <v>325447</v>
          </cell>
          <cell r="M121">
            <v>491251</v>
          </cell>
          <cell r="O121">
            <v>1587001</v>
          </cell>
          <cell r="P121">
            <v>0</v>
          </cell>
        </row>
        <row r="122">
          <cell r="A122">
            <v>6621</v>
          </cell>
          <cell r="B122" t="str">
            <v>LUNCH ALLOWANCE</v>
          </cell>
          <cell r="E122">
            <v>419880.26</v>
          </cell>
          <cell r="O122">
            <v>419880.26</v>
          </cell>
          <cell r="P122">
            <v>0</v>
          </cell>
        </row>
        <row r="123">
          <cell r="A123">
            <v>6711</v>
          </cell>
          <cell r="B123" t="str">
            <v xml:space="preserve">CENTRAL EXCISE </v>
          </cell>
          <cell r="E123">
            <v>7317214.25</v>
          </cell>
          <cell r="N123">
            <v>37341</v>
          </cell>
          <cell r="O123">
            <v>7317214.25</v>
          </cell>
          <cell r="P123">
            <v>37341</v>
          </cell>
        </row>
        <row r="124">
          <cell r="A124">
            <v>6712</v>
          </cell>
          <cell r="B124" t="str">
            <v xml:space="preserve">CENTRAL EXCISE </v>
          </cell>
          <cell r="G124">
            <v>50332888.880000003</v>
          </cell>
          <cell r="O124">
            <v>50332888.880000003</v>
          </cell>
          <cell r="P124">
            <v>0</v>
          </cell>
        </row>
        <row r="125">
          <cell r="A125">
            <v>6713</v>
          </cell>
          <cell r="B125" t="str">
            <v xml:space="preserve">CENTRAL EXCISE </v>
          </cell>
          <cell r="O125">
            <v>0</v>
          </cell>
          <cell r="P125">
            <v>0</v>
          </cell>
        </row>
        <row r="126">
          <cell r="A126">
            <v>6752</v>
          </cell>
          <cell r="B126" t="str">
            <v>STATE EXCISE</v>
          </cell>
          <cell r="G126">
            <v>3494172</v>
          </cell>
          <cell r="O126">
            <v>3494172</v>
          </cell>
          <cell r="P126">
            <v>0</v>
          </cell>
        </row>
        <row r="127">
          <cell r="A127">
            <v>6811</v>
          </cell>
          <cell r="B127" t="str">
            <v xml:space="preserve">STORES CONSUMED </v>
          </cell>
          <cell r="O127">
            <v>0</v>
          </cell>
          <cell r="P127">
            <v>0</v>
          </cell>
        </row>
        <row r="128">
          <cell r="A128">
            <v>6812</v>
          </cell>
          <cell r="B128" t="str">
            <v xml:space="preserve">STORES CONSUMED </v>
          </cell>
          <cell r="M128">
            <v>5162</v>
          </cell>
          <cell r="O128">
            <v>5162</v>
          </cell>
          <cell r="P128">
            <v>0</v>
          </cell>
        </row>
        <row r="129">
          <cell r="A129">
            <v>6813</v>
          </cell>
          <cell r="B129" t="str">
            <v>INDIRECT MATERIALS</v>
          </cell>
          <cell r="E129">
            <v>2518857.1800000002</v>
          </cell>
          <cell r="G129">
            <v>1780185.61</v>
          </cell>
          <cell r="M129">
            <v>2583355.27</v>
          </cell>
          <cell r="O129">
            <v>6882398.0600000005</v>
          </cell>
          <cell r="P129">
            <v>0</v>
          </cell>
        </row>
        <row r="130">
          <cell r="A130">
            <v>6814</v>
          </cell>
          <cell r="B130" t="str">
            <v>INDIRECT MATERIALS</v>
          </cell>
          <cell r="O130">
            <v>0</v>
          </cell>
          <cell r="P130">
            <v>0</v>
          </cell>
        </row>
        <row r="131">
          <cell r="A131">
            <v>6815</v>
          </cell>
          <cell r="B131" t="str">
            <v>LAB. CHEMICALS</v>
          </cell>
          <cell r="E131">
            <v>1552479.57</v>
          </cell>
          <cell r="G131">
            <v>447808</v>
          </cell>
          <cell r="M131">
            <v>1422400.97</v>
          </cell>
          <cell r="O131">
            <v>3422688.54</v>
          </cell>
          <cell r="P131">
            <v>0</v>
          </cell>
        </row>
        <row r="132">
          <cell r="A132">
            <v>6817</v>
          </cell>
          <cell r="B132" t="str">
            <v>GLASSWARE</v>
          </cell>
          <cell r="E132">
            <v>71423.490000000005</v>
          </cell>
          <cell r="G132">
            <v>97634</v>
          </cell>
          <cell r="M132">
            <v>130602.99</v>
          </cell>
          <cell r="O132">
            <v>299660.48</v>
          </cell>
          <cell r="P132">
            <v>0</v>
          </cell>
        </row>
        <row r="133">
          <cell r="A133">
            <v>6818</v>
          </cell>
          <cell r="B133" t="str">
            <v>CONS GLASSWARE</v>
          </cell>
          <cell r="O133">
            <v>0</v>
          </cell>
          <cell r="P133">
            <v>0</v>
          </cell>
        </row>
        <row r="134">
          <cell r="A134">
            <v>6831</v>
          </cell>
          <cell r="B134" t="str">
            <v>ELECTRICITY</v>
          </cell>
          <cell r="C134">
            <v>373285.04</v>
          </cell>
          <cell r="G134">
            <v>67471</v>
          </cell>
          <cell r="M134">
            <v>1993818</v>
          </cell>
          <cell r="O134">
            <v>2434574.04</v>
          </cell>
          <cell r="P134">
            <v>0</v>
          </cell>
        </row>
        <row r="135">
          <cell r="A135">
            <v>6832</v>
          </cell>
          <cell r="B135" t="str">
            <v xml:space="preserve">FUEL </v>
          </cell>
          <cell r="E135">
            <v>1708114</v>
          </cell>
          <cell r="G135">
            <v>259271.83</v>
          </cell>
          <cell r="M135">
            <v>224327</v>
          </cell>
          <cell r="O135">
            <v>2191712.83</v>
          </cell>
          <cell r="P135">
            <v>0</v>
          </cell>
        </row>
        <row r="136">
          <cell r="A136">
            <v>6833</v>
          </cell>
          <cell r="B136" t="str">
            <v xml:space="preserve">POWER </v>
          </cell>
          <cell r="E136">
            <v>3562380</v>
          </cell>
          <cell r="G136">
            <v>4288338.16</v>
          </cell>
          <cell r="M136">
            <v>6579386.4500000002</v>
          </cell>
          <cell r="O136">
            <v>14430104.609999999</v>
          </cell>
          <cell r="P136">
            <v>0</v>
          </cell>
        </row>
        <row r="137">
          <cell r="A137">
            <v>6834</v>
          </cell>
          <cell r="B137" t="str">
            <v>GAS</v>
          </cell>
          <cell r="G137">
            <v>1137834.3500000001</v>
          </cell>
          <cell r="M137">
            <v>1731921</v>
          </cell>
          <cell r="O137">
            <v>2869755.35</v>
          </cell>
          <cell r="P137">
            <v>0</v>
          </cell>
        </row>
        <row r="138">
          <cell r="A138">
            <v>6835</v>
          </cell>
          <cell r="B138" t="str">
            <v>WATER CHARGES</v>
          </cell>
          <cell r="C138">
            <v>60</v>
          </cell>
          <cell r="E138">
            <v>613864</v>
          </cell>
          <cell r="G138">
            <v>445579.38</v>
          </cell>
          <cell r="M138">
            <v>1252460</v>
          </cell>
          <cell r="O138">
            <v>2311963.38</v>
          </cell>
          <cell r="P138">
            <v>0</v>
          </cell>
        </row>
        <row r="139">
          <cell r="A139">
            <v>6852</v>
          </cell>
          <cell r="B139" t="str">
            <v>PROCESSING CHARGES</v>
          </cell>
          <cell r="M139">
            <v>2568253</v>
          </cell>
          <cell r="O139">
            <v>2568253</v>
          </cell>
          <cell r="P139">
            <v>0</v>
          </cell>
        </row>
        <row r="140">
          <cell r="A140">
            <v>6853</v>
          </cell>
          <cell r="B140" t="str">
            <v>PROCESSING CHARGES</v>
          </cell>
          <cell r="G140">
            <v>5106400</v>
          </cell>
          <cell r="O140">
            <v>5106400</v>
          </cell>
          <cell r="P140">
            <v>0</v>
          </cell>
        </row>
        <row r="141">
          <cell r="A141">
            <v>6854</v>
          </cell>
          <cell r="B141" t="str">
            <v>PROCESSING CHARGES</v>
          </cell>
          <cell r="O141">
            <v>0</v>
          </cell>
          <cell r="P141">
            <v>0</v>
          </cell>
        </row>
        <row r="142">
          <cell r="A142">
            <v>6911</v>
          </cell>
          <cell r="B142" t="str">
            <v>OFFICE RENT</v>
          </cell>
          <cell r="C142">
            <v>604640</v>
          </cell>
          <cell r="M142">
            <v>128952</v>
          </cell>
          <cell r="O142">
            <v>733592</v>
          </cell>
          <cell r="P142">
            <v>0</v>
          </cell>
        </row>
        <row r="143">
          <cell r="A143">
            <v>6912</v>
          </cell>
          <cell r="B143" t="str">
            <v>RES. RENT</v>
          </cell>
          <cell r="C143">
            <v>1404646</v>
          </cell>
          <cell r="E143">
            <v>382176</v>
          </cell>
          <cell r="G143">
            <v>92700</v>
          </cell>
          <cell r="M143">
            <v>1435251</v>
          </cell>
          <cell r="O143">
            <v>3314773</v>
          </cell>
          <cell r="P143">
            <v>0</v>
          </cell>
        </row>
        <row r="144">
          <cell r="A144">
            <v>6913</v>
          </cell>
          <cell r="B144" t="str">
            <v>RENT--OTHERS</v>
          </cell>
          <cell r="O144">
            <v>0</v>
          </cell>
          <cell r="P144">
            <v>0</v>
          </cell>
        </row>
        <row r="145">
          <cell r="A145">
            <v>6917</v>
          </cell>
          <cell r="B145" t="str">
            <v>RENT CYLINDERS</v>
          </cell>
          <cell r="O145">
            <v>0</v>
          </cell>
          <cell r="P145">
            <v>0</v>
          </cell>
        </row>
        <row r="146">
          <cell r="A146">
            <v>6918</v>
          </cell>
          <cell r="B146" t="str">
            <v>LEASE RENT</v>
          </cell>
          <cell r="C146">
            <v>1607512.39</v>
          </cell>
          <cell r="E146">
            <v>153181</v>
          </cell>
          <cell r="G146">
            <v>147325</v>
          </cell>
          <cell r="M146">
            <v>12040509</v>
          </cell>
          <cell r="O146">
            <v>13948527.390000001</v>
          </cell>
          <cell r="P146">
            <v>0</v>
          </cell>
        </row>
        <row r="147">
          <cell r="A147">
            <v>6919</v>
          </cell>
          <cell r="B147" t="str">
            <v>OTHERS</v>
          </cell>
          <cell r="H147">
            <v>2070</v>
          </cell>
          <cell r="M147">
            <v>7032</v>
          </cell>
          <cell r="O147">
            <v>7032</v>
          </cell>
          <cell r="P147">
            <v>2070</v>
          </cell>
        </row>
        <row r="148">
          <cell r="A148">
            <v>6921</v>
          </cell>
          <cell r="B148" t="str">
            <v>SALES TAX--CHEM.</v>
          </cell>
          <cell r="O148">
            <v>0</v>
          </cell>
          <cell r="P148">
            <v>0</v>
          </cell>
        </row>
        <row r="149">
          <cell r="A149">
            <v>6922</v>
          </cell>
          <cell r="B149" t="str">
            <v>SALES TAX--PHARMA</v>
          </cell>
          <cell r="O149">
            <v>0</v>
          </cell>
          <cell r="P149">
            <v>0</v>
          </cell>
        </row>
        <row r="150">
          <cell r="A150">
            <v>6923</v>
          </cell>
          <cell r="B150" t="str">
            <v>SALES TAX--AGRO</v>
          </cell>
          <cell r="O150">
            <v>0</v>
          </cell>
          <cell r="P150">
            <v>0</v>
          </cell>
        </row>
        <row r="151">
          <cell r="A151">
            <v>6924</v>
          </cell>
          <cell r="B151" t="str">
            <v>SALES TAX-CONS PROD</v>
          </cell>
          <cell r="O151">
            <v>0</v>
          </cell>
          <cell r="P151">
            <v>0</v>
          </cell>
        </row>
        <row r="152">
          <cell r="A152">
            <v>6933</v>
          </cell>
          <cell r="B152" t="str">
            <v>SALES TAX--AGRO</v>
          </cell>
          <cell r="O152">
            <v>0</v>
          </cell>
          <cell r="P152">
            <v>0</v>
          </cell>
        </row>
        <row r="153">
          <cell r="A153">
            <v>6944</v>
          </cell>
          <cell r="B153" t="str">
            <v>SALES TAX--CONS.PROD.</v>
          </cell>
          <cell r="O153">
            <v>0</v>
          </cell>
          <cell r="P153">
            <v>0</v>
          </cell>
        </row>
        <row r="154">
          <cell r="A154">
            <v>6971</v>
          </cell>
          <cell r="B154" t="str">
            <v>RATES &amp; TAXES</v>
          </cell>
          <cell r="C154">
            <v>1876560.59</v>
          </cell>
          <cell r="E154">
            <v>328886</v>
          </cell>
          <cell r="G154">
            <v>1115519</v>
          </cell>
          <cell r="M154">
            <v>28446</v>
          </cell>
          <cell r="O154">
            <v>3349411.59</v>
          </cell>
          <cell r="P154">
            <v>0</v>
          </cell>
        </row>
        <row r="155">
          <cell r="A155">
            <v>6972</v>
          </cell>
          <cell r="B155" t="str">
            <v>LICENCE FEES</v>
          </cell>
          <cell r="C155">
            <v>7000000</v>
          </cell>
          <cell r="E155">
            <v>28758.52</v>
          </cell>
          <cell r="G155">
            <v>6720</v>
          </cell>
          <cell r="M155">
            <v>20850</v>
          </cell>
          <cell r="O155">
            <v>7056328.5199999996</v>
          </cell>
          <cell r="P155">
            <v>0</v>
          </cell>
        </row>
        <row r="156">
          <cell r="A156">
            <v>6973</v>
          </cell>
          <cell r="B156" t="str">
            <v>OCTROI DUTY</v>
          </cell>
          <cell r="C156">
            <v>152215.32999999999</v>
          </cell>
          <cell r="E156">
            <v>9744</v>
          </cell>
          <cell r="G156">
            <v>611890</v>
          </cell>
          <cell r="M156">
            <v>1364671</v>
          </cell>
          <cell r="O156">
            <v>2138520.33</v>
          </cell>
          <cell r="P156">
            <v>0</v>
          </cell>
        </row>
        <row r="157">
          <cell r="A157">
            <v>6974</v>
          </cell>
          <cell r="B157" t="str">
            <v>SERVICE TAX ON COMM</v>
          </cell>
          <cell r="O157">
            <v>0</v>
          </cell>
          <cell r="P157">
            <v>0</v>
          </cell>
        </row>
        <row r="158">
          <cell r="A158">
            <v>6975</v>
          </cell>
          <cell r="B158" t="str">
            <v>SERVICE TAX ON FREIGHT</v>
          </cell>
          <cell r="O158">
            <v>0</v>
          </cell>
          <cell r="P158">
            <v>0</v>
          </cell>
        </row>
        <row r="159">
          <cell r="A159">
            <v>7011</v>
          </cell>
          <cell r="B159" t="str">
            <v>INSURANCE</v>
          </cell>
          <cell r="C159">
            <v>2608719.67</v>
          </cell>
          <cell r="E159">
            <v>387169</v>
          </cell>
          <cell r="G159">
            <v>873501</v>
          </cell>
          <cell r="M159">
            <v>772369</v>
          </cell>
          <cell r="O159">
            <v>4641758.67</v>
          </cell>
          <cell r="P159">
            <v>0</v>
          </cell>
        </row>
        <row r="160">
          <cell r="A160">
            <v>7012</v>
          </cell>
          <cell r="B160" t="str">
            <v>INSU.IMM. PROP.</v>
          </cell>
          <cell r="O160">
            <v>0</v>
          </cell>
          <cell r="P160">
            <v>0</v>
          </cell>
        </row>
        <row r="161">
          <cell r="A161">
            <v>7111</v>
          </cell>
          <cell r="B161" t="str">
            <v>ADVERTISEMENT</v>
          </cell>
          <cell r="C161">
            <v>82250</v>
          </cell>
          <cell r="G161">
            <v>2000</v>
          </cell>
          <cell r="O161">
            <v>84250</v>
          </cell>
          <cell r="P161">
            <v>0</v>
          </cell>
        </row>
        <row r="162">
          <cell r="A162">
            <v>7112</v>
          </cell>
          <cell r="B162" t="str">
            <v>NEWS PAPER ADVTS.</v>
          </cell>
          <cell r="C162">
            <v>36957</v>
          </cell>
          <cell r="O162">
            <v>36957</v>
          </cell>
          <cell r="P162">
            <v>0</v>
          </cell>
        </row>
        <row r="163">
          <cell r="A163">
            <v>7113</v>
          </cell>
          <cell r="B163" t="str">
            <v>BANNERS</v>
          </cell>
          <cell r="O163">
            <v>0</v>
          </cell>
          <cell r="P163">
            <v>0</v>
          </cell>
        </row>
        <row r="164">
          <cell r="A164">
            <v>7114</v>
          </cell>
          <cell r="B164" t="str">
            <v>WALL PAINTINGS</v>
          </cell>
          <cell r="O164">
            <v>0</v>
          </cell>
          <cell r="P164">
            <v>0</v>
          </cell>
        </row>
        <row r="165">
          <cell r="A165">
            <v>7115</v>
          </cell>
          <cell r="B165" t="str">
            <v>MARKET RESEARCH</v>
          </cell>
          <cell r="C165">
            <v>9540</v>
          </cell>
          <cell r="O165">
            <v>9540</v>
          </cell>
          <cell r="P165">
            <v>0</v>
          </cell>
        </row>
        <row r="166">
          <cell r="A166">
            <v>7116</v>
          </cell>
          <cell r="B166" t="str">
            <v>LAUNCH EXPENSES</v>
          </cell>
          <cell r="O166">
            <v>0</v>
          </cell>
          <cell r="P166">
            <v>0</v>
          </cell>
        </row>
        <row r="167">
          <cell r="A167">
            <v>7121</v>
          </cell>
          <cell r="B167" t="str">
            <v>GIVE AWAYS</v>
          </cell>
          <cell r="C167">
            <v>228906</v>
          </cell>
          <cell r="G167">
            <v>3527</v>
          </cell>
          <cell r="M167">
            <v>9119.25</v>
          </cell>
          <cell r="O167">
            <v>241552.25</v>
          </cell>
          <cell r="P167">
            <v>0</v>
          </cell>
        </row>
        <row r="168">
          <cell r="A168">
            <v>7122</v>
          </cell>
          <cell r="B168" t="str">
            <v>COMPLIMENTARIES</v>
          </cell>
          <cell r="C168">
            <v>4735409.63</v>
          </cell>
          <cell r="O168">
            <v>4735409.63</v>
          </cell>
          <cell r="P168">
            <v>0</v>
          </cell>
        </row>
        <row r="169">
          <cell r="A169">
            <v>7131</v>
          </cell>
          <cell r="B169" t="str">
            <v>LITERATURE</v>
          </cell>
          <cell r="C169">
            <v>2379650.27</v>
          </cell>
          <cell r="O169">
            <v>2379650.27</v>
          </cell>
          <cell r="P169">
            <v>0</v>
          </cell>
        </row>
        <row r="170">
          <cell r="A170">
            <v>7141</v>
          </cell>
          <cell r="B170" t="str">
            <v>CONF. &amp; MEETINGS</v>
          </cell>
          <cell r="C170">
            <v>1625525.2</v>
          </cell>
          <cell r="E170">
            <v>8200</v>
          </cell>
          <cell r="G170">
            <v>9598</v>
          </cell>
          <cell r="M170">
            <v>5850</v>
          </cell>
          <cell r="O170">
            <v>1649173.2</v>
          </cell>
          <cell r="P170">
            <v>0</v>
          </cell>
        </row>
        <row r="171">
          <cell r="A171">
            <v>7142</v>
          </cell>
          <cell r="B171" t="str">
            <v>HOTEL PMT. CONF.</v>
          </cell>
          <cell r="O171">
            <v>0</v>
          </cell>
          <cell r="P171">
            <v>0</v>
          </cell>
        </row>
        <row r="172">
          <cell r="A172">
            <v>7143</v>
          </cell>
          <cell r="B172" t="str">
            <v>DEALERS CONF.</v>
          </cell>
          <cell r="O172">
            <v>0</v>
          </cell>
          <cell r="P172">
            <v>0</v>
          </cell>
        </row>
        <row r="173">
          <cell r="A173">
            <v>7144</v>
          </cell>
          <cell r="B173" t="str">
            <v>DIRECT MARKETING EXPENSES</v>
          </cell>
          <cell r="C173">
            <v>202278</v>
          </cell>
          <cell r="O173">
            <v>202278</v>
          </cell>
          <cell r="P173">
            <v>0</v>
          </cell>
        </row>
        <row r="174">
          <cell r="A174">
            <v>7145</v>
          </cell>
          <cell r="B174" t="str">
            <v>OTHERS (REMINDRS)</v>
          </cell>
          <cell r="C174">
            <v>364171.4</v>
          </cell>
          <cell r="O174">
            <v>364171.4</v>
          </cell>
          <cell r="P174">
            <v>0</v>
          </cell>
        </row>
        <row r="175">
          <cell r="A175">
            <v>7146</v>
          </cell>
          <cell r="B175" t="str">
            <v>ARPIMUNE ME SPONSERSHIP</v>
          </cell>
          <cell r="C175">
            <v>375920</v>
          </cell>
          <cell r="O175">
            <v>375920</v>
          </cell>
          <cell r="P175">
            <v>0</v>
          </cell>
        </row>
        <row r="176">
          <cell r="A176">
            <v>7147</v>
          </cell>
          <cell r="B176" t="str">
            <v>CORE CUSTOMER PROGRAME</v>
          </cell>
          <cell r="C176">
            <v>96200</v>
          </cell>
          <cell r="O176">
            <v>96200</v>
          </cell>
          <cell r="P176">
            <v>0</v>
          </cell>
        </row>
        <row r="177">
          <cell r="A177">
            <v>7151</v>
          </cell>
          <cell r="B177" t="str">
            <v>COMMISSION</v>
          </cell>
          <cell r="C177">
            <v>11944191.800000001</v>
          </cell>
          <cell r="E177">
            <v>199630</v>
          </cell>
          <cell r="M177">
            <v>1541133</v>
          </cell>
          <cell r="O177">
            <v>13684954.800000001</v>
          </cell>
          <cell r="P177">
            <v>0</v>
          </cell>
        </row>
        <row r="178">
          <cell r="A178">
            <v>7161</v>
          </cell>
          <cell r="B178" t="str">
            <v>EXHIBITION</v>
          </cell>
          <cell r="O178">
            <v>0</v>
          </cell>
          <cell r="P178">
            <v>0</v>
          </cell>
        </row>
        <row r="179">
          <cell r="A179">
            <v>7162</v>
          </cell>
          <cell r="B179" t="str">
            <v xml:space="preserve">SALES PROMOTION </v>
          </cell>
          <cell r="C179">
            <v>1529707</v>
          </cell>
          <cell r="M179">
            <v>771553</v>
          </cell>
          <cell r="O179">
            <v>2301260</v>
          </cell>
          <cell r="P179">
            <v>0</v>
          </cell>
        </row>
        <row r="180">
          <cell r="A180">
            <v>7163</v>
          </cell>
          <cell r="B180" t="str">
            <v>SAMPLES - LAB CHARGES</v>
          </cell>
          <cell r="M180">
            <v>26875</v>
          </cell>
          <cell r="O180">
            <v>26875</v>
          </cell>
          <cell r="P180">
            <v>0</v>
          </cell>
        </row>
        <row r="181">
          <cell r="A181">
            <v>7171</v>
          </cell>
          <cell r="B181" t="str">
            <v>DISCOUNT ON SALES</v>
          </cell>
          <cell r="E181">
            <v>55197.2</v>
          </cell>
          <cell r="O181">
            <v>55197.2</v>
          </cell>
          <cell r="P181">
            <v>0</v>
          </cell>
        </row>
        <row r="182">
          <cell r="A182">
            <v>7181</v>
          </cell>
          <cell r="B182" t="str">
            <v xml:space="preserve">FREIGHT </v>
          </cell>
          <cell r="C182">
            <v>6167634.3300000001</v>
          </cell>
          <cell r="E182">
            <v>204050.1</v>
          </cell>
          <cell r="G182">
            <v>576567</v>
          </cell>
          <cell r="M182">
            <v>2341335.5</v>
          </cell>
          <cell r="O182">
            <v>9289586.9299999997</v>
          </cell>
          <cell r="P182">
            <v>0</v>
          </cell>
        </row>
        <row r="183">
          <cell r="A183">
            <v>7182</v>
          </cell>
          <cell r="B183" t="str">
            <v>FREIGHT ON SAMPLES</v>
          </cell>
          <cell r="C183">
            <v>82200</v>
          </cell>
          <cell r="O183">
            <v>82200</v>
          </cell>
          <cell r="P183">
            <v>0</v>
          </cell>
        </row>
        <row r="184">
          <cell r="A184">
            <v>7183</v>
          </cell>
          <cell r="B184" t="str">
            <v>WAREHOUSING CHARGES</v>
          </cell>
          <cell r="C184">
            <v>36000</v>
          </cell>
          <cell r="G184">
            <v>72120</v>
          </cell>
          <cell r="O184">
            <v>108120</v>
          </cell>
          <cell r="P184">
            <v>0</v>
          </cell>
        </row>
        <row r="185">
          <cell r="A185">
            <v>7184</v>
          </cell>
          <cell r="B185" t="str">
            <v xml:space="preserve">PACKING </v>
          </cell>
          <cell r="C185">
            <v>112400</v>
          </cell>
          <cell r="O185">
            <v>112400</v>
          </cell>
          <cell r="P185">
            <v>0</v>
          </cell>
        </row>
        <row r="186">
          <cell r="A186">
            <v>7185</v>
          </cell>
          <cell r="B186" t="str">
            <v>COOLIE &amp; CARTAGE</v>
          </cell>
          <cell r="C186">
            <v>63676.1</v>
          </cell>
          <cell r="M186">
            <v>4435</v>
          </cell>
          <cell r="O186">
            <v>68111.100000000006</v>
          </cell>
          <cell r="P186">
            <v>0</v>
          </cell>
        </row>
        <row r="187">
          <cell r="A187">
            <v>7191</v>
          </cell>
          <cell r="B187" t="str">
            <v>FIXED OPERATING EXPS.</v>
          </cell>
          <cell r="O187">
            <v>0</v>
          </cell>
          <cell r="P187">
            <v>0</v>
          </cell>
        </row>
        <row r="188">
          <cell r="A188">
            <v>7211</v>
          </cell>
          <cell r="B188" t="str">
            <v>REPAIRS MATERIALS</v>
          </cell>
          <cell r="C188">
            <v>3636360</v>
          </cell>
          <cell r="M188">
            <v>10650</v>
          </cell>
          <cell r="O188">
            <v>3647010</v>
          </cell>
          <cell r="P188">
            <v>0</v>
          </cell>
        </row>
        <row r="189">
          <cell r="A189">
            <v>7212</v>
          </cell>
          <cell r="B189" t="str">
            <v>REPAIRS FAC BLDG MAT</v>
          </cell>
          <cell r="E189">
            <v>22912.41</v>
          </cell>
          <cell r="G189">
            <v>192610</v>
          </cell>
          <cell r="M189">
            <v>11094.6</v>
          </cell>
          <cell r="O189">
            <v>226617.01</v>
          </cell>
          <cell r="P189">
            <v>0</v>
          </cell>
        </row>
        <row r="190">
          <cell r="A190">
            <v>7219</v>
          </cell>
          <cell r="B190" t="str">
            <v>OTHERS MATERIALS</v>
          </cell>
          <cell r="G190">
            <v>2500</v>
          </cell>
          <cell r="M190">
            <v>40624</v>
          </cell>
          <cell r="O190">
            <v>43124</v>
          </cell>
          <cell r="P190">
            <v>0</v>
          </cell>
        </row>
        <row r="191">
          <cell r="A191">
            <v>7221</v>
          </cell>
          <cell r="B191" t="str">
            <v>REPAIRS MATERIALS</v>
          </cell>
          <cell r="C191">
            <v>38248</v>
          </cell>
          <cell r="E191">
            <v>3000</v>
          </cell>
          <cell r="O191">
            <v>41248</v>
          </cell>
          <cell r="P191">
            <v>0</v>
          </cell>
        </row>
        <row r="192">
          <cell r="A192">
            <v>7222</v>
          </cell>
          <cell r="B192" t="str">
            <v>REPAIRS FAC BLDG LAB</v>
          </cell>
          <cell r="C192">
            <v>33487</v>
          </cell>
          <cell r="E192">
            <v>435442.59</v>
          </cell>
          <cell r="G192">
            <v>53354</v>
          </cell>
          <cell r="O192">
            <v>522283.59</v>
          </cell>
          <cell r="P192">
            <v>0</v>
          </cell>
        </row>
        <row r="193">
          <cell r="A193">
            <v>7223</v>
          </cell>
          <cell r="B193" t="str">
            <v>REPAIRS FAC BLDG LAB</v>
          </cell>
          <cell r="O193">
            <v>0</v>
          </cell>
          <cell r="P193">
            <v>0</v>
          </cell>
        </row>
        <row r="194">
          <cell r="A194">
            <v>7229</v>
          </cell>
          <cell r="B194" t="str">
            <v>REPAIRS FAC BLDG LAB</v>
          </cell>
          <cell r="E194">
            <v>32370.5</v>
          </cell>
          <cell r="M194">
            <v>527285</v>
          </cell>
          <cell r="O194">
            <v>559655.5</v>
          </cell>
          <cell r="P194">
            <v>0</v>
          </cell>
        </row>
        <row r="195">
          <cell r="A195">
            <v>7231</v>
          </cell>
          <cell r="B195" t="str">
            <v>P &amp; M --MATERIAL</v>
          </cell>
          <cell r="M195">
            <v>3063.56</v>
          </cell>
          <cell r="O195">
            <v>3063.56</v>
          </cell>
          <cell r="P195">
            <v>0</v>
          </cell>
        </row>
        <row r="196">
          <cell r="A196">
            <v>7232</v>
          </cell>
          <cell r="B196" t="str">
            <v>R&amp;M P&amp;M ELEC-MATERIAL</v>
          </cell>
          <cell r="C196">
            <v>6164</v>
          </cell>
          <cell r="E196">
            <v>388963</v>
          </cell>
          <cell r="G196">
            <v>441182</v>
          </cell>
          <cell r="M196">
            <v>335796.4</v>
          </cell>
          <cell r="O196">
            <v>1172105.3999999999</v>
          </cell>
          <cell r="P196">
            <v>0</v>
          </cell>
        </row>
        <row r="197">
          <cell r="A197">
            <v>7233</v>
          </cell>
          <cell r="B197" t="str">
            <v>R&amp;M P&amp;M CORR MATERIAL</v>
          </cell>
          <cell r="E197">
            <v>2269696.7799999998</v>
          </cell>
          <cell r="G197">
            <v>1443074.64</v>
          </cell>
          <cell r="M197">
            <v>1067905.3899999999</v>
          </cell>
          <cell r="O197">
            <v>4780676.8099999996</v>
          </cell>
          <cell r="P197">
            <v>0</v>
          </cell>
        </row>
        <row r="198">
          <cell r="A198">
            <v>7234</v>
          </cell>
          <cell r="B198" t="str">
            <v xml:space="preserve">REPAIRS &amp; MAINT. </v>
          </cell>
          <cell r="G198">
            <v>2258</v>
          </cell>
          <cell r="M198">
            <v>3444</v>
          </cell>
          <cell r="O198">
            <v>5702</v>
          </cell>
          <cell r="P198">
            <v>0</v>
          </cell>
        </row>
        <row r="199">
          <cell r="A199">
            <v>7239</v>
          </cell>
          <cell r="B199" t="str">
            <v>P&amp;M OTHERS-MATERIAL</v>
          </cell>
          <cell r="E199">
            <v>38583.9</v>
          </cell>
          <cell r="G199">
            <v>15783</v>
          </cell>
          <cell r="M199">
            <v>6662</v>
          </cell>
          <cell r="O199">
            <v>61028.9</v>
          </cell>
          <cell r="P199">
            <v>0</v>
          </cell>
        </row>
        <row r="200">
          <cell r="A200">
            <v>7241</v>
          </cell>
          <cell r="B200" t="str">
            <v>R&amp;M P&amp;M ELEC-LABOUR</v>
          </cell>
          <cell r="M200">
            <v>4500</v>
          </cell>
          <cell r="O200">
            <v>4500</v>
          </cell>
          <cell r="P200">
            <v>0</v>
          </cell>
        </row>
        <row r="201">
          <cell r="A201">
            <v>7242</v>
          </cell>
          <cell r="B201" t="str">
            <v>R&amp;M P&amp;M SPARES-LABOUR</v>
          </cell>
          <cell r="C201">
            <v>52875</v>
          </cell>
          <cell r="E201">
            <v>308588.53999999998</v>
          </cell>
          <cell r="G201">
            <v>155170</v>
          </cell>
          <cell r="M201">
            <v>712779</v>
          </cell>
          <cell r="O201">
            <v>1229412.54</v>
          </cell>
          <cell r="P201">
            <v>0</v>
          </cell>
        </row>
        <row r="202">
          <cell r="A202">
            <v>7243</v>
          </cell>
          <cell r="B202" t="str">
            <v>P &amp; M --LABOUR</v>
          </cell>
          <cell r="E202">
            <v>688055.64</v>
          </cell>
          <cell r="G202">
            <v>328710</v>
          </cell>
          <cell r="M202">
            <v>608878</v>
          </cell>
          <cell r="O202">
            <v>1625643.64</v>
          </cell>
          <cell r="P202">
            <v>0</v>
          </cell>
        </row>
        <row r="203">
          <cell r="A203">
            <v>7249</v>
          </cell>
          <cell r="B203" t="str">
            <v>P&amp;M OTHERS-LABOUR</v>
          </cell>
          <cell r="E203">
            <v>1050</v>
          </cell>
          <cell r="O203">
            <v>1050</v>
          </cell>
          <cell r="P203">
            <v>0</v>
          </cell>
        </row>
        <row r="204">
          <cell r="A204">
            <v>7251</v>
          </cell>
          <cell r="B204" t="str">
            <v>FURNITURE &amp; FIXTURES</v>
          </cell>
          <cell r="C204">
            <v>181311.68</v>
          </cell>
          <cell r="G204">
            <v>32005</v>
          </cell>
          <cell r="M204">
            <v>2046</v>
          </cell>
          <cell r="O204">
            <v>215362.68</v>
          </cell>
          <cell r="P204">
            <v>0</v>
          </cell>
        </row>
        <row r="205">
          <cell r="A205">
            <v>7252</v>
          </cell>
          <cell r="B205" t="str">
            <v>OFFICE EQUIPMENTS</v>
          </cell>
          <cell r="C205">
            <v>532405.9</v>
          </cell>
          <cell r="G205">
            <v>10000</v>
          </cell>
          <cell r="M205">
            <v>2650</v>
          </cell>
          <cell r="O205">
            <v>545055.9</v>
          </cell>
          <cell r="P205">
            <v>0</v>
          </cell>
        </row>
        <row r="206">
          <cell r="A206">
            <v>7253</v>
          </cell>
          <cell r="B206" t="str">
            <v>REPAIRS TO BUILDINGS</v>
          </cell>
          <cell r="O206">
            <v>0</v>
          </cell>
          <cell r="P206">
            <v>0</v>
          </cell>
        </row>
        <row r="207">
          <cell r="A207">
            <v>7256</v>
          </cell>
          <cell r="B207" t="str">
            <v>LAWN &amp; GARDEN</v>
          </cell>
          <cell r="E207">
            <v>203824.38</v>
          </cell>
          <cell r="G207">
            <v>148884</v>
          </cell>
          <cell r="M207">
            <v>15689</v>
          </cell>
          <cell r="O207">
            <v>368397.38</v>
          </cell>
          <cell r="P207">
            <v>0</v>
          </cell>
        </row>
        <row r="208">
          <cell r="A208">
            <v>7258</v>
          </cell>
          <cell r="B208" t="str">
            <v>FARM. MAIN.</v>
          </cell>
          <cell r="O208">
            <v>0</v>
          </cell>
          <cell r="P208">
            <v>0</v>
          </cell>
        </row>
        <row r="209">
          <cell r="A209">
            <v>7259</v>
          </cell>
          <cell r="B209" t="str">
            <v>OTHERS</v>
          </cell>
          <cell r="C209">
            <v>5741</v>
          </cell>
          <cell r="E209">
            <v>1950</v>
          </cell>
          <cell r="G209">
            <v>24938</v>
          </cell>
          <cell r="M209">
            <v>357620</v>
          </cell>
          <cell r="O209">
            <v>390249</v>
          </cell>
          <cell r="P209">
            <v>0</v>
          </cell>
        </row>
        <row r="210">
          <cell r="A210">
            <v>7261</v>
          </cell>
          <cell r="B210" t="str">
            <v>R &amp; M FURNITURE LAB</v>
          </cell>
          <cell r="C210">
            <v>132166.12</v>
          </cell>
          <cell r="O210">
            <v>132166.12</v>
          </cell>
          <cell r="P210">
            <v>0</v>
          </cell>
        </row>
        <row r="211">
          <cell r="A211">
            <v>7262</v>
          </cell>
          <cell r="B211" t="str">
            <v>OFFICE EQUIPMENTS</v>
          </cell>
          <cell r="C211">
            <v>87845</v>
          </cell>
          <cell r="G211">
            <v>2100</v>
          </cell>
          <cell r="O211">
            <v>89945</v>
          </cell>
          <cell r="P211">
            <v>0</v>
          </cell>
        </row>
        <row r="212">
          <cell r="A212">
            <v>7268</v>
          </cell>
          <cell r="B212" t="str">
            <v>R&amp;M FARM MNT. LAB</v>
          </cell>
          <cell r="O212">
            <v>0</v>
          </cell>
          <cell r="P212">
            <v>0</v>
          </cell>
        </row>
        <row r="213">
          <cell r="A213">
            <v>7269</v>
          </cell>
          <cell r="B213" t="str">
            <v>OTHERS LABOUR</v>
          </cell>
          <cell r="E213">
            <v>171043</v>
          </cell>
          <cell r="G213">
            <v>30386</v>
          </cell>
          <cell r="M213">
            <v>248</v>
          </cell>
          <cell r="O213">
            <v>201677</v>
          </cell>
          <cell r="P213">
            <v>0</v>
          </cell>
        </row>
        <row r="214">
          <cell r="A214">
            <v>7311</v>
          </cell>
          <cell r="B214" t="str">
            <v>TRAV. STAFF</v>
          </cell>
          <cell r="C214">
            <v>16689207.65</v>
          </cell>
          <cell r="E214">
            <v>280360.56</v>
          </cell>
          <cell r="G214">
            <v>253722.5</v>
          </cell>
          <cell r="M214">
            <v>648883.9</v>
          </cell>
          <cell r="O214">
            <v>17872174.609999999</v>
          </cell>
          <cell r="P214">
            <v>0</v>
          </cell>
        </row>
        <row r="215">
          <cell r="A215">
            <v>7312</v>
          </cell>
          <cell r="B215" t="str">
            <v>TRAVEL  DOMESTIC.</v>
          </cell>
          <cell r="O215">
            <v>0</v>
          </cell>
          <cell r="P215">
            <v>0</v>
          </cell>
        </row>
        <row r="216">
          <cell r="A216">
            <v>7313</v>
          </cell>
          <cell r="B216" t="str">
            <v>TRAVELLING</v>
          </cell>
          <cell r="O216">
            <v>0</v>
          </cell>
          <cell r="P216">
            <v>0</v>
          </cell>
        </row>
        <row r="217">
          <cell r="A217">
            <v>7321</v>
          </cell>
          <cell r="B217" t="str">
            <v>HOTEL EXP.-STAFF</v>
          </cell>
          <cell r="C217">
            <v>1502459.58</v>
          </cell>
          <cell r="E217">
            <v>74438</v>
          </cell>
          <cell r="G217">
            <v>155166</v>
          </cell>
          <cell r="M217">
            <v>334834.40000000002</v>
          </cell>
          <cell r="O217">
            <v>2066897.98</v>
          </cell>
          <cell r="P217">
            <v>0</v>
          </cell>
        </row>
        <row r="218">
          <cell r="A218">
            <v>7322</v>
          </cell>
          <cell r="B218" t="str">
            <v>HOTEL EXP.-OTHERS</v>
          </cell>
          <cell r="M218">
            <v>1965</v>
          </cell>
          <cell r="O218">
            <v>1965</v>
          </cell>
          <cell r="P218">
            <v>0</v>
          </cell>
        </row>
        <row r="219">
          <cell r="A219">
            <v>7323</v>
          </cell>
          <cell r="B219" t="str">
            <v>OTHERS      ***</v>
          </cell>
          <cell r="C219">
            <v>1431</v>
          </cell>
          <cell r="M219">
            <v>108725.79</v>
          </cell>
          <cell r="O219">
            <v>110156.79</v>
          </cell>
          <cell r="P219">
            <v>0</v>
          </cell>
        </row>
        <row r="220">
          <cell r="A220">
            <v>7324</v>
          </cell>
          <cell r="B220" t="str">
            <v>GUEST HOUSE EXP.</v>
          </cell>
          <cell r="O220">
            <v>0</v>
          </cell>
          <cell r="P220">
            <v>0</v>
          </cell>
        </row>
        <row r="221">
          <cell r="A221">
            <v>7331</v>
          </cell>
          <cell r="B221" t="str">
            <v>FOREIGN TRAVEL</v>
          </cell>
          <cell r="C221">
            <v>771818.5</v>
          </cell>
          <cell r="M221">
            <v>52013.75</v>
          </cell>
          <cell r="O221">
            <v>823832.25</v>
          </cell>
          <cell r="P221">
            <v>0</v>
          </cell>
        </row>
        <row r="222">
          <cell r="A222">
            <v>7332</v>
          </cell>
          <cell r="B222" t="str">
            <v xml:space="preserve">FOREIGN TRAVEL </v>
          </cell>
          <cell r="C222">
            <v>1127498</v>
          </cell>
          <cell r="O222">
            <v>1127498</v>
          </cell>
          <cell r="P222">
            <v>0</v>
          </cell>
        </row>
        <row r="223">
          <cell r="A223">
            <v>7333</v>
          </cell>
          <cell r="B223" t="str">
            <v xml:space="preserve">FOREIGN TRAVEL </v>
          </cell>
          <cell r="C223">
            <v>158750</v>
          </cell>
          <cell r="M223">
            <v>219699</v>
          </cell>
          <cell r="O223">
            <v>378449</v>
          </cell>
          <cell r="P223">
            <v>0</v>
          </cell>
        </row>
        <row r="224">
          <cell r="A224">
            <v>7341</v>
          </cell>
          <cell r="B224" t="str">
            <v>TRAV AFFILIATES  ***</v>
          </cell>
          <cell r="O224">
            <v>0</v>
          </cell>
          <cell r="P224">
            <v>0</v>
          </cell>
        </row>
        <row r="225">
          <cell r="A225">
            <v>7342</v>
          </cell>
          <cell r="B225" t="str">
            <v>TRAV AFFILIATES  ***</v>
          </cell>
          <cell r="M225">
            <v>9495</v>
          </cell>
          <cell r="O225">
            <v>9495</v>
          </cell>
          <cell r="P225">
            <v>0</v>
          </cell>
        </row>
        <row r="226">
          <cell r="A226">
            <v>7351</v>
          </cell>
          <cell r="B226" t="str">
            <v>VEHICLE MAINTAINANCE</v>
          </cell>
          <cell r="C226">
            <v>1568650.22</v>
          </cell>
          <cell r="E226">
            <v>305522.15999999997</v>
          </cell>
          <cell r="G226">
            <v>116933</v>
          </cell>
          <cell r="M226">
            <v>164963.85</v>
          </cell>
          <cell r="O226">
            <v>2156069.23</v>
          </cell>
          <cell r="P226">
            <v>0</v>
          </cell>
        </row>
        <row r="227">
          <cell r="A227">
            <v>7352</v>
          </cell>
          <cell r="B227" t="str">
            <v>VEHICLE MAINTAINANCE-DR.SAL</v>
          </cell>
          <cell r="C227">
            <v>524191.45</v>
          </cell>
          <cell r="M227">
            <v>14400</v>
          </cell>
          <cell r="O227">
            <v>538591.44999999995</v>
          </cell>
          <cell r="P227">
            <v>0</v>
          </cell>
        </row>
        <row r="228">
          <cell r="A228">
            <v>7353</v>
          </cell>
          <cell r="B228" t="str">
            <v>VEHICLE MAINTAINANCE - PETROL</v>
          </cell>
          <cell r="C228">
            <v>897713.22</v>
          </cell>
          <cell r="M228">
            <v>51084.61</v>
          </cell>
          <cell r="O228">
            <v>948797.83</v>
          </cell>
          <cell r="P228">
            <v>0</v>
          </cell>
        </row>
        <row r="229">
          <cell r="A229">
            <v>7361</v>
          </cell>
          <cell r="B229" t="str">
            <v>CONVEYANCE EXP.</v>
          </cell>
          <cell r="C229">
            <v>1136029.23</v>
          </cell>
          <cell r="E229">
            <v>419523.85</v>
          </cell>
          <cell r="G229">
            <v>132342</v>
          </cell>
          <cell r="M229">
            <v>168212</v>
          </cell>
          <cell r="O229">
            <v>1856107.08</v>
          </cell>
          <cell r="P229">
            <v>0</v>
          </cell>
        </row>
        <row r="230">
          <cell r="A230">
            <v>7362</v>
          </cell>
          <cell r="B230" t="str">
            <v>GUEST HOUSE CHARGES.</v>
          </cell>
          <cell r="C230">
            <v>338531.78</v>
          </cell>
          <cell r="E230">
            <v>56662</v>
          </cell>
          <cell r="G230">
            <v>71123</v>
          </cell>
          <cell r="M230">
            <v>152187</v>
          </cell>
          <cell r="O230">
            <v>618503.78</v>
          </cell>
          <cell r="P230">
            <v>0</v>
          </cell>
        </row>
        <row r="231">
          <cell r="A231">
            <v>7363</v>
          </cell>
          <cell r="B231" t="str">
            <v>AGRO SHED EX</v>
          </cell>
          <cell r="C231">
            <v>128831</v>
          </cell>
          <cell r="O231">
            <v>128831</v>
          </cell>
          <cell r="P231">
            <v>0</v>
          </cell>
        </row>
        <row r="232">
          <cell r="A232">
            <v>7371</v>
          </cell>
          <cell r="B232" t="str">
            <v>HIRED VEHICLES</v>
          </cell>
          <cell r="C232">
            <v>337174.5</v>
          </cell>
          <cell r="M232">
            <v>138609.07</v>
          </cell>
          <cell r="O232">
            <v>475783.57</v>
          </cell>
          <cell r="P232">
            <v>0</v>
          </cell>
        </row>
        <row r="233">
          <cell r="A233">
            <v>7372</v>
          </cell>
          <cell r="B233" t="str">
            <v>HIRED OFFICE EQUIPMENT</v>
          </cell>
          <cell r="C233">
            <v>204</v>
          </cell>
          <cell r="O233">
            <v>204</v>
          </cell>
          <cell r="P233">
            <v>0</v>
          </cell>
        </row>
        <row r="234">
          <cell r="A234">
            <v>7381</v>
          </cell>
          <cell r="B234" t="str">
            <v>FIELD ASSISTANCE</v>
          </cell>
          <cell r="O234">
            <v>0</v>
          </cell>
          <cell r="P234">
            <v>0</v>
          </cell>
        </row>
        <row r="235">
          <cell r="A235">
            <v>7411</v>
          </cell>
          <cell r="B235" t="str">
            <v xml:space="preserve">POSTAGE </v>
          </cell>
          <cell r="C235">
            <v>705008.23</v>
          </cell>
          <cell r="E235">
            <v>51120</v>
          </cell>
          <cell r="G235">
            <v>13061</v>
          </cell>
          <cell r="M235">
            <v>264</v>
          </cell>
          <cell r="O235">
            <v>769453.23</v>
          </cell>
          <cell r="P235">
            <v>0</v>
          </cell>
        </row>
        <row r="236">
          <cell r="A236">
            <v>7412</v>
          </cell>
          <cell r="B236" t="str">
            <v>POSTAGE FOREIGN</v>
          </cell>
          <cell r="O236">
            <v>0</v>
          </cell>
          <cell r="P236">
            <v>0</v>
          </cell>
        </row>
        <row r="237">
          <cell r="A237">
            <v>7413</v>
          </cell>
          <cell r="B237" t="str">
            <v>COURIER  - INLAND</v>
          </cell>
          <cell r="C237">
            <v>1008559.34</v>
          </cell>
          <cell r="E237">
            <v>34944.32</v>
          </cell>
          <cell r="G237">
            <v>63833</v>
          </cell>
          <cell r="M237">
            <v>76872.95</v>
          </cell>
          <cell r="O237">
            <v>1184209.6100000001</v>
          </cell>
          <cell r="P237">
            <v>0</v>
          </cell>
        </row>
        <row r="238">
          <cell r="A238">
            <v>7414</v>
          </cell>
          <cell r="B238" t="str">
            <v>COURIER  - FOREIGN</v>
          </cell>
          <cell r="C238">
            <v>93652</v>
          </cell>
          <cell r="E238">
            <v>14305.75</v>
          </cell>
          <cell r="O238">
            <v>107957.75</v>
          </cell>
          <cell r="P238">
            <v>0</v>
          </cell>
        </row>
        <row r="239">
          <cell r="A239">
            <v>7415</v>
          </cell>
          <cell r="B239" t="str">
            <v>TELEGRAMS INLAND</v>
          </cell>
          <cell r="E239">
            <v>6253</v>
          </cell>
          <cell r="M239">
            <v>1427.4</v>
          </cell>
          <cell r="O239">
            <v>7680.4</v>
          </cell>
          <cell r="P239">
            <v>0</v>
          </cell>
        </row>
        <row r="240">
          <cell r="A240">
            <v>7416</v>
          </cell>
          <cell r="B240" t="str">
            <v>TELEPHONE  FOREIGN</v>
          </cell>
          <cell r="O240">
            <v>0</v>
          </cell>
          <cell r="P240">
            <v>0</v>
          </cell>
        </row>
        <row r="241">
          <cell r="A241">
            <v>7421</v>
          </cell>
          <cell r="B241" t="str">
            <v>TELEPHONE INLAND</v>
          </cell>
          <cell r="C241">
            <v>2967276.87</v>
          </cell>
          <cell r="E241">
            <v>374025.79</v>
          </cell>
          <cell r="G241">
            <v>337410.79</v>
          </cell>
          <cell r="M241">
            <v>402369.77</v>
          </cell>
          <cell r="O241">
            <v>4081083.22</v>
          </cell>
          <cell r="P241">
            <v>0</v>
          </cell>
        </row>
        <row r="242">
          <cell r="A242">
            <v>7422</v>
          </cell>
          <cell r="B242" t="str">
            <v>TELEPHONE  FOREIGN</v>
          </cell>
          <cell r="C242">
            <v>90</v>
          </cell>
          <cell r="O242">
            <v>90</v>
          </cell>
          <cell r="P242">
            <v>0</v>
          </cell>
        </row>
        <row r="243">
          <cell r="A243">
            <v>7431</v>
          </cell>
          <cell r="B243" t="str">
            <v>TELEX INLAND</v>
          </cell>
          <cell r="O243">
            <v>0</v>
          </cell>
          <cell r="P243">
            <v>0</v>
          </cell>
        </row>
        <row r="244">
          <cell r="A244">
            <v>7432</v>
          </cell>
          <cell r="B244" t="str">
            <v>TELEXES FOREIGN</v>
          </cell>
          <cell r="O244">
            <v>0</v>
          </cell>
          <cell r="P244">
            <v>0</v>
          </cell>
        </row>
        <row r="245">
          <cell r="A245">
            <v>7611</v>
          </cell>
          <cell r="B245" t="str">
            <v>PTG. &amp; STATIONERY</v>
          </cell>
          <cell r="C245">
            <v>2297444.5699999998</v>
          </cell>
          <cell r="E245">
            <v>512285.01</v>
          </cell>
          <cell r="G245">
            <v>261893</v>
          </cell>
          <cell r="M245">
            <v>230113.45</v>
          </cell>
          <cell r="O245">
            <v>3301736.03</v>
          </cell>
          <cell r="P245">
            <v>0</v>
          </cell>
        </row>
        <row r="246">
          <cell r="A246">
            <v>7612</v>
          </cell>
          <cell r="B246" t="str">
            <v>PHOTOCOPY/ZEROX</v>
          </cell>
          <cell r="C246">
            <v>263941.95</v>
          </cell>
          <cell r="G246">
            <v>15464</v>
          </cell>
          <cell r="M246">
            <v>16463</v>
          </cell>
          <cell r="O246">
            <v>295868.95</v>
          </cell>
          <cell r="P246">
            <v>0</v>
          </cell>
        </row>
        <row r="247">
          <cell r="A247">
            <v>7621</v>
          </cell>
          <cell r="B247" t="str">
            <v>AUDIT FEES</v>
          </cell>
          <cell r="C247">
            <v>630000</v>
          </cell>
          <cell r="O247">
            <v>630000</v>
          </cell>
          <cell r="P247">
            <v>0</v>
          </cell>
        </row>
        <row r="248">
          <cell r="A248">
            <v>7622</v>
          </cell>
          <cell r="B248" t="str">
            <v>TAX-AUDIT FEES</v>
          </cell>
          <cell r="O248">
            <v>0</v>
          </cell>
          <cell r="P248">
            <v>0</v>
          </cell>
        </row>
        <row r="249">
          <cell r="A249">
            <v>7623</v>
          </cell>
          <cell r="B249" t="str">
            <v>TAXATION  MATTER.</v>
          </cell>
          <cell r="O249">
            <v>0</v>
          </cell>
          <cell r="P249">
            <v>0</v>
          </cell>
        </row>
        <row r="250">
          <cell r="A250">
            <v>7625</v>
          </cell>
          <cell r="B250" t="str">
            <v>AUDITORS OTHER EXPS. - CERTIF.</v>
          </cell>
          <cell r="C250">
            <v>52500</v>
          </cell>
          <cell r="G250">
            <v>2573</v>
          </cell>
          <cell r="M250">
            <v>15000</v>
          </cell>
          <cell r="O250">
            <v>70073</v>
          </cell>
          <cell r="P250">
            <v>0</v>
          </cell>
        </row>
        <row r="251">
          <cell r="A251">
            <v>7627</v>
          </cell>
          <cell r="B251" t="str">
            <v>AUDITORS OTHER EXPS. ***</v>
          </cell>
          <cell r="O251">
            <v>0</v>
          </cell>
          <cell r="P251">
            <v>0</v>
          </cell>
        </row>
        <row r="252">
          <cell r="A252">
            <v>7628</v>
          </cell>
          <cell r="B252" t="str">
            <v>REGISTRATION EXPENSES</v>
          </cell>
          <cell r="C252">
            <v>58392</v>
          </cell>
          <cell r="M252">
            <v>4590</v>
          </cell>
          <cell r="O252">
            <v>62982</v>
          </cell>
          <cell r="P252">
            <v>0</v>
          </cell>
        </row>
        <row r="253">
          <cell r="A253">
            <v>7629</v>
          </cell>
          <cell r="B253" t="str">
            <v>AUDITORS EXPS.</v>
          </cell>
          <cell r="C253">
            <v>7750</v>
          </cell>
          <cell r="G253">
            <v>20850</v>
          </cell>
          <cell r="O253">
            <v>28600</v>
          </cell>
          <cell r="P253">
            <v>0</v>
          </cell>
        </row>
        <row r="254">
          <cell r="A254">
            <v>7631</v>
          </cell>
          <cell r="B254" t="str">
            <v>BAD DEBTS--RECEIVABLES</v>
          </cell>
          <cell r="C254">
            <v>31604.74</v>
          </cell>
          <cell r="O254">
            <v>31604.74</v>
          </cell>
          <cell r="P254">
            <v>0</v>
          </cell>
        </row>
        <row r="255">
          <cell r="A255">
            <v>7632</v>
          </cell>
          <cell r="B255" t="str">
            <v>BAD DEBTS--ADVANCES</v>
          </cell>
          <cell r="O255">
            <v>0</v>
          </cell>
          <cell r="P255">
            <v>0</v>
          </cell>
        </row>
        <row r="256">
          <cell r="A256">
            <v>7633</v>
          </cell>
          <cell r="B256" t="str">
            <v>DOUBTFUL ADVANCES</v>
          </cell>
          <cell r="O256">
            <v>0</v>
          </cell>
          <cell r="P256">
            <v>0</v>
          </cell>
        </row>
        <row r="257">
          <cell r="A257">
            <v>7634</v>
          </cell>
          <cell r="B257" t="str">
            <v>DOUBTFUL DEBTS</v>
          </cell>
          <cell r="O257">
            <v>0</v>
          </cell>
          <cell r="P257">
            <v>0</v>
          </cell>
        </row>
        <row r="258">
          <cell r="A258">
            <v>7646</v>
          </cell>
          <cell r="B258" t="str">
            <v>LOSS ON DISCARDED ASSETS</v>
          </cell>
          <cell r="C258">
            <v>352137.85</v>
          </cell>
          <cell r="O258">
            <v>352137.85</v>
          </cell>
          <cell r="P258">
            <v>0</v>
          </cell>
        </row>
        <row r="259">
          <cell r="A259">
            <v>7651</v>
          </cell>
          <cell r="B259" t="str">
            <v>LOSS  ON SALE OF INVESTMENT</v>
          </cell>
          <cell r="O259">
            <v>0</v>
          </cell>
          <cell r="P259">
            <v>0</v>
          </cell>
        </row>
        <row r="260">
          <cell r="A260">
            <v>7652</v>
          </cell>
          <cell r="B260" t="str">
            <v>ON BUILDING</v>
          </cell>
          <cell r="O260">
            <v>0</v>
          </cell>
          <cell r="P260">
            <v>0</v>
          </cell>
        </row>
        <row r="261">
          <cell r="A261">
            <v>7653</v>
          </cell>
          <cell r="B261" t="str">
            <v>ON P &amp; M</v>
          </cell>
          <cell r="O261">
            <v>0</v>
          </cell>
          <cell r="P261">
            <v>0</v>
          </cell>
        </row>
        <row r="262">
          <cell r="A262">
            <v>7654</v>
          </cell>
          <cell r="B262" t="str">
            <v>ON FURNITURE &amp; FIXTURE</v>
          </cell>
          <cell r="O262">
            <v>0</v>
          </cell>
          <cell r="P262">
            <v>0</v>
          </cell>
        </row>
        <row r="263">
          <cell r="A263">
            <v>7655</v>
          </cell>
          <cell r="B263" t="str">
            <v>ON OFFICE EQUIP.</v>
          </cell>
          <cell r="O263">
            <v>0</v>
          </cell>
          <cell r="P263">
            <v>0</v>
          </cell>
        </row>
        <row r="264">
          <cell r="A264">
            <v>7661</v>
          </cell>
          <cell r="B264" t="str">
            <v>LOSS ON EXCHANGE</v>
          </cell>
          <cell r="C264">
            <v>3328921.06</v>
          </cell>
          <cell r="E264">
            <v>41730.699999999997</v>
          </cell>
          <cell r="G264">
            <v>71978</v>
          </cell>
          <cell r="M264">
            <v>61544.55</v>
          </cell>
          <cell r="O264">
            <v>3504174.31</v>
          </cell>
          <cell r="P264">
            <v>0</v>
          </cell>
        </row>
        <row r="265">
          <cell r="A265">
            <v>7671</v>
          </cell>
          <cell r="B265" t="str">
            <v>CLINICAL TRIALS</v>
          </cell>
          <cell r="C265">
            <v>3318348.5</v>
          </cell>
          <cell r="O265">
            <v>3318348.5</v>
          </cell>
          <cell r="P265">
            <v>0</v>
          </cell>
        </row>
        <row r="266">
          <cell r="A266">
            <v>7672</v>
          </cell>
          <cell r="B266" t="str">
            <v>BOOKS</v>
          </cell>
          <cell r="C266">
            <v>88420.7</v>
          </cell>
          <cell r="E266">
            <v>438969.17</v>
          </cell>
          <cell r="G266">
            <v>2192</v>
          </cell>
          <cell r="M266">
            <v>4897</v>
          </cell>
          <cell r="O266">
            <v>534478.87</v>
          </cell>
          <cell r="P266">
            <v>0</v>
          </cell>
        </row>
        <row r="267">
          <cell r="A267">
            <v>7673</v>
          </cell>
          <cell r="B267" t="str">
            <v xml:space="preserve">SUBSCRIPTION </v>
          </cell>
          <cell r="C267">
            <v>1635176.11</v>
          </cell>
          <cell r="E267">
            <v>32128.11</v>
          </cell>
          <cell r="G267">
            <v>14820</v>
          </cell>
          <cell r="M267">
            <v>34385.4</v>
          </cell>
          <cell r="O267">
            <v>1716509.62</v>
          </cell>
          <cell r="P267">
            <v>0</v>
          </cell>
        </row>
        <row r="268">
          <cell r="A268">
            <v>7674</v>
          </cell>
          <cell r="B268" t="str">
            <v>DONATION</v>
          </cell>
          <cell r="C268">
            <v>584500</v>
          </cell>
          <cell r="O268">
            <v>584500</v>
          </cell>
          <cell r="P268">
            <v>0</v>
          </cell>
        </row>
        <row r="269">
          <cell r="A269">
            <v>7675</v>
          </cell>
          <cell r="B269" t="str">
            <v>ENTERTAINMENT</v>
          </cell>
          <cell r="O269">
            <v>0</v>
          </cell>
          <cell r="P269">
            <v>0</v>
          </cell>
        </row>
        <row r="270">
          <cell r="A270">
            <v>7676</v>
          </cell>
          <cell r="B270" t="str">
            <v>LEGAL CHGS.</v>
          </cell>
          <cell r="C270">
            <v>1001499</v>
          </cell>
          <cell r="E270">
            <v>7250</v>
          </cell>
          <cell r="G270">
            <v>36621</v>
          </cell>
          <cell r="M270">
            <v>103995</v>
          </cell>
          <cell r="O270">
            <v>1149365</v>
          </cell>
          <cell r="P270">
            <v>0</v>
          </cell>
        </row>
        <row r="271">
          <cell r="A271">
            <v>7677</v>
          </cell>
          <cell r="B271" t="str">
            <v>PROFESSIONAL CHARGES</v>
          </cell>
          <cell r="C271">
            <v>4356372</v>
          </cell>
          <cell r="E271">
            <v>1599343</v>
          </cell>
          <cell r="G271">
            <v>78960</v>
          </cell>
          <cell r="M271">
            <v>1758933</v>
          </cell>
          <cell r="O271">
            <v>7793608</v>
          </cell>
          <cell r="P271">
            <v>0</v>
          </cell>
        </row>
        <row r="272">
          <cell r="A272">
            <v>7678</v>
          </cell>
          <cell r="B272" t="str">
            <v>RIGHTS ISSUE EXP.</v>
          </cell>
          <cell r="O272">
            <v>0</v>
          </cell>
          <cell r="P272">
            <v>0</v>
          </cell>
        </row>
        <row r="273">
          <cell r="A273">
            <v>7679</v>
          </cell>
          <cell r="B273" t="str">
            <v>ROYALTY</v>
          </cell>
          <cell r="C273">
            <v>1137000</v>
          </cell>
          <cell r="M273">
            <v>2501725</v>
          </cell>
          <cell r="O273">
            <v>3638725</v>
          </cell>
          <cell r="P273">
            <v>0</v>
          </cell>
        </row>
        <row r="274">
          <cell r="A274">
            <v>7681</v>
          </cell>
          <cell r="B274" t="str">
            <v>SECURITY CHGS.</v>
          </cell>
          <cell r="C274">
            <v>82900</v>
          </cell>
          <cell r="E274">
            <v>418410.92</v>
          </cell>
          <cell r="G274">
            <v>368967.3</v>
          </cell>
          <cell r="M274">
            <v>212300</v>
          </cell>
          <cell r="O274">
            <v>1082578.22</v>
          </cell>
          <cell r="P274">
            <v>0</v>
          </cell>
        </row>
        <row r="275">
          <cell r="A275">
            <v>7682</v>
          </cell>
          <cell r="B275" t="str">
            <v>RECRUITMENT</v>
          </cell>
          <cell r="C275">
            <v>653746.82999999996</v>
          </cell>
          <cell r="E275">
            <v>2625</v>
          </cell>
          <cell r="G275">
            <v>64576</v>
          </cell>
          <cell r="M275">
            <v>70942</v>
          </cell>
          <cell r="O275">
            <v>791889.83</v>
          </cell>
          <cell r="P275">
            <v>0</v>
          </cell>
        </row>
        <row r="276">
          <cell r="A276">
            <v>7683</v>
          </cell>
          <cell r="B276" t="str">
            <v>TRANSFER EXPS.</v>
          </cell>
          <cell r="C276">
            <v>120064</v>
          </cell>
          <cell r="M276">
            <v>16000</v>
          </cell>
          <cell r="O276">
            <v>136064</v>
          </cell>
          <cell r="P276">
            <v>0</v>
          </cell>
        </row>
        <row r="277">
          <cell r="A277">
            <v>7684</v>
          </cell>
          <cell r="B277" t="str">
            <v>DIRECTORS FEES</v>
          </cell>
          <cell r="C277">
            <v>55000</v>
          </cell>
          <cell r="O277">
            <v>55000</v>
          </cell>
          <cell r="P277">
            <v>0</v>
          </cell>
        </row>
        <row r="278">
          <cell r="A278">
            <v>7685</v>
          </cell>
          <cell r="B278" t="str">
            <v>INSPECTION FEES</v>
          </cell>
          <cell r="C278">
            <v>245203</v>
          </cell>
          <cell r="E278">
            <v>255</v>
          </cell>
          <cell r="G278">
            <v>3950</v>
          </cell>
          <cell r="M278">
            <v>1560</v>
          </cell>
          <cell r="O278">
            <v>250968</v>
          </cell>
          <cell r="P278">
            <v>0</v>
          </cell>
        </row>
        <row r="279">
          <cell r="A279">
            <v>7686</v>
          </cell>
          <cell r="B279" t="str">
            <v>PF ADMN. CHGS.</v>
          </cell>
          <cell r="C279">
            <v>212931</v>
          </cell>
          <cell r="E279">
            <v>85442</v>
          </cell>
          <cell r="G279">
            <v>33366</v>
          </cell>
          <cell r="M279">
            <v>20471</v>
          </cell>
          <cell r="O279">
            <v>352210</v>
          </cell>
          <cell r="P279">
            <v>0</v>
          </cell>
        </row>
        <row r="280">
          <cell r="A280">
            <v>7687</v>
          </cell>
          <cell r="B280" t="str">
            <v>PF LINKED ADMN. CHGS.</v>
          </cell>
          <cell r="G280">
            <v>149</v>
          </cell>
          <cell r="M280">
            <v>93</v>
          </cell>
          <cell r="O280">
            <v>242</v>
          </cell>
          <cell r="P280">
            <v>0</v>
          </cell>
        </row>
        <row r="281">
          <cell r="A281">
            <v>7688</v>
          </cell>
          <cell r="B281" t="str">
            <v>PF LINKED INS. CHGS.</v>
          </cell>
          <cell r="O281">
            <v>0</v>
          </cell>
          <cell r="P281">
            <v>0</v>
          </cell>
        </row>
        <row r="282">
          <cell r="A282">
            <v>7691</v>
          </cell>
          <cell r="B282" t="str">
            <v>PLANTATION CHGS.</v>
          </cell>
          <cell r="M282">
            <v>3221617</v>
          </cell>
          <cell r="O282">
            <v>3221617</v>
          </cell>
          <cell r="P282">
            <v>0</v>
          </cell>
        </row>
        <row r="283">
          <cell r="A283">
            <v>7692</v>
          </cell>
          <cell r="B283" t="str">
            <v>SPOILAGE</v>
          </cell>
          <cell r="C283">
            <v>9848816.5500000007</v>
          </cell>
          <cell r="O283">
            <v>9848816.5500000007</v>
          </cell>
          <cell r="P283">
            <v>0</v>
          </cell>
        </row>
        <row r="284">
          <cell r="A284">
            <v>7693</v>
          </cell>
          <cell r="B284" t="str">
            <v xml:space="preserve">FURNITURE HIRE </v>
          </cell>
          <cell r="G284">
            <v>37800</v>
          </cell>
          <cell r="O284">
            <v>37800</v>
          </cell>
          <cell r="P284">
            <v>0</v>
          </cell>
        </row>
        <row r="285">
          <cell r="A285">
            <v>7694</v>
          </cell>
          <cell r="B285" t="str">
            <v>BROKERAGE</v>
          </cell>
          <cell r="C285">
            <v>25604</v>
          </cell>
          <cell r="M285">
            <v>571286</v>
          </cell>
          <cell r="O285">
            <v>596890</v>
          </cell>
          <cell r="P285">
            <v>0</v>
          </cell>
        </row>
        <row r="286">
          <cell r="A286">
            <v>7695</v>
          </cell>
          <cell r="B286" t="str">
            <v>MISC. SERVICES PURCHASED</v>
          </cell>
          <cell r="C286">
            <v>3033735.1</v>
          </cell>
          <cell r="E286">
            <v>1010722</v>
          </cell>
          <cell r="G286">
            <v>2550264.38</v>
          </cell>
          <cell r="M286">
            <v>1703295.93</v>
          </cell>
          <cell r="O286">
            <v>8298017.4100000001</v>
          </cell>
          <cell r="P286">
            <v>0</v>
          </cell>
        </row>
        <row r="287">
          <cell r="A287">
            <v>7696</v>
          </cell>
          <cell r="B287" t="str">
            <v>MISCELLANEOUS EXPS.</v>
          </cell>
          <cell r="C287">
            <v>325238.88</v>
          </cell>
          <cell r="G287">
            <v>10582</v>
          </cell>
          <cell r="M287">
            <v>49980</v>
          </cell>
          <cell r="O287">
            <v>385800.88</v>
          </cell>
          <cell r="P287">
            <v>0</v>
          </cell>
        </row>
        <row r="288">
          <cell r="A288">
            <v>7697</v>
          </cell>
          <cell r="B288" t="str">
            <v xml:space="preserve">DEFERRED EXP ON GDS AGREE </v>
          </cell>
          <cell r="C288">
            <v>2520948</v>
          </cell>
          <cell r="O288">
            <v>2520948</v>
          </cell>
          <cell r="P288">
            <v>0</v>
          </cell>
        </row>
        <row r="289">
          <cell r="A289">
            <v>7698</v>
          </cell>
          <cell r="B289" t="str">
            <v>DEFERRED EXP ON TECH K H</v>
          </cell>
          <cell r="G289">
            <v>363531</v>
          </cell>
          <cell r="M289">
            <v>6922504</v>
          </cell>
          <cell r="O289">
            <v>7286035</v>
          </cell>
          <cell r="P289">
            <v>0</v>
          </cell>
        </row>
        <row r="290">
          <cell r="A290">
            <v>7699</v>
          </cell>
          <cell r="B290" t="str">
            <v>DEFERRED EXP PERFORMANCE IMPR</v>
          </cell>
          <cell r="C290">
            <v>1214847</v>
          </cell>
          <cell r="O290">
            <v>1214847</v>
          </cell>
          <cell r="P290">
            <v>0</v>
          </cell>
        </row>
        <row r="291">
          <cell r="A291">
            <v>7701</v>
          </cell>
          <cell r="B291" t="str">
            <v>DEFERRED EXPS SOFTWARE DEVE</v>
          </cell>
          <cell r="O291">
            <v>0</v>
          </cell>
          <cell r="P291">
            <v>0</v>
          </cell>
        </row>
        <row r="292">
          <cell r="A292">
            <v>7711</v>
          </cell>
          <cell r="B292" t="str">
            <v>INTEREST-ON SEC LOANS</v>
          </cell>
          <cell r="C292">
            <v>54137710.520000003</v>
          </cell>
          <cell r="O292">
            <v>54137710.520000003</v>
          </cell>
          <cell r="P292">
            <v>0</v>
          </cell>
        </row>
        <row r="293">
          <cell r="A293">
            <v>7712</v>
          </cell>
          <cell r="B293" t="str">
            <v>INT ON DEBENTURE.</v>
          </cell>
          <cell r="C293">
            <v>11990479.43</v>
          </cell>
          <cell r="O293">
            <v>11990479.43</v>
          </cell>
          <cell r="P293">
            <v>0</v>
          </cell>
        </row>
        <row r="294">
          <cell r="A294">
            <v>7713</v>
          </cell>
          <cell r="B294" t="str">
            <v>INT.ON  TERM LN BK</v>
          </cell>
          <cell r="O294">
            <v>0</v>
          </cell>
          <cell r="P294">
            <v>0</v>
          </cell>
        </row>
        <row r="295">
          <cell r="A295">
            <v>7714</v>
          </cell>
          <cell r="B295" t="str">
            <v>INTEREST-ON SEC LOANS</v>
          </cell>
          <cell r="C295">
            <v>243512</v>
          </cell>
          <cell r="O295">
            <v>243512</v>
          </cell>
          <cell r="P295">
            <v>0</v>
          </cell>
        </row>
        <row r="296">
          <cell r="A296">
            <v>7715</v>
          </cell>
          <cell r="B296" t="str">
            <v>INTEREST-ON SEC LOANS</v>
          </cell>
          <cell r="C296">
            <v>1872611.83</v>
          </cell>
          <cell r="E296">
            <v>2047</v>
          </cell>
          <cell r="M296">
            <v>206</v>
          </cell>
          <cell r="O296">
            <v>1874864.83</v>
          </cell>
          <cell r="P296">
            <v>0</v>
          </cell>
        </row>
        <row r="297">
          <cell r="A297">
            <v>7716</v>
          </cell>
          <cell r="B297" t="str">
            <v>INTEREST-ON SEC LOANS</v>
          </cell>
          <cell r="C297">
            <v>2708633</v>
          </cell>
          <cell r="M297">
            <v>3375</v>
          </cell>
          <cell r="O297">
            <v>2712008</v>
          </cell>
          <cell r="P297">
            <v>0</v>
          </cell>
        </row>
        <row r="298">
          <cell r="A298">
            <v>7717</v>
          </cell>
          <cell r="B298" t="str">
            <v>INT.ON  WCDL</v>
          </cell>
          <cell r="C298">
            <v>9995843.75</v>
          </cell>
          <cell r="O298">
            <v>9995843.75</v>
          </cell>
          <cell r="P298">
            <v>0</v>
          </cell>
        </row>
        <row r="299">
          <cell r="A299">
            <v>7718</v>
          </cell>
          <cell r="B299" t="str">
            <v>INT. ON DEALER DEPOSIT</v>
          </cell>
          <cell r="C299">
            <v>988063</v>
          </cell>
          <cell r="O299">
            <v>988063</v>
          </cell>
          <cell r="P299">
            <v>0</v>
          </cell>
        </row>
        <row r="300">
          <cell r="A300">
            <v>7719</v>
          </cell>
          <cell r="B300" t="str">
            <v>INT ON ECB LOAN</v>
          </cell>
          <cell r="O300">
            <v>0</v>
          </cell>
          <cell r="P300">
            <v>0</v>
          </cell>
        </row>
        <row r="301">
          <cell r="A301">
            <v>7721</v>
          </cell>
          <cell r="B301" t="str">
            <v>INTEREST-ON UNSEC LOANS</v>
          </cell>
          <cell r="C301">
            <v>13769139.23</v>
          </cell>
          <cell r="O301">
            <v>13769139.23</v>
          </cell>
          <cell r="P301">
            <v>0</v>
          </cell>
        </row>
        <row r="302">
          <cell r="A302">
            <v>7722</v>
          </cell>
          <cell r="B302" t="str">
            <v>INTER ON INTER CO DEP</v>
          </cell>
          <cell r="C302">
            <v>4991579</v>
          </cell>
          <cell r="O302">
            <v>4991579</v>
          </cell>
          <cell r="P302">
            <v>0</v>
          </cell>
        </row>
        <row r="303">
          <cell r="A303">
            <v>7723</v>
          </cell>
          <cell r="B303" t="str">
            <v>INTEREST-ON UNSEC LOANS</v>
          </cell>
          <cell r="C303">
            <v>4917.45</v>
          </cell>
          <cell r="O303">
            <v>4917.45</v>
          </cell>
          <cell r="P303">
            <v>0</v>
          </cell>
        </row>
        <row r="304">
          <cell r="A304">
            <v>7724</v>
          </cell>
          <cell r="B304" t="str">
            <v>INT.ON DEFF.LIABILITY</v>
          </cell>
          <cell r="O304">
            <v>0</v>
          </cell>
          <cell r="P304">
            <v>0</v>
          </cell>
        </row>
        <row r="305">
          <cell r="A305">
            <v>7725</v>
          </cell>
          <cell r="B305" t="str">
            <v>FINANCE &amp; BORROWING COST</v>
          </cell>
          <cell r="C305">
            <v>2474750</v>
          </cell>
          <cell r="O305">
            <v>2474750</v>
          </cell>
          <cell r="P305">
            <v>0</v>
          </cell>
        </row>
        <row r="306">
          <cell r="A306">
            <v>7731</v>
          </cell>
          <cell r="B306" t="str">
            <v>DISCOUNTING CHARGES</v>
          </cell>
          <cell r="C306">
            <v>1429028.27</v>
          </cell>
          <cell r="O306">
            <v>1429028.27</v>
          </cell>
          <cell r="P306">
            <v>0</v>
          </cell>
        </row>
        <row r="307">
          <cell r="A307">
            <v>7732</v>
          </cell>
          <cell r="B307" t="str">
            <v>DISCOUNTING CHARGE CP</v>
          </cell>
          <cell r="O307">
            <v>0</v>
          </cell>
          <cell r="P307">
            <v>0</v>
          </cell>
        </row>
        <row r="308">
          <cell r="A308">
            <v>7741</v>
          </cell>
          <cell r="B308" t="str">
            <v>BANK CHARGES</v>
          </cell>
          <cell r="C308">
            <v>1118920</v>
          </cell>
          <cell r="E308">
            <v>41302.82</v>
          </cell>
          <cell r="G308">
            <v>122185.27</v>
          </cell>
          <cell r="M308">
            <v>282523</v>
          </cell>
          <cell r="O308">
            <v>1564931.09</v>
          </cell>
          <cell r="P308">
            <v>0</v>
          </cell>
        </row>
        <row r="309">
          <cell r="A309">
            <v>7742</v>
          </cell>
          <cell r="B309" t="str">
            <v xml:space="preserve">BROKERAGE ON FD--TO SH.HLDRS </v>
          </cell>
          <cell r="C309">
            <v>995281.79</v>
          </cell>
          <cell r="O309">
            <v>995281.79</v>
          </cell>
          <cell r="P309">
            <v>0</v>
          </cell>
        </row>
        <row r="310">
          <cell r="A310">
            <v>7743</v>
          </cell>
          <cell r="B310" t="str">
            <v>BROKERAGE INTER CO</v>
          </cell>
          <cell r="C310">
            <v>148070.99</v>
          </cell>
          <cell r="O310">
            <v>148070.99</v>
          </cell>
          <cell r="P310">
            <v>0</v>
          </cell>
        </row>
        <row r="311">
          <cell r="A311">
            <v>7744</v>
          </cell>
          <cell r="B311" t="str">
            <v>BROKERAGE ON FD-TO OTHERS</v>
          </cell>
          <cell r="C311">
            <v>70000</v>
          </cell>
          <cell r="O311">
            <v>70000</v>
          </cell>
          <cell r="P311">
            <v>0</v>
          </cell>
        </row>
        <row r="312">
          <cell r="A312">
            <v>7811</v>
          </cell>
          <cell r="B312" t="str">
            <v>DEPRECIATION -LAND</v>
          </cell>
          <cell r="C312">
            <v>3074.59</v>
          </cell>
          <cell r="M312">
            <v>9338.16</v>
          </cell>
          <cell r="O312">
            <v>12412.75</v>
          </cell>
          <cell r="P312">
            <v>0</v>
          </cell>
        </row>
        <row r="313">
          <cell r="A313">
            <v>7821</v>
          </cell>
          <cell r="B313" t="str">
            <v>DEPRECIATION -LAND</v>
          </cell>
          <cell r="E313">
            <v>3433.94</v>
          </cell>
          <cell r="G313">
            <v>7694.3</v>
          </cell>
          <cell r="M313">
            <v>282865.33</v>
          </cell>
          <cell r="O313">
            <v>293993.57</v>
          </cell>
          <cell r="P313">
            <v>0</v>
          </cell>
        </row>
        <row r="314">
          <cell r="A314">
            <v>7831</v>
          </cell>
          <cell r="B314" t="str">
            <v>DEP OFFICE BLDG</v>
          </cell>
          <cell r="C314">
            <v>124404.19</v>
          </cell>
          <cell r="O314">
            <v>124404.19</v>
          </cell>
          <cell r="P314">
            <v>0</v>
          </cell>
        </row>
        <row r="315">
          <cell r="A315">
            <v>7832</v>
          </cell>
          <cell r="B315" t="str">
            <v>DEP-CONOOR DEVICE.</v>
          </cell>
          <cell r="O315">
            <v>0</v>
          </cell>
          <cell r="P315">
            <v>0</v>
          </cell>
        </row>
        <row r="316">
          <cell r="A316">
            <v>7851</v>
          </cell>
          <cell r="B316" t="str">
            <v>DEPRECIATION -FAC BLDG</v>
          </cell>
          <cell r="E316">
            <v>211081.59</v>
          </cell>
          <cell r="G316">
            <v>671525.48</v>
          </cell>
          <cell r="O316">
            <v>882607.07</v>
          </cell>
          <cell r="P316">
            <v>0</v>
          </cell>
        </row>
        <row r="317">
          <cell r="A317">
            <v>7871</v>
          </cell>
          <cell r="B317" t="str">
            <v>DEPRECIATION -RESI BLDG</v>
          </cell>
          <cell r="G317">
            <v>2168.2600000000002</v>
          </cell>
          <cell r="O317">
            <v>2168.2600000000002</v>
          </cell>
          <cell r="P317">
            <v>0</v>
          </cell>
        </row>
        <row r="318">
          <cell r="A318">
            <v>7911</v>
          </cell>
          <cell r="B318" t="str">
            <v xml:space="preserve">DEPRECIATION </v>
          </cell>
          <cell r="O318">
            <v>0</v>
          </cell>
          <cell r="P318">
            <v>0</v>
          </cell>
        </row>
        <row r="319">
          <cell r="A319">
            <v>7912</v>
          </cell>
          <cell r="B319" t="str">
            <v>DEPRECIATION-P&amp;M CORROS.</v>
          </cell>
          <cell r="E319">
            <v>2684036.59</v>
          </cell>
          <cell r="M319">
            <v>16038761.029999999</v>
          </cell>
          <cell r="O319">
            <v>18722797.619999997</v>
          </cell>
          <cell r="P319">
            <v>0</v>
          </cell>
        </row>
        <row r="320">
          <cell r="A320">
            <v>7913</v>
          </cell>
          <cell r="B320" t="str">
            <v>DEPRECIATION-P&amp;M Nn CORRS</v>
          </cell>
          <cell r="C320">
            <v>539851.47</v>
          </cell>
          <cell r="E320">
            <v>4958.5</v>
          </cell>
          <cell r="M320">
            <v>920.29</v>
          </cell>
          <cell r="O320">
            <v>545730.26</v>
          </cell>
          <cell r="P320">
            <v>0</v>
          </cell>
        </row>
        <row r="321">
          <cell r="A321">
            <v>7914</v>
          </cell>
          <cell r="B321" t="str">
            <v>DEPRECIATION -P&amp;M</v>
          </cell>
          <cell r="E321">
            <v>419695.6</v>
          </cell>
          <cell r="G321">
            <v>1946464.59</v>
          </cell>
          <cell r="M321">
            <v>503833.71</v>
          </cell>
          <cell r="O321">
            <v>2869993.9</v>
          </cell>
          <cell r="P321">
            <v>0</v>
          </cell>
        </row>
        <row r="322">
          <cell r="A322">
            <v>7921</v>
          </cell>
          <cell r="B322" t="str">
            <v>DEPRECIATION-P&amp;M ELEC.INST</v>
          </cell>
          <cell r="O322">
            <v>0</v>
          </cell>
          <cell r="P322">
            <v>0</v>
          </cell>
        </row>
        <row r="323">
          <cell r="A323">
            <v>7922</v>
          </cell>
          <cell r="B323" t="str">
            <v xml:space="preserve">DEPRECIATION </v>
          </cell>
          <cell r="E323">
            <v>187187.33</v>
          </cell>
          <cell r="G323">
            <v>149129.94</v>
          </cell>
          <cell r="M323">
            <v>261353.56</v>
          </cell>
          <cell r="O323">
            <v>597670.82999999996</v>
          </cell>
          <cell r="P323">
            <v>0</v>
          </cell>
        </row>
        <row r="324">
          <cell r="A324">
            <v>7931</v>
          </cell>
          <cell r="B324" t="str">
            <v>DEP. P &amp; M RESEARCH</v>
          </cell>
          <cell r="O324">
            <v>0</v>
          </cell>
          <cell r="P324">
            <v>0</v>
          </cell>
        </row>
        <row r="325">
          <cell r="A325">
            <v>7932</v>
          </cell>
          <cell r="B325" t="str">
            <v>DEP P &amp; M R&amp;D &gt;5000</v>
          </cell>
          <cell r="O325">
            <v>0</v>
          </cell>
          <cell r="P325">
            <v>0</v>
          </cell>
        </row>
        <row r="326">
          <cell r="A326">
            <v>7942</v>
          </cell>
          <cell r="B326" t="str">
            <v>DEPRECIATION-EFFUEL.TREAT</v>
          </cell>
          <cell r="E326">
            <v>56734.76</v>
          </cell>
          <cell r="O326">
            <v>56734.76</v>
          </cell>
          <cell r="P326">
            <v>0</v>
          </cell>
        </row>
        <row r="327">
          <cell r="A327">
            <v>7952</v>
          </cell>
          <cell r="B327" t="str">
            <v>DEPRECIATION-P&amp;M ENV.CONT.</v>
          </cell>
          <cell r="G327">
            <v>3887.85</v>
          </cell>
          <cell r="O327">
            <v>3887.85</v>
          </cell>
          <cell r="P327">
            <v>0</v>
          </cell>
        </row>
        <row r="328">
          <cell r="A328">
            <v>7961</v>
          </cell>
          <cell r="B328" t="str">
            <v>DEP-ENERGY SAVING DEVICE.</v>
          </cell>
          <cell r="O328">
            <v>0</v>
          </cell>
          <cell r="P328">
            <v>0</v>
          </cell>
        </row>
        <row r="329">
          <cell r="A329">
            <v>7962</v>
          </cell>
          <cell r="B329" t="str">
            <v>DEP P&amp;M ENER SAV AB 5LAC.</v>
          </cell>
          <cell r="G329">
            <v>9636.81</v>
          </cell>
          <cell r="O329">
            <v>9636.81</v>
          </cell>
          <cell r="P329">
            <v>0</v>
          </cell>
        </row>
        <row r="330">
          <cell r="A330">
            <v>7981</v>
          </cell>
          <cell r="B330" t="str">
            <v>DEPRECIATION-LAB.EQUI.R</v>
          </cell>
          <cell r="O330">
            <v>0</v>
          </cell>
          <cell r="P330">
            <v>0</v>
          </cell>
        </row>
        <row r="331">
          <cell r="A331">
            <v>7982</v>
          </cell>
          <cell r="B331" t="str">
            <v>DEPRECIATION-LAB. EQUI</v>
          </cell>
          <cell r="G331">
            <v>608827.49</v>
          </cell>
          <cell r="M331">
            <v>242798.15</v>
          </cell>
          <cell r="O331">
            <v>851625.64</v>
          </cell>
          <cell r="P331">
            <v>0</v>
          </cell>
        </row>
        <row r="332">
          <cell r="A332">
            <v>7984</v>
          </cell>
          <cell r="B332" t="str">
            <v>DEPRECIATION -LAB EQUIP R/D</v>
          </cell>
          <cell r="E332">
            <v>1506196.91</v>
          </cell>
          <cell r="O332">
            <v>1506196.91</v>
          </cell>
          <cell r="P332">
            <v>0</v>
          </cell>
        </row>
        <row r="333">
          <cell r="A333">
            <v>8011</v>
          </cell>
          <cell r="B333" t="str">
            <v>DEPRECIATION -FURNITURWE</v>
          </cell>
          <cell r="C333">
            <v>340921.57</v>
          </cell>
          <cell r="E333">
            <v>75585.22</v>
          </cell>
          <cell r="G333">
            <v>79931.25</v>
          </cell>
          <cell r="M333">
            <v>61017.06</v>
          </cell>
          <cell r="O333">
            <v>557455.1</v>
          </cell>
          <cell r="P333">
            <v>0</v>
          </cell>
        </row>
        <row r="334">
          <cell r="A334">
            <v>8012</v>
          </cell>
          <cell r="B334" t="str">
            <v>DEP FUR &amp; FIX R&amp;D</v>
          </cell>
          <cell r="O334">
            <v>0</v>
          </cell>
          <cell r="P334">
            <v>0</v>
          </cell>
        </row>
        <row r="335">
          <cell r="A335">
            <v>8111</v>
          </cell>
          <cell r="B335" t="str">
            <v>DEP OFFICE BLDG &lt;5000</v>
          </cell>
          <cell r="O335">
            <v>0</v>
          </cell>
          <cell r="P335">
            <v>0</v>
          </cell>
        </row>
        <row r="336">
          <cell r="A336">
            <v>8112</v>
          </cell>
          <cell r="B336" t="str">
            <v>DEPRECIATION -OFF.EQUIP.</v>
          </cell>
          <cell r="C336">
            <v>891552.91</v>
          </cell>
          <cell r="E336">
            <v>194406.09</v>
          </cell>
          <cell r="G336">
            <v>215633.63</v>
          </cell>
          <cell r="M336">
            <v>125128.8</v>
          </cell>
          <cell r="O336">
            <v>1426721.43</v>
          </cell>
          <cell r="P336">
            <v>0</v>
          </cell>
        </row>
        <row r="337">
          <cell r="A337">
            <v>8114</v>
          </cell>
          <cell r="B337" t="str">
            <v>DEP OFF.BLDG R&amp;D&lt;5000</v>
          </cell>
          <cell r="O337">
            <v>0</v>
          </cell>
          <cell r="P337">
            <v>0</v>
          </cell>
        </row>
        <row r="338">
          <cell r="A338">
            <v>8115</v>
          </cell>
          <cell r="B338" t="str">
            <v xml:space="preserve">DEP LAND-LEASEHOLD </v>
          </cell>
          <cell r="O338">
            <v>0</v>
          </cell>
          <cell r="P338">
            <v>0</v>
          </cell>
        </row>
        <row r="339">
          <cell r="A339">
            <v>8119</v>
          </cell>
          <cell r="B339" t="str">
            <v>DEPRECIATION-OFF. EQUI.</v>
          </cell>
          <cell r="E339">
            <v>1700.13</v>
          </cell>
          <cell r="G339">
            <v>4675.55</v>
          </cell>
          <cell r="O339">
            <v>6375.68</v>
          </cell>
          <cell r="P339">
            <v>0</v>
          </cell>
        </row>
        <row r="340">
          <cell r="A340">
            <v>8212</v>
          </cell>
          <cell r="B340" t="str">
            <v>DEPRECIATION-MOTOR BUSESTWO WHEEL</v>
          </cell>
          <cell r="O340">
            <v>0</v>
          </cell>
          <cell r="P340">
            <v>0</v>
          </cell>
        </row>
        <row r="341">
          <cell r="A341">
            <v>8213</v>
          </cell>
          <cell r="B341" t="str">
            <v>DEP JEEP &amp; TRAILERS</v>
          </cell>
          <cell r="O341">
            <v>0</v>
          </cell>
          <cell r="P341">
            <v>0</v>
          </cell>
        </row>
        <row r="342">
          <cell r="A342">
            <v>8221</v>
          </cell>
          <cell r="B342" t="str">
            <v>DEPRECIATION -MOTOR CARS</v>
          </cell>
          <cell r="C342">
            <v>180502.93</v>
          </cell>
          <cell r="E342">
            <v>8828.44</v>
          </cell>
          <cell r="G342">
            <v>1595.61</v>
          </cell>
          <cell r="M342">
            <v>1119.31</v>
          </cell>
          <cell r="O342">
            <v>192046.29</v>
          </cell>
          <cell r="P342">
            <v>0</v>
          </cell>
        </row>
        <row r="343">
          <cell r="A343">
            <v>8222</v>
          </cell>
          <cell r="B343" t="str">
            <v>DEPRECIATION-TWO WHEEL</v>
          </cell>
          <cell r="O343">
            <v>0</v>
          </cell>
          <cell r="P343">
            <v>0</v>
          </cell>
        </row>
        <row r="344">
          <cell r="A344">
            <v>9111</v>
          </cell>
          <cell r="B344" t="str">
            <v>INCOME TAX</v>
          </cell>
          <cell r="O344">
            <v>0</v>
          </cell>
          <cell r="P344">
            <v>0</v>
          </cell>
        </row>
        <row r="345">
          <cell r="A345">
            <v>9112</v>
          </cell>
          <cell r="B345" t="str">
            <v>DIVIDEND TAX</v>
          </cell>
          <cell r="O345">
            <v>0</v>
          </cell>
          <cell r="P345">
            <v>0</v>
          </cell>
        </row>
      </sheetData>
      <sheetData sheetId="2" refreshError="1">
        <row r="8">
          <cell r="A8">
            <v>1</v>
          </cell>
          <cell r="B8" t="str">
            <v xml:space="preserve">- W.I.P. </v>
          </cell>
          <cell r="E8">
            <v>39038279.079999998</v>
          </cell>
          <cell r="G8">
            <v>5248747</v>
          </cell>
          <cell r="I8">
            <v>61612687</v>
          </cell>
          <cell r="M8">
            <v>27464767.890000001</v>
          </cell>
          <cell r="O8">
            <v>133364480.97</v>
          </cell>
          <cell r="P8">
            <v>0</v>
          </cell>
        </row>
        <row r="9">
          <cell r="A9">
            <v>2</v>
          </cell>
          <cell r="B9" t="str">
            <v>- FINISHED GOODS</v>
          </cell>
          <cell r="E9">
            <v>29327906.059999999</v>
          </cell>
          <cell r="G9">
            <v>69916404.219999999</v>
          </cell>
          <cell r="I9">
            <v>77037364</v>
          </cell>
          <cell r="M9">
            <v>819739.87</v>
          </cell>
          <cell r="O9">
            <v>177101414.15000001</v>
          </cell>
          <cell r="P9">
            <v>0</v>
          </cell>
        </row>
        <row r="10">
          <cell r="A10">
            <v>3</v>
          </cell>
          <cell r="B10" t="str">
            <v>- W.I.P.</v>
          </cell>
          <cell r="F10">
            <v>48455865.25</v>
          </cell>
          <cell r="H10">
            <v>12164690</v>
          </cell>
          <cell r="J10">
            <v>36731416</v>
          </cell>
          <cell r="L10">
            <v>0</v>
          </cell>
          <cell r="N10">
            <v>69029624.890000001</v>
          </cell>
          <cell r="O10">
            <v>0</v>
          </cell>
          <cell r="P10">
            <v>166381596.13999999</v>
          </cell>
        </row>
        <row r="11">
          <cell r="A11">
            <v>4</v>
          </cell>
          <cell r="B11" t="str">
            <v>- FINISHED GOODS</v>
          </cell>
          <cell r="F11">
            <v>21437747.329999998</v>
          </cell>
          <cell r="H11">
            <v>66753141.32</v>
          </cell>
          <cell r="J11">
            <v>80197515</v>
          </cell>
          <cell r="L11">
            <v>0</v>
          </cell>
          <cell r="N11">
            <v>5026324.87</v>
          </cell>
          <cell r="O11">
            <v>0</v>
          </cell>
          <cell r="P11">
            <v>173414728.52000001</v>
          </cell>
        </row>
        <row r="12">
          <cell r="A12">
            <v>5</v>
          </cell>
          <cell r="B12" t="str">
            <v>PROFIT ON SALE OF ASSETS</v>
          </cell>
          <cell r="D12">
            <v>89980195.450000003</v>
          </cell>
          <cell r="F12">
            <v>196738.15</v>
          </cell>
          <cell r="P12">
            <v>90176933.600000009</v>
          </cell>
        </row>
        <row r="13">
          <cell r="A13">
            <v>6</v>
          </cell>
          <cell r="B13" t="str">
            <v>LOSS ON SALE OF ASSETS</v>
          </cell>
          <cell r="O13">
            <v>0</v>
          </cell>
        </row>
        <row r="14">
          <cell r="A14">
            <v>7</v>
          </cell>
          <cell r="B14" t="str">
            <v>PROFIT ON SALE OF FA</v>
          </cell>
          <cell r="O14">
            <v>0</v>
          </cell>
          <cell r="P14">
            <v>0</v>
          </cell>
        </row>
        <row r="15">
          <cell r="A15">
            <v>8</v>
          </cell>
          <cell r="B15" t="str">
            <v>LOSS ON SALE OF FA</v>
          </cell>
          <cell r="C15">
            <v>86995.28</v>
          </cell>
          <cell r="G15">
            <v>26553</v>
          </cell>
          <cell r="O15">
            <v>113548.28</v>
          </cell>
        </row>
        <row r="16">
          <cell r="A16">
            <v>5711</v>
          </cell>
          <cell r="B16" t="str">
            <v>LOCAL</v>
          </cell>
          <cell r="F16">
            <v>36337430.700000003</v>
          </cell>
          <cell r="H16">
            <v>6066763</v>
          </cell>
          <cell r="N16">
            <v>18676894.18</v>
          </cell>
          <cell r="O16">
            <v>0</v>
          </cell>
          <cell r="P16">
            <v>18676894.18</v>
          </cell>
        </row>
        <row r="17">
          <cell r="A17">
            <v>5712</v>
          </cell>
          <cell r="B17" t="str">
            <v>INCOME CHECMICAL SALES</v>
          </cell>
          <cell r="O17">
            <v>0</v>
          </cell>
          <cell r="P17">
            <v>0</v>
          </cell>
        </row>
        <row r="18">
          <cell r="A18">
            <v>5713</v>
          </cell>
          <cell r="B18" t="str">
            <v>EXPORTS</v>
          </cell>
          <cell r="D18">
            <v>73924393.340000004</v>
          </cell>
          <cell r="N18">
            <v>14819391.5</v>
          </cell>
          <cell r="O18">
            <v>0</v>
          </cell>
          <cell r="P18">
            <v>88743784.840000004</v>
          </cell>
        </row>
        <row r="19">
          <cell r="A19">
            <v>5715</v>
          </cell>
          <cell r="B19" t="str">
            <v>BULK DRUGS</v>
          </cell>
          <cell r="F19">
            <v>668778.35</v>
          </cell>
          <cell r="H19">
            <v>3706769</v>
          </cell>
          <cell r="O19">
            <v>0</v>
          </cell>
          <cell r="P19">
            <v>4375547.3499999996</v>
          </cell>
        </row>
        <row r="20">
          <cell r="A20">
            <v>5717</v>
          </cell>
          <cell r="B20" t="str">
            <v>EXCISE RECOVERED</v>
          </cell>
          <cell r="D20">
            <v>46284145.899999999</v>
          </cell>
          <cell r="H20">
            <v>1362298.58</v>
          </cell>
          <cell r="N20">
            <v>2867424</v>
          </cell>
          <cell r="O20">
            <v>0</v>
          </cell>
          <cell r="P20">
            <v>50513868.479999997</v>
          </cell>
        </row>
        <row r="21">
          <cell r="A21">
            <v>5721</v>
          </cell>
          <cell r="B21" t="str">
            <v>ACCUMED</v>
          </cell>
          <cell r="D21">
            <v>210418480.87</v>
          </cell>
          <cell r="G21">
            <v>869377.35</v>
          </cell>
          <cell r="O21">
            <v>869377.35</v>
          </cell>
          <cell r="P21">
            <v>210418480.87</v>
          </cell>
        </row>
        <row r="22">
          <cell r="A22">
            <v>5722</v>
          </cell>
          <cell r="B22" t="str">
            <v>SERTEC</v>
          </cell>
          <cell r="D22">
            <v>99662944.310000002</v>
          </cell>
          <cell r="O22">
            <v>0</v>
          </cell>
          <cell r="P22">
            <v>99662944.310000002</v>
          </cell>
        </row>
        <row r="23">
          <cell r="A23">
            <v>5723</v>
          </cell>
          <cell r="B23" t="str">
            <v>GENERIC</v>
          </cell>
          <cell r="D23">
            <v>4895617.5</v>
          </cell>
          <cell r="O23">
            <v>0</v>
          </cell>
          <cell r="P23">
            <v>4895617.5</v>
          </cell>
        </row>
        <row r="24">
          <cell r="A24">
            <v>5724</v>
          </cell>
          <cell r="B24" t="str">
            <v>EXPORTS</v>
          </cell>
          <cell r="D24">
            <v>9934942.4399999995</v>
          </cell>
          <cell r="O24">
            <v>0</v>
          </cell>
          <cell r="P24">
            <v>9934942.4399999995</v>
          </cell>
        </row>
        <row r="25">
          <cell r="A25">
            <v>5725</v>
          </cell>
          <cell r="B25" t="str">
            <v>PHARMA-DEEMED EXPORTS</v>
          </cell>
          <cell r="D25">
            <v>175000</v>
          </cell>
          <cell r="O25">
            <v>0</v>
          </cell>
          <cell r="P25">
            <v>175000</v>
          </cell>
        </row>
        <row r="26">
          <cell r="A26">
            <v>5727</v>
          </cell>
          <cell r="B26" t="str">
            <v>EXCISE DUTY--CHEM</v>
          </cell>
          <cell r="F26">
            <v>5163067.34</v>
          </cell>
          <cell r="H26">
            <v>594379</v>
          </cell>
          <cell r="O26">
            <v>0</v>
          </cell>
          <cell r="P26">
            <v>5757446.3399999999</v>
          </cell>
        </row>
        <row r="27">
          <cell r="A27">
            <v>5729</v>
          </cell>
          <cell r="B27" t="str">
            <v>TRADE DISCOUNT</v>
          </cell>
          <cell r="C27">
            <v>3359692.88</v>
          </cell>
          <cell r="O27">
            <v>3359692.88</v>
          </cell>
          <cell r="P27">
            <v>0</v>
          </cell>
        </row>
        <row r="28">
          <cell r="A28">
            <v>5731</v>
          </cell>
          <cell r="B28" t="str">
            <v>SALES-NET</v>
          </cell>
          <cell r="D28">
            <v>58395952.899999999</v>
          </cell>
          <cell r="O28">
            <v>0</v>
          </cell>
          <cell r="P28">
            <v>58395952.899999999</v>
          </cell>
        </row>
        <row r="29">
          <cell r="A29">
            <v>5732</v>
          </cell>
          <cell r="B29" t="str">
            <v>EXPORT - AFFILIATES ***</v>
          </cell>
          <cell r="D29">
            <v>18377093.780000001</v>
          </cell>
          <cell r="O29">
            <v>0</v>
          </cell>
          <cell r="P29">
            <v>18377093.780000001</v>
          </cell>
        </row>
        <row r="30">
          <cell r="A30">
            <v>5733</v>
          </cell>
          <cell r="B30" t="str">
            <v>CHEM.TECHNICAL</v>
          </cell>
          <cell r="D30">
            <v>110842.44</v>
          </cell>
          <cell r="O30">
            <v>0</v>
          </cell>
          <cell r="P30">
            <v>110842.44</v>
          </cell>
        </row>
        <row r="31">
          <cell r="A31">
            <v>5735</v>
          </cell>
          <cell r="B31" t="str">
            <v>SALES AGRO EXPORTS</v>
          </cell>
          <cell r="O31">
            <v>0</v>
          </cell>
          <cell r="P31">
            <v>0</v>
          </cell>
        </row>
        <row r="32">
          <cell r="A32">
            <v>5736</v>
          </cell>
          <cell r="B32" t="str">
            <v>INCOME AGRO SALES TAX</v>
          </cell>
          <cell r="D32">
            <v>10059900</v>
          </cell>
          <cell r="O32">
            <v>0</v>
          </cell>
          <cell r="P32">
            <v>10059900</v>
          </cell>
        </row>
        <row r="33">
          <cell r="A33">
            <v>5737</v>
          </cell>
          <cell r="B33" t="str">
            <v>EXCISE DUTY AGRO    ***</v>
          </cell>
          <cell r="D33">
            <v>36404</v>
          </cell>
          <cell r="O33">
            <v>0</v>
          </cell>
          <cell r="P33">
            <v>36404</v>
          </cell>
        </row>
        <row r="34">
          <cell r="A34">
            <v>5738</v>
          </cell>
          <cell r="B34" t="str">
            <v>RETURNS</v>
          </cell>
          <cell r="C34">
            <v>476352</v>
          </cell>
          <cell r="O34">
            <v>476352</v>
          </cell>
          <cell r="P34">
            <v>0</v>
          </cell>
        </row>
        <row r="35">
          <cell r="A35">
            <v>5739</v>
          </cell>
          <cell r="B35" t="str">
            <v>DISCOUNT</v>
          </cell>
          <cell r="O35">
            <v>0</v>
          </cell>
          <cell r="P35">
            <v>0</v>
          </cell>
        </row>
        <row r="36">
          <cell r="A36">
            <v>5741</v>
          </cell>
          <cell r="B36" t="str">
            <v>CONSUMER PRODUCTS</v>
          </cell>
          <cell r="H36">
            <v>15364540.560000001</v>
          </cell>
          <cell r="O36">
            <v>0</v>
          </cell>
          <cell r="P36">
            <v>15364540.560000001</v>
          </cell>
        </row>
        <row r="37">
          <cell r="A37">
            <v>5742</v>
          </cell>
          <cell r="B37" t="str">
            <v>SALES - RACUMIN</v>
          </cell>
          <cell r="O37">
            <v>0</v>
          </cell>
          <cell r="P37">
            <v>0</v>
          </cell>
        </row>
        <row r="38">
          <cell r="A38">
            <v>5747</v>
          </cell>
          <cell r="B38" t="str">
            <v>CONSUMER PROD EXCISE</v>
          </cell>
          <cell r="H38">
            <v>5938352</v>
          </cell>
          <cell r="O38">
            <v>0</v>
          </cell>
          <cell r="P38">
            <v>5938352</v>
          </cell>
        </row>
        <row r="39">
          <cell r="A39">
            <v>5748</v>
          </cell>
          <cell r="B39" t="str">
            <v>EXPORTS</v>
          </cell>
          <cell r="O39">
            <v>0</v>
          </cell>
          <cell r="P39">
            <v>0</v>
          </cell>
        </row>
        <row r="40">
          <cell r="A40">
            <v>5911</v>
          </cell>
          <cell r="B40" t="str">
            <v>INT.ON INVESTMENTS  ***</v>
          </cell>
          <cell r="O40">
            <v>0</v>
          </cell>
          <cell r="P40">
            <v>0</v>
          </cell>
        </row>
        <row r="41">
          <cell r="A41">
            <v>5912</v>
          </cell>
          <cell r="B41" t="str">
            <v xml:space="preserve">BILL DISCOUNTING </v>
          </cell>
          <cell r="O41">
            <v>0</v>
          </cell>
          <cell r="P41">
            <v>0</v>
          </cell>
        </row>
        <row r="42">
          <cell r="A42">
            <v>5921</v>
          </cell>
          <cell r="B42" t="str">
            <v>INT. ON INT CO DEP.</v>
          </cell>
          <cell r="D42">
            <v>6699298</v>
          </cell>
          <cell r="O42">
            <v>0</v>
          </cell>
          <cell r="P42">
            <v>6699298</v>
          </cell>
        </row>
        <row r="43">
          <cell r="A43">
            <v>5923</v>
          </cell>
          <cell r="B43" t="str">
            <v>INT.ON DEPOSIT</v>
          </cell>
          <cell r="O43">
            <v>0</v>
          </cell>
          <cell r="P43">
            <v>0</v>
          </cell>
        </row>
        <row r="44">
          <cell r="A44">
            <v>5924</v>
          </cell>
          <cell r="B44" t="str">
            <v>INT.ON HSG.LOAN</v>
          </cell>
          <cell r="D44">
            <v>91340.58</v>
          </cell>
          <cell r="F44">
            <v>58063.43</v>
          </cell>
          <cell r="H44">
            <v>79456.039999999994</v>
          </cell>
          <cell r="N44">
            <v>10612.29</v>
          </cell>
          <cell r="O44">
            <v>0</v>
          </cell>
          <cell r="P44">
            <v>239472.34</v>
          </cell>
        </row>
        <row r="45">
          <cell r="A45">
            <v>5925</v>
          </cell>
          <cell r="B45" t="str">
            <v>INT.ON OTH.LOAN</v>
          </cell>
          <cell r="D45">
            <v>884.78</v>
          </cell>
          <cell r="F45">
            <v>79.239999999999995</v>
          </cell>
          <cell r="O45">
            <v>0</v>
          </cell>
          <cell r="P45">
            <v>964.02</v>
          </cell>
        </row>
        <row r="46">
          <cell r="A46">
            <v>5926</v>
          </cell>
          <cell r="B46" t="str">
            <v>INT.ON OTH LOAN</v>
          </cell>
          <cell r="O46">
            <v>0</v>
          </cell>
          <cell r="P46">
            <v>0</v>
          </cell>
        </row>
        <row r="47">
          <cell r="A47">
            <v>5927</v>
          </cell>
          <cell r="B47" t="str">
            <v>OTHER INTEREST</v>
          </cell>
          <cell r="D47">
            <v>657710.15</v>
          </cell>
          <cell r="J47">
            <v>11092.64</v>
          </cell>
          <cell r="O47">
            <v>0</v>
          </cell>
          <cell r="P47">
            <v>668802.79</v>
          </cell>
        </row>
        <row r="48">
          <cell r="A48">
            <v>5931</v>
          </cell>
          <cell r="B48" t="str">
            <v xml:space="preserve">        :FROM U.T.I.</v>
          </cell>
          <cell r="O48">
            <v>0</v>
          </cell>
          <cell r="P48">
            <v>0</v>
          </cell>
        </row>
        <row r="49">
          <cell r="A49">
            <v>5932</v>
          </cell>
          <cell r="B49" t="str">
            <v xml:space="preserve">        :FROM TRADE INV.**</v>
          </cell>
          <cell r="D49">
            <v>914366</v>
          </cell>
          <cell r="O49">
            <v>0</v>
          </cell>
          <cell r="P49">
            <v>914366</v>
          </cell>
        </row>
        <row r="50">
          <cell r="A50">
            <v>5937</v>
          </cell>
          <cell r="B50" t="str">
            <v>DIVIDEND:FROM SARALA</v>
          </cell>
          <cell r="O50">
            <v>0</v>
          </cell>
          <cell r="P50">
            <v>0</v>
          </cell>
        </row>
        <row r="51">
          <cell r="A51">
            <v>5951</v>
          </cell>
          <cell r="B51" t="str">
            <v>PROFIT ON SALE OF INVEST.</v>
          </cell>
          <cell r="O51">
            <v>0</v>
          </cell>
          <cell r="P51">
            <v>0</v>
          </cell>
        </row>
        <row r="52">
          <cell r="A52">
            <v>5967</v>
          </cell>
          <cell r="B52" t="str">
            <v>PROFIT ON SALE OF AGRO BUS.</v>
          </cell>
          <cell r="O52">
            <v>0</v>
          </cell>
          <cell r="P52">
            <v>0</v>
          </cell>
        </row>
        <row r="53">
          <cell r="A53">
            <v>5971</v>
          </cell>
          <cell r="B53" t="str">
            <v>EXPORT SUBSIDY</v>
          </cell>
          <cell r="D53">
            <v>2597225</v>
          </cell>
          <cell r="O53">
            <v>0</v>
          </cell>
          <cell r="P53">
            <v>2597225</v>
          </cell>
        </row>
        <row r="54">
          <cell r="A54">
            <v>5972</v>
          </cell>
          <cell r="B54" t="str">
            <v>DUTY DRAWBACK</v>
          </cell>
          <cell r="D54">
            <v>41196</v>
          </cell>
          <cell r="O54">
            <v>0</v>
          </cell>
          <cell r="P54">
            <v>41196</v>
          </cell>
        </row>
        <row r="55">
          <cell r="A55">
            <v>5973</v>
          </cell>
          <cell r="B55" t="str">
            <v>EXCISE DUTY REFUND</v>
          </cell>
          <cell r="C55">
            <v>14451</v>
          </cell>
          <cell r="O55">
            <v>14451</v>
          </cell>
          <cell r="P55">
            <v>0</v>
          </cell>
        </row>
        <row r="56">
          <cell r="A56">
            <v>5974</v>
          </cell>
          <cell r="B56" t="str">
            <v>SALES TAX REFUND</v>
          </cell>
          <cell r="D56">
            <v>100000</v>
          </cell>
          <cell r="O56">
            <v>0</v>
          </cell>
          <cell r="P56">
            <v>100000</v>
          </cell>
        </row>
        <row r="57">
          <cell r="A57">
            <v>5984</v>
          </cell>
          <cell r="B57" t="str">
            <v>--SARALA PHARMA</v>
          </cell>
          <cell r="O57">
            <v>0</v>
          </cell>
          <cell r="P57">
            <v>0</v>
          </cell>
        </row>
        <row r="58">
          <cell r="A58">
            <v>5985</v>
          </cell>
          <cell r="B58" t="str">
            <v>--SIL PHARMA</v>
          </cell>
          <cell r="O58">
            <v>0</v>
          </cell>
          <cell r="P58">
            <v>0</v>
          </cell>
        </row>
        <row r="59">
          <cell r="A59">
            <v>5986</v>
          </cell>
          <cell r="B59" t="str">
            <v>--OTHER</v>
          </cell>
          <cell r="H59">
            <v>504956</v>
          </cell>
          <cell r="O59">
            <v>0</v>
          </cell>
          <cell r="P59">
            <v>504956</v>
          </cell>
        </row>
        <row r="60">
          <cell r="A60">
            <v>5991</v>
          </cell>
          <cell r="B60" t="str">
            <v>SCRAP SALES</v>
          </cell>
          <cell r="F60">
            <v>398604.67</v>
          </cell>
          <cell r="H60">
            <v>179237.6</v>
          </cell>
          <cell r="J60">
            <v>122351</v>
          </cell>
          <cell r="N60">
            <v>95120</v>
          </cell>
          <cell r="O60">
            <v>0</v>
          </cell>
          <cell r="P60">
            <v>795313.27</v>
          </cell>
        </row>
        <row r="61">
          <cell r="A61">
            <v>5993</v>
          </cell>
          <cell r="B61" t="str">
            <v>PROFIT ON EXCHANGE</v>
          </cell>
          <cell r="D61">
            <v>616115.53</v>
          </cell>
          <cell r="F61">
            <v>9313</v>
          </cell>
          <cell r="H61">
            <v>22302</v>
          </cell>
          <cell r="J61">
            <v>36749</v>
          </cell>
          <cell r="N61">
            <v>119216.1</v>
          </cell>
          <cell r="P61">
            <v>803695.63</v>
          </cell>
        </row>
        <row r="62">
          <cell r="A62">
            <v>5994</v>
          </cell>
          <cell r="B62" t="str">
            <v>RENTAL INCOME</v>
          </cell>
          <cell r="H62">
            <v>2070</v>
          </cell>
          <cell r="O62">
            <v>0</v>
          </cell>
          <cell r="P62">
            <v>2070</v>
          </cell>
        </row>
        <row r="63">
          <cell r="A63">
            <v>5995</v>
          </cell>
          <cell r="B63" t="str">
            <v>INSURANCE CLAIMS</v>
          </cell>
          <cell r="D63">
            <v>3163522</v>
          </cell>
          <cell r="E63">
            <v>12630</v>
          </cell>
          <cell r="O63">
            <v>12630</v>
          </cell>
          <cell r="P63">
            <v>3163522</v>
          </cell>
        </row>
        <row r="64">
          <cell r="A64">
            <v>5996</v>
          </cell>
          <cell r="B64" t="str">
            <v>LEASE RENT</v>
          </cell>
          <cell r="O64">
            <v>0</v>
          </cell>
          <cell r="P64">
            <v>0</v>
          </cell>
        </row>
        <row r="65">
          <cell r="A65">
            <v>5997</v>
          </cell>
          <cell r="B65" t="str">
            <v>MISC.INCOME</v>
          </cell>
          <cell r="D65">
            <v>8052551.6399999997</v>
          </cell>
          <cell r="H65">
            <v>295680</v>
          </cell>
          <cell r="J65">
            <v>334826</v>
          </cell>
          <cell r="N65">
            <v>5417688</v>
          </cell>
          <cell r="O65">
            <v>0</v>
          </cell>
          <cell r="P65">
            <v>14100745.640000001</v>
          </cell>
        </row>
        <row r="66">
          <cell r="A66">
            <v>5998</v>
          </cell>
          <cell r="B66" t="str">
            <v>LIABILITY NO LONGER REQUIRED</v>
          </cell>
          <cell r="O66">
            <v>0</v>
          </cell>
          <cell r="P66">
            <v>0</v>
          </cell>
        </row>
        <row r="67">
          <cell r="A67">
            <v>6111</v>
          </cell>
          <cell r="B67" t="str">
            <v>CHEMICALS</v>
          </cell>
          <cell r="E67">
            <v>41885629.359999999</v>
          </cell>
          <cell r="M67">
            <v>15350941.119999999</v>
          </cell>
          <cell r="O67">
            <v>57236570.479999997</v>
          </cell>
          <cell r="P67">
            <v>0</v>
          </cell>
        </row>
        <row r="68">
          <cell r="A68">
            <v>6112</v>
          </cell>
          <cell r="B68" t="str">
            <v>PHARMA</v>
          </cell>
          <cell r="G68">
            <v>87696902.430000007</v>
          </cell>
          <cell r="O68">
            <v>87696902.430000007</v>
          </cell>
          <cell r="P68">
            <v>0</v>
          </cell>
        </row>
        <row r="69">
          <cell r="A69">
            <v>6113</v>
          </cell>
          <cell r="B69" t="str">
            <v>AGRO CHEMICAL</v>
          </cell>
          <cell r="I69">
            <v>24864862.18</v>
          </cell>
          <cell r="O69">
            <v>24864862.18</v>
          </cell>
          <cell r="P69">
            <v>0</v>
          </cell>
        </row>
        <row r="70">
          <cell r="A70">
            <v>6161</v>
          </cell>
        </row>
        <row r="71">
          <cell r="A71">
            <v>6162</v>
          </cell>
          <cell r="B71" t="str">
            <v>PACKING MATERIAL</v>
          </cell>
          <cell r="G71">
            <v>16121106.470000001</v>
          </cell>
          <cell r="O71">
            <v>16121106.470000001</v>
          </cell>
          <cell r="P71">
            <v>0</v>
          </cell>
        </row>
        <row r="72">
          <cell r="A72">
            <v>6163</v>
          </cell>
          <cell r="B72" t="str">
            <v>PACKING MATERIAL</v>
          </cell>
          <cell r="I72">
            <v>4998980.74</v>
          </cell>
          <cell r="O72">
            <v>4998980.74</v>
          </cell>
          <cell r="P72">
            <v>0</v>
          </cell>
        </row>
        <row r="73">
          <cell r="A73">
            <v>6191</v>
          </cell>
          <cell r="B73" t="str">
            <v>MATERIAL REDRESSING</v>
          </cell>
          <cell r="O73">
            <v>0</v>
          </cell>
          <cell r="P73">
            <v>0</v>
          </cell>
        </row>
        <row r="74">
          <cell r="A74">
            <v>6193</v>
          </cell>
          <cell r="B74" t="str">
            <v>MATERIAL REDRESSING</v>
          </cell>
          <cell r="G74">
            <v>497981</v>
          </cell>
          <cell r="I74">
            <v>34781</v>
          </cell>
          <cell r="O74">
            <v>532762</v>
          </cell>
          <cell r="P74">
            <v>0</v>
          </cell>
        </row>
        <row r="75">
          <cell r="A75">
            <v>6221</v>
          </cell>
          <cell r="B75" t="str">
            <v>SARALA</v>
          </cell>
          <cell r="O75">
            <v>0</v>
          </cell>
          <cell r="P75">
            <v>0</v>
          </cell>
        </row>
        <row r="76">
          <cell r="A76">
            <v>6231</v>
          </cell>
          <cell r="B76" t="str">
            <v>SIL</v>
          </cell>
          <cell r="G76">
            <v>39580185.299999997</v>
          </cell>
          <cell r="O76">
            <v>39580185.299999997</v>
          </cell>
          <cell r="P76">
            <v>0</v>
          </cell>
        </row>
        <row r="77">
          <cell r="A77">
            <v>6232</v>
          </cell>
          <cell r="B77" t="str">
            <v>COST OF RACUMIN</v>
          </cell>
          <cell r="O77">
            <v>0</v>
          </cell>
          <cell r="P77">
            <v>0</v>
          </cell>
        </row>
        <row r="78">
          <cell r="A78">
            <v>6251</v>
          </cell>
          <cell r="B78" t="str">
            <v>COST OF TRADED GOODS</v>
          </cell>
          <cell r="O78">
            <v>0</v>
          </cell>
          <cell r="P78">
            <v>0</v>
          </cell>
        </row>
        <row r="79">
          <cell r="A79">
            <v>6252</v>
          </cell>
          <cell r="B79" t="str">
            <v>COST OF TRADED GOODS</v>
          </cell>
          <cell r="O79">
            <v>0</v>
          </cell>
          <cell r="P79">
            <v>0</v>
          </cell>
        </row>
        <row r="80">
          <cell r="A80">
            <v>6253</v>
          </cell>
          <cell r="B80" t="str">
            <v>OTHERS-AGRO 3RD PARTY</v>
          </cell>
          <cell r="O80">
            <v>0</v>
          </cell>
          <cell r="P80">
            <v>0</v>
          </cell>
        </row>
        <row r="81">
          <cell r="A81">
            <v>6259</v>
          </cell>
          <cell r="B81" t="str">
            <v>OTHERS-TRADED GOODS</v>
          </cell>
          <cell r="O81">
            <v>0</v>
          </cell>
          <cell r="P81">
            <v>0</v>
          </cell>
        </row>
        <row r="82">
          <cell r="A82">
            <v>6261</v>
          </cell>
          <cell r="B82" t="str">
            <v>OTHERS-TRADING</v>
          </cell>
          <cell r="O82">
            <v>0</v>
          </cell>
          <cell r="P82">
            <v>0</v>
          </cell>
        </row>
        <row r="83">
          <cell r="A83">
            <v>6291</v>
          </cell>
          <cell r="B83" t="str">
            <v>OTHERS-PSYLLIUM HUSK</v>
          </cell>
          <cell r="O83">
            <v>0</v>
          </cell>
          <cell r="P83">
            <v>0</v>
          </cell>
        </row>
        <row r="84">
          <cell r="A84">
            <v>6411</v>
          </cell>
          <cell r="B84" t="str">
            <v>SALARIES</v>
          </cell>
          <cell r="C84">
            <v>15875837.489999998</v>
          </cell>
          <cell r="E84">
            <v>8475103</v>
          </cell>
          <cell r="G84">
            <v>2716628.79</v>
          </cell>
          <cell r="I84">
            <v>599582.09</v>
          </cell>
          <cell r="M84">
            <v>2226589.41</v>
          </cell>
          <cell r="O84">
            <v>29893740.779999997</v>
          </cell>
          <cell r="P84">
            <v>0</v>
          </cell>
        </row>
        <row r="85">
          <cell r="A85">
            <v>6412</v>
          </cell>
          <cell r="B85" t="str">
            <v>DEARNESS ALLOW.</v>
          </cell>
          <cell r="G85">
            <v>650271.67000000004</v>
          </cell>
          <cell r="I85">
            <v>94121.81</v>
          </cell>
          <cell r="M85">
            <v>209518.64</v>
          </cell>
          <cell r="O85">
            <v>953912.12</v>
          </cell>
          <cell r="P85">
            <v>0</v>
          </cell>
        </row>
        <row r="86">
          <cell r="A86">
            <v>6413</v>
          </cell>
          <cell r="B86" t="str">
            <v>BONUS</v>
          </cell>
          <cell r="C86">
            <v>324998</v>
          </cell>
          <cell r="E86">
            <v>108979</v>
          </cell>
          <cell r="G86">
            <v>119326</v>
          </cell>
          <cell r="I86">
            <v>17368</v>
          </cell>
          <cell r="M86">
            <v>52497</v>
          </cell>
          <cell r="O86">
            <v>623168</v>
          </cell>
          <cell r="P86">
            <v>0</v>
          </cell>
        </row>
        <row r="87">
          <cell r="A87">
            <v>6414</v>
          </cell>
          <cell r="B87" t="str">
            <v xml:space="preserve">INCENTIVES </v>
          </cell>
          <cell r="C87">
            <v>805665</v>
          </cell>
          <cell r="E87">
            <v>20000</v>
          </cell>
          <cell r="G87">
            <v>30000</v>
          </cell>
          <cell r="M87">
            <v>15000</v>
          </cell>
          <cell r="O87">
            <v>870665</v>
          </cell>
          <cell r="P87">
            <v>0</v>
          </cell>
        </row>
        <row r="88">
          <cell r="A88">
            <v>6415</v>
          </cell>
          <cell r="B88" t="str">
            <v>EX-GRATIA</v>
          </cell>
          <cell r="C88">
            <v>321348</v>
          </cell>
          <cell r="E88">
            <v>150223</v>
          </cell>
          <cell r="G88">
            <v>147709.18</v>
          </cell>
          <cell r="I88">
            <v>24258.55</v>
          </cell>
          <cell r="M88">
            <v>74751.3</v>
          </cell>
          <cell r="O88">
            <v>718290.03</v>
          </cell>
          <cell r="P88">
            <v>0</v>
          </cell>
        </row>
        <row r="89">
          <cell r="A89">
            <v>6416</v>
          </cell>
          <cell r="B89" t="str">
            <v>LEAVE SALARY</v>
          </cell>
          <cell r="C89">
            <v>3116528.92</v>
          </cell>
          <cell r="E89">
            <v>440767.7</v>
          </cell>
          <cell r="G89">
            <v>238830.84</v>
          </cell>
          <cell r="I89">
            <v>8760</v>
          </cell>
          <cell r="M89">
            <v>44590.65</v>
          </cell>
          <cell r="O89">
            <v>3849478.11</v>
          </cell>
          <cell r="P89">
            <v>0</v>
          </cell>
        </row>
        <row r="90">
          <cell r="A90">
            <v>6417</v>
          </cell>
        </row>
        <row r="91">
          <cell r="A91">
            <v>6418</v>
          </cell>
          <cell r="B91" t="str">
            <v>SPL. ALLOW.-UNCOVERED</v>
          </cell>
          <cell r="C91">
            <v>7330730.4800000004</v>
          </cell>
          <cell r="E91">
            <v>2244734.14</v>
          </cell>
          <cell r="G91">
            <v>661605.12</v>
          </cell>
          <cell r="I91">
            <v>154489.66</v>
          </cell>
          <cell r="M91">
            <v>887095.69</v>
          </cell>
          <cell r="O91">
            <v>11278655.09</v>
          </cell>
          <cell r="P91">
            <v>0</v>
          </cell>
        </row>
        <row r="92">
          <cell r="A92">
            <v>6419</v>
          </cell>
          <cell r="B92" t="str">
            <v>SERVICE PAY</v>
          </cell>
          <cell r="C92">
            <v>22500</v>
          </cell>
          <cell r="E92">
            <v>14996.18</v>
          </cell>
          <cell r="M92">
            <v>361000</v>
          </cell>
          <cell r="O92">
            <v>398496.18</v>
          </cell>
          <cell r="P92">
            <v>0</v>
          </cell>
        </row>
        <row r="93">
          <cell r="A93">
            <v>6421</v>
          </cell>
          <cell r="B93" t="str">
            <v>AWARDS</v>
          </cell>
          <cell r="O93">
            <v>0</v>
          </cell>
          <cell r="P93">
            <v>0</v>
          </cell>
        </row>
        <row r="94">
          <cell r="A94">
            <v>6422</v>
          </cell>
          <cell r="B94" t="str">
            <v>SPL. ALLOW.-COVERED</v>
          </cell>
          <cell r="E94">
            <v>468536.49</v>
          </cell>
          <cell r="G94">
            <v>761087.97</v>
          </cell>
          <cell r="I94">
            <v>73096.19</v>
          </cell>
          <cell r="M94">
            <v>101322.2</v>
          </cell>
          <cell r="O94">
            <v>1404042.85</v>
          </cell>
          <cell r="P94">
            <v>0</v>
          </cell>
        </row>
        <row r="95">
          <cell r="A95">
            <v>6441</v>
          </cell>
          <cell r="B95" t="str">
            <v>RENT ALLOWANCE</v>
          </cell>
          <cell r="C95">
            <v>5650374.5199999996</v>
          </cell>
          <cell r="E95">
            <v>1643540.23</v>
          </cell>
          <cell r="G95">
            <v>1350045.4</v>
          </cell>
          <cell r="I95">
            <v>262749.03000000003</v>
          </cell>
          <cell r="M95">
            <v>834914.48</v>
          </cell>
          <cell r="O95">
            <v>9741623.6600000001</v>
          </cell>
          <cell r="P95">
            <v>0</v>
          </cell>
        </row>
        <row r="96">
          <cell r="A96">
            <v>6442</v>
          </cell>
          <cell r="B96" t="str">
            <v>ED. ALLOWANCE</v>
          </cell>
          <cell r="C96">
            <v>1497511.36</v>
          </cell>
          <cell r="E96">
            <v>536899.63</v>
          </cell>
          <cell r="G96">
            <v>408642.78</v>
          </cell>
          <cell r="I96">
            <v>75214.39</v>
          </cell>
          <cell r="M96">
            <v>239162.07</v>
          </cell>
          <cell r="O96">
            <v>2757430.23</v>
          </cell>
          <cell r="P96">
            <v>0</v>
          </cell>
        </row>
        <row r="97">
          <cell r="A97">
            <v>6443</v>
          </cell>
          <cell r="B97" t="str">
            <v>L.T.A.</v>
          </cell>
          <cell r="C97">
            <v>1580062.7</v>
          </cell>
          <cell r="E97">
            <v>444085</v>
          </cell>
          <cell r="G97">
            <v>339750</v>
          </cell>
          <cell r="I97">
            <v>18500</v>
          </cell>
          <cell r="M97">
            <v>143536</v>
          </cell>
          <cell r="O97">
            <v>2525933.7000000002</v>
          </cell>
          <cell r="P97">
            <v>0</v>
          </cell>
        </row>
        <row r="98">
          <cell r="A98">
            <v>6444</v>
          </cell>
          <cell r="B98" t="str">
            <v>CONVEY.ALLOWANCE</v>
          </cell>
          <cell r="C98">
            <v>501762.4</v>
          </cell>
          <cell r="E98">
            <v>342704.28</v>
          </cell>
          <cell r="G98">
            <v>111432.3</v>
          </cell>
          <cell r="I98">
            <v>38254</v>
          </cell>
          <cell r="M98">
            <v>143350.12</v>
          </cell>
          <cell r="O98">
            <v>1137503.1000000001</v>
          </cell>
          <cell r="P98">
            <v>0</v>
          </cell>
        </row>
        <row r="99">
          <cell r="A99">
            <v>6445</v>
          </cell>
          <cell r="B99" t="str">
            <v>HARZARDOUS ALL.</v>
          </cell>
          <cell r="E99">
            <v>31934.58</v>
          </cell>
          <cell r="O99">
            <v>31934.58</v>
          </cell>
          <cell r="P99">
            <v>0</v>
          </cell>
        </row>
        <row r="100">
          <cell r="A100">
            <v>6446</v>
          </cell>
          <cell r="B100" t="str">
            <v>SHIFT ALLOWANCE</v>
          </cell>
          <cell r="E100">
            <v>115454.45</v>
          </cell>
          <cell r="O100">
            <v>115454.45</v>
          </cell>
          <cell r="P100">
            <v>0</v>
          </cell>
        </row>
        <row r="101">
          <cell r="A101">
            <v>6447</v>
          </cell>
          <cell r="B101" t="str">
            <v>LOCATION ALLOWANCE</v>
          </cell>
          <cell r="O101">
            <v>0</v>
          </cell>
          <cell r="P101">
            <v>0</v>
          </cell>
        </row>
        <row r="102">
          <cell r="A102">
            <v>6448</v>
          </cell>
          <cell r="B102" t="str">
            <v>ACTING ALLOWANCE</v>
          </cell>
          <cell r="E102">
            <v>8.06</v>
          </cell>
          <cell r="O102">
            <v>8.06</v>
          </cell>
          <cell r="P102">
            <v>0</v>
          </cell>
        </row>
        <row r="103">
          <cell r="A103">
            <v>6449</v>
          </cell>
          <cell r="B103" t="str">
            <v>SUBSISTANCE ALLOWANCE</v>
          </cell>
          <cell r="E103">
            <v>108843.34</v>
          </cell>
          <cell r="O103">
            <v>108843.34</v>
          </cell>
          <cell r="P103">
            <v>0</v>
          </cell>
        </row>
        <row r="104">
          <cell r="A104">
            <v>6452</v>
          </cell>
          <cell r="B104" t="str">
            <v>FACTORY ALLOWANCE.</v>
          </cell>
          <cell r="G104">
            <v>594372.16</v>
          </cell>
          <cell r="I104">
            <v>84941.85</v>
          </cell>
          <cell r="M104">
            <v>218035.63</v>
          </cell>
          <cell r="O104">
            <v>897349.64</v>
          </cell>
          <cell r="P104">
            <v>0</v>
          </cell>
        </row>
        <row r="105">
          <cell r="A105">
            <v>6453</v>
          </cell>
          <cell r="B105" t="str">
            <v>BOOKS ALLOWANCE</v>
          </cell>
          <cell r="O105">
            <v>0</v>
          </cell>
          <cell r="P105">
            <v>0</v>
          </cell>
        </row>
        <row r="106">
          <cell r="A106">
            <v>6454</v>
          </cell>
          <cell r="B106" t="str">
            <v>LUNCH ALLOWANCE</v>
          </cell>
          <cell r="C106">
            <v>5400</v>
          </cell>
          <cell r="O106">
            <v>5400</v>
          </cell>
          <cell r="P106">
            <v>0</v>
          </cell>
        </row>
        <row r="107">
          <cell r="A107">
            <v>6511</v>
          </cell>
          <cell r="B107" t="str">
            <v>GOVT. P.F.</v>
          </cell>
          <cell r="C107">
            <v>857083</v>
          </cell>
          <cell r="E107">
            <v>397332</v>
          </cell>
          <cell r="G107">
            <v>165731</v>
          </cell>
          <cell r="I107">
            <v>33443</v>
          </cell>
          <cell r="M107">
            <v>190342.68</v>
          </cell>
          <cell r="O107">
            <v>1643931.68</v>
          </cell>
          <cell r="P107">
            <v>0</v>
          </cell>
        </row>
        <row r="108">
          <cell r="A108">
            <v>6512</v>
          </cell>
          <cell r="B108" t="str">
            <v>SIL P.F.</v>
          </cell>
          <cell r="C108">
            <v>43601</v>
          </cell>
          <cell r="E108">
            <v>139508</v>
          </cell>
          <cell r="I108">
            <v>1455</v>
          </cell>
          <cell r="O108">
            <v>184564</v>
          </cell>
          <cell r="P108">
            <v>0</v>
          </cell>
        </row>
        <row r="109">
          <cell r="A109">
            <v>6518</v>
          </cell>
          <cell r="B109" t="str">
            <v xml:space="preserve">F.P.F          </v>
          </cell>
          <cell r="C109">
            <v>1108155</v>
          </cell>
          <cell r="E109">
            <v>62217</v>
          </cell>
          <cell r="M109">
            <v>81375</v>
          </cell>
          <cell r="O109">
            <v>1251747</v>
          </cell>
          <cell r="P109">
            <v>0</v>
          </cell>
        </row>
        <row r="110">
          <cell r="A110">
            <v>6519</v>
          </cell>
          <cell r="B110" t="str">
            <v>F.P.S.</v>
          </cell>
          <cell r="E110">
            <v>394024</v>
          </cell>
          <cell r="G110">
            <v>247980</v>
          </cell>
          <cell r="I110">
            <v>41034</v>
          </cell>
          <cell r="M110">
            <v>97426.44</v>
          </cell>
          <cell r="O110">
            <v>780464.44</v>
          </cell>
          <cell r="P110">
            <v>0</v>
          </cell>
        </row>
        <row r="111">
          <cell r="A111">
            <v>6521</v>
          </cell>
          <cell r="B111" t="str">
            <v>SUPER A.F.</v>
          </cell>
          <cell r="C111">
            <v>1957334</v>
          </cell>
          <cell r="E111">
            <v>636272</v>
          </cell>
          <cell r="G111">
            <v>228282</v>
          </cell>
          <cell r="I111">
            <v>59734</v>
          </cell>
          <cell r="M111">
            <v>251277.05</v>
          </cell>
          <cell r="O111">
            <v>3132899.05</v>
          </cell>
          <cell r="P111">
            <v>0</v>
          </cell>
        </row>
        <row r="112">
          <cell r="A112">
            <v>6531</v>
          </cell>
          <cell r="B112" t="str">
            <v>STAFF G.F.</v>
          </cell>
          <cell r="O112">
            <v>0</v>
          </cell>
          <cell r="P112">
            <v>0</v>
          </cell>
        </row>
        <row r="113">
          <cell r="A113">
            <v>6534</v>
          </cell>
          <cell r="B113" t="str">
            <v>L.W. FUND</v>
          </cell>
          <cell r="C113">
            <v>243</v>
          </cell>
          <cell r="E113">
            <v>1335</v>
          </cell>
          <cell r="O113">
            <v>1578</v>
          </cell>
          <cell r="P113">
            <v>0</v>
          </cell>
        </row>
        <row r="114">
          <cell r="A114">
            <v>6611</v>
          </cell>
          <cell r="B114" t="str">
            <v>MEDICAL</v>
          </cell>
          <cell r="C114">
            <v>1066450.8600000001</v>
          </cell>
          <cell r="E114">
            <v>467137.46</v>
          </cell>
          <cell r="G114">
            <v>383988.78</v>
          </cell>
          <cell r="I114">
            <v>69917.47</v>
          </cell>
          <cell r="M114">
            <v>175041.37</v>
          </cell>
          <cell r="O114">
            <v>2162535.94</v>
          </cell>
          <cell r="P114">
            <v>0</v>
          </cell>
        </row>
        <row r="115">
          <cell r="A115">
            <v>6612</v>
          </cell>
          <cell r="B115" t="str">
            <v>CANTEEN</v>
          </cell>
          <cell r="C115">
            <v>1206760.97</v>
          </cell>
          <cell r="E115">
            <v>1833376.6</v>
          </cell>
          <cell r="G115">
            <v>904147.78</v>
          </cell>
          <cell r="I115">
            <v>270903.45</v>
          </cell>
          <cell r="M115">
            <v>448986.35</v>
          </cell>
          <cell r="O115">
            <v>4664175.1500000004</v>
          </cell>
          <cell r="P115">
            <v>0</v>
          </cell>
        </row>
        <row r="116">
          <cell r="A116">
            <v>6613</v>
          </cell>
          <cell r="B116" t="str">
            <v>LAUNDRY</v>
          </cell>
          <cell r="C116">
            <v>6890</v>
          </cell>
          <cell r="E116">
            <v>88689.35</v>
          </cell>
          <cell r="G116">
            <v>191108</v>
          </cell>
          <cell r="I116">
            <v>2305</v>
          </cell>
          <cell r="M116">
            <v>13316</v>
          </cell>
          <cell r="O116">
            <v>302308.34999999998</v>
          </cell>
          <cell r="P116">
            <v>0</v>
          </cell>
        </row>
        <row r="117">
          <cell r="A117">
            <v>6614</v>
          </cell>
          <cell r="B117" t="str">
            <v>UNIFORMS</v>
          </cell>
          <cell r="F117">
            <v>6056.23</v>
          </cell>
          <cell r="G117">
            <v>121163</v>
          </cell>
          <cell r="I117">
            <v>70500</v>
          </cell>
          <cell r="M117">
            <v>9890</v>
          </cell>
          <cell r="O117">
            <v>201553</v>
          </cell>
          <cell r="P117">
            <v>6056.23</v>
          </cell>
        </row>
        <row r="118">
          <cell r="A118">
            <v>6615</v>
          </cell>
          <cell r="B118" t="str">
            <v>TRANSPORT CHARGES</v>
          </cell>
          <cell r="E118">
            <v>1286944.26</v>
          </cell>
          <cell r="G118">
            <v>996222</v>
          </cell>
          <cell r="I118">
            <v>202108</v>
          </cell>
          <cell r="M118">
            <v>381112.22</v>
          </cell>
          <cell r="O118">
            <v>2866386.48</v>
          </cell>
          <cell r="P118">
            <v>0</v>
          </cell>
        </row>
        <row r="119">
          <cell r="A119">
            <v>6616</v>
          </cell>
          <cell r="B119" t="str">
            <v xml:space="preserve"> TRAINING EXPENSES</v>
          </cell>
          <cell r="C119">
            <v>1464641</v>
          </cell>
          <cell r="E119">
            <v>42490</v>
          </cell>
          <cell r="G119">
            <v>27380</v>
          </cell>
          <cell r="I119">
            <v>36234</v>
          </cell>
          <cell r="M119">
            <v>18600</v>
          </cell>
          <cell r="O119">
            <v>1589345</v>
          </cell>
          <cell r="P119">
            <v>0</v>
          </cell>
        </row>
        <row r="120">
          <cell r="A120">
            <v>6618</v>
          </cell>
          <cell r="B120" t="str">
            <v>CONT. TO ESIS</v>
          </cell>
          <cell r="C120">
            <v>392721.4</v>
          </cell>
          <cell r="E120">
            <v>16649.75</v>
          </cell>
          <cell r="G120">
            <v>250288.8</v>
          </cell>
          <cell r="M120">
            <v>35496.35</v>
          </cell>
          <cell r="O120">
            <v>695156.3</v>
          </cell>
          <cell r="P120">
            <v>0</v>
          </cell>
        </row>
        <row r="121">
          <cell r="A121">
            <v>6619</v>
          </cell>
          <cell r="B121" t="str">
            <v>WELFARE OTHERS</v>
          </cell>
          <cell r="C121">
            <v>410622</v>
          </cell>
          <cell r="E121">
            <v>329104.75</v>
          </cell>
          <cell r="G121">
            <v>1000</v>
          </cell>
          <cell r="I121">
            <v>71585</v>
          </cell>
          <cell r="M121">
            <v>41586</v>
          </cell>
          <cell r="O121">
            <v>853897.75</v>
          </cell>
          <cell r="P121">
            <v>0</v>
          </cell>
        </row>
        <row r="122">
          <cell r="A122">
            <v>6621</v>
          </cell>
          <cell r="B122" t="str">
            <v>LUNCH ALLOWANCE</v>
          </cell>
          <cell r="E122">
            <v>472732.95</v>
          </cell>
          <cell r="O122">
            <v>472732.95</v>
          </cell>
          <cell r="P122">
            <v>0</v>
          </cell>
        </row>
        <row r="123">
          <cell r="A123">
            <v>6711</v>
          </cell>
          <cell r="B123" t="str">
            <v xml:space="preserve">CENTRAL EXCISE </v>
          </cell>
          <cell r="E123">
            <v>14572385.6</v>
          </cell>
          <cell r="M123">
            <v>3606294</v>
          </cell>
          <cell r="O123">
            <v>18178679.600000001</v>
          </cell>
          <cell r="P123">
            <v>0</v>
          </cell>
        </row>
        <row r="124">
          <cell r="A124">
            <v>6712</v>
          </cell>
          <cell r="B124" t="str">
            <v xml:space="preserve">CENTRAL EXCISE </v>
          </cell>
          <cell r="G124">
            <v>47539765</v>
          </cell>
          <cell r="O124">
            <v>47539765</v>
          </cell>
          <cell r="P124">
            <v>0</v>
          </cell>
        </row>
        <row r="125">
          <cell r="A125">
            <v>6713</v>
          </cell>
          <cell r="B125" t="str">
            <v xml:space="preserve">CENTRAL EXCISE </v>
          </cell>
          <cell r="I125">
            <v>7456087</v>
          </cell>
          <cell r="O125">
            <v>7456087</v>
          </cell>
          <cell r="P125">
            <v>0</v>
          </cell>
        </row>
        <row r="126">
          <cell r="A126">
            <v>6752</v>
          </cell>
          <cell r="B126" t="str">
            <v>STATE EXCISE</v>
          </cell>
          <cell r="G126">
            <v>5238826</v>
          </cell>
          <cell r="O126">
            <v>5238826</v>
          </cell>
          <cell r="P126">
            <v>0</v>
          </cell>
        </row>
        <row r="127">
          <cell r="A127">
            <v>6811</v>
          </cell>
          <cell r="B127" t="str">
            <v xml:space="preserve">STORES CONSUMED </v>
          </cell>
          <cell r="E127">
            <v>2898943.38</v>
          </cell>
          <cell r="O127">
            <v>2898943.38</v>
          </cell>
          <cell r="P127">
            <v>0</v>
          </cell>
        </row>
        <row r="128">
          <cell r="A128">
            <v>6812</v>
          </cell>
          <cell r="B128" t="str">
            <v xml:space="preserve">STORES CONSUMED </v>
          </cell>
          <cell r="O128">
            <v>0</v>
          </cell>
          <cell r="P128">
            <v>0</v>
          </cell>
        </row>
        <row r="129">
          <cell r="A129">
            <v>6813</v>
          </cell>
          <cell r="B129" t="str">
            <v>INDIRECT MATERIALS</v>
          </cell>
          <cell r="G129">
            <v>2646831.59</v>
          </cell>
          <cell r="I129">
            <v>265173</v>
          </cell>
          <cell r="M129">
            <v>1325135.77</v>
          </cell>
          <cell r="O129">
            <v>4237140.3600000003</v>
          </cell>
          <cell r="P129">
            <v>0</v>
          </cell>
        </row>
        <row r="130">
          <cell r="A130">
            <v>6814</v>
          </cell>
        </row>
        <row r="131">
          <cell r="A131">
            <v>6815</v>
          </cell>
          <cell r="B131" t="str">
            <v>LAB. CHEMICALS</v>
          </cell>
          <cell r="E131">
            <v>1647574.9</v>
          </cell>
          <cell r="G131">
            <v>716096</v>
          </cell>
          <cell r="I131">
            <v>106897</v>
          </cell>
          <cell r="M131">
            <v>546318</v>
          </cell>
          <cell r="O131">
            <v>3016885.9</v>
          </cell>
          <cell r="P131">
            <v>0</v>
          </cell>
        </row>
        <row r="132">
          <cell r="A132">
            <v>6817</v>
          </cell>
          <cell r="B132" t="str">
            <v>GLASSWARE</v>
          </cell>
          <cell r="E132">
            <v>43913.05</v>
          </cell>
          <cell r="G132">
            <v>136809</v>
          </cell>
          <cell r="M132">
            <v>49862</v>
          </cell>
          <cell r="O132">
            <v>230584.05</v>
          </cell>
          <cell r="P132">
            <v>0</v>
          </cell>
        </row>
        <row r="133">
          <cell r="A133">
            <v>6818</v>
          </cell>
          <cell r="B133" t="str">
            <v>CONS GLASSWARE</v>
          </cell>
          <cell r="I133">
            <v>5920</v>
          </cell>
          <cell r="O133">
            <v>5920</v>
          </cell>
          <cell r="P133">
            <v>0</v>
          </cell>
        </row>
        <row r="134">
          <cell r="A134">
            <v>6831</v>
          </cell>
          <cell r="B134" t="str">
            <v>ELECTRICITY</v>
          </cell>
          <cell r="C134">
            <v>843908.03</v>
          </cell>
          <cell r="G134">
            <v>77844.160000000003</v>
          </cell>
          <cell r="M134">
            <v>617000</v>
          </cell>
          <cell r="O134">
            <v>1538752.19</v>
          </cell>
          <cell r="P134">
            <v>0</v>
          </cell>
        </row>
        <row r="135">
          <cell r="A135">
            <v>6832</v>
          </cell>
          <cell r="B135" t="str">
            <v xml:space="preserve">FUEL </v>
          </cell>
          <cell r="E135">
            <v>1701601</v>
          </cell>
          <cell r="G135">
            <v>457336</v>
          </cell>
          <cell r="I135">
            <v>382562</v>
          </cell>
          <cell r="M135">
            <v>380740</v>
          </cell>
          <cell r="O135">
            <v>2922239</v>
          </cell>
          <cell r="P135">
            <v>0</v>
          </cell>
        </row>
        <row r="136">
          <cell r="A136">
            <v>6833</v>
          </cell>
          <cell r="B136" t="str">
            <v xml:space="preserve">POWER </v>
          </cell>
          <cell r="E136">
            <v>3989090</v>
          </cell>
          <cell r="G136">
            <v>3937049.17</v>
          </cell>
          <cell r="I136">
            <v>1567501.68</v>
          </cell>
          <cell r="M136">
            <v>3585639.14</v>
          </cell>
          <cell r="O136">
            <v>13079279.99</v>
          </cell>
          <cell r="P136">
            <v>0</v>
          </cell>
        </row>
        <row r="137">
          <cell r="A137">
            <v>6834</v>
          </cell>
          <cell r="B137" t="str">
            <v>GAS</v>
          </cell>
          <cell r="G137">
            <v>882763</v>
          </cell>
          <cell r="I137">
            <v>1061154</v>
          </cell>
          <cell r="M137">
            <v>692923</v>
          </cell>
          <cell r="O137">
            <v>2636840</v>
          </cell>
          <cell r="P137">
            <v>0</v>
          </cell>
        </row>
        <row r="138">
          <cell r="A138">
            <v>6835</v>
          </cell>
          <cell r="B138" t="str">
            <v>WATER CHARGES</v>
          </cell>
          <cell r="E138">
            <v>687271</v>
          </cell>
          <cell r="G138">
            <v>373251</v>
          </cell>
          <cell r="I138">
            <v>301116</v>
          </cell>
          <cell r="M138">
            <v>275620</v>
          </cell>
          <cell r="O138">
            <v>1637258</v>
          </cell>
          <cell r="P138">
            <v>0</v>
          </cell>
        </row>
        <row r="139">
          <cell r="A139">
            <v>6852</v>
          </cell>
          <cell r="B139" t="str">
            <v>PROCESSING CHARGES</v>
          </cell>
          <cell r="M139">
            <v>2599680</v>
          </cell>
          <cell r="O139">
            <v>2599680</v>
          </cell>
          <cell r="P139">
            <v>0</v>
          </cell>
        </row>
        <row r="140">
          <cell r="A140">
            <v>6853</v>
          </cell>
          <cell r="B140" t="str">
            <v>PROCESSING CHARGES</v>
          </cell>
          <cell r="G140">
            <v>1640732</v>
          </cell>
          <cell r="I140">
            <v>2801586</v>
          </cell>
          <cell r="O140">
            <v>4442318</v>
          </cell>
          <cell r="P140">
            <v>0</v>
          </cell>
        </row>
        <row r="141">
          <cell r="A141">
            <v>6854</v>
          </cell>
          <cell r="B141" t="str">
            <v>PROCESSING CHARGES</v>
          </cell>
          <cell r="O141">
            <v>0</v>
          </cell>
          <cell r="P141">
            <v>0</v>
          </cell>
        </row>
        <row r="142">
          <cell r="A142">
            <v>6911</v>
          </cell>
          <cell r="B142" t="str">
            <v>OFFICE RENT</v>
          </cell>
          <cell r="C142">
            <v>596902</v>
          </cell>
          <cell r="I142">
            <v>11000</v>
          </cell>
          <cell r="M142">
            <v>4853</v>
          </cell>
          <cell r="O142">
            <v>612755</v>
          </cell>
          <cell r="P142">
            <v>0</v>
          </cell>
        </row>
        <row r="143">
          <cell r="A143">
            <v>6912</v>
          </cell>
          <cell r="B143" t="str">
            <v>RES. RENT</v>
          </cell>
          <cell r="C143">
            <v>1997516</v>
          </cell>
          <cell r="E143">
            <v>251517</v>
          </cell>
          <cell r="G143">
            <v>116400</v>
          </cell>
          <cell r="M143">
            <v>104167</v>
          </cell>
          <cell r="O143">
            <v>2469600</v>
          </cell>
          <cell r="P143">
            <v>0</v>
          </cell>
        </row>
        <row r="144">
          <cell r="A144">
            <v>6913</v>
          </cell>
          <cell r="B144" t="str">
            <v>RENT--OTHERS</v>
          </cell>
          <cell r="O144">
            <v>0</v>
          </cell>
          <cell r="P144">
            <v>0</v>
          </cell>
        </row>
        <row r="145">
          <cell r="A145">
            <v>6917</v>
          </cell>
          <cell r="B145" t="str">
            <v>RENT CYLINDERS</v>
          </cell>
          <cell r="O145">
            <v>0</v>
          </cell>
          <cell r="P145">
            <v>0</v>
          </cell>
        </row>
        <row r="146">
          <cell r="A146">
            <v>6918</v>
          </cell>
          <cell r="B146" t="str">
            <v>LEASE RENT</v>
          </cell>
          <cell r="C146">
            <v>2503112.3199999998</v>
          </cell>
          <cell r="E146">
            <v>215407</v>
          </cell>
          <cell r="G146">
            <v>199244</v>
          </cell>
          <cell r="I146">
            <v>43384.78</v>
          </cell>
          <cell r="M146">
            <v>595745</v>
          </cell>
          <cell r="O146">
            <v>3556893.1</v>
          </cell>
          <cell r="P146">
            <v>0</v>
          </cell>
        </row>
        <row r="147">
          <cell r="A147">
            <v>6919</v>
          </cell>
          <cell r="B147" t="str">
            <v>OTHERS</v>
          </cell>
          <cell r="I147">
            <v>2800</v>
          </cell>
          <cell r="M147">
            <v>3780</v>
          </cell>
          <cell r="O147">
            <v>6580</v>
          </cell>
          <cell r="P147">
            <v>0</v>
          </cell>
        </row>
        <row r="148">
          <cell r="A148">
            <v>6921</v>
          </cell>
          <cell r="B148" t="str">
            <v>SALES TAX--CHEM.</v>
          </cell>
          <cell r="O148">
            <v>0</v>
          </cell>
          <cell r="P148">
            <v>0</v>
          </cell>
        </row>
        <row r="149">
          <cell r="A149">
            <v>6922</v>
          </cell>
          <cell r="B149" t="str">
            <v>SALES TAX--PHARMA</v>
          </cell>
          <cell r="O149">
            <v>0</v>
          </cell>
          <cell r="P149">
            <v>0</v>
          </cell>
        </row>
        <row r="150">
          <cell r="A150">
            <v>6923</v>
          </cell>
          <cell r="B150" t="str">
            <v>SALES TAX--AGRO</v>
          </cell>
          <cell r="O150">
            <v>0</v>
          </cell>
          <cell r="P150">
            <v>0</v>
          </cell>
        </row>
        <row r="151">
          <cell r="A151">
            <v>6924</v>
          </cell>
          <cell r="B151" t="str">
            <v>SALES TAX-CONS PROD</v>
          </cell>
          <cell r="O151">
            <v>0</v>
          </cell>
          <cell r="P151">
            <v>0</v>
          </cell>
        </row>
        <row r="152">
          <cell r="A152">
            <v>6933</v>
          </cell>
          <cell r="B152" t="str">
            <v>SALES TAX--AGRO</v>
          </cell>
          <cell r="O152">
            <v>0</v>
          </cell>
          <cell r="P152">
            <v>0</v>
          </cell>
        </row>
        <row r="153">
          <cell r="A153">
            <v>6944</v>
          </cell>
          <cell r="B153" t="str">
            <v>SALES TAX--CONS.PROD.</v>
          </cell>
          <cell r="O153">
            <v>0</v>
          </cell>
          <cell r="P153">
            <v>0</v>
          </cell>
        </row>
        <row r="154">
          <cell r="A154">
            <v>6971</v>
          </cell>
          <cell r="B154" t="str">
            <v>RATES &amp; TAXES</v>
          </cell>
          <cell r="C154">
            <v>1013268.25</v>
          </cell>
          <cell r="E154">
            <v>242439</v>
          </cell>
          <cell r="G154">
            <v>537401.5</v>
          </cell>
          <cell r="I154">
            <v>118675</v>
          </cell>
          <cell r="M154">
            <v>137900</v>
          </cell>
          <cell r="O154">
            <v>2049683.75</v>
          </cell>
          <cell r="P154">
            <v>0</v>
          </cell>
        </row>
        <row r="155">
          <cell r="A155">
            <v>6972</v>
          </cell>
          <cell r="B155" t="str">
            <v>LICENCE FEES</v>
          </cell>
          <cell r="C155">
            <v>13000000</v>
          </cell>
          <cell r="E155">
            <v>50400</v>
          </cell>
          <cell r="G155">
            <v>10000</v>
          </cell>
          <cell r="M155">
            <v>6485</v>
          </cell>
          <cell r="O155">
            <v>13066885</v>
          </cell>
          <cell r="P155">
            <v>0</v>
          </cell>
        </row>
        <row r="156">
          <cell r="A156">
            <v>6973</v>
          </cell>
          <cell r="B156" t="str">
            <v>OCTROI DUTY</v>
          </cell>
          <cell r="C156">
            <v>104803.57</v>
          </cell>
          <cell r="E156">
            <v>1327.8</v>
          </cell>
          <cell r="G156">
            <v>93424</v>
          </cell>
          <cell r="I156">
            <v>24113</v>
          </cell>
          <cell r="M156">
            <v>67276</v>
          </cell>
          <cell r="O156">
            <v>290944.37</v>
          </cell>
          <cell r="P156">
            <v>0</v>
          </cell>
        </row>
        <row r="157">
          <cell r="A157">
            <v>6974</v>
          </cell>
          <cell r="B157" t="str">
            <v>SERVICE TAX ON COMM</v>
          </cell>
          <cell r="O157">
            <v>0</v>
          </cell>
          <cell r="P157">
            <v>0</v>
          </cell>
        </row>
        <row r="158">
          <cell r="A158">
            <v>6975</v>
          </cell>
          <cell r="B158" t="str">
            <v>SERVICE TAX ON FREIGHT</v>
          </cell>
          <cell r="O158">
            <v>0</v>
          </cell>
          <cell r="P158">
            <v>0</v>
          </cell>
        </row>
        <row r="159">
          <cell r="A159">
            <v>7011</v>
          </cell>
          <cell r="B159" t="str">
            <v>INSURANCE</v>
          </cell>
          <cell r="C159">
            <v>5151940.26</v>
          </cell>
          <cell r="E159">
            <v>352858</v>
          </cell>
          <cell r="G159">
            <v>424845</v>
          </cell>
          <cell r="M159">
            <v>325515</v>
          </cell>
          <cell r="O159">
            <v>6255158.2599999998</v>
          </cell>
          <cell r="P159">
            <v>0</v>
          </cell>
        </row>
        <row r="160">
          <cell r="A160">
            <v>7012</v>
          </cell>
          <cell r="B160" t="str">
            <v>INSU.IMM. PROP.</v>
          </cell>
          <cell r="O160">
            <v>0</v>
          </cell>
          <cell r="P160">
            <v>0</v>
          </cell>
        </row>
        <row r="161">
          <cell r="A161">
            <v>7111</v>
          </cell>
          <cell r="B161" t="str">
            <v>ADVERTISEMENT</v>
          </cell>
          <cell r="C161">
            <v>377584.25</v>
          </cell>
          <cell r="E161">
            <v>11500</v>
          </cell>
          <cell r="I161">
            <v>500</v>
          </cell>
          <cell r="O161">
            <v>389584.25</v>
          </cell>
          <cell r="P161">
            <v>0</v>
          </cell>
        </row>
        <row r="162">
          <cell r="A162">
            <v>7112</v>
          </cell>
          <cell r="B162" t="str">
            <v>NEWS PAPER ADVTS.</v>
          </cell>
          <cell r="C162">
            <v>125486</v>
          </cell>
          <cell r="M162">
            <v>10416</v>
          </cell>
          <cell r="O162">
            <v>135902</v>
          </cell>
          <cell r="P162">
            <v>0</v>
          </cell>
        </row>
        <row r="163">
          <cell r="A163">
            <v>7113</v>
          </cell>
          <cell r="B163" t="str">
            <v>BANNERS</v>
          </cell>
          <cell r="G163">
            <v>3000</v>
          </cell>
          <cell r="O163">
            <v>3000</v>
          </cell>
          <cell r="P163">
            <v>0</v>
          </cell>
        </row>
        <row r="164">
          <cell r="A164">
            <v>7114</v>
          </cell>
          <cell r="B164" t="str">
            <v>WALL PAINTINGS</v>
          </cell>
          <cell r="G164">
            <v>13217</v>
          </cell>
          <cell r="O164">
            <v>13217</v>
          </cell>
          <cell r="P164">
            <v>0</v>
          </cell>
        </row>
        <row r="165">
          <cell r="A165">
            <v>7115</v>
          </cell>
          <cell r="B165" t="str">
            <v>MARKET RESEARCH</v>
          </cell>
          <cell r="O165">
            <v>0</v>
          </cell>
          <cell r="P165">
            <v>0</v>
          </cell>
        </row>
        <row r="166">
          <cell r="A166">
            <v>7116</v>
          </cell>
          <cell r="B166" t="str">
            <v>LAUNCH EXPENSES</v>
          </cell>
          <cell r="O166">
            <v>0</v>
          </cell>
          <cell r="P166">
            <v>0</v>
          </cell>
        </row>
        <row r="167">
          <cell r="A167">
            <v>7121</v>
          </cell>
          <cell r="B167" t="str">
            <v>GIVE AWAYS</v>
          </cell>
          <cell r="C167">
            <v>3797269.13</v>
          </cell>
          <cell r="E167">
            <v>44437</v>
          </cell>
          <cell r="G167">
            <v>128373</v>
          </cell>
          <cell r="M167">
            <v>42880</v>
          </cell>
          <cell r="O167">
            <v>4012959.13</v>
          </cell>
          <cell r="P167">
            <v>0</v>
          </cell>
        </row>
        <row r="168">
          <cell r="A168">
            <v>7122</v>
          </cell>
          <cell r="B168" t="str">
            <v>COMPLIMENTARIES</v>
          </cell>
          <cell r="C168">
            <v>7179831.7000000002</v>
          </cell>
          <cell r="O168">
            <v>7179831.7000000002</v>
          </cell>
          <cell r="P168">
            <v>0</v>
          </cell>
        </row>
        <row r="169">
          <cell r="A169">
            <v>7131</v>
          </cell>
          <cell r="B169" t="str">
            <v>LITERATURE</v>
          </cell>
          <cell r="C169">
            <v>5335921.9000000004</v>
          </cell>
          <cell r="O169">
            <v>5335921.9000000004</v>
          </cell>
          <cell r="P169">
            <v>0</v>
          </cell>
        </row>
        <row r="170">
          <cell r="A170">
            <v>7141</v>
          </cell>
          <cell r="B170" t="str">
            <v>CONF. &amp; MEETINGS</v>
          </cell>
          <cell r="C170">
            <v>2690677.97</v>
          </cell>
          <cell r="E170">
            <v>10000</v>
          </cell>
          <cell r="G170">
            <v>236623</v>
          </cell>
          <cell r="M170">
            <v>10000</v>
          </cell>
          <cell r="O170">
            <v>2947300.97</v>
          </cell>
          <cell r="P170">
            <v>0</v>
          </cell>
        </row>
        <row r="171">
          <cell r="A171">
            <v>7142</v>
          </cell>
          <cell r="B171" t="str">
            <v>HOTEL PMT. CONF.</v>
          </cell>
          <cell r="C171">
            <v>108050.65</v>
          </cell>
          <cell r="O171">
            <v>108050.65</v>
          </cell>
          <cell r="P171">
            <v>0</v>
          </cell>
        </row>
        <row r="172">
          <cell r="A172">
            <v>7143</v>
          </cell>
          <cell r="B172" t="str">
            <v>DEALERS CONF.</v>
          </cell>
          <cell r="O172">
            <v>0</v>
          </cell>
          <cell r="P172">
            <v>0</v>
          </cell>
        </row>
        <row r="173">
          <cell r="A173">
            <v>7144</v>
          </cell>
        </row>
        <row r="174">
          <cell r="A174">
            <v>7145</v>
          </cell>
        </row>
        <row r="175">
          <cell r="A175">
            <v>7146</v>
          </cell>
        </row>
        <row r="176">
          <cell r="A176">
            <v>7147</v>
          </cell>
        </row>
        <row r="177">
          <cell r="A177">
            <v>7151</v>
          </cell>
          <cell r="B177" t="str">
            <v>COMMISSION</v>
          </cell>
          <cell r="C177">
            <v>12360292.91</v>
          </cell>
          <cell r="E177">
            <v>86158</v>
          </cell>
          <cell r="M177">
            <v>1083677</v>
          </cell>
          <cell r="O177">
            <v>13530127.91</v>
          </cell>
          <cell r="P177">
            <v>0</v>
          </cell>
        </row>
        <row r="178">
          <cell r="A178">
            <v>7161</v>
          </cell>
          <cell r="B178" t="str">
            <v>EXHIBITION</v>
          </cell>
          <cell r="O178">
            <v>0</v>
          </cell>
          <cell r="P178">
            <v>0</v>
          </cell>
        </row>
        <row r="179">
          <cell r="A179">
            <v>7162</v>
          </cell>
          <cell r="B179" t="str">
            <v xml:space="preserve">SALES PROMOTION </v>
          </cell>
          <cell r="C179">
            <v>1989856.48</v>
          </cell>
          <cell r="M179">
            <v>26200</v>
          </cell>
          <cell r="O179">
            <v>2016056.48</v>
          </cell>
          <cell r="P179">
            <v>0</v>
          </cell>
        </row>
        <row r="180">
          <cell r="A180">
            <v>7163</v>
          </cell>
          <cell r="B180" t="str">
            <v>SAMPLES - LAB CHARGES</v>
          </cell>
          <cell r="M180">
            <v>14830</v>
          </cell>
          <cell r="O180">
            <v>14830</v>
          </cell>
          <cell r="P180">
            <v>0</v>
          </cell>
        </row>
        <row r="181">
          <cell r="A181">
            <v>7171</v>
          </cell>
          <cell r="B181" t="str">
            <v>DISCOUNT ON SALES</v>
          </cell>
          <cell r="C181">
            <v>3926723</v>
          </cell>
          <cell r="O181">
            <v>3926723</v>
          </cell>
          <cell r="P181">
            <v>0</v>
          </cell>
        </row>
        <row r="182">
          <cell r="A182">
            <v>7181</v>
          </cell>
          <cell r="B182" t="str">
            <v xml:space="preserve">FREIGHT </v>
          </cell>
          <cell r="C182">
            <v>5089140.2</v>
          </cell>
          <cell r="E182">
            <v>255010.5</v>
          </cell>
          <cell r="G182">
            <v>610024</v>
          </cell>
          <cell r="I182">
            <v>3613945</v>
          </cell>
          <cell r="M182">
            <v>420796.9</v>
          </cell>
          <cell r="O182">
            <v>9988916.5999999996</v>
          </cell>
          <cell r="P182">
            <v>0</v>
          </cell>
        </row>
        <row r="183">
          <cell r="A183">
            <v>7182</v>
          </cell>
          <cell r="B183" t="str">
            <v>FREIGHT ON SAMPLES</v>
          </cell>
          <cell r="C183">
            <v>191445.48</v>
          </cell>
          <cell r="O183">
            <v>191445.48</v>
          </cell>
          <cell r="P183">
            <v>0</v>
          </cell>
        </row>
        <row r="184">
          <cell r="A184">
            <v>7183</v>
          </cell>
          <cell r="B184" t="str">
            <v>WAREHOUSING CHARGES</v>
          </cell>
          <cell r="C184">
            <v>49060</v>
          </cell>
          <cell r="G184">
            <v>72120</v>
          </cell>
          <cell r="O184">
            <v>121180</v>
          </cell>
          <cell r="P184">
            <v>0</v>
          </cell>
        </row>
        <row r="185">
          <cell r="A185">
            <v>7184</v>
          </cell>
          <cell r="B185" t="str">
            <v xml:space="preserve">PACKING </v>
          </cell>
          <cell r="C185">
            <v>133135</v>
          </cell>
          <cell r="O185">
            <v>133135</v>
          </cell>
          <cell r="P185">
            <v>0</v>
          </cell>
        </row>
        <row r="186">
          <cell r="A186">
            <v>7185</v>
          </cell>
          <cell r="B186" t="str">
            <v>COOLIE &amp; CARTAGE</v>
          </cell>
          <cell r="D186">
            <v>275296.95</v>
          </cell>
          <cell r="I186">
            <v>32670</v>
          </cell>
          <cell r="M186">
            <v>8560</v>
          </cell>
          <cell r="O186">
            <v>41230</v>
          </cell>
          <cell r="P186">
            <v>275296.95</v>
          </cell>
        </row>
        <row r="187">
          <cell r="A187">
            <v>7191</v>
          </cell>
          <cell r="B187" t="str">
            <v>FIXED OPERATING EXPS.</v>
          </cell>
          <cell r="D187">
            <v>844412</v>
          </cell>
          <cell r="O187">
            <v>0</v>
          </cell>
          <cell r="P187">
            <v>844412</v>
          </cell>
        </row>
        <row r="188">
          <cell r="A188">
            <v>7211</v>
          </cell>
          <cell r="B188" t="str">
            <v>REPAIRS MATERIALS</v>
          </cell>
          <cell r="C188">
            <v>3661535</v>
          </cell>
          <cell r="M188">
            <v>20616</v>
          </cell>
          <cell r="O188">
            <v>3682151</v>
          </cell>
          <cell r="P188">
            <v>0</v>
          </cell>
        </row>
        <row r="189">
          <cell r="A189">
            <v>7212</v>
          </cell>
          <cell r="B189" t="str">
            <v>REPAIRS FAC BLDG MAT</v>
          </cell>
          <cell r="E189">
            <v>499362.4</v>
          </cell>
          <cell r="G189">
            <v>245069</v>
          </cell>
          <cell r="I189">
            <v>35297</v>
          </cell>
          <cell r="N189">
            <v>0</v>
          </cell>
          <cell r="O189">
            <v>779728.4</v>
          </cell>
          <cell r="P189">
            <v>0</v>
          </cell>
        </row>
        <row r="190">
          <cell r="A190">
            <v>7219</v>
          </cell>
          <cell r="B190" t="str">
            <v>OTHERS MATERIALS</v>
          </cell>
          <cell r="C190">
            <v>19140</v>
          </cell>
          <cell r="O190">
            <v>19140</v>
          </cell>
          <cell r="P190">
            <v>0</v>
          </cell>
        </row>
        <row r="191">
          <cell r="A191">
            <v>7221</v>
          </cell>
          <cell r="B191" t="str">
            <v>REPAIRS MATERIALS</v>
          </cell>
          <cell r="C191">
            <v>41386</v>
          </cell>
          <cell r="G191">
            <v>18514</v>
          </cell>
          <cell r="O191">
            <v>59900</v>
          </cell>
          <cell r="P191">
            <v>0</v>
          </cell>
        </row>
        <row r="192">
          <cell r="A192">
            <v>7222</v>
          </cell>
          <cell r="B192" t="str">
            <v>REPAIRS FAC BLDG LAB</v>
          </cell>
          <cell r="E192">
            <v>904355.1</v>
          </cell>
          <cell r="G192">
            <v>279174</v>
          </cell>
          <cell r="O192">
            <v>1183529.1000000001</v>
          </cell>
          <cell r="P192">
            <v>0</v>
          </cell>
        </row>
        <row r="193">
          <cell r="A193">
            <v>7223</v>
          </cell>
          <cell r="B193" t="str">
            <v>REPAIRS FAC BLDG LAB</v>
          </cell>
          <cell r="O193">
            <v>0</v>
          </cell>
          <cell r="P193">
            <v>0</v>
          </cell>
        </row>
        <row r="194">
          <cell r="A194">
            <v>7229</v>
          </cell>
          <cell r="B194" t="str">
            <v>REPAIRS FAC BLDG LAB</v>
          </cell>
          <cell r="M194">
            <v>53269</v>
          </cell>
          <cell r="O194">
            <v>53269</v>
          </cell>
          <cell r="P194">
            <v>0</v>
          </cell>
        </row>
        <row r="195">
          <cell r="A195">
            <v>7231</v>
          </cell>
          <cell r="B195" t="str">
            <v>P &amp; M --MATERIAL</v>
          </cell>
          <cell r="O195">
            <v>0</v>
          </cell>
          <cell r="P195">
            <v>0</v>
          </cell>
        </row>
        <row r="196">
          <cell r="A196">
            <v>7232</v>
          </cell>
          <cell r="B196" t="str">
            <v>R&amp;M P&amp;M ELEC-MATERIAL</v>
          </cell>
          <cell r="C196">
            <v>5705.5</v>
          </cell>
          <cell r="E196">
            <v>165065.60000000001</v>
          </cell>
          <cell r="G196">
            <v>473979</v>
          </cell>
          <cell r="I196">
            <v>181872</v>
          </cell>
          <cell r="M196">
            <v>213103</v>
          </cell>
          <cell r="O196">
            <v>1039725.1</v>
          </cell>
          <cell r="P196">
            <v>0</v>
          </cell>
        </row>
        <row r="197">
          <cell r="A197">
            <v>7233</v>
          </cell>
          <cell r="B197" t="str">
            <v>R&amp;M P&amp;M CORR MATERIAL</v>
          </cell>
          <cell r="E197">
            <v>2903863.98</v>
          </cell>
          <cell r="G197">
            <v>2748213</v>
          </cell>
          <cell r="I197">
            <v>1100517</v>
          </cell>
          <cell r="M197">
            <v>1292112.44</v>
          </cell>
          <cell r="O197">
            <v>8044706.4199999999</v>
          </cell>
          <cell r="P197">
            <v>0</v>
          </cell>
        </row>
        <row r="198">
          <cell r="A198">
            <v>7234</v>
          </cell>
          <cell r="B198" t="str">
            <v xml:space="preserve">REPAIRS &amp; MAINT. </v>
          </cell>
          <cell r="O198">
            <v>0</v>
          </cell>
          <cell r="P198">
            <v>0</v>
          </cell>
        </row>
        <row r="199">
          <cell r="A199">
            <v>7239</v>
          </cell>
          <cell r="B199" t="str">
            <v>P&amp;M OTHERS-MATERIAL</v>
          </cell>
          <cell r="E199">
            <v>44863.31</v>
          </cell>
          <cell r="G199">
            <v>4038</v>
          </cell>
          <cell r="O199">
            <v>48901.31</v>
          </cell>
          <cell r="P199">
            <v>0</v>
          </cell>
        </row>
        <row r="200">
          <cell r="A200">
            <v>7241</v>
          </cell>
          <cell r="B200" t="str">
            <v>R&amp;M P&amp;M ELEC-LABOUR</v>
          </cell>
          <cell r="M200">
            <v>28825</v>
          </cell>
          <cell r="O200">
            <v>28825</v>
          </cell>
          <cell r="P200">
            <v>0</v>
          </cell>
        </row>
        <row r="201">
          <cell r="A201">
            <v>7242</v>
          </cell>
          <cell r="B201" t="str">
            <v>R&amp;M P&amp;M SPARES-LABOUR</v>
          </cell>
          <cell r="C201">
            <v>47455</v>
          </cell>
          <cell r="E201">
            <v>545008.47</v>
          </cell>
          <cell r="G201">
            <v>73939</v>
          </cell>
          <cell r="M201">
            <v>58003</v>
          </cell>
          <cell r="O201">
            <v>724405.47</v>
          </cell>
          <cell r="P201">
            <v>0</v>
          </cell>
        </row>
        <row r="202">
          <cell r="A202">
            <v>7243</v>
          </cell>
          <cell r="B202" t="str">
            <v>P &amp; M --LABOUR</v>
          </cell>
          <cell r="E202">
            <v>1164747.53</v>
          </cell>
          <cell r="G202">
            <v>377097</v>
          </cell>
          <cell r="I202">
            <v>735893</v>
          </cell>
          <cell r="M202">
            <v>49344</v>
          </cell>
          <cell r="O202">
            <v>2327081.5299999998</v>
          </cell>
          <cell r="P202">
            <v>0</v>
          </cell>
        </row>
        <row r="203">
          <cell r="A203">
            <v>7249</v>
          </cell>
          <cell r="B203" t="str">
            <v>P&amp;M OTHERS-LABOUR</v>
          </cell>
          <cell r="O203">
            <v>0</v>
          </cell>
          <cell r="P203">
            <v>0</v>
          </cell>
        </row>
        <row r="204">
          <cell r="A204">
            <v>7251</v>
          </cell>
          <cell r="B204" t="str">
            <v>FURNITURE &amp; FIXTURES</v>
          </cell>
          <cell r="C204">
            <v>104825</v>
          </cell>
          <cell r="E204">
            <v>2979</v>
          </cell>
          <cell r="M204">
            <v>350</v>
          </cell>
          <cell r="O204">
            <v>108154</v>
          </cell>
          <cell r="P204">
            <v>0</v>
          </cell>
        </row>
        <row r="205">
          <cell r="A205">
            <v>7252</v>
          </cell>
          <cell r="B205" t="str">
            <v>OFFICE EQUIPMENTS</v>
          </cell>
          <cell r="C205">
            <v>895008.9</v>
          </cell>
          <cell r="G205">
            <v>20498</v>
          </cell>
          <cell r="I205">
            <v>31701</v>
          </cell>
          <cell r="O205">
            <v>947207.9</v>
          </cell>
          <cell r="P205">
            <v>0</v>
          </cell>
        </row>
        <row r="206">
          <cell r="A206">
            <v>7253</v>
          </cell>
          <cell r="B206" t="str">
            <v>REPAIRS TO BUILDINGS</v>
          </cell>
          <cell r="O206">
            <v>0</v>
          </cell>
          <cell r="P206">
            <v>0</v>
          </cell>
        </row>
        <row r="207">
          <cell r="A207">
            <v>7256</v>
          </cell>
          <cell r="B207" t="str">
            <v>LAWN &amp; GARDEN</v>
          </cell>
          <cell r="E207">
            <v>153730.20000000001</v>
          </cell>
          <cell r="G207">
            <v>209026</v>
          </cell>
          <cell r="I207">
            <v>8000</v>
          </cell>
          <cell r="M207">
            <v>8446</v>
          </cell>
          <cell r="O207">
            <v>379202.2</v>
          </cell>
          <cell r="P207">
            <v>0</v>
          </cell>
        </row>
        <row r="208">
          <cell r="A208">
            <v>7258</v>
          </cell>
          <cell r="B208" t="str">
            <v>FARM. MAIN.</v>
          </cell>
          <cell r="O208">
            <v>0</v>
          </cell>
          <cell r="P208">
            <v>0</v>
          </cell>
        </row>
        <row r="209">
          <cell r="A209">
            <v>7259</v>
          </cell>
          <cell r="B209" t="str">
            <v>OTHERS</v>
          </cell>
          <cell r="C209">
            <v>143021</v>
          </cell>
          <cell r="G209">
            <v>156717</v>
          </cell>
          <cell r="I209">
            <v>1820</v>
          </cell>
          <cell r="M209">
            <v>31540</v>
          </cell>
          <cell r="O209">
            <v>333098</v>
          </cell>
          <cell r="P209">
            <v>0</v>
          </cell>
        </row>
        <row r="210">
          <cell r="A210">
            <v>7261</v>
          </cell>
          <cell r="B210" t="str">
            <v>R &amp; M FURNITURE LAB</v>
          </cell>
          <cell r="C210">
            <v>4755</v>
          </cell>
          <cell r="M210">
            <v>68813</v>
          </cell>
          <cell r="O210">
            <v>73568</v>
          </cell>
          <cell r="P210">
            <v>0</v>
          </cell>
        </row>
        <row r="211">
          <cell r="A211">
            <v>7262</v>
          </cell>
          <cell r="B211" t="str">
            <v>OFFICE EQUIPMENTS</v>
          </cell>
          <cell r="C211">
            <v>43700</v>
          </cell>
          <cell r="M211">
            <v>10000</v>
          </cell>
          <cell r="O211">
            <v>53700</v>
          </cell>
          <cell r="P211">
            <v>0</v>
          </cell>
        </row>
        <row r="212">
          <cell r="A212">
            <v>7268</v>
          </cell>
          <cell r="B212" t="str">
            <v>R&amp;M FARM MNT. LAB</v>
          </cell>
          <cell r="O212">
            <v>0</v>
          </cell>
          <cell r="P212">
            <v>0</v>
          </cell>
        </row>
        <row r="213">
          <cell r="A213">
            <v>7269</v>
          </cell>
          <cell r="B213" t="str">
            <v>OTHERS LABOUR</v>
          </cell>
          <cell r="E213">
            <v>424445.85</v>
          </cell>
          <cell r="G213">
            <v>945</v>
          </cell>
          <cell r="I213">
            <v>7854</v>
          </cell>
          <cell r="M213">
            <v>55</v>
          </cell>
          <cell r="O213">
            <v>433299.85</v>
          </cell>
          <cell r="P213">
            <v>0</v>
          </cell>
        </row>
        <row r="214">
          <cell r="A214">
            <v>7311</v>
          </cell>
          <cell r="B214" t="str">
            <v>TRAV. STAFF</v>
          </cell>
          <cell r="C214">
            <v>18282583.280000001</v>
          </cell>
          <cell r="E214">
            <v>461859</v>
          </cell>
          <cell r="G214">
            <v>323649.90000000002</v>
          </cell>
          <cell r="I214">
            <v>51571</v>
          </cell>
          <cell r="M214">
            <v>835214.48</v>
          </cell>
          <cell r="O214">
            <v>19954877.66</v>
          </cell>
          <cell r="P214">
            <v>0</v>
          </cell>
        </row>
        <row r="215">
          <cell r="A215">
            <v>7312</v>
          </cell>
          <cell r="B215" t="str">
            <v>TRAVEL  DOMESTIC.</v>
          </cell>
          <cell r="O215">
            <v>0</v>
          </cell>
          <cell r="P215">
            <v>0</v>
          </cell>
        </row>
        <row r="216">
          <cell r="A216">
            <v>7313</v>
          </cell>
          <cell r="B216" t="str">
            <v>TRAVELLING</v>
          </cell>
          <cell r="O216">
            <v>0</v>
          </cell>
          <cell r="P216">
            <v>0</v>
          </cell>
        </row>
        <row r="217">
          <cell r="A217">
            <v>7321</v>
          </cell>
          <cell r="B217" t="str">
            <v>HOTEL EXP.-STAFF</v>
          </cell>
          <cell r="C217">
            <v>2374451.81</v>
          </cell>
          <cell r="E217">
            <v>41907.629999999997</v>
          </cell>
          <cell r="G217">
            <v>111493</v>
          </cell>
          <cell r="I217">
            <v>60375</v>
          </cell>
          <cell r="M217">
            <v>56298</v>
          </cell>
          <cell r="O217">
            <v>2644525.44</v>
          </cell>
          <cell r="P217">
            <v>0</v>
          </cell>
        </row>
        <row r="218">
          <cell r="A218">
            <v>7322</v>
          </cell>
          <cell r="B218" t="str">
            <v>HOTEL EXP.-OTHERS</v>
          </cell>
          <cell r="C218">
            <v>21645</v>
          </cell>
          <cell r="O218">
            <v>21645</v>
          </cell>
          <cell r="P218">
            <v>0</v>
          </cell>
        </row>
        <row r="219">
          <cell r="A219">
            <v>7323</v>
          </cell>
          <cell r="B219" t="str">
            <v>OTHERS      ***</v>
          </cell>
          <cell r="C219">
            <v>92485</v>
          </cell>
          <cell r="O219">
            <v>92485</v>
          </cell>
          <cell r="P219">
            <v>0</v>
          </cell>
        </row>
        <row r="220">
          <cell r="A220">
            <v>7324</v>
          </cell>
          <cell r="B220" t="str">
            <v>GUEST HOUSE EXP.</v>
          </cell>
          <cell r="O220">
            <v>0</v>
          </cell>
          <cell r="P220">
            <v>0</v>
          </cell>
        </row>
        <row r="221">
          <cell r="A221">
            <v>7331</v>
          </cell>
          <cell r="B221" t="str">
            <v>FOREIGN TRAVEL</v>
          </cell>
          <cell r="C221">
            <v>3303309.15</v>
          </cell>
          <cell r="E221">
            <v>24256</v>
          </cell>
          <cell r="M221">
            <v>27498.3</v>
          </cell>
          <cell r="O221">
            <v>3355063.45</v>
          </cell>
          <cell r="P221">
            <v>0</v>
          </cell>
        </row>
        <row r="222">
          <cell r="A222">
            <v>7332</v>
          </cell>
          <cell r="B222" t="str">
            <v xml:space="preserve">FOREIGN TRAVEL </v>
          </cell>
          <cell r="C222">
            <v>351826</v>
          </cell>
          <cell r="O222">
            <v>351826</v>
          </cell>
          <cell r="P222">
            <v>0</v>
          </cell>
        </row>
        <row r="223">
          <cell r="A223">
            <v>7333</v>
          </cell>
          <cell r="B223" t="str">
            <v xml:space="preserve">FOREIGN TRAVEL </v>
          </cell>
          <cell r="E223">
            <v>110300</v>
          </cell>
          <cell r="O223">
            <v>110300</v>
          </cell>
          <cell r="P223">
            <v>0</v>
          </cell>
        </row>
        <row r="224">
          <cell r="A224">
            <v>7341</v>
          </cell>
          <cell r="B224" t="str">
            <v>TRAV AFFILIATES  ***</v>
          </cell>
          <cell r="O224">
            <v>0</v>
          </cell>
          <cell r="P224">
            <v>0</v>
          </cell>
        </row>
        <row r="225">
          <cell r="A225">
            <v>7342</v>
          </cell>
        </row>
        <row r="226">
          <cell r="A226">
            <v>7351</v>
          </cell>
          <cell r="B226" t="str">
            <v>VEHICLE MAINTAINANCE</v>
          </cell>
          <cell r="C226">
            <v>2198840.8199999998</v>
          </cell>
          <cell r="E226">
            <v>293337.2</v>
          </cell>
          <cell r="G226">
            <v>115237</v>
          </cell>
          <cell r="I226">
            <v>26235</v>
          </cell>
          <cell r="M226">
            <v>97771.53</v>
          </cell>
          <cell r="O226">
            <v>2731421.55</v>
          </cell>
          <cell r="P226">
            <v>0</v>
          </cell>
        </row>
        <row r="227">
          <cell r="A227">
            <v>7352</v>
          </cell>
          <cell r="B227" t="str">
            <v>VEHICLE MAINTAINANCE-DR.SAL</v>
          </cell>
          <cell r="C227">
            <v>644898.84</v>
          </cell>
          <cell r="M227">
            <v>36093.5</v>
          </cell>
          <cell r="O227">
            <v>680992.34</v>
          </cell>
          <cell r="P227">
            <v>0</v>
          </cell>
        </row>
        <row r="228">
          <cell r="A228">
            <v>7353</v>
          </cell>
          <cell r="B228" t="str">
            <v>VEHICLE MAINTAINANCE - PETROL</v>
          </cell>
          <cell r="C228">
            <v>920277.1</v>
          </cell>
          <cell r="M228">
            <v>29736.74</v>
          </cell>
          <cell r="O228">
            <v>950013.84</v>
          </cell>
          <cell r="P228">
            <v>0</v>
          </cell>
        </row>
        <row r="229">
          <cell r="A229">
            <v>7361</v>
          </cell>
          <cell r="B229" t="str">
            <v>CONVEYANCE EXP.</v>
          </cell>
          <cell r="C229">
            <v>1400861.63</v>
          </cell>
          <cell r="E229">
            <v>388631.2</v>
          </cell>
          <cell r="G229">
            <v>166802</v>
          </cell>
          <cell r="I229">
            <v>37740.81</v>
          </cell>
          <cell r="M229">
            <v>92217.66</v>
          </cell>
          <cell r="O229">
            <v>2086253.3</v>
          </cell>
          <cell r="P229">
            <v>0</v>
          </cell>
        </row>
        <row r="230">
          <cell r="A230">
            <v>7362</v>
          </cell>
          <cell r="B230" t="str">
            <v>GUEST HOUSE CHARGES.</v>
          </cell>
          <cell r="C230">
            <v>170548.42</v>
          </cell>
          <cell r="E230">
            <v>39817</v>
          </cell>
          <cell r="G230">
            <v>103485</v>
          </cell>
          <cell r="M230">
            <v>144543.78</v>
          </cell>
          <cell r="O230">
            <v>458394.2</v>
          </cell>
          <cell r="P230">
            <v>0</v>
          </cell>
        </row>
        <row r="231">
          <cell r="A231">
            <v>7363</v>
          </cell>
          <cell r="B231" t="str">
            <v>AGRO SHED EXP ANKLESHWAR</v>
          </cell>
          <cell r="C231">
            <v>102587</v>
          </cell>
          <cell r="O231">
            <v>102587</v>
          </cell>
          <cell r="P231">
            <v>0</v>
          </cell>
        </row>
        <row r="232">
          <cell r="A232">
            <v>7371</v>
          </cell>
          <cell r="B232" t="str">
            <v>HIRED VEHICLES</v>
          </cell>
          <cell r="C232">
            <v>443492.38</v>
          </cell>
          <cell r="M232">
            <v>400</v>
          </cell>
          <cell r="O232">
            <v>443892.38</v>
          </cell>
          <cell r="P232">
            <v>0</v>
          </cell>
        </row>
        <row r="233">
          <cell r="A233">
            <v>7372</v>
          </cell>
        </row>
        <row r="234">
          <cell r="A234">
            <v>7381</v>
          </cell>
          <cell r="B234" t="str">
            <v>FIELD ASSISTANCE</v>
          </cell>
          <cell r="C234">
            <v>84299.15</v>
          </cell>
          <cell r="O234">
            <v>84299.15</v>
          </cell>
          <cell r="P234">
            <v>0</v>
          </cell>
        </row>
        <row r="235">
          <cell r="A235">
            <v>7411</v>
          </cell>
          <cell r="B235" t="str">
            <v xml:space="preserve">POSTAGE </v>
          </cell>
          <cell r="C235">
            <v>1109664.1100000001</v>
          </cell>
          <cell r="E235">
            <v>48243</v>
          </cell>
          <cell r="G235">
            <v>6845</v>
          </cell>
          <cell r="I235">
            <v>1015</v>
          </cell>
          <cell r="M235">
            <v>2280.5</v>
          </cell>
          <cell r="O235">
            <v>1168047.6100000001</v>
          </cell>
          <cell r="P235">
            <v>0</v>
          </cell>
        </row>
        <row r="236">
          <cell r="A236">
            <v>7412</v>
          </cell>
          <cell r="B236" t="str">
            <v>POSTAGE FOREIGN</v>
          </cell>
          <cell r="C236">
            <v>4473</v>
          </cell>
          <cell r="O236">
            <v>4473</v>
          </cell>
          <cell r="P236">
            <v>0</v>
          </cell>
        </row>
        <row r="237">
          <cell r="A237">
            <v>7413</v>
          </cell>
          <cell r="B237" t="str">
            <v>COURIER  - INLAND</v>
          </cell>
          <cell r="C237">
            <v>1935384.8</v>
          </cell>
          <cell r="E237">
            <v>27811.599999999999</v>
          </cell>
          <cell r="I237">
            <v>5198</v>
          </cell>
          <cell r="M237">
            <v>59990.5</v>
          </cell>
          <cell r="O237">
            <v>2028384.9</v>
          </cell>
          <cell r="P237">
            <v>0</v>
          </cell>
        </row>
        <row r="238">
          <cell r="A238">
            <v>7414</v>
          </cell>
          <cell r="B238" t="str">
            <v>COURIER  - FOREIGN</v>
          </cell>
          <cell r="C238">
            <v>17829</v>
          </cell>
          <cell r="E238">
            <v>20602.63</v>
          </cell>
          <cell r="M238">
            <v>15981.92</v>
          </cell>
          <cell r="O238">
            <v>54413.55</v>
          </cell>
          <cell r="P238">
            <v>0</v>
          </cell>
        </row>
        <row r="239">
          <cell r="A239">
            <v>7415</v>
          </cell>
          <cell r="B239" t="str">
            <v>TELEGRAMS INLAND</v>
          </cell>
          <cell r="O239">
            <v>0</v>
          </cell>
          <cell r="P239">
            <v>0</v>
          </cell>
        </row>
        <row r="240">
          <cell r="A240">
            <v>7416</v>
          </cell>
          <cell r="B240" t="str">
            <v>TELEPHONE  FOREIGN</v>
          </cell>
          <cell r="O240">
            <v>0</v>
          </cell>
          <cell r="P240">
            <v>0</v>
          </cell>
        </row>
        <row r="241">
          <cell r="A241">
            <v>7421</v>
          </cell>
          <cell r="B241" t="str">
            <v>TELEPHONE INLAND</v>
          </cell>
          <cell r="C241">
            <v>5065970.34</v>
          </cell>
          <cell r="E241">
            <v>420724.69</v>
          </cell>
          <cell r="G241">
            <v>444177.51</v>
          </cell>
          <cell r="I241">
            <v>151619</v>
          </cell>
          <cell r="M241">
            <v>349854.31</v>
          </cell>
          <cell r="O241">
            <v>6432345.8499999996</v>
          </cell>
          <cell r="P241">
            <v>0</v>
          </cell>
        </row>
        <row r="242">
          <cell r="A242">
            <v>7422</v>
          </cell>
        </row>
        <row r="243">
          <cell r="A243">
            <v>7431</v>
          </cell>
          <cell r="B243" t="str">
            <v>TELEX INLAND</v>
          </cell>
          <cell r="G243">
            <v>71336</v>
          </cell>
          <cell r="O243">
            <v>71336</v>
          </cell>
          <cell r="P243">
            <v>0</v>
          </cell>
        </row>
        <row r="244">
          <cell r="A244">
            <v>7432</v>
          </cell>
          <cell r="B244" t="str">
            <v>TELEXES FOREIGN</v>
          </cell>
          <cell r="O244">
            <v>0</v>
          </cell>
          <cell r="P244">
            <v>0</v>
          </cell>
        </row>
        <row r="245">
          <cell r="A245">
            <v>7611</v>
          </cell>
          <cell r="B245" t="str">
            <v>PTG. &amp; STATIONERY</v>
          </cell>
          <cell r="C245">
            <v>4671602.05</v>
          </cell>
          <cell r="E245">
            <v>447914.88</v>
          </cell>
          <cell r="G245">
            <v>357842</v>
          </cell>
          <cell r="I245">
            <v>22600</v>
          </cell>
          <cell r="M245">
            <v>94205.04</v>
          </cell>
          <cell r="O245">
            <v>5594163.9699999997</v>
          </cell>
          <cell r="P245">
            <v>0</v>
          </cell>
        </row>
        <row r="246">
          <cell r="A246">
            <v>7612</v>
          </cell>
          <cell r="B246" t="str">
            <v>PHOTOCOPY/ZEROX</v>
          </cell>
          <cell r="C246">
            <v>35167.449999999997</v>
          </cell>
          <cell r="G246">
            <v>16509</v>
          </cell>
          <cell r="I246">
            <v>11023</v>
          </cell>
          <cell r="M246">
            <v>16853</v>
          </cell>
          <cell r="O246">
            <v>79552.45</v>
          </cell>
          <cell r="P246">
            <v>0</v>
          </cell>
        </row>
        <row r="247">
          <cell r="A247">
            <v>7621</v>
          </cell>
          <cell r="B247" t="str">
            <v>AUDIT FEES</v>
          </cell>
          <cell r="C247">
            <v>1212420</v>
          </cell>
          <cell r="O247">
            <v>1212420</v>
          </cell>
          <cell r="P247">
            <v>0</v>
          </cell>
        </row>
        <row r="248">
          <cell r="A248">
            <v>7622</v>
          </cell>
          <cell r="B248" t="str">
            <v>TAX-AUDIT FEES</v>
          </cell>
          <cell r="O248">
            <v>0</v>
          </cell>
          <cell r="P248">
            <v>0</v>
          </cell>
        </row>
        <row r="249">
          <cell r="A249">
            <v>7623</v>
          </cell>
          <cell r="B249" t="str">
            <v>TAXATION  MATTER.</v>
          </cell>
          <cell r="O249">
            <v>0</v>
          </cell>
          <cell r="P249">
            <v>0</v>
          </cell>
        </row>
        <row r="250">
          <cell r="A250">
            <v>7625</v>
          </cell>
          <cell r="B250" t="str">
            <v>AUDITORS OTHER EXPS. - CERTIF.</v>
          </cell>
          <cell r="C250">
            <v>42000</v>
          </cell>
          <cell r="O250">
            <v>42000</v>
          </cell>
          <cell r="P250">
            <v>0</v>
          </cell>
        </row>
        <row r="251">
          <cell r="A251">
            <v>7627</v>
          </cell>
          <cell r="B251" t="str">
            <v>AUDITORS OTHER EXPS. ***</v>
          </cell>
          <cell r="O251">
            <v>0</v>
          </cell>
          <cell r="P251">
            <v>0</v>
          </cell>
        </row>
        <row r="252">
          <cell r="A252">
            <v>7628</v>
          </cell>
        </row>
        <row r="253">
          <cell r="A253">
            <v>7629</v>
          </cell>
          <cell r="B253" t="str">
            <v>AUDITORS EXPS.</v>
          </cell>
          <cell r="C253">
            <v>142370</v>
          </cell>
          <cell r="G253">
            <v>14124</v>
          </cell>
          <cell r="O253">
            <v>156494</v>
          </cell>
          <cell r="P253">
            <v>0</v>
          </cell>
        </row>
        <row r="254">
          <cell r="A254">
            <v>7631</v>
          </cell>
          <cell r="B254" t="str">
            <v>BAD DEBTS--RECEIVABLES</v>
          </cell>
          <cell r="C254">
            <v>34569450.259999998</v>
          </cell>
          <cell r="O254">
            <v>34569450.259999998</v>
          </cell>
          <cell r="P254">
            <v>0</v>
          </cell>
        </row>
        <row r="255">
          <cell r="A255">
            <v>7632</v>
          </cell>
          <cell r="B255" t="str">
            <v>BAD DEBTS--ADVANCES</v>
          </cell>
          <cell r="O255">
            <v>0</v>
          </cell>
          <cell r="P255">
            <v>0</v>
          </cell>
        </row>
        <row r="256">
          <cell r="A256">
            <v>7633</v>
          </cell>
          <cell r="B256" t="str">
            <v>DOUBTFUL ADVANCES</v>
          </cell>
          <cell r="O256">
            <v>0</v>
          </cell>
          <cell r="P256">
            <v>0</v>
          </cell>
        </row>
        <row r="257">
          <cell r="A257">
            <v>7634</v>
          </cell>
          <cell r="B257" t="str">
            <v>DOUBTFUL DEBTS</v>
          </cell>
          <cell r="D257">
            <v>6447986.2599999998</v>
          </cell>
          <cell r="O257">
            <v>0</v>
          </cell>
          <cell r="P257">
            <v>6447986.2599999998</v>
          </cell>
        </row>
        <row r="258">
          <cell r="A258">
            <v>7646</v>
          </cell>
          <cell r="B258" t="str">
            <v>LOSS ON DISCARDED ASSETS</v>
          </cell>
          <cell r="O258">
            <v>0</v>
          </cell>
          <cell r="P258">
            <v>0</v>
          </cell>
        </row>
        <row r="259">
          <cell r="A259">
            <v>7651</v>
          </cell>
          <cell r="B259" t="str">
            <v>LOSS  ON SALE OF INVESTMENT</v>
          </cell>
          <cell r="O259">
            <v>0</v>
          </cell>
          <cell r="P259">
            <v>0</v>
          </cell>
        </row>
        <row r="260">
          <cell r="A260">
            <v>7652</v>
          </cell>
          <cell r="B260" t="str">
            <v>ON BUILDING</v>
          </cell>
          <cell r="O260">
            <v>0</v>
          </cell>
          <cell r="P260">
            <v>0</v>
          </cell>
        </row>
        <row r="261">
          <cell r="A261">
            <v>7653</v>
          </cell>
          <cell r="B261" t="str">
            <v>ON P &amp; M</v>
          </cell>
          <cell r="O261">
            <v>0</v>
          </cell>
          <cell r="P261">
            <v>0</v>
          </cell>
        </row>
        <row r="262">
          <cell r="A262">
            <v>7654</v>
          </cell>
          <cell r="B262" t="str">
            <v>ON FURNITURE &amp; FIXTURE</v>
          </cell>
          <cell r="O262">
            <v>0</v>
          </cell>
          <cell r="P262">
            <v>0</v>
          </cell>
        </row>
        <row r="263">
          <cell r="A263">
            <v>7655</v>
          </cell>
          <cell r="B263" t="str">
            <v>ON OFFICE EQUIP.</v>
          </cell>
          <cell r="O263">
            <v>0</v>
          </cell>
          <cell r="P263">
            <v>0</v>
          </cell>
        </row>
        <row r="264">
          <cell r="A264">
            <v>7661</v>
          </cell>
          <cell r="B264" t="str">
            <v>LOSS ON EXCHANGE</v>
          </cell>
          <cell r="C264">
            <v>3191218.27</v>
          </cell>
          <cell r="E264">
            <v>137884.57</v>
          </cell>
          <cell r="G264">
            <v>355559</v>
          </cell>
          <cell r="I264">
            <v>5040</v>
          </cell>
          <cell r="M264">
            <v>85</v>
          </cell>
          <cell r="O264">
            <v>3689786.84</v>
          </cell>
          <cell r="P264">
            <v>0</v>
          </cell>
        </row>
        <row r="265">
          <cell r="A265">
            <v>7671</v>
          </cell>
          <cell r="B265" t="str">
            <v>CLINICAL TRIALS</v>
          </cell>
          <cell r="E265">
            <v>1211925</v>
          </cell>
          <cell r="O265">
            <v>1211925</v>
          </cell>
          <cell r="P265">
            <v>0</v>
          </cell>
        </row>
        <row r="266">
          <cell r="A266">
            <v>7672</v>
          </cell>
          <cell r="B266" t="str">
            <v>BOOKS</v>
          </cell>
          <cell r="C266">
            <v>85952</v>
          </cell>
          <cell r="E266">
            <v>398970.1</v>
          </cell>
          <cell r="G266">
            <v>10434.23</v>
          </cell>
          <cell r="I266">
            <v>1455</v>
          </cell>
          <cell r="M266">
            <v>262</v>
          </cell>
          <cell r="O266">
            <v>497073.33</v>
          </cell>
          <cell r="P266">
            <v>0</v>
          </cell>
        </row>
        <row r="267">
          <cell r="A267">
            <v>7673</v>
          </cell>
          <cell r="B267" t="str">
            <v xml:space="preserve">SUBSCRIPTION </v>
          </cell>
          <cell r="C267">
            <v>1363359.75</v>
          </cell>
          <cell r="E267">
            <v>139521.46</v>
          </cell>
          <cell r="G267">
            <v>12097</v>
          </cell>
          <cell r="I267">
            <v>5358</v>
          </cell>
          <cell r="M267">
            <v>5312.5</v>
          </cell>
          <cell r="O267">
            <v>1525648.71</v>
          </cell>
          <cell r="P267">
            <v>0</v>
          </cell>
        </row>
        <row r="268">
          <cell r="A268">
            <v>7674</v>
          </cell>
          <cell r="B268" t="str">
            <v>DONATION</v>
          </cell>
          <cell r="C268">
            <v>210000</v>
          </cell>
          <cell r="G268">
            <v>5000</v>
          </cell>
          <cell r="O268">
            <v>215000</v>
          </cell>
          <cell r="P268">
            <v>0</v>
          </cell>
        </row>
        <row r="269">
          <cell r="A269">
            <v>7675</v>
          </cell>
          <cell r="B269" t="str">
            <v>ENTERTAINMENT</v>
          </cell>
          <cell r="O269">
            <v>0</v>
          </cell>
          <cell r="P269">
            <v>0</v>
          </cell>
        </row>
        <row r="270">
          <cell r="A270">
            <v>7676</v>
          </cell>
          <cell r="B270" t="str">
            <v>LEGAL CHGS.</v>
          </cell>
          <cell r="C270">
            <v>2293958</v>
          </cell>
          <cell r="G270">
            <v>39350</v>
          </cell>
          <cell r="M270">
            <v>1120</v>
          </cell>
          <cell r="O270">
            <v>2334428</v>
          </cell>
          <cell r="P270">
            <v>0</v>
          </cell>
        </row>
        <row r="271">
          <cell r="A271">
            <v>7677</v>
          </cell>
          <cell r="B271" t="str">
            <v>PROFESSIONAL CHARGES</v>
          </cell>
          <cell r="C271">
            <v>3443287</v>
          </cell>
          <cell r="E271">
            <v>409295.94</v>
          </cell>
          <cell r="G271">
            <v>222146</v>
          </cell>
          <cell r="M271">
            <v>1707202</v>
          </cell>
          <cell r="O271">
            <v>5781930.9399999995</v>
          </cell>
          <cell r="P271">
            <v>0</v>
          </cell>
        </row>
        <row r="272">
          <cell r="A272">
            <v>7678</v>
          </cell>
          <cell r="B272" t="str">
            <v>RIGHTS ISSUE EXP.</v>
          </cell>
          <cell r="O272">
            <v>0</v>
          </cell>
          <cell r="P272">
            <v>0</v>
          </cell>
        </row>
        <row r="273">
          <cell r="A273">
            <v>7679</v>
          </cell>
          <cell r="B273" t="str">
            <v>ROYALTY</v>
          </cell>
          <cell r="C273">
            <v>1162081</v>
          </cell>
          <cell r="M273">
            <v>0</v>
          </cell>
          <cell r="O273">
            <v>1162081</v>
          </cell>
          <cell r="P273">
            <v>0</v>
          </cell>
        </row>
        <row r="274">
          <cell r="A274">
            <v>7681</v>
          </cell>
          <cell r="B274" t="str">
            <v>SECURITY CHGS.</v>
          </cell>
          <cell r="E274">
            <v>386251.95</v>
          </cell>
          <cell r="G274">
            <v>405147</v>
          </cell>
          <cell r="I274">
            <v>148829</v>
          </cell>
          <cell r="M274">
            <v>204029</v>
          </cell>
          <cell r="O274">
            <v>1144256.95</v>
          </cell>
          <cell r="P274">
            <v>0</v>
          </cell>
        </row>
        <row r="275">
          <cell r="A275">
            <v>7682</v>
          </cell>
          <cell r="B275" t="str">
            <v>RECRUITMENT</v>
          </cell>
          <cell r="C275">
            <v>418950</v>
          </cell>
          <cell r="E275">
            <v>103200</v>
          </cell>
          <cell r="G275">
            <v>39182</v>
          </cell>
          <cell r="I275">
            <v>5000</v>
          </cell>
          <cell r="M275">
            <v>38277</v>
          </cell>
          <cell r="O275">
            <v>604609</v>
          </cell>
          <cell r="P275">
            <v>0</v>
          </cell>
        </row>
        <row r="276">
          <cell r="A276">
            <v>7683</v>
          </cell>
          <cell r="B276" t="str">
            <v>TRANSFER EXPS.</v>
          </cell>
          <cell r="C276">
            <v>86666</v>
          </cell>
          <cell r="O276">
            <v>86666</v>
          </cell>
          <cell r="P276">
            <v>0</v>
          </cell>
        </row>
        <row r="277">
          <cell r="A277">
            <v>7684</v>
          </cell>
          <cell r="B277" t="str">
            <v>DIRECTORS FEES</v>
          </cell>
          <cell r="C277">
            <v>120000</v>
          </cell>
          <cell r="O277">
            <v>120000</v>
          </cell>
          <cell r="P277">
            <v>0</v>
          </cell>
        </row>
        <row r="278">
          <cell r="A278">
            <v>7685</v>
          </cell>
          <cell r="B278" t="str">
            <v>INSPECTION FEES</v>
          </cell>
          <cell r="C278">
            <v>122598</v>
          </cell>
          <cell r="E278">
            <v>581</v>
          </cell>
          <cell r="G278">
            <v>800</v>
          </cell>
          <cell r="O278">
            <v>123979</v>
          </cell>
          <cell r="P278">
            <v>0</v>
          </cell>
        </row>
        <row r="279">
          <cell r="A279">
            <v>7686</v>
          </cell>
          <cell r="B279" t="str">
            <v>PF ADMN. CHGS.</v>
          </cell>
          <cell r="C279">
            <v>293505</v>
          </cell>
          <cell r="E279">
            <v>70935</v>
          </cell>
          <cell r="G279">
            <v>35890</v>
          </cell>
          <cell r="I279">
            <v>7157</v>
          </cell>
          <cell r="M279">
            <v>65984</v>
          </cell>
          <cell r="O279">
            <v>473471</v>
          </cell>
          <cell r="P279">
            <v>0</v>
          </cell>
        </row>
        <row r="280">
          <cell r="A280">
            <v>7687</v>
          </cell>
          <cell r="B280" t="str">
            <v>PF LINKED ADMN. CHGS.</v>
          </cell>
          <cell r="G280">
            <v>180</v>
          </cell>
          <cell r="I280">
            <v>30</v>
          </cell>
          <cell r="M280">
            <v>87</v>
          </cell>
          <cell r="O280">
            <v>297</v>
          </cell>
          <cell r="P280">
            <v>0</v>
          </cell>
        </row>
        <row r="281">
          <cell r="A281">
            <v>7688</v>
          </cell>
          <cell r="B281" t="str">
            <v>PF LINKED INS. CHGS.</v>
          </cell>
          <cell r="G281">
            <v>24660</v>
          </cell>
          <cell r="I281">
            <v>3685</v>
          </cell>
          <cell r="O281">
            <v>28345</v>
          </cell>
          <cell r="P281">
            <v>0</v>
          </cell>
        </row>
        <row r="282">
          <cell r="A282">
            <v>7691</v>
          </cell>
          <cell r="B282" t="str">
            <v>PLANTATION CHGS.</v>
          </cell>
          <cell r="M282">
            <v>34000</v>
          </cell>
          <cell r="O282">
            <v>34000</v>
          </cell>
          <cell r="P282">
            <v>0</v>
          </cell>
        </row>
        <row r="283">
          <cell r="A283">
            <v>7692</v>
          </cell>
          <cell r="B283" t="str">
            <v>SPOILAGE</v>
          </cell>
          <cell r="C283">
            <v>10897655.74</v>
          </cell>
          <cell r="O283">
            <v>10897655.74</v>
          </cell>
          <cell r="P283">
            <v>0</v>
          </cell>
        </row>
        <row r="284">
          <cell r="A284">
            <v>7693</v>
          </cell>
          <cell r="B284" t="str">
            <v xml:space="preserve">FURNITURE HIRE </v>
          </cell>
          <cell r="G284">
            <v>39900</v>
          </cell>
          <cell r="I284">
            <v>8586</v>
          </cell>
          <cell r="O284">
            <v>48486</v>
          </cell>
          <cell r="P284">
            <v>0</v>
          </cell>
        </row>
        <row r="285">
          <cell r="A285">
            <v>7694</v>
          </cell>
          <cell r="B285" t="str">
            <v>BROKERAGE</v>
          </cell>
          <cell r="C285">
            <v>11414</v>
          </cell>
          <cell r="M285">
            <v>633979</v>
          </cell>
          <cell r="O285">
            <v>645393</v>
          </cell>
          <cell r="P285">
            <v>0</v>
          </cell>
        </row>
        <row r="286">
          <cell r="A286">
            <v>7695</v>
          </cell>
          <cell r="B286" t="str">
            <v>MISC. SERVICES PURCHASED</v>
          </cell>
          <cell r="C286">
            <v>1662272.79</v>
          </cell>
          <cell r="E286">
            <v>891977</v>
          </cell>
          <cell r="G286">
            <v>1960261</v>
          </cell>
          <cell r="I286">
            <v>1355307</v>
          </cell>
          <cell r="M286">
            <v>501000.25</v>
          </cell>
          <cell r="O286">
            <v>6370818.04</v>
          </cell>
          <cell r="P286">
            <v>0</v>
          </cell>
        </row>
        <row r="287">
          <cell r="A287">
            <v>7696</v>
          </cell>
          <cell r="B287" t="str">
            <v>MISCELLANEOUS EXPS.</v>
          </cell>
          <cell r="C287">
            <v>510614.19</v>
          </cell>
          <cell r="G287">
            <v>12063</v>
          </cell>
          <cell r="I287">
            <v>6783</v>
          </cell>
          <cell r="M287">
            <v>832</v>
          </cell>
          <cell r="O287">
            <v>530292.18999999994</v>
          </cell>
          <cell r="P287">
            <v>0</v>
          </cell>
        </row>
        <row r="288">
          <cell r="A288">
            <v>7697</v>
          </cell>
          <cell r="B288" t="str">
            <v xml:space="preserve">DEFERRED EXP ON GDS AGREE </v>
          </cell>
          <cell r="C288">
            <v>2520948</v>
          </cell>
          <cell r="O288">
            <v>2520948</v>
          </cell>
          <cell r="P288">
            <v>0</v>
          </cell>
        </row>
        <row r="289">
          <cell r="A289">
            <v>7698</v>
          </cell>
          <cell r="B289" t="str">
            <v>DEFERRED EXP ON TECH K H</v>
          </cell>
          <cell r="M289">
            <v>5299441</v>
          </cell>
          <cell r="O289">
            <v>5299441</v>
          </cell>
          <cell r="P289">
            <v>0</v>
          </cell>
        </row>
        <row r="290">
          <cell r="A290">
            <v>7699</v>
          </cell>
          <cell r="B290" t="str">
            <v>DEFERRED EXP PERFORMANCE IMPR</v>
          </cell>
          <cell r="C290">
            <v>1214847</v>
          </cell>
          <cell r="O290">
            <v>1214847</v>
          </cell>
          <cell r="P290">
            <v>0</v>
          </cell>
        </row>
        <row r="291">
          <cell r="A291">
            <v>7701</v>
          </cell>
          <cell r="B291" t="str">
            <v>DEFERRED EXPS SOFTWARE DEVE</v>
          </cell>
          <cell r="O291">
            <v>0</v>
          </cell>
          <cell r="P291">
            <v>0</v>
          </cell>
        </row>
        <row r="292">
          <cell r="A292">
            <v>7711</v>
          </cell>
          <cell r="B292" t="str">
            <v>INTEREST-ON SEC LOANS</v>
          </cell>
          <cell r="C292">
            <v>31942685.719999999</v>
          </cell>
          <cell r="O292">
            <v>31942685.719999999</v>
          </cell>
          <cell r="P292">
            <v>0</v>
          </cell>
        </row>
        <row r="293">
          <cell r="A293">
            <v>7712</v>
          </cell>
          <cell r="B293" t="str">
            <v>INT ON DEBENTURE.</v>
          </cell>
          <cell r="C293">
            <v>18842352</v>
          </cell>
          <cell r="O293">
            <v>18842352</v>
          </cell>
          <cell r="P293">
            <v>0</v>
          </cell>
        </row>
        <row r="294">
          <cell r="A294">
            <v>7713</v>
          </cell>
          <cell r="B294" t="str">
            <v>INT.ON  TERM LN BK</v>
          </cell>
          <cell r="O294">
            <v>0</v>
          </cell>
          <cell r="P294">
            <v>0</v>
          </cell>
        </row>
        <row r="295">
          <cell r="A295">
            <v>7714</v>
          </cell>
          <cell r="B295" t="str">
            <v>INTEREST-ON SEC LOANS</v>
          </cell>
          <cell r="C295">
            <v>28225</v>
          </cell>
          <cell r="G295">
            <v>3058</v>
          </cell>
          <cell r="O295">
            <v>31283</v>
          </cell>
          <cell r="P295">
            <v>0</v>
          </cell>
        </row>
        <row r="296">
          <cell r="A296">
            <v>7715</v>
          </cell>
          <cell r="B296" t="str">
            <v>INTEREST-ON SEC LOANS</v>
          </cell>
          <cell r="C296">
            <v>3472343.95</v>
          </cell>
          <cell r="E296">
            <v>0</v>
          </cell>
          <cell r="M296">
            <v>34445</v>
          </cell>
          <cell r="O296">
            <v>3506788.95</v>
          </cell>
          <cell r="P296">
            <v>0</v>
          </cell>
        </row>
        <row r="297">
          <cell r="A297">
            <v>7716</v>
          </cell>
          <cell r="B297" t="str">
            <v>INTEREST-ON SEC LOANS</v>
          </cell>
          <cell r="C297">
            <v>2931496</v>
          </cell>
          <cell r="O297">
            <v>2931496</v>
          </cell>
          <cell r="P297">
            <v>0</v>
          </cell>
        </row>
        <row r="298">
          <cell r="A298">
            <v>7717</v>
          </cell>
          <cell r="B298" t="str">
            <v>INT.ON  WCDL</v>
          </cell>
          <cell r="C298">
            <v>8441582.0999999996</v>
          </cell>
          <cell r="O298">
            <v>8441582.0999999996</v>
          </cell>
          <cell r="P298">
            <v>0</v>
          </cell>
        </row>
        <row r="299">
          <cell r="A299">
            <v>7718</v>
          </cell>
          <cell r="B299" t="str">
            <v>INT. ON DEALER DEPOSIT</v>
          </cell>
          <cell r="C299">
            <v>1437995</v>
          </cell>
          <cell r="G299">
            <v>350000</v>
          </cell>
          <cell r="O299">
            <v>1787995</v>
          </cell>
          <cell r="P299">
            <v>0</v>
          </cell>
        </row>
        <row r="300">
          <cell r="A300">
            <v>7719</v>
          </cell>
          <cell r="B300" t="str">
            <v>INT ON ECB LOAN</v>
          </cell>
          <cell r="O300">
            <v>0</v>
          </cell>
          <cell r="P300">
            <v>0</v>
          </cell>
        </row>
        <row r="301">
          <cell r="A301">
            <v>7721</v>
          </cell>
          <cell r="B301" t="str">
            <v>INTEREST-ON UNSEC LOANS</v>
          </cell>
          <cell r="C301">
            <v>13750315.93</v>
          </cell>
          <cell r="O301">
            <v>13750315.93</v>
          </cell>
          <cell r="P301">
            <v>0</v>
          </cell>
        </row>
        <row r="302">
          <cell r="A302">
            <v>7722</v>
          </cell>
          <cell r="B302" t="str">
            <v>INTER ON INTER CO DEP</v>
          </cell>
          <cell r="C302">
            <v>11025563</v>
          </cell>
          <cell r="O302">
            <v>11025563</v>
          </cell>
          <cell r="P302">
            <v>0</v>
          </cell>
        </row>
        <row r="303">
          <cell r="A303">
            <v>7723</v>
          </cell>
          <cell r="B303" t="str">
            <v>INTEREST-ON UNSEC LOANS</v>
          </cell>
          <cell r="C303">
            <v>23816.79</v>
          </cell>
          <cell r="O303">
            <v>23816.79</v>
          </cell>
          <cell r="P303">
            <v>0</v>
          </cell>
        </row>
        <row r="304">
          <cell r="A304">
            <v>7724</v>
          </cell>
          <cell r="B304" t="str">
            <v>INT.ON DEFF.LIABILITY</v>
          </cell>
          <cell r="O304">
            <v>0</v>
          </cell>
          <cell r="P304">
            <v>0</v>
          </cell>
        </row>
        <row r="305">
          <cell r="A305">
            <v>7725</v>
          </cell>
          <cell r="B305" t="str">
            <v>FINANCE &amp; BORROWING COST</v>
          </cell>
          <cell r="C305">
            <v>3023500</v>
          </cell>
          <cell r="O305">
            <v>3023500</v>
          </cell>
          <cell r="P305">
            <v>0</v>
          </cell>
        </row>
        <row r="306">
          <cell r="A306">
            <v>7731</v>
          </cell>
          <cell r="B306" t="str">
            <v>DISCOUNTING CHARGES</v>
          </cell>
          <cell r="C306">
            <v>493529</v>
          </cell>
          <cell r="O306">
            <v>493529</v>
          </cell>
          <cell r="P306">
            <v>0</v>
          </cell>
        </row>
        <row r="307">
          <cell r="A307">
            <v>7732</v>
          </cell>
          <cell r="B307" t="str">
            <v>DISCOUNTING CHARGE CP</v>
          </cell>
          <cell r="O307">
            <v>0</v>
          </cell>
          <cell r="P307">
            <v>0</v>
          </cell>
        </row>
        <row r="308">
          <cell r="A308">
            <v>7741</v>
          </cell>
          <cell r="B308" t="str">
            <v>BANK CHARGES</v>
          </cell>
          <cell r="C308">
            <v>1629581.85</v>
          </cell>
          <cell r="E308">
            <v>129649</v>
          </cell>
          <cell r="G308">
            <v>154138.23999999999</v>
          </cell>
          <cell r="I308">
            <v>46182.12</v>
          </cell>
          <cell r="M308">
            <v>75157.06</v>
          </cell>
          <cell r="O308">
            <v>2034708.27</v>
          </cell>
          <cell r="P308">
            <v>0</v>
          </cell>
        </row>
        <row r="309">
          <cell r="A309">
            <v>7742</v>
          </cell>
          <cell r="B309" t="str">
            <v xml:space="preserve">BROKERAGE ON FD--TO SH.HLDRS </v>
          </cell>
          <cell r="C309">
            <v>448522.5</v>
          </cell>
          <cell r="O309">
            <v>448522.5</v>
          </cell>
          <cell r="P309">
            <v>0</v>
          </cell>
        </row>
        <row r="310">
          <cell r="A310">
            <v>7743</v>
          </cell>
          <cell r="B310" t="str">
            <v>BROKERAGE INTER CO</v>
          </cell>
          <cell r="C310">
            <v>189981.88</v>
          </cell>
          <cell r="O310">
            <v>189981.88</v>
          </cell>
          <cell r="P310">
            <v>0</v>
          </cell>
        </row>
        <row r="311">
          <cell r="A311">
            <v>7744</v>
          </cell>
          <cell r="B311" t="str">
            <v>BROKERAGE ON FD-TO OTHERS</v>
          </cell>
          <cell r="O311">
            <v>0</v>
          </cell>
          <cell r="P311">
            <v>0</v>
          </cell>
        </row>
        <row r="312">
          <cell r="A312">
            <v>7811</v>
          </cell>
          <cell r="B312" t="str">
            <v>DEPRECIATION -LAND</v>
          </cell>
          <cell r="C312">
            <v>3057.79</v>
          </cell>
          <cell r="O312">
            <v>3057.79</v>
          </cell>
          <cell r="P312">
            <v>0</v>
          </cell>
        </row>
        <row r="313">
          <cell r="A313">
            <v>7821</v>
          </cell>
          <cell r="B313" t="str">
            <v>DEPRECIATION -LAND</v>
          </cell>
          <cell r="E313">
            <v>3415.17</v>
          </cell>
          <cell r="G313">
            <v>7652.25</v>
          </cell>
          <cell r="I313">
            <v>29729</v>
          </cell>
          <cell r="M313">
            <v>282228</v>
          </cell>
          <cell r="O313">
            <v>323024.42</v>
          </cell>
          <cell r="P313">
            <v>0</v>
          </cell>
        </row>
        <row r="314">
          <cell r="A314">
            <v>7831</v>
          </cell>
          <cell r="B314" t="str">
            <v>DEP OFFICE BLDG</v>
          </cell>
          <cell r="C314">
            <v>123715.23</v>
          </cell>
          <cell r="O314">
            <v>123715.23</v>
          </cell>
          <cell r="P314">
            <v>0</v>
          </cell>
        </row>
        <row r="315">
          <cell r="A315">
            <v>7832</v>
          </cell>
          <cell r="B315" t="str">
            <v>DEP-CONOOR DEVICE.</v>
          </cell>
          <cell r="O315">
            <v>0</v>
          </cell>
          <cell r="P315">
            <v>0</v>
          </cell>
        </row>
        <row r="316">
          <cell r="A316">
            <v>7851</v>
          </cell>
          <cell r="B316" t="str">
            <v>DEPRECIATION -FAC BLDG</v>
          </cell>
          <cell r="E316">
            <v>209928.05</v>
          </cell>
          <cell r="G316">
            <v>526497.99</v>
          </cell>
          <cell r="I316">
            <v>445722</v>
          </cell>
          <cell r="O316">
            <v>1182148.04</v>
          </cell>
          <cell r="P316">
            <v>0</v>
          </cell>
        </row>
        <row r="317">
          <cell r="A317">
            <v>7871</v>
          </cell>
          <cell r="B317" t="str">
            <v>DEPRECIATION -RESI BLDG</v>
          </cell>
          <cell r="G317">
            <v>2156.4</v>
          </cell>
          <cell r="I317">
            <v>329</v>
          </cell>
          <cell r="O317">
            <v>2485.4</v>
          </cell>
          <cell r="P317">
            <v>0</v>
          </cell>
        </row>
        <row r="318">
          <cell r="A318">
            <v>7911</v>
          </cell>
          <cell r="B318" t="str">
            <v xml:space="preserve">DEPRECIATION </v>
          </cell>
          <cell r="M318">
            <v>12427</v>
          </cell>
          <cell r="O318">
            <v>12427</v>
          </cell>
          <cell r="P318">
            <v>0</v>
          </cell>
        </row>
        <row r="319">
          <cell r="A319">
            <v>7912</v>
          </cell>
          <cell r="B319" t="str">
            <v>DEPRECIATION-P&amp;M CORROS.</v>
          </cell>
          <cell r="E319">
            <v>2668387.52</v>
          </cell>
          <cell r="I319">
            <v>134572</v>
          </cell>
          <cell r="M319">
            <v>6889392</v>
          </cell>
          <cell r="O319">
            <v>9692351.5199999996</v>
          </cell>
          <cell r="P319">
            <v>0</v>
          </cell>
        </row>
        <row r="320">
          <cell r="A320">
            <v>7913</v>
          </cell>
          <cell r="B320" t="str">
            <v>DEPRECIATION-P&amp;M Nn CORRS</v>
          </cell>
          <cell r="C320">
            <v>546228.96</v>
          </cell>
          <cell r="O320">
            <v>546228.96</v>
          </cell>
          <cell r="P320">
            <v>0</v>
          </cell>
        </row>
        <row r="321">
          <cell r="A321">
            <v>7914</v>
          </cell>
          <cell r="B321" t="str">
            <v>DEPRECIATION -P&amp;M</v>
          </cell>
          <cell r="E321">
            <v>495201.59</v>
          </cell>
          <cell r="G321">
            <v>1879228.4</v>
          </cell>
          <cell r="I321">
            <v>1705840</v>
          </cell>
          <cell r="O321">
            <v>4080269.99</v>
          </cell>
          <cell r="P321">
            <v>0</v>
          </cell>
        </row>
        <row r="322">
          <cell r="A322">
            <v>7921</v>
          </cell>
          <cell r="B322" t="str">
            <v>DEPRECIATION-P&amp;M ELEC.INST</v>
          </cell>
          <cell r="O322">
            <v>0</v>
          </cell>
          <cell r="P322">
            <v>0</v>
          </cell>
        </row>
        <row r="323">
          <cell r="A323">
            <v>7922</v>
          </cell>
          <cell r="B323" t="str">
            <v xml:space="preserve">DEPRECIATION </v>
          </cell>
          <cell r="E323">
            <v>190917.4</v>
          </cell>
          <cell r="G323">
            <v>183949.06</v>
          </cell>
          <cell r="I323">
            <v>218710</v>
          </cell>
          <cell r="O323">
            <v>593576.46</v>
          </cell>
          <cell r="P323">
            <v>0</v>
          </cell>
        </row>
        <row r="324">
          <cell r="A324">
            <v>7931</v>
          </cell>
          <cell r="B324" t="str">
            <v>DEP. P &amp; M RESEARCH</v>
          </cell>
          <cell r="O324">
            <v>0</v>
          </cell>
          <cell r="P324">
            <v>0</v>
          </cell>
        </row>
        <row r="325">
          <cell r="A325">
            <v>7932</v>
          </cell>
          <cell r="B325" t="str">
            <v>DEP P &amp; M R&amp;D &gt;5000</v>
          </cell>
          <cell r="O325">
            <v>0</v>
          </cell>
          <cell r="P325">
            <v>0</v>
          </cell>
        </row>
        <row r="326">
          <cell r="A326">
            <v>7942</v>
          </cell>
          <cell r="B326" t="str">
            <v>DEPRECIATION-EFFUEL.TREAT</v>
          </cell>
          <cell r="E326">
            <v>56424.73</v>
          </cell>
          <cell r="I326">
            <v>114011</v>
          </cell>
          <cell r="O326">
            <v>170435.73</v>
          </cell>
          <cell r="P326">
            <v>0</v>
          </cell>
        </row>
        <row r="327">
          <cell r="A327">
            <v>7952</v>
          </cell>
          <cell r="B327" t="str">
            <v>DEPRECIATION-P&amp;M ENV.CONT.</v>
          </cell>
          <cell r="G327">
            <v>1887.43</v>
          </cell>
          <cell r="O327">
            <v>1887.43</v>
          </cell>
          <cell r="P327">
            <v>0</v>
          </cell>
        </row>
        <row r="328">
          <cell r="A328">
            <v>7961</v>
          </cell>
          <cell r="B328" t="str">
            <v>DEP-ENERGY SAVING DEVICE.</v>
          </cell>
          <cell r="O328">
            <v>0</v>
          </cell>
          <cell r="P328">
            <v>0</v>
          </cell>
        </row>
        <row r="329">
          <cell r="A329">
            <v>7962</v>
          </cell>
          <cell r="B329" t="str">
            <v>DEP P&amp;M ENER SAV AB 5LAC.</v>
          </cell>
          <cell r="G329">
            <v>9584.15</v>
          </cell>
          <cell r="I329">
            <v>18439</v>
          </cell>
          <cell r="O329">
            <v>28023.15</v>
          </cell>
          <cell r="P329">
            <v>0</v>
          </cell>
        </row>
        <row r="330">
          <cell r="A330">
            <v>7981</v>
          </cell>
          <cell r="B330" t="str">
            <v>DEPRECIATION-LAB.EQUI.R</v>
          </cell>
          <cell r="O330">
            <v>0</v>
          </cell>
          <cell r="P330">
            <v>0</v>
          </cell>
        </row>
        <row r="331">
          <cell r="A331">
            <v>7982</v>
          </cell>
          <cell r="B331" t="str">
            <v>DEPRECIATION-LAB. EQUI</v>
          </cell>
          <cell r="G331">
            <v>603180.49</v>
          </cell>
          <cell r="I331">
            <v>52100</v>
          </cell>
          <cell r="M331">
            <v>301009</v>
          </cell>
          <cell r="O331">
            <v>956289.49</v>
          </cell>
          <cell r="P331">
            <v>0</v>
          </cell>
        </row>
        <row r="332">
          <cell r="A332">
            <v>7984</v>
          </cell>
          <cell r="B332" t="str">
            <v>DEPRECIATION -LAB EQUIP R/D</v>
          </cell>
          <cell r="E332">
            <v>1558360.61</v>
          </cell>
          <cell r="O332">
            <v>1558360.61</v>
          </cell>
          <cell r="P332">
            <v>0</v>
          </cell>
        </row>
        <row r="333">
          <cell r="A333">
            <v>8011</v>
          </cell>
          <cell r="B333" t="str">
            <v>DEPRECIATION -FURNITURWE</v>
          </cell>
          <cell r="C333">
            <v>77605.070000000007</v>
          </cell>
          <cell r="E333">
            <v>85055.97</v>
          </cell>
          <cell r="G333">
            <v>56877.120000000003</v>
          </cell>
          <cell r="I333">
            <v>12116</v>
          </cell>
          <cell r="M333">
            <v>31921</v>
          </cell>
          <cell r="O333">
            <v>263575.15999999997</v>
          </cell>
          <cell r="P333">
            <v>0</v>
          </cell>
        </row>
        <row r="334">
          <cell r="A334">
            <v>8012</v>
          </cell>
          <cell r="B334" t="str">
            <v>DEP FUR &amp; FIX R&amp;D</v>
          </cell>
          <cell r="O334">
            <v>0</v>
          </cell>
          <cell r="P334">
            <v>0</v>
          </cell>
        </row>
        <row r="335">
          <cell r="A335">
            <v>8111</v>
          </cell>
          <cell r="B335" t="str">
            <v>DEP OFFICE BLDG &lt;5000</v>
          </cell>
          <cell r="E335">
            <v>9883</v>
          </cell>
          <cell r="M335">
            <v>9474</v>
          </cell>
          <cell r="O335">
            <v>19357</v>
          </cell>
          <cell r="P335">
            <v>0</v>
          </cell>
        </row>
        <row r="336">
          <cell r="A336">
            <v>8112</v>
          </cell>
          <cell r="B336" t="str">
            <v>DEPRECIATION -OFF.EQUIP.</v>
          </cell>
          <cell r="C336">
            <v>1004823.18</v>
          </cell>
          <cell r="E336">
            <v>230838.01</v>
          </cell>
          <cell r="G336">
            <v>214201.34</v>
          </cell>
          <cell r="I336">
            <v>76795.14</v>
          </cell>
          <cell r="M336">
            <v>86896</v>
          </cell>
          <cell r="O336">
            <v>1613553.67</v>
          </cell>
          <cell r="P336">
            <v>0</v>
          </cell>
        </row>
        <row r="337">
          <cell r="A337">
            <v>8114</v>
          </cell>
          <cell r="B337" t="str">
            <v>DEP OFF.BLDG R&amp;D&lt;5000</v>
          </cell>
          <cell r="O337">
            <v>0</v>
          </cell>
          <cell r="P337">
            <v>0</v>
          </cell>
        </row>
        <row r="338">
          <cell r="A338">
            <v>8115</v>
          </cell>
          <cell r="B338" t="str">
            <v xml:space="preserve">DEP LAND-LEASEHOLD </v>
          </cell>
          <cell r="O338">
            <v>0</v>
          </cell>
          <cell r="P338">
            <v>0</v>
          </cell>
        </row>
        <row r="339">
          <cell r="A339">
            <v>8119</v>
          </cell>
          <cell r="B339" t="str">
            <v>DEPRECIATION-OFF. EQUI.</v>
          </cell>
          <cell r="E339">
            <v>1690.84</v>
          </cell>
          <cell r="G339">
            <v>3109.89</v>
          </cell>
          <cell r="I339">
            <v>190</v>
          </cell>
          <cell r="O339">
            <v>4990.7299999999996</v>
          </cell>
          <cell r="P339">
            <v>0</v>
          </cell>
        </row>
        <row r="340">
          <cell r="A340">
            <v>8212</v>
          </cell>
          <cell r="B340" t="str">
            <v>DEPRECIATION-MOTOR BUSESTWO WHEEL</v>
          </cell>
          <cell r="O340">
            <v>0</v>
          </cell>
          <cell r="P340">
            <v>0</v>
          </cell>
        </row>
        <row r="341">
          <cell r="A341">
            <v>8213</v>
          </cell>
          <cell r="B341" t="str">
            <v>DEP JEEP &amp; TRAILERS</v>
          </cell>
          <cell r="O341">
            <v>0</v>
          </cell>
          <cell r="P341">
            <v>0</v>
          </cell>
        </row>
        <row r="342">
          <cell r="A342">
            <v>8221</v>
          </cell>
          <cell r="B342" t="str">
            <v>DEPRECIATION -MOTOR CARS</v>
          </cell>
          <cell r="C342">
            <v>178651.13</v>
          </cell>
          <cell r="E342">
            <v>8780.19</v>
          </cell>
          <cell r="G342">
            <v>1586.89</v>
          </cell>
          <cell r="M342">
            <v>1113</v>
          </cell>
          <cell r="O342">
            <v>190131.21</v>
          </cell>
          <cell r="P342">
            <v>0</v>
          </cell>
        </row>
        <row r="343">
          <cell r="A343">
            <v>8222</v>
          </cell>
          <cell r="B343" t="str">
            <v>DEPRECIATION-TWO WHEEL</v>
          </cell>
          <cell r="I343">
            <v>2074</v>
          </cell>
          <cell r="O343">
            <v>2074</v>
          </cell>
          <cell r="P343">
            <v>0</v>
          </cell>
        </row>
        <row r="344">
          <cell r="A344">
            <v>9111</v>
          </cell>
          <cell r="B344" t="str">
            <v>INCOME TAX</v>
          </cell>
          <cell r="C344">
            <v>1500000</v>
          </cell>
          <cell r="O344">
            <v>1500000</v>
          </cell>
          <cell r="P344">
            <v>0</v>
          </cell>
        </row>
        <row r="345">
          <cell r="A345">
            <v>9112</v>
          </cell>
          <cell r="B345" t="str">
            <v>DIVIDEND TAX</v>
          </cell>
          <cell r="O345">
            <v>0</v>
          </cell>
          <cell r="P345">
            <v>0</v>
          </cell>
        </row>
      </sheetData>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99"/>
      <sheetName val="MAR00"/>
      <sheetName val="B (3)"/>
      <sheetName val="MRRV"/>
      <sheetName val="JUN00"/>
      <sheetName val="JNQTR"/>
      <sheetName val="A"/>
      <sheetName val="115JB"/>
      <sheetName val="Main"/>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Comparison"/>
      <sheetName val="Counrty Total"/>
      <sheetName val="Seed Total"/>
      <sheetName val="Seed Local"/>
      <sheetName val="Seed Offshore"/>
      <sheetName val="GM Seed"/>
      <sheetName val="Unit GM Seed"/>
      <sheetName val="Qty Seed"/>
      <sheetName val="Mat Seed"/>
      <sheetName val="Crop Chem Total"/>
      <sheetName val="Crop Chem Local"/>
      <sheetName val="Crop Chem Offshore"/>
      <sheetName val="GM Crop Chem"/>
      <sheetName val="Unit GM Crop Chem"/>
      <sheetName val="Qty Crop Chem"/>
      <sheetName val="Mat Crop Chem"/>
      <sheetName val="Balance sheet"/>
      <sheetName val="Cash flow"/>
      <sheetName val="Non trade rec"/>
      <sheetName val="AR "/>
      <sheetName val="Coll seeds"/>
      <sheetName val="Coll chem"/>
      <sheetName val="Prepaid exp."/>
      <sheetName val="Net property"/>
      <sheetName val="Accounts payable"/>
      <sheetName val="Compensation"/>
      <sheetName val="Other liab."/>
      <sheetName val="Retained ear."/>
      <sheetName val="ent. fin. PNL"/>
      <sheetName val="NWFP"/>
      <sheetName val="UpsDns-Seed"/>
      <sheetName val="chem &amp; seed cost working"/>
      <sheetName val="Summary EBIT Statement"/>
      <sheetName val="Cash Flow Balance Sheet"/>
      <sheetName val="AR Rollforward"/>
      <sheetName val="Capex Definitions"/>
      <sheetName val="Capex"/>
      <sheetName val="Investments"/>
      <sheetName val="Roundup Input"/>
      <sheetName val="Roundup Detail Input"/>
      <sheetName val="Total Selec Chem"/>
      <sheetName val="Acetanilides"/>
      <sheetName val="Mon37500"/>
      <sheetName val="Other Chemistries"/>
      <sheetName val="Definitions-Seed &amp; Trait"/>
      <sheetName val="SSU Table"/>
      <sheetName val="Corn"/>
      <sheetName val="Soybeans"/>
      <sheetName val="Cotton"/>
      <sheetName val="Wheat"/>
      <sheetName val="Canola - OSR"/>
      <sheetName val="Sunflower"/>
      <sheetName val="Sorghum"/>
      <sheetName val="Other"/>
      <sheetName val="NPV"/>
      <sheetName val="Variable Income"/>
      <sheetName val="Income Statement"/>
      <sheetName val="repay-int"/>
      <sheetName val="MENU"/>
      <sheetName val="REAL"/>
      <sheetName val="Std Cost"/>
      <sheetName val="master"/>
      <sheetName val="Descriptions"/>
      <sheetName val="mapping"/>
      <sheetName val="Sheet2"/>
    </sheetNames>
    <sheetDataSet>
      <sheetData sheetId="0" refreshError="1">
        <row r="88">
          <cell r="C88">
            <v>-0.08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solidation"/>
      <sheetName val="Assets - Consolidation"/>
      <sheetName val="Index"/>
      <sheetName val="Cash Flow"/>
      <sheetName val="Summary Assumption"/>
      <sheetName val="Highlights"/>
      <sheetName val="Income Statement (Cons.)"/>
      <sheetName val="Income Statement (Africa)"/>
      <sheetName val="Income Statement (India)"/>
      <sheetName val="Income Statement (Base Case)"/>
      <sheetName val="Balance Sheet"/>
      <sheetName val="Working Capital"/>
      <sheetName val="IT Depreciation"/>
      <sheetName val="Income Statement (Pens)"/>
      <sheetName val="FA Schedule"/>
      <sheetName val="RATE"/>
      <sheetName val="Other Assumptions"/>
      <sheetName val="RM Cost Assumptions"/>
      <sheetName val="PMP Assumptions 2"/>
      <sheetName val="PMP Assumptions 1"/>
      <sheetName val="Revenue Assumptions"/>
      <sheetName val="Income Statement (Tips)"/>
      <sheetName val="Co_IT Depreciation (Tips)"/>
      <sheetName val="Tips Assumptions"/>
      <sheetName val="Segment Contribu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2">
          <cell r="B32" t="str">
            <v>SAN</v>
          </cell>
        </row>
        <row r="33">
          <cell r="B33" t="str">
            <v>DERLIN</v>
          </cell>
        </row>
        <row r="34">
          <cell r="B34" t="str">
            <v>PS</v>
          </cell>
        </row>
        <row r="35">
          <cell r="B35" t="str">
            <v>POLYCARBONATE</v>
          </cell>
        </row>
        <row r="36">
          <cell r="B36" t="str">
            <v>POLYPROPLYNE</v>
          </cell>
        </row>
        <row r="37">
          <cell r="B37" t="str">
            <v>ABS</v>
          </cell>
        </row>
        <row r="38">
          <cell r="B38" t="str">
            <v>SANTOPRENE</v>
          </cell>
        </row>
        <row r="39">
          <cell r="B39" t="str">
            <v>ELASTOMER</v>
          </cell>
        </row>
        <row r="40">
          <cell r="B40" t="str">
            <v>ABS 50% + SAN 50%</v>
          </cell>
        </row>
        <row r="41">
          <cell r="B41" t="str">
            <v>ABS 75% + SAN 25%</v>
          </cell>
        </row>
      </sheetData>
      <sheetData sheetId="18"/>
      <sheetData sheetId="19"/>
      <sheetData sheetId="20"/>
      <sheetData sheetId="21"/>
      <sheetData sheetId="22"/>
      <sheetData sheetId="23"/>
      <sheetData sheetId="24"/>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neLog"/>
      <sheetName val="Sheet1"/>
      <sheetName val="PL and HC Summary"/>
      <sheetName val="Customer inputs"/>
      <sheetName val="PL and HC Detail"/>
      <sheetName val="Headcount inputs"/>
      <sheetName val="departments"/>
    </sheetNames>
    <sheetDataSet>
      <sheetData sheetId="0">
        <row r="1">
          <cell r="D1" t="str">
            <v>No</v>
          </cell>
          <cell r="I1" t="str">
            <v>No</v>
          </cell>
        </row>
        <row r="2">
          <cell r="I2" t="str">
            <v>Yes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neLog"/>
      <sheetName val="Single RC"/>
      <sheetName val="Asset Register"/>
      <sheetName val="Lookup Table"/>
      <sheetName val="Validation"/>
      <sheetName val="Center - Feb10"/>
    </sheetNames>
    <sheetDataSet>
      <sheetData sheetId="0">
        <row r="1">
          <cell r="A1" t="str">
            <v>CIP</v>
          </cell>
        </row>
        <row r="2">
          <cell r="A2" t="str">
            <v>Capitalized</v>
          </cell>
        </row>
        <row r="3">
          <cell r="A3" t="str">
            <v>Expensed</v>
          </cell>
        </row>
        <row r="4">
          <cell r="A4" t="str">
            <v>Group Asset</v>
          </cell>
        </row>
      </sheetData>
      <sheetData sheetId="1"/>
      <sheetData sheetId="2"/>
      <sheetData sheetId="3"/>
      <sheetData sheetId="4"/>
      <sheetData sheetId="5"/>
      <sheetData sheetId="6"/>
      <sheetData sheetId="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neLog"/>
      <sheetName val="Sheet1"/>
      <sheetName val="PL and HC Summary"/>
      <sheetName val="Customer inputs"/>
      <sheetName val="PL and HC Detail"/>
      <sheetName val="Headcount inputs"/>
      <sheetName val="departments"/>
    </sheetNames>
    <sheetDataSet>
      <sheetData sheetId="0">
        <row r="1">
          <cell r="D1" t="str">
            <v>No</v>
          </cell>
          <cell r="E1" t="str">
            <v>Leased</v>
          </cell>
          <cell r="F1" t="str">
            <v>New</v>
          </cell>
          <cell r="G1" t="str">
            <v>Personal</v>
          </cell>
          <cell r="H1">
            <v>1245</v>
          </cell>
          <cell r="J1" t="str">
            <v>No</v>
          </cell>
        </row>
        <row r="2">
          <cell r="D2" t="str">
            <v>Yes</v>
          </cell>
          <cell r="E2" t="str">
            <v>Owned</v>
          </cell>
          <cell r="F2" t="str">
            <v>Used</v>
          </cell>
          <cell r="G2" t="str">
            <v>Real</v>
          </cell>
          <cell r="H2">
            <v>1250</v>
          </cell>
          <cell r="J2" t="str">
            <v>Yes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IPELINE"/>
      <sheetName val="Greenbook-Ideas"/>
      <sheetName val="Inactive"/>
    </sheetNames>
    <sheetDataSet>
      <sheetData sheetId="0">
        <row r="2">
          <cell r="B2">
            <v>39539</v>
          </cell>
          <cell r="C2" t="str">
            <v>Q1</v>
          </cell>
        </row>
        <row r="3">
          <cell r="B3">
            <v>39569</v>
          </cell>
          <cell r="C3" t="str">
            <v>Q1</v>
          </cell>
        </row>
        <row r="4">
          <cell r="B4">
            <v>39600</v>
          </cell>
          <cell r="C4" t="str">
            <v>Q1</v>
          </cell>
        </row>
        <row r="5">
          <cell r="B5">
            <v>39630</v>
          </cell>
          <cell r="C5" t="str">
            <v>Q2</v>
          </cell>
        </row>
        <row r="6">
          <cell r="B6">
            <v>39661</v>
          </cell>
          <cell r="C6" t="str">
            <v>Q2</v>
          </cell>
        </row>
        <row r="7">
          <cell r="B7">
            <v>39692</v>
          </cell>
          <cell r="C7" t="str">
            <v>Q2</v>
          </cell>
        </row>
        <row r="8">
          <cell r="B8">
            <v>39722</v>
          </cell>
          <cell r="C8" t="str">
            <v>Q3</v>
          </cell>
        </row>
        <row r="9">
          <cell r="B9">
            <v>39753</v>
          </cell>
          <cell r="C9" t="str">
            <v>Q3</v>
          </cell>
        </row>
        <row r="10">
          <cell r="B10">
            <v>39783</v>
          </cell>
          <cell r="C10" t="str">
            <v>Q3</v>
          </cell>
        </row>
        <row r="11">
          <cell r="B11">
            <v>39814</v>
          </cell>
          <cell r="C11" t="str">
            <v>Q4</v>
          </cell>
        </row>
        <row r="12">
          <cell r="B12">
            <v>39845</v>
          </cell>
          <cell r="C12" t="str">
            <v>Q4</v>
          </cell>
        </row>
        <row r="13">
          <cell r="B13">
            <v>39873</v>
          </cell>
          <cell r="C13" t="str">
            <v>Q4</v>
          </cell>
        </row>
      </sheetData>
      <sheetData sheetId="1" refreshError="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IPELINE"/>
      <sheetName val="Greenbook-Ideas"/>
      <sheetName val="Inactive"/>
    </sheetNames>
    <sheetDataSet>
      <sheetData sheetId="0" refreshError="1">
        <row r="2">
          <cell r="B2">
            <v>39539</v>
          </cell>
          <cell r="C2" t="str">
            <v>Q1</v>
          </cell>
        </row>
        <row r="3">
          <cell r="B3">
            <v>39569</v>
          </cell>
          <cell r="C3" t="str">
            <v>Q1</v>
          </cell>
        </row>
        <row r="4">
          <cell r="B4">
            <v>39600</v>
          </cell>
          <cell r="C4" t="str">
            <v>Q1</v>
          </cell>
        </row>
        <row r="5">
          <cell r="B5">
            <v>39630</v>
          </cell>
          <cell r="C5" t="str">
            <v>Q2</v>
          </cell>
        </row>
        <row r="6">
          <cell r="B6">
            <v>39661</v>
          </cell>
          <cell r="C6" t="str">
            <v>Q2</v>
          </cell>
        </row>
        <row r="7">
          <cell r="B7">
            <v>39692</v>
          </cell>
          <cell r="C7" t="str">
            <v>Q2</v>
          </cell>
        </row>
        <row r="8">
          <cell r="B8">
            <v>39722</v>
          </cell>
          <cell r="C8" t="str">
            <v>Q3</v>
          </cell>
        </row>
        <row r="9">
          <cell r="B9">
            <v>39753</v>
          </cell>
          <cell r="C9" t="str">
            <v>Q3</v>
          </cell>
        </row>
        <row r="10">
          <cell r="B10">
            <v>39783</v>
          </cell>
          <cell r="C10" t="str">
            <v>Q3</v>
          </cell>
        </row>
        <row r="11">
          <cell r="B11">
            <v>39814</v>
          </cell>
          <cell r="C11" t="str">
            <v>Q4</v>
          </cell>
        </row>
        <row r="12">
          <cell r="B12">
            <v>39845</v>
          </cell>
          <cell r="C12" t="str">
            <v>Q4</v>
          </cell>
        </row>
        <row r="13">
          <cell r="B13">
            <v>39873</v>
          </cell>
          <cell r="C13" t="str">
            <v>Q4</v>
          </cell>
        </row>
      </sheetData>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
      <sheetName val="FA"/>
      <sheetName val="Notes"/>
      <sheetName val="Notes2"/>
      <sheetName val="Stock trf"/>
      <sheetName val="Branch"/>
      <sheetName val="Other notes"/>
      <sheetName val="Reclass Entries"/>
      <sheetName val="salevaluereco"/>
      <sheetName val="Int Co purchases"/>
    </sheetNames>
    <sheetDataSet>
      <sheetData sheetId="0"/>
      <sheetData sheetId="1"/>
      <sheetData sheetId="2"/>
      <sheetData sheetId="3"/>
      <sheetData sheetId="4"/>
      <sheetData sheetId="5"/>
      <sheetData sheetId="6" refreshError="1">
        <row r="1">
          <cell r="A1" t="str">
            <v>Notes to the financial statements</v>
          </cell>
        </row>
      </sheetData>
      <sheetData sheetId="7"/>
      <sheetData sheetId="8"/>
      <sheetData sheetId="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neLog"/>
      <sheetName val="Sheet1"/>
      <sheetName val="mkt"/>
    </sheetNames>
    <sheetDataSet>
      <sheetData sheetId="0">
        <row r="1">
          <cell r="B1" t="str">
            <v>No</v>
          </cell>
        </row>
        <row r="2">
          <cell r="B2" t="str">
            <v>Yes</v>
          </cell>
        </row>
      </sheetData>
      <sheetData sheetId="1"/>
      <sheetData sheetId="2"/>
      <sheetData sheetId="3"/>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ed Data"/>
      <sheetName val="SCA Table"/>
      <sheetName val="Dept Table"/>
      <sheetName val="GLS Ticket Upload"/>
      <sheetName val="Summary"/>
      <sheetName val="F-B"/>
      <sheetName val="F-B-21"/>
      <sheetName val="F-B-3"/>
      <sheetName val="F-B-4"/>
    </sheetNames>
    <sheetDataSet>
      <sheetData sheetId="0"/>
      <sheetData sheetId="1" refreshError="1">
        <row r="4">
          <cell r="B4">
            <v>1011</v>
          </cell>
          <cell r="C4" t="str">
            <v>ORDINARY CAPITAL - JFIHL</v>
          </cell>
          <cell r="D4">
            <v>9102000008</v>
          </cell>
          <cell r="E4" t="str">
            <v>Common Stock</v>
          </cell>
          <cell r="F4" t="str">
            <v>N</v>
          </cell>
          <cell r="G4" t="str">
            <v>LT</v>
          </cell>
          <cell r="H4" t="str">
            <v>-</v>
          </cell>
          <cell r="I4">
            <v>0</v>
          </cell>
          <cell r="J4" t="str">
            <v>-</v>
          </cell>
          <cell r="K4" t="str">
            <v>-</v>
          </cell>
          <cell r="L4" t="str">
            <v>I</v>
          </cell>
          <cell r="M4" t="str">
            <v>-</v>
          </cell>
          <cell r="O4">
            <v>300101</v>
          </cell>
          <cell r="P4" t="str">
            <v>STKHLD/EQ-COMMON STOCK-L/C</v>
          </cell>
          <cell r="Q4">
            <v>3120012</v>
          </cell>
          <cell r="R4" t="str">
            <v>COMMON STOCK</v>
          </cell>
          <cell r="S4" t="str">
            <v xml:space="preserve">ANAND KRISHNA </v>
          </cell>
          <cell r="T4" t="str">
            <v xml:space="preserve">ANAND KRISHNA </v>
          </cell>
        </row>
        <row r="5">
          <cell r="B5">
            <v>1012</v>
          </cell>
          <cell r="C5" t="str">
            <v>ORDINARY CAPITAL - PULIT</v>
          </cell>
          <cell r="D5">
            <v>9102000008</v>
          </cell>
          <cell r="E5" t="str">
            <v>Common Stock</v>
          </cell>
          <cell r="F5" t="str">
            <v>N</v>
          </cell>
          <cell r="G5" t="str">
            <v>LT</v>
          </cell>
          <cell r="H5" t="str">
            <v>-</v>
          </cell>
          <cell r="I5">
            <v>0</v>
          </cell>
          <cell r="J5" t="str">
            <v>-</v>
          </cell>
          <cell r="K5" t="str">
            <v>-</v>
          </cell>
          <cell r="L5" t="str">
            <v>I</v>
          </cell>
          <cell r="M5" t="str">
            <v>-</v>
          </cell>
          <cell r="O5">
            <v>300101</v>
          </cell>
          <cell r="P5" t="str">
            <v>STKHLD/EQ-COMMON STOCK-L/C</v>
          </cell>
          <cell r="Q5">
            <v>3120012</v>
          </cell>
          <cell r="R5" t="str">
            <v>COMMON STOCK</v>
          </cell>
          <cell r="S5" t="str">
            <v xml:space="preserve">ANAND KRISHNA </v>
          </cell>
          <cell r="T5" t="str">
            <v xml:space="preserve">ANAND KRISHNA </v>
          </cell>
        </row>
        <row r="6">
          <cell r="B6">
            <v>1013</v>
          </cell>
          <cell r="C6" t="str">
            <v>ORDINARY CAPITAL - JFISL</v>
          </cell>
          <cell r="D6">
            <v>9102000008</v>
          </cell>
          <cell r="E6" t="str">
            <v>Common Stock</v>
          </cell>
          <cell r="F6" t="str">
            <v>N</v>
          </cell>
          <cell r="G6" t="str">
            <v>LT</v>
          </cell>
          <cell r="H6" t="str">
            <v>-</v>
          </cell>
          <cell r="I6">
            <v>0</v>
          </cell>
          <cell r="J6" t="str">
            <v>-</v>
          </cell>
          <cell r="K6" t="str">
            <v>-</v>
          </cell>
          <cell r="L6" t="str">
            <v>I</v>
          </cell>
          <cell r="M6" t="str">
            <v>-</v>
          </cell>
          <cell r="O6">
            <v>300101</v>
          </cell>
          <cell r="P6" t="str">
            <v>STKHLD/EQ-COMMON STOCK-L/C</v>
          </cell>
          <cell r="Q6">
            <v>3120012</v>
          </cell>
          <cell r="R6" t="str">
            <v>COMMON STOCK</v>
          </cell>
          <cell r="S6" t="str">
            <v xml:space="preserve">ANAND KRISHNA </v>
          </cell>
          <cell r="T6" t="str">
            <v xml:space="preserve">ANAND KRISHNA </v>
          </cell>
        </row>
        <row r="7">
          <cell r="B7">
            <v>1014</v>
          </cell>
          <cell r="C7" t="str">
            <v>ORDINARY CAPITAL - OTHERS</v>
          </cell>
          <cell r="D7">
            <v>9102000008</v>
          </cell>
          <cell r="E7" t="str">
            <v>Common Stock</v>
          </cell>
          <cell r="F7" t="str">
            <v>N</v>
          </cell>
          <cell r="G7" t="str">
            <v>LT</v>
          </cell>
          <cell r="H7" t="str">
            <v>-</v>
          </cell>
          <cell r="I7">
            <v>0</v>
          </cell>
          <cell r="J7" t="str">
            <v>-</v>
          </cell>
          <cell r="K7" t="str">
            <v>-</v>
          </cell>
          <cell r="L7" t="str">
            <v>I</v>
          </cell>
          <cell r="M7" t="str">
            <v>-</v>
          </cell>
          <cell r="O7">
            <v>300101</v>
          </cell>
          <cell r="P7" t="str">
            <v>STKHLD/EQ-COMMON STOCK-L/C</v>
          </cell>
          <cell r="Q7">
            <v>3120012</v>
          </cell>
          <cell r="R7" t="str">
            <v>COMMON STOCK</v>
          </cell>
          <cell r="S7" t="str">
            <v xml:space="preserve">ANAND KRISHNA </v>
          </cell>
          <cell r="T7" t="str">
            <v xml:space="preserve">ANAND KRISHNA </v>
          </cell>
        </row>
        <row r="8">
          <cell r="B8">
            <v>1041</v>
          </cell>
          <cell r="C8" t="str">
            <v>PREF CAP CATEGORY I - JFIHL</v>
          </cell>
          <cell r="D8">
            <v>9512000002</v>
          </cell>
          <cell r="E8" t="str">
            <v>PREF CAP CATEGORY-JF-Cat I</v>
          </cell>
          <cell r="F8" t="str">
            <v>Y</v>
          </cell>
          <cell r="G8" t="str">
            <v>LT</v>
          </cell>
          <cell r="H8" t="str">
            <v>-</v>
          </cell>
          <cell r="I8">
            <v>0</v>
          </cell>
          <cell r="J8" t="str">
            <v>-</v>
          </cell>
          <cell r="K8" t="str">
            <v>-</v>
          </cell>
          <cell r="L8" t="str">
            <v>I</v>
          </cell>
          <cell r="M8" t="str">
            <v>-</v>
          </cell>
          <cell r="O8">
            <v>300055</v>
          </cell>
          <cell r="P8" t="str">
            <v>PREFERRED STOCK-L/C</v>
          </cell>
          <cell r="Q8">
            <v>3120012</v>
          </cell>
          <cell r="R8" t="str">
            <v>COMMON STOCK</v>
          </cell>
          <cell r="S8" t="str">
            <v xml:space="preserve">ANAND KRISHNA </v>
          </cell>
          <cell r="T8" t="str">
            <v xml:space="preserve">ANAND KRISHNA </v>
          </cell>
        </row>
        <row r="9">
          <cell r="B9">
            <v>1042</v>
          </cell>
          <cell r="C9" t="str">
            <v>PREF CAP CATEGORY I - PULIT</v>
          </cell>
          <cell r="D9">
            <v>9512000002</v>
          </cell>
          <cell r="E9" t="str">
            <v>PREF CAP CATEGORY-JF-Cat I</v>
          </cell>
          <cell r="F9" t="str">
            <v>Y</v>
          </cell>
          <cell r="G9" t="str">
            <v>LT</v>
          </cell>
          <cell r="H9" t="str">
            <v>-</v>
          </cell>
          <cell r="I9">
            <v>0</v>
          </cell>
          <cell r="J9" t="str">
            <v>-</v>
          </cell>
          <cell r="K9" t="str">
            <v>-</v>
          </cell>
          <cell r="L9" t="str">
            <v>I</v>
          </cell>
          <cell r="M9" t="str">
            <v>-</v>
          </cell>
          <cell r="O9">
            <v>300055</v>
          </cell>
          <cell r="P9" t="str">
            <v>PREFERRED STOCK-L/C</v>
          </cell>
          <cell r="Q9">
            <v>3120012</v>
          </cell>
          <cell r="R9" t="str">
            <v>COMMON STOCK</v>
          </cell>
          <cell r="S9" t="str">
            <v xml:space="preserve">ANAND KRISHNA </v>
          </cell>
          <cell r="T9" t="str">
            <v xml:space="preserve">ANAND KRISHNA </v>
          </cell>
        </row>
        <row r="10">
          <cell r="B10">
            <v>1043</v>
          </cell>
          <cell r="C10" t="str">
            <v>PREF CAP CATEGORY I - JFISL</v>
          </cell>
          <cell r="D10">
            <v>9512000002</v>
          </cell>
          <cell r="E10" t="str">
            <v>PREF CAP CATEGORY-JF-Cat I</v>
          </cell>
          <cell r="F10" t="str">
            <v>Y</v>
          </cell>
          <cell r="G10" t="str">
            <v>LT</v>
          </cell>
          <cell r="H10" t="str">
            <v>-</v>
          </cell>
          <cell r="I10">
            <v>0</v>
          </cell>
          <cell r="J10" t="str">
            <v>-</v>
          </cell>
          <cell r="K10" t="str">
            <v>-</v>
          </cell>
          <cell r="L10" t="str">
            <v>I</v>
          </cell>
          <cell r="M10" t="str">
            <v>-</v>
          </cell>
          <cell r="O10">
            <v>300055</v>
          </cell>
          <cell r="P10" t="str">
            <v>PREFERRED STOCK-L/C</v>
          </cell>
          <cell r="Q10">
            <v>3120012</v>
          </cell>
          <cell r="R10" t="str">
            <v>COMMON STOCK</v>
          </cell>
          <cell r="S10" t="str">
            <v xml:space="preserve">ANAND KRISHNA </v>
          </cell>
          <cell r="T10" t="str">
            <v xml:space="preserve">ANAND KRISHNA </v>
          </cell>
        </row>
        <row r="11">
          <cell r="B11">
            <v>1044</v>
          </cell>
          <cell r="C11" t="str">
            <v>PREF CAP CATEGORY I - OTHERS</v>
          </cell>
          <cell r="D11">
            <v>9512000002</v>
          </cell>
          <cell r="E11" t="str">
            <v>PREF CAP CATEGORY-JF-Cat I</v>
          </cell>
          <cell r="F11" t="str">
            <v>Y</v>
          </cell>
          <cell r="G11" t="str">
            <v>LT</v>
          </cell>
          <cell r="H11" t="str">
            <v>-</v>
          </cell>
          <cell r="I11">
            <v>0</v>
          </cell>
          <cell r="J11" t="str">
            <v>-</v>
          </cell>
          <cell r="K11" t="str">
            <v>-</v>
          </cell>
          <cell r="L11" t="str">
            <v>I</v>
          </cell>
          <cell r="M11" t="str">
            <v>-</v>
          </cell>
          <cell r="O11">
            <v>300055</v>
          </cell>
          <cell r="P11" t="str">
            <v>PREFERRED STOCK-L/C</v>
          </cell>
          <cell r="Q11">
            <v>3120012</v>
          </cell>
          <cell r="R11" t="str">
            <v>COMMON STOCK</v>
          </cell>
          <cell r="S11" t="str">
            <v xml:space="preserve">ANAND KRISHNA </v>
          </cell>
          <cell r="T11" t="str">
            <v xml:space="preserve">ANAND KRISHNA </v>
          </cell>
        </row>
        <row r="12">
          <cell r="B12">
            <v>1051</v>
          </cell>
          <cell r="C12" t="str">
            <v>PREF CAP CATEGORY II - JFIHL</v>
          </cell>
          <cell r="D12">
            <v>9518000006</v>
          </cell>
          <cell r="E12" t="str">
            <v>PREF CAP CATEGORY-JF-Cat II</v>
          </cell>
          <cell r="F12" t="str">
            <v>Y</v>
          </cell>
          <cell r="G12" t="str">
            <v>LT</v>
          </cell>
          <cell r="H12" t="str">
            <v>-</v>
          </cell>
          <cell r="I12">
            <v>0</v>
          </cell>
          <cell r="J12" t="str">
            <v>-</v>
          </cell>
          <cell r="K12" t="str">
            <v>-</v>
          </cell>
          <cell r="L12" t="str">
            <v>I</v>
          </cell>
          <cell r="M12" t="str">
            <v>-</v>
          </cell>
          <cell r="O12">
            <v>300055</v>
          </cell>
          <cell r="P12" t="str">
            <v>PREFERRED STOCK-L/C</v>
          </cell>
          <cell r="Q12">
            <v>3120012</v>
          </cell>
          <cell r="R12" t="str">
            <v>COMMON STOCK</v>
          </cell>
          <cell r="S12" t="str">
            <v xml:space="preserve">ANAND KRISHNA </v>
          </cell>
          <cell r="T12" t="str">
            <v xml:space="preserve">ANAND KRISHNA </v>
          </cell>
        </row>
        <row r="13">
          <cell r="B13">
            <v>1052</v>
          </cell>
          <cell r="C13" t="str">
            <v>PREF CAP CATEGORY II - PULIT</v>
          </cell>
          <cell r="D13">
            <v>9518000006</v>
          </cell>
          <cell r="E13" t="str">
            <v>PREF CAP CATEGORY-JF-Cat II</v>
          </cell>
          <cell r="F13" t="str">
            <v>Y</v>
          </cell>
          <cell r="G13" t="str">
            <v>LT</v>
          </cell>
          <cell r="H13" t="str">
            <v>-</v>
          </cell>
          <cell r="I13">
            <v>0</v>
          </cell>
          <cell r="J13" t="str">
            <v>-</v>
          </cell>
          <cell r="K13" t="str">
            <v>-</v>
          </cell>
          <cell r="L13" t="str">
            <v>I</v>
          </cell>
          <cell r="M13" t="str">
            <v>-</v>
          </cell>
          <cell r="O13">
            <v>300055</v>
          </cell>
          <cell r="P13" t="str">
            <v>PREFERRED STOCK-L/C</v>
          </cell>
          <cell r="Q13">
            <v>3120012</v>
          </cell>
          <cell r="R13" t="str">
            <v>COMMON STOCK</v>
          </cell>
          <cell r="S13" t="str">
            <v xml:space="preserve">ANAND KRISHNA </v>
          </cell>
          <cell r="T13" t="str">
            <v xml:space="preserve">ANAND KRISHNA </v>
          </cell>
        </row>
        <row r="14">
          <cell r="B14">
            <v>1053</v>
          </cell>
          <cell r="C14" t="str">
            <v>PREF CAP CATEGORY II - JFISL</v>
          </cell>
          <cell r="D14">
            <v>9518000006</v>
          </cell>
          <cell r="E14" t="str">
            <v>PREF CAP CATEGORY-JF-Cat II</v>
          </cell>
          <cell r="F14" t="str">
            <v>Y</v>
          </cell>
          <cell r="G14" t="str">
            <v>LT</v>
          </cell>
          <cell r="H14" t="str">
            <v>-</v>
          </cell>
          <cell r="I14">
            <v>0</v>
          </cell>
          <cell r="J14" t="str">
            <v>-</v>
          </cell>
          <cell r="K14" t="str">
            <v>-</v>
          </cell>
          <cell r="L14" t="str">
            <v>I</v>
          </cell>
          <cell r="M14" t="str">
            <v>-</v>
          </cell>
          <cell r="O14">
            <v>300055</v>
          </cell>
          <cell r="P14" t="str">
            <v>PREFERRED STOCK-L/C</v>
          </cell>
          <cell r="Q14">
            <v>3120012</v>
          </cell>
          <cell r="R14" t="str">
            <v>COMMON STOCK</v>
          </cell>
          <cell r="S14" t="str">
            <v xml:space="preserve">ANAND KRISHNA </v>
          </cell>
          <cell r="T14" t="str">
            <v xml:space="preserve">ANAND KRISHNA </v>
          </cell>
        </row>
        <row r="15">
          <cell r="B15">
            <v>1054</v>
          </cell>
          <cell r="C15" t="str">
            <v>PREF CAP CATEGORY II - OTHERS</v>
          </cell>
          <cell r="D15">
            <v>9518000006</v>
          </cell>
          <cell r="E15" t="str">
            <v>PREF CAP CATEGORY-JF-Cat II</v>
          </cell>
          <cell r="F15" t="str">
            <v>Y</v>
          </cell>
          <cell r="G15" t="str">
            <v>LT</v>
          </cell>
          <cell r="H15" t="str">
            <v>-</v>
          </cell>
          <cell r="I15">
            <v>0</v>
          </cell>
          <cell r="J15" t="str">
            <v>-</v>
          </cell>
          <cell r="K15" t="str">
            <v>-</v>
          </cell>
          <cell r="L15" t="str">
            <v>I</v>
          </cell>
          <cell r="M15" t="str">
            <v>-</v>
          </cell>
          <cell r="O15">
            <v>300055</v>
          </cell>
          <cell r="P15" t="str">
            <v>PREFERRED STOCK-L/C</v>
          </cell>
          <cell r="Q15">
            <v>3120012</v>
          </cell>
          <cell r="R15" t="str">
            <v>COMMON STOCK</v>
          </cell>
          <cell r="S15" t="str">
            <v xml:space="preserve">ANAND KRISHNA </v>
          </cell>
          <cell r="T15" t="str">
            <v xml:space="preserve">ANAND KRISHNA </v>
          </cell>
        </row>
        <row r="16">
          <cell r="B16">
            <v>1061</v>
          </cell>
          <cell r="C16" t="str">
            <v>PREF CAP CATEGORY III - JFIHL</v>
          </cell>
          <cell r="D16">
            <v>9519000005</v>
          </cell>
          <cell r="E16" t="str">
            <v>PREF CAP CATEGORY-JF-Cat III</v>
          </cell>
          <cell r="F16" t="str">
            <v>Y</v>
          </cell>
          <cell r="G16" t="str">
            <v>LT</v>
          </cell>
          <cell r="H16" t="str">
            <v>-</v>
          </cell>
          <cell r="I16">
            <v>0</v>
          </cell>
          <cell r="J16" t="str">
            <v>-</v>
          </cell>
          <cell r="K16" t="str">
            <v>-</v>
          </cell>
          <cell r="L16" t="str">
            <v>I</v>
          </cell>
          <cell r="M16" t="str">
            <v>-</v>
          </cell>
          <cell r="O16">
            <v>300055</v>
          </cell>
          <cell r="P16" t="str">
            <v>PREFERRED STOCK-L/C</v>
          </cell>
          <cell r="Q16">
            <v>3120012</v>
          </cell>
          <cell r="R16" t="str">
            <v>COMMON STOCK</v>
          </cell>
          <cell r="S16" t="str">
            <v xml:space="preserve">ANAND KRISHNA </v>
          </cell>
          <cell r="T16" t="str">
            <v xml:space="preserve">ANAND KRISHNA </v>
          </cell>
        </row>
        <row r="17">
          <cell r="B17">
            <v>1062</v>
          </cell>
          <cell r="C17" t="str">
            <v>PREF CAP CATEGORY III - PULIT</v>
          </cell>
          <cell r="D17">
            <v>9519000005</v>
          </cell>
          <cell r="E17" t="str">
            <v>PREF CAP CATEGORY-JF-Cat III</v>
          </cell>
          <cell r="F17" t="str">
            <v>Y</v>
          </cell>
          <cell r="G17" t="str">
            <v>LT</v>
          </cell>
          <cell r="H17" t="str">
            <v>-</v>
          </cell>
          <cell r="I17">
            <v>0</v>
          </cell>
          <cell r="J17" t="str">
            <v>-</v>
          </cell>
          <cell r="K17" t="str">
            <v>-</v>
          </cell>
          <cell r="L17" t="str">
            <v>I</v>
          </cell>
          <cell r="M17" t="str">
            <v>-</v>
          </cell>
          <cell r="O17">
            <v>300055</v>
          </cell>
          <cell r="P17" t="str">
            <v>PREFERRED STOCK-L/C</v>
          </cell>
          <cell r="Q17">
            <v>3120012</v>
          </cell>
          <cell r="R17" t="str">
            <v>COMMON STOCK</v>
          </cell>
          <cell r="S17" t="str">
            <v xml:space="preserve">ANAND KRISHNA </v>
          </cell>
          <cell r="T17" t="str">
            <v xml:space="preserve">ANAND KRISHNA </v>
          </cell>
        </row>
        <row r="18">
          <cell r="B18">
            <v>1063</v>
          </cell>
          <cell r="C18" t="str">
            <v>PREF CAP CATEGORY III - JFISL</v>
          </cell>
          <cell r="D18">
            <v>9519000005</v>
          </cell>
          <cell r="E18" t="str">
            <v>PREF CAP CATEGORY-JF-Cat III</v>
          </cell>
          <cell r="F18" t="str">
            <v>Y</v>
          </cell>
          <cell r="G18" t="str">
            <v>LT</v>
          </cell>
          <cell r="H18" t="str">
            <v>-</v>
          </cell>
          <cell r="I18">
            <v>0</v>
          </cell>
          <cell r="J18" t="str">
            <v>-</v>
          </cell>
          <cell r="K18" t="str">
            <v>-</v>
          </cell>
          <cell r="L18" t="str">
            <v>I</v>
          </cell>
          <cell r="M18" t="str">
            <v>-</v>
          </cell>
          <cell r="O18">
            <v>300055</v>
          </cell>
          <cell r="P18" t="str">
            <v>PREFERRED STOCK-L/C</v>
          </cell>
          <cell r="Q18">
            <v>3120012</v>
          </cell>
          <cell r="R18" t="str">
            <v>COMMON STOCK</v>
          </cell>
          <cell r="S18" t="str">
            <v xml:space="preserve">ANAND KRISHNA </v>
          </cell>
          <cell r="T18" t="str">
            <v xml:space="preserve">ANAND KRISHNA </v>
          </cell>
        </row>
        <row r="19">
          <cell r="B19">
            <v>1064</v>
          </cell>
          <cell r="C19" t="str">
            <v>PREF CAP CATEGORY III - OTHERS</v>
          </cell>
          <cell r="D19">
            <v>9519000005</v>
          </cell>
          <cell r="E19" t="str">
            <v>PREF CAP CATEGORY-JF-Cat III</v>
          </cell>
          <cell r="F19" t="str">
            <v>Y</v>
          </cell>
          <cell r="G19" t="str">
            <v>LT</v>
          </cell>
          <cell r="H19" t="str">
            <v>-</v>
          </cell>
          <cell r="I19">
            <v>0</v>
          </cell>
          <cell r="J19" t="str">
            <v>-</v>
          </cell>
          <cell r="K19" t="str">
            <v>-</v>
          </cell>
          <cell r="L19" t="str">
            <v>I</v>
          </cell>
          <cell r="M19" t="str">
            <v>-</v>
          </cell>
          <cell r="O19">
            <v>300055</v>
          </cell>
          <cell r="P19" t="str">
            <v>PREFERRED STOCK-L/C</v>
          </cell>
          <cell r="Q19">
            <v>3120012</v>
          </cell>
          <cell r="R19" t="str">
            <v>COMMON STOCK</v>
          </cell>
          <cell r="S19" t="str">
            <v xml:space="preserve">ANAND KRISHNA </v>
          </cell>
          <cell r="T19" t="str">
            <v xml:space="preserve">ANAND KRISHNA </v>
          </cell>
        </row>
        <row r="20">
          <cell r="B20">
            <v>1081</v>
          </cell>
          <cell r="C20" t="str">
            <v>ADV SUBSCRIPTION AGST CAPITAL</v>
          </cell>
          <cell r="D20">
            <v>9513000001</v>
          </cell>
          <cell r="E20" t="str">
            <v>ADV SUBSCRIPTION AGST CAPITAL-JF</v>
          </cell>
          <cell r="F20" t="str">
            <v>Y</v>
          </cell>
          <cell r="G20" t="str">
            <v>LT</v>
          </cell>
          <cell r="H20" t="str">
            <v>-</v>
          </cell>
          <cell r="I20">
            <v>0</v>
          </cell>
          <cell r="J20" t="str">
            <v>-</v>
          </cell>
          <cell r="K20" t="str">
            <v>-</v>
          </cell>
          <cell r="L20" t="str">
            <v>I</v>
          </cell>
          <cell r="M20" t="str">
            <v>-</v>
          </cell>
          <cell r="O20">
            <v>300101</v>
          </cell>
          <cell r="P20" t="str">
            <v>STKHLD/EQ-COMMON STOCK-L/C</v>
          </cell>
          <cell r="Q20">
            <v>3120012</v>
          </cell>
          <cell r="R20" t="str">
            <v>COMMON STOCK</v>
          </cell>
          <cell r="S20" t="str">
            <v xml:space="preserve">ANAND KRISHNA </v>
          </cell>
          <cell r="T20" t="str">
            <v xml:space="preserve">ANAND KRISHNA </v>
          </cell>
        </row>
        <row r="21">
          <cell r="B21">
            <v>1091</v>
          </cell>
          <cell r="C21" t="str">
            <v>SHARE PREMIUM - JFIHL</v>
          </cell>
          <cell r="D21">
            <v>9514000000</v>
          </cell>
          <cell r="E21" t="str">
            <v>SHARE PREMIUM-JF</v>
          </cell>
          <cell r="F21" t="str">
            <v>Y</v>
          </cell>
          <cell r="G21" t="str">
            <v>LT</v>
          </cell>
          <cell r="H21" t="str">
            <v>-</v>
          </cell>
          <cell r="I21">
            <v>0</v>
          </cell>
          <cell r="J21" t="str">
            <v>-</v>
          </cell>
          <cell r="K21" t="str">
            <v>-</v>
          </cell>
          <cell r="L21" t="str">
            <v>I</v>
          </cell>
          <cell r="M21" t="str">
            <v>-</v>
          </cell>
          <cell r="O21">
            <v>300152</v>
          </cell>
          <cell r="P21" t="str">
            <v>SURPLUS-L/C</v>
          </cell>
          <cell r="Q21">
            <v>3120126</v>
          </cell>
          <cell r="R21" t="str">
            <v>CAPITAL SURPLUS</v>
          </cell>
          <cell r="S21" t="str">
            <v xml:space="preserve">ANAND KRISHNA </v>
          </cell>
          <cell r="T21" t="str">
            <v xml:space="preserve">ANAND KRISHNA </v>
          </cell>
        </row>
        <row r="22">
          <cell r="B22">
            <v>1092</v>
          </cell>
          <cell r="C22" t="str">
            <v>SHARE PREMIUM - PULIT</v>
          </cell>
          <cell r="D22">
            <v>9514000000</v>
          </cell>
          <cell r="E22" t="str">
            <v>SHARE PREMIUM-JF</v>
          </cell>
          <cell r="F22" t="str">
            <v>Y</v>
          </cell>
          <cell r="G22" t="str">
            <v>LT</v>
          </cell>
          <cell r="H22" t="str">
            <v>-</v>
          </cell>
          <cell r="I22">
            <v>0</v>
          </cell>
          <cell r="J22" t="str">
            <v>-</v>
          </cell>
          <cell r="K22" t="str">
            <v>-</v>
          </cell>
          <cell r="L22" t="str">
            <v>I</v>
          </cell>
          <cell r="M22" t="str">
            <v>-</v>
          </cell>
          <cell r="O22">
            <v>300152</v>
          </cell>
          <cell r="P22" t="str">
            <v>SURPLUS-L/C</v>
          </cell>
          <cell r="Q22">
            <v>3120126</v>
          </cell>
          <cell r="R22" t="str">
            <v>CAPITAL SURPLUS</v>
          </cell>
          <cell r="S22" t="str">
            <v xml:space="preserve">ANAND KRISHNA </v>
          </cell>
          <cell r="T22" t="str">
            <v xml:space="preserve">ANAND KRISHNA </v>
          </cell>
        </row>
        <row r="23">
          <cell r="B23">
            <v>1093</v>
          </cell>
          <cell r="C23" t="str">
            <v>SHARE PREMIUM - JFISL</v>
          </cell>
          <cell r="D23">
            <v>9514000000</v>
          </cell>
          <cell r="E23" t="str">
            <v>SHARE PREMIUM-JF</v>
          </cell>
          <cell r="F23" t="str">
            <v>Y</v>
          </cell>
          <cell r="G23" t="str">
            <v>LT</v>
          </cell>
          <cell r="H23" t="str">
            <v>-</v>
          </cell>
          <cell r="I23">
            <v>0</v>
          </cell>
          <cell r="J23" t="str">
            <v>-</v>
          </cell>
          <cell r="K23" t="str">
            <v>-</v>
          </cell>
          <cell r="L23" t="str">
            <v>I</v>
          </cell>
          <cell r="M23" t="str">
            <v>-</v>
          </cell>
          <cell r="O23">
            <v>300152</v>
          </cell>
          <cell r="P23" t="str">
            <v>SURPLUS-L/C</v>
          </cell>
          <cell r="Q23">
            <v>3120126</v>
          </cell>
          <cell r="R23" t="str">
            <v>CAPITAL SURPLUS</v>
          </cell>
          <cell r="S23" t="str">
            <v xml:space="preserve">ANAND KRISHNA </v>
          </cell>
          <cell r="T23" t="str">
            <v xml:space="preserve">ANAND KRISHNA </v>
          </cell>
        </row>
        <row r="24">
          <cell r="B24">
            <v>1094</v>
          </cell>
          <cell r="C24" t="str">
            <v>SHARE PREMIUM - OTHERS</v>
          </cell>
          <cell r="D24">
            <v>9514000000</v>
          </cell>
          <cell r="E24" t="str">
            <v>SHARE PREMIUM-JF</v>
          </cell>
          <cell r="F24" t="str">
            <v>Y</v>
          </cell>
          <cell r="G24" t="str">
            <v>LT</v>
          </cell>
          <cell r="H24" t="str">
            <v>-</v>
          </cell>
          <cell r="I24">
            <v>0</v>
          </cell>
          <cell r="J24" t="str">
            <v>-</v>
          </cell>
          <cell r="K24" t="str">
            <v>-</v>
          </cell>
          <cell r="L24" t="str">
            <v>I</v>
          </cell>
          <cell r="M24" t="str">
            <v>-</v>
          </cell>
          <cell r="O24">
            <v>300152</v>
          </cell>
          <cell r="P24" t="str">
            <v>SURPLUS-L/C</v>
          </cell>
          <cell r="Q24">
            <v>3120126</v>
          </cell>
          <cell r="R24" t="str">
            <v>CAPITAL SURPLUS</v>
          </cell>
          <cell r="S24" t="str">
            <v xml:space="preserve">ANAND KRISHNA </v>
          </cell>
          <cell r="T24" t="str">
            <v xml:space="preserve">ANAND KRISHNA </v>
          </cell>
        </row>
        <row r="25">
          <cell r="B25">
            <v>1101</v>
          </cell>
          <cell r="C25" t="str">
            <v>CAPITAL RESERVE</v>
          </cell>
          <cell r="D25">
            <v>9515000009</v>
          </cell>
          <cell r="E25" t="str">
            <v>CAPITAL RESERVE-JF</v>
          </cell>
          <cell r="F25" t="str">
            <v>Y</v>
          </cell>
          <cell r="G25" t="str">
            <v>LT</v>
          </cell>
          <cell r="H25" t="str">
            <v>-</v>
          </cell>
          <cell r="I25">
            <v>0</v>
          </cell>
          <cell r="J25" t="str">
            <v>-</v>
          </cell>
          <cell r="K25" t="str">
            <v>-</v>
          </cell>
          <cell r="L25" t="str">
            <v>I</v>
          </cell>
          <cell r="M25" t="str">
            <v>-</v>
          </cell>
          <cell r="O25">
            <v>300306</v>
          </cell>
          <cell r="P25" t="str">
            <v>STKHLD EQUITY-OTHER RESERVES</v>
          </cell>
          <cell r="Q25">
            <v>3620120</v>
          </cell>
          <cell r="R25" t="str">
            <v>RETAINED EARNINGS</v>
          </cell>
          <cell r="S25" t="str">
            <v xml:space="preserve">ANAND KRISHNA </v>
          </cell>
          <cell r="T25" t="str">
            <v xml:space="preserve">ANAND KRISHNA </v>
          </cell>
        </row>
        <row r="26">
          <cell r="B26">
            <v>1102</v>
          </cell>
          <cell r="C26" t="str">
            <v>GENERAL RESERVE</v>
          </cell>
          <cell r="D26">
            <v>9516000008</v>
          </cell>
          <cell r="E26" t="str">
            <v>GENERAL RESERVE-JF</v>
          </cell>
          <cell r="F26" t="str">
            <v>Y</v>
          </cell>
          <cell r="G26" t="str">
            <v>LT</v>
          </cell>
          <cell r="H26" t="str">
            <v>-</v>
          </cell>
          <cell r="I26">
            <v>0</v>
          </cell>
          <cell r="J26" t="str">
            <v>-</v>
          </cell>
          <cell r="K26" t="str">
            <v>-</v>
          </cell>
          <cell r="L26" t="str">
            <v>I</v>
          </cell>
          <cell r="M26" t="str">
            <v>-</v>
          </cell>
          <cell r="O26">
            <v>300306</v>
          </cell>
          <cell r="P26" t="str">
            <v>STKHLD EQUITY-OTHER RESERVES</v>
          </cell>
          <cell r="Q26">
            <v>3620120</v>
          </cell>
          <cell r="R26" t="str">
            <v>RETAINED EARNINGS</v>
          </cell>
          <cell r="S26" t="str">
            <v xml:space="preserve">ANAND KRISHNA </v>
          </cell>
          <cell r="T26" t="str">
            <v xml:space="preserve">ANAND KRISHNA </v>
          </cell>
        </row>
        <row r="27">
          <cell r="B27">
            <v>1109</v>
          </cell>
          <cell r="C27" t="str">
            <v>PROFIT &amp; LOSS ACCOUNT</v>
          </cell>
          <cell r="D27">
            <v>9505000001</v>
          </cell>
          <cell r="E27" t="str">
            <v>R/E Beginning Balance</v>
          </cell>
          <cell r="F27" t="str">
            <v>N</v>
          </cell>
          <cell r="G27" t="str">
            <v>LT</v>
          </cell>
          <cell r="H27" t="str">
            <v>-</v>
          </cell>
          <cell r="I27">
            <v>0</v>
          </cell>
          <cell r="J27" t="str">
            <v>-</v>
          </cell>
          <cell r="K27" t="str">
            <v>-</v>
          </cell>
          <cell r="L27" t="str">
            <v>I</v>
          </cell>
          <cell r="M27" t="str">
            <v>-</v>
          </cell>
          <cell r="O27">
            <v>300209</v>
          </cell>
          <cell r="P27" t="str">
            <v>STKHLD/EQ UNDIVIDED PROFITS</v>
          </cell>
          <cell r="Q27">
            <v>3620120</v>
          </cell>
          <cell r="R27" t="str">
            <v>RETAINED EARNINGS</v>
          </cell>
          <cell r="S27" t="str">
            <v xml:space="preserve">ANAND KRISHNA </v>
          </cell>
          <cell r="T27" t="str">
            <v xml:space="preserve">ANAND KRISHNA </v>
          </cell>
        </row>
        <row r="28">
          <cell r="B28">
            <v>20092</v>
          </cell>
          <cell r="C28" t="str">
            <v>INTERCORPORATE DEPOSIT PAYABLE</v>
          </cell>
          <cell r="D28">
            <v>7701780020</v>
          </cell>
          <cell r="E28" t="str">
            <v>A/P-INTERCORPORATE DEPOSIT 3rd PARTY</v>
          </cell>
          <cell r="F28" t="str">
            <v>Y</v>
          </cell>
          <cell r="G28" t="str">
            <v>LI</v>
          </cell>
          <cell r="H28" t="str">
            <v>-</v>
          </cell>
          <cell r="I28">
            <v>0</v>
          </cell>
          <cell r="J28" t="str">
            <v>-</v>
          </cell>
          <cell r="K28" t="str">
            <v>-</v>
          </cell>
          <cell r="L28" t="str">
            <v>I</v>
          </cell>
          <cell r="M28" t="str">
            <v>-</v>
          </cell>
          <cell r="O28">
            <v>257508</v>
          </cell>
          <cell r="P28" t="str">
            <v>OTHER LIAB-A/P-OTHER-UNRSV</v>
          </cell>
          <cell r="Q28">
            <v>1949050</v>
          </cell>
          <cell r="R28" t="str">
            <v>INTERCOMPANY - B/S</v>
          </cell>
          <cell r="S28" t="str">
            <v xml:space="preserve">ANAND KRISHNA </v>
          </cell>
          <cell r="T28" t="str">
            <v xml:space="preserve">ANAND KRISHNA </v>
          </cell>
        </row>
        <row r="29">
          <cell r="B29">
            <v>20133</v>
          </cell>
          <cell r="C29" t="str">
            <v>JPMCB - FIXED DEPOSIT A/C</v>
          </cell>
          <cell r="D29">
            <v>1402010001</v>
          </cell>
          <cell r="E29" t="str">
            <v>TIME DEPOSIT - O/S BR</v>
          </cell>
          <cell r="F29" t="str">
            <v>Y</v>
          </cell>
          <cell r="G29" t="str">
            <v>AS</v>
          </cell>
          <cell r="H29" t="str">
            <v>-</v>
          </cell>
          <cell r="I29">
            <v>2</v>
          </cell>
          <cell r="J29" t="str">
            <v>B</v>
          </cell>
          <cell r="K29">
            <v>31000193</v>
          </cell>
          <cell r="L29" t="str">
            <v>I</v>
          </cell>
          <cell r="M29" t="str">
            <v>-</v>
          </cell>
          <cell r="O29">
            <v>226203</v>
          </cell>
          <cell r="P29" t="str">
            <v>OTD-I/B-RLT C/E-OSBRH OF CMB</v>
          </cell>
          <cell r="Q29">
            <v>1949050</v>
          </cell>
          <cell r="R29" t="str">
            <v>INTERCOMPANY - B/S</v>
          </cell>
          <cell r="S29" t="str">
            <v>SAROSH IRANI</v>
          </cell>
          <cell r="T29" t="str">
            <v>SAROSH IRANI</v>
          </cell>
        </row>
        <row r="30">
          <cell r="B30">
            <v>20134</v>
          </cell>
          <cell r="C30" t="str">
            <v>JPMCB - CLIENT A/C 5385000236</v>
          </cell>
          <cell r="D30">
            <v>1302120009</v>
          </cell>
          <cell r="E30" t="str">
            <v>JPMCB - CLIENT A/C 5385000236</v>
          </cell>
          <cell r="F30" t="str">
            <v>Y</v>
          </cell>
          <cell r="G30" t="str">
            <v>AS</v>
          </cell>
          <cell r="H30" t="str">
            <v>-</v>
          </cell>
          <cell r="I30">
            <v>2</v>
          </cell>
          <cell r="J30" t="str">
            <v>B</v>
          </cell>
          <cell r="K30">
            <v>31002324</v>
          </cell>
          <cell r="L30" t="str">
            <v>I</v>
          </cell>
          <cell r="M30" t="str">
            <v>-</v>
          </cell>
          <cell r="O30">
            <v>107204</v>
          </cell>
          <cell r="P30" t="str">
            <v>DU/FR BK-OVRSE BRANCHES CMB-NIB</v>
          </cell>
          <cell r="Q30">
            <v>1949050</v>
          </cell>
          <cell r="R30" t="str">
            <v>INTERCOMPANY - B/S</v>
          </cell>
          <cell r="S30" t="str">
            <v xml:space="preserve">KIRAN SHAH </v>
          </cell>
          <cell r="T30" t="str">
            <v xml:space="preserve">KIRAN SHAH </v>
          </cell>
        </row>
        <row r="31">
          <cell r="B31">
            <v>20136</v>
          </cell>
          <cell r="C31" t="str">
            <v>JPMCB C/A 5385000269 -  JPMIPL</v>
          </cell>
          <cell r="D31">
            <v>1302140007</v>
          </cell>
          <cell r="E31" t="str">
            <v>JPMCB C/A 5385000269 -  JPMIPL</v>
          </cell>
          <cell r="F31" t="str">
            <v>Y</v>
          </cell>
          <cell r="G31" t="str">
            <v>AS</v>
          </cell>
          <cell r="H31" t="str">
            <v>-</v>
          </cell>
          <cell r="I31">
            <v>2</v>
          </cell>
          <cell r="J31" t="str">
            <v>B</v>
          </cell>
          <cell r="K31">
            <v>31002324</v>
          </cell>
          <cell r="L31" t="str">
            <v>I</v>
          </cell>
          <cell r="M31" t="str">
            <v>-</v>
          </cell>
          <cell r="O31">
            <v>107204</v>
          </cell>
          <cell r="P31" t="str">
            <v>DU/FR BK-OVRSE BRANCHES CMB-NIB</v>
          </cell>
          <cell r="Q31">
            <v>1949050</v>
          </cell>
          <cell r="R31" t="str">
            <v>INTERCOMPANY - B/S</v>
          </cell>
          <cell r="S31" t="str">
            <v xml:space="preserve">ANAND KRISHNA </v>
          </cell>
          <cell r="T31" t="str">
            <v xml:space="preserve">ANAND KRISHNA </v>
          </cell>
        </row>
        <row r="32">
          <cell r="B32">
            <v>20137</v>
          </cell>
          <cell r="C32" t="str">
            <v>JPMCB C/A  5385000251- JFAMIPL</v>
          </cell>
          <cell r="D32">
            <v>1302150006</v>
          </cell>
          <cell r="E32" t="str">
            <v>JPMCB C/A  5385000251- JFAMIPL</v>
          </cell>
          <cell r="F32" t="str">
            <v>Y</v>
          </cell>
          <cell r="G32" t="str">
            <v>AS</v>
          </cell>
          <cell r="H32" t="str">
            <v>-</v>
          </cell>
          <cell r="I32">
            <v>2</v>
          </cell>
          <cell r="J32" t="str">
            <v>B</v>
          </cell>
          <cell r="K32">
            <v>31002324</v>
          </cell>
          <cell r="L32" t="str">
            <v>I</v>
          </cell>
          <cell r="M32" t="str">
            <v>-</v>
          </cell>
          <cell r="O32">
            <v>107204</v>
          </cell>
          <cell r="P32" t="str">
            <v>DU/FR BK-OVRSE BRANCHES CMB-NIB</v>
          </cell>
          <cell r="Q32">
            <v>1949050</v>
          </cell>
          <cell r="R32" t="str">
            <v>INTERCOMPANY - B/S</v>
          </cell>
          <cell r="S32" t="str">
            <v xml:space="preserve">ANAND KRISHNA </v>
          </cell>
          <cell r="T32" t="str">
            <v xml:space="preserve">ANAND KRISHNA </v>
          </cell>
        </row>
        <row r="33">
          <cell r="B33">
            <v>20138</v>
          </cell>
          <cell r="C33" t="str">
            <v>JPMCB C/A 5385000277-JFMFL</v>
          </cell>
          <cell r="D33">
            <v>1302160005</v>
          </cell>
          <cell r="E33" t="str">
            <v>JPMCB C/A 5385000277-JFMFL</v>
          </cell>
          <cell r="F33" t="str">
            <v>Y</v>
          </cell>
          <cell r="G33" t="str">
            <v>AS</v>
          </cell>
          <cell r="H33" t="str">
            <v>-</v>
          </cell>
          <cell r="I33">
            <v>2</v>
          </cell>
          <cell r="J33" t="str">
            <v>B</v>
          </cell>
          <cell r="K33">
            <v>31002324</v>
          </cell>
          <cell r="L33" t="str">
            <v>I</v>
          </cell>
          <cell r="M33" t="str">
            <v>-</v>
          </cell>
          <cell r="O33">
            <v>107204</v>
          </cell>
          <cell r="P33" t="str">
            <v>DU/FR BK-OVRSE BRANCHES CMB-NIB</v>
          </cell>
          <cell r="Q33">
            <v>1949050</v>
          </cell>
          <cell r="R33" t="str">
            <v>INTERCOMPANY - B/S</v>
          </cell>
          <cell r="S33" t="str">
            <v>MAHESH ARAS</v>
          </cell>
          <cell r="T33" t="str">
            <v>MAHESH ARAS</v>
          </cell>
        </row>
        <row r="34">
          <cell r="B34">
            <v>20152</v>
          </cell>
          <cell r="C34" t="str">
            <v>CITIBANK  CLIENT A/C  4807 014</v>
          </cell>
          <cell r="D34">
            <v>1301140008</v>
          </cell>
          <cell r="E34" t="str">
            <v>CITIBANK  CLIENT A/C  4807 014</v>
          </cell>
          <cell r="F34" t="str">
            <v>Y</v>
          </cell>
          <cell r="G34" t="str">
            <v>AS</v>
          </cell>
          <cell r="H34" t="str">
            <v>-</v>
          </cell>
          <cell r="I34">
            <v>2</v>
          </cell>
          <cell r="J34" t="str">
            <v>-</v>
          </cell>
          <cell r="K34">
            <v>31002324</v>
          </cell>
          <cell r="L34" t="str">
            <v>I</v>
          </cell>
          <cell r="M34" t="str">
            <v>-</v>
          </cell>
          <cell r="O34">
            <v>132861</v>
          </cell>
          <cell r="P34" t="str">
            <v>D/F OTH BKS IN FOR COU-NON I/B</v>
          </cell>
          <cell r="Q34">
            <v>1110035</v>
          </cell>
          <cell r="R34" t="str">
            <v>CASH AND DUE FROM BANKS</v>
          </cell>
          <cell r="S34" t="str">
            <v xml:space="preserve">KIRAN SHAH </v>
          </cell>
          <cell r="T34" t="str">
            <v xml:space="preserve">KIRAN SHAH </v>
          </cell>
        </row>
        <row r="35">
          <cell r="B35">
            <v>20159</v>
          </cell>
          <cell r="C35" t="str">
            <v>CITIBANK FIXED DEPOSIT</v>
          </cell>
          <cell r="D35">
            <v>1401010002</v>
          </cell>
          <cell r="E35" t="str">
            <v>CITIBANK FIXED DEPOSIT</v>
          </cell>
          <cell r="F35" t="str">
            <v>Y</v>
          </cell>
          <cell r="G35" t="str">
            <v>AS</v>
          </cell>
          <cell r="H35" t="str">
            <v>-</v>
          </cell>
          <cell r="I35">
            <v>2</v>
          </cell>
          <cell r="J35" t="str">
            <v>-</v>
          </cell>
          <cell r="K35">
            <v>31002324</v>
          </cell>
          <cell r="L35" t="str">
            <v>I</v>
          </cell>
          <cell r="M35" t="str">
            <v>-</v>
          </cell>
          <cell r="O35">
            <v>133469</v>
          </cell>
          <cell r="P35" t="str">
            <v>D/F OTH BKS IN FOR COU-I/B</v>
          </cell>
          <cell r="Q35">
            <v>1110035</v>
          </cell>
          <cell r="R35" t="str">
            <v>CASH AND DUE FROM BANKS</v>
          </cell>
          <cell r="S35" t="str">
            <v>KIRAN SHAH</v>
          </cell>
          <cell r="T35" t="str">
            <v>KIRAN SHAH</v>
          </cell>
        </row>
        <row r="36">
          <cell r="B36">
            <v>20161</v>
          </cell>
          <cell r="C36" t="str">
            <v>DEUTSCHE BANK CLIENT A/C 89458</v>
          </cell>
          <cell r="D36">
            <v>1301150007</v>
          </cell>
          <cell r="E36" t="str">
            <v>DEUTSCHE BANK CLIENT A/C 89458</v>
          </cell>
          <cell r="F36" t="str">
            <v>Y</v>
          </cell>
          <cell r="G36" t="str">
            <v>AS</v>
          </cell>
          <cell r="H36" t="str">
            <v>-</v>
          </cell>
          <cell r="I36">
            <v>2</v>
          </cell>
          <cell r="J36" t="str">
            <v>-</v>
          </cell>
          <cell r="K36">
            <v>31002324</v>
          </cell>
          <cell r="L36" t="str">
            <v>I</v>
          </cell>
          <cell r="M36" t="str">
            <v>-</v>
          </cell>
          <cell r="O36">
            <v>132861</v>
          </cell>
          <cell r="P36" t="str">
            <v>D/F OTH BKS IN FOR COU-NON I/B</v>
          </cell>
          <cell r="Q36">
            <v>1110035</v>
          </cell>
          <cell r="R36" t="str">
            <v>CASH AND DUE FROM BANKS</v>
          </cell>
          <cell r="S36" t="str">
            <v xml:space="preserve">KIRAN SHAH </v>
          </cell>
          <cell r="T36" t="str">
            <v xml:space="preserve">KIRAN SHAH </v>
          </cell>
        </row>
        <row r="37">
          <cell r="B37">
            <v>20171</v>
          </cell>
          <cell r="C37" t="str">
            <v>HSBC CLIENT A/C 002 446151 001</v>
          </cell>
          <cell r="D37">
            <v>1301160006</v>
          </cell>
          <cell r="E37" t="str">
            <v>HSBC CLIENT A/C 002 446151 001</v>
          </cell>
          <cell r="F37" t="str">
            <v>Y</v>
          </cell>
          <cell r="G37" t="str">
            <v>AS</v>
          </cell>
          <cell r="H37" t="str">
            <v>-</v>
          </cell>
          <cell r="I37">
            <v>2</v>
          </cell>
          <cell r="J37" t="str">
            <v>-</v>
          </cell>
          <cell r="K37">
            <v>31002324</v>
          </cell>
          <cell r="L37" t="str">
            <v>I</v>
          </cell>
          <cell r="M37" t="str">
            <v>-</v>
          </cell>
          <cell r="O37">
            <v>132861</v>
          </cell>
          <cell r="P37" t="str">
            <v>D/F OTH BKS IN FOR COU-NON I/B</v>
          </cell>
          <cell r="Q37">
            <v>1110035</v>
          </cell>
          <cell r="R37" t="str">
            <v>CASH AND DUE FROM BANKS</v>
          </cell>
          <cell r="S37" t="str">
            <v xml:space="preserve">KIRAN SHAH </v>
          </cell>
          <cell r="T37" t="str">
            <v xml:space="preserve">KIRAN SHAH </v>
          </cell>
        </row>
        <row r="38">
          <cell r="B38">
            <v>20173</v>
          </cell>
          <cell r="C38" t="str">
            <v>HSBC-JPIMPL C/A 002 807899 001</v>
          </cell>
          <cell r="D38">
            <v>1301170005</v>
          </cell>
          <cell r="E38" t="str">
            <v>HSBC-JPIMPL C/A 002 807899 001</v>
          </cell>
          <cell r="F38" t="str">
            <v>Y</v>
          </cell>
          <cell r="G38" t="str">
            <v>AS</v>
          </cell>
          <cell r="H38" t="str">
            <v>-</v>
          </cell>
          <cell r="I38">
            <v>2</v>
          </cell>
          <cell r="J38" t="str">
            <v>-</v>
          </cell>
          <cell r="K38">
            <v>31002324</v>
          </cell>
          <cell r="L38" t="str">
            <v>I</v>
          </cell>
          <cell r="M38" t="str">
            <v>-</v>
          </cell>
          <cell r="O38">
            <v>132861</v>
          </cell>
          <cell r="P38" t="str">
            <v>D/F OTH BKS IN FOR COU-NON I/B</v>
          </cell>
          <cell r="Q38">
            <v>1110035</v>
          </cell>
          <cell r="R38" t="str">
            <v>CASH AND DUE FROM BANKS</v>
          </cell>
          <cell r="S38" t="str">
            <v>MAHESH ARAS</v>
          </cell>
          <cell r="T38" t="str">
            <v>MAHESH ARAS</v>
          </cell>
        </row>
        <row r="39">
          <cell r="B39">
            <v>20174</v>
          </cell>
          <cell r="C39" t="str">
            <v>HSBC-JFAMIPL C/A  002807998001</v>
          </cell>
          <cell r="D39">
            <v>1301180004</v>
          </cell>
          <cell r="E39" t="str">
            <v>HSBC-JFAMIPL C/A  002807998001</v>
          </cell>
          <cell r="F39" t="str">
            <v>Y</v>
          </cell>
          <cell r="G39" t="str">
            <v>AS</v>
          </cell>
          <cell r="H39" t="str">
            <v>-</v>
          </cell>
          <cell r="I39">
            <v>2</v>
          </cell>
          <cell r="J39" t="str">
            <v>-</v>
          </cell>
          <cell r="K39">
            <v>31002324</v>
          </cell>
          <cell r="L39" t="str">
            <v>I</v>
          </cell>
          <cell r="M39" t="str">
            <v>-</v>
          </cell>
          <cell r="O39">
            <v>132861</v>
          </cell>
          <cell r="P39" t="str">
            <v>D/F OTH BKS IN FOR COU-NON I/B</v>
          </cell>
          <cell r="Q39">
            <v>1110035</v>
          </cell>
          <cell r="R39" t="str">
            <v>CASH AND DUE FROM BANKS</v>
          </cell>
          <cell r="S39" t="str">
            <v>MAHESH ARAS</v>
          </cell>
          <cell r="T39" t="str">
            <v>MAHESH ARAS</v>
          </cell>
        </row>
        <row r="40">
          <cell r="B40">
            <v>20175</v>
          </cell>
          <cell r="C40" t="str">
            <v>HSBC-JPMIPL DELHI 051626828001</v>
          </cell>
          <cell r="D40">
            <v>1301190003</v>
          </cell>
          <cell r="E40" t="str">
            <v>HSBC-JPMIPL DELHI 051626828001</v>
          </cell>
          <cell r="F40" t="str">
            <v>Y</v>
          </cell>
          <cell r="G40" t="str">
            <v>AS</v>
          </cell>
          <cell r="H40" t="str">
            <v>-</v>
          </cell>
          <cell r="I40">
            <v>2</v>
          </cell>
          <cell r="J40" t="str">
            <v>-</v>
          </cell>
          <cell r="K40">
            <v>31002324</v>
          </cell>
          <cell r="L40" t="str">
            <v>I</v>
          </cell>
          <cell r="M40" t="str">
            <v>-</v>
          </cell>
          <cell r="O40">
            <v>132861</v>
          </cell>
          <cell r="P40" t="str">
            <v>D/F OTH BKS IN FOR COU-NON I/B</v>
          </cell>
          <cell r="Q40">
            <v>1110035</v>
          </cell>
          <cell r="R40" t="str">
            <v>CASH AND DUE FROM BANKS</v>
          </cell>
          <cell r="S40" t="str">
            <v>MAHESH ARAS</v>
          </cell>
          <cell r="T40" t="str">
            <v>MAHESH ARAS</v>
          </cell>
        </row>
        <row r="41">
          <cell r="B41">
            <v>20179</v>
          </cell>
          <cell r="C41" t="str">
            <v>HSBC FIXED DEPOSIT</v>
          </cell>
          <cell r="D41">
            <v>1401020001</v>
          </cell>
          <cell r="E41" t="str">
            <v>HSBC FIXED DEPOSIT</v>
          </cell>
          <cell r="F41" t="str">
            <v>Y</v>
          </cell>
          <cell r="G41" t="str">
            <v>AS</v>
          </cell>
          <cell r="H41" t="str">
            <v>-</v>
          </cell>
          <cell r="I41">
            <v>2</v>
          </cell>
          <cell r="J41" t="str">
            <v>-</v>
          </cell>
          <cell r="K41">
            <v>31002324</v>
          </cell>
          <cell r="L41" t="str">
            <v>I</v>
          </cell>
          <cell r="M41" t="str">
            <v>-</v>
          </cell>
          <cell r="O41">
            <v>133469</v>
          </cell>
          <cell r="P41" t="str">
            <v>D/F OTH BKS IN FOR COU-I/B</v>
          </cell>
          <cell r="Q41">
            <v>1110035</v>
          </cell>
          <cell r="R41" t="str">
            <v>CASH AND DUE FROM BANKS</v>
          </cell>
          <cell r="S41" t="str">
            <v>KIRAN SHAH</v>
          </cell>
          <cell r="T41" t="str">
            <v>KIRAN SHAH</v>
          </cell>
        </row>
        <row r="42">
          <cell r="B42">
            <v>20183</v>
          </cell>
          <cell r="C42" t="str">
            <v>HDFC JPMIPL 0026255007 NSE CLG</v>
          </cell>
          <cell r="D42">
            <v>1301210009</v>
          </cell>
          <cell r="E42" t="str">
            <v>HDFC JPMIPL 0026255007 NSE CLG</v>
          </cell>
          <cell r="F42" t="str">
            <v>Y</v>
          </cell>
          <cell r="G42" t="str">
            <v>AS</v>
          </cell>
          <cell r="H42" t="str">
            <v>-</v>
          </cell>
          <cell r="I42">
            <v>2</v>
          </cell>
          <cell r="J42" t="str">
            <v>-</v>
          </cell>
          <cell r="K42">
            <v>31002324</v>
          </cell>
          <cell r="L42" t="str">
            <v>I</v>
          </cell>
          <cell r="M42" t="str">
            <v>-</v>
          </cell>
          <cell r="O42">
            <v>132861</v>
          </cell>
          <cell r="P42" t="str">
            <v>D/F OTH BKS IN FOR COU-NON I/B</v>
          </cell>
          <cell r="Q42">
            <v>1110035</v>
          </cell>
          <cell r="R42" t="str">
            <v>CASH AND DUE FROM BANKS</v>
          </cell>
          <cell r="S42" t="str">
            <v xml:space="preserve">KIRAN SHAH </v>
          </cell>
          <cell r="T42" t="str">
            <v xml:space="preserve">KIRAN SHAH </v>
          </cell>
        </row>
        <row r="43">
          <cell r="B43">
            <v>20184</v>
          </cell>
          <cell r="C43" t="str">
            <v>HDFC JPMIPL 0026255015 NSEDUES</v>
          </cell>
          <cell r="D43">
            <v>1301220008</v>
          </cell>
          <cell r="E43" t="str">
            <v>HDFC JPMIPL 0026255015 NSEDUES</v>
          </cell>
          <cell r="F43" t="str">
            <v>Y</v>
          </cell>
          <cell r="G43" t="str">
            <v>AS</v>
          </cell>
          <cell r="H43" t="str">
            <v>-</v>
          </cell>
          <cell r="I43">
            <v>2</v>
          </cell>
          <cell r="J43" t="str">
            <v>-</v>
          </cell>
          <cell r="K43">
            <v>31002324</v>
          </cell>
          <cell r="L43" t="str">
            <v>I</v>
          </cell>
          <cell r="M43" t="str">
            <v>-</v>
          </cell>
          <cell r="O43">
            <v>132861</v>
          </cell>
          <cell r="P43" t="str">
            <v>D/F OTH BKS IN FOR COU-NON I/B</v>
          </cell>
          <cell r="Q43">
            <v>1110035</v>
          </cell>
          <cell r="R43" t="str">
            <v>CASH AND DUE FROM BANKS</v>
          </cell>
          <cell r="S43" t="str">
            <v xml:space="preserve">KIRAN SHAH </v>
          </cell>
          <cell r="T43" t="str">
            <v xml:space="preserve">KIRAN SHAH </v>
          </cell>
        </row>
        <row r="44">
          <cell r="B44">
            <v>20185</v>
          </cell>
          <cell r="C44" t="str">
            <v>HDFC JPMIPL 0027018009 BSE CLG</v>
          </cell>
          <cell r="D44">
            <v>1301230007</v>
          </cell>
          <cell r="E44" t="str">
            <v>HDFC JPMIPL 0027018009 BSE CLG</v>
          </cell>
          <cell r="F44" t="str">
            <v>Y</v>
          </cell>
          <cell r="G44" t="str">
            <v>AS</v>
          </cell>
          <cell r="H44" t="str">
            <v>-</v>
          </cell>
          <cell r="I44">
            <v>2</v>
          </cell>
          <cell r="J44" t="str">
            <v>-</v>
          </cell>
          <cell r="K44">
            <v>31002324</v>
          </cell>
          <cell r="L44" t="str">
            <v>I</v>
          </cell>
          <cell r="M44" t="str">
            <v>-</v>
          </cell>
          <cell r="O44">
            <v>132861</v>
          </cell>
          <cell r="P44" t="str">
            <v>D/F OTH BKS IN FOR COU-NON I/B</v>
          </cell>
          <cell r="Q44">
            <v>1110035</v>
          </cell>
          <cell r="R44" t="str">
            <v>CASH AND DUE FROM BANKS</v>
          </cell>
          <cell r="S44" t="str">
            <v xml:space="preserve">KIRAN SHAH </v>
          </cell>
          <cell r="T44" t="str">
            <v xml:space="preserve">KIRAN SHAH </v>
          </cell>
        </row>
        <row r="45">
          <cell r="B45">
            <v>20186</v>
          </cell>
          <cell r="C45" t="str">
            <v>HDFC CLIENT A/C  401234004</v>
          </cell>
          <cell r="D45">
            <v>1301240006</v>
          </cell>
          <cell r="E45" t="str">
            <v>HDFC CLIENT A/C  401234004</v>
          </cell>
          <cell r="F45" t="str">
            <v>Y</v>
          </cell>
          <cell r="G45" t="str">
            <v>AS</v>
          </cell>
          <cell r="H45" t="str">
            <v>-</v>
          </cell>
          <cell r="I45">
            <v>2</v>
          </cell>
          <cell r="J45" t="str">
            <v>-</v>
          </cell>
          <cell r="K45">
            <v>31002324</v>
          </cell>
          <cell r="L45" t="str">
            <v>I</v>
          </cell>
          <cell r="M45" t="str">
            <v>-</v>
          </cell>
          <cell r="O45">
            <v>132861</v>
          </cell>
          <cell r="P45" t="str">
            <v>D/F OTH BKS IN FOR COU-NON I/B</v>
          </cell>
          <cell r="Q45">
            <v>1110035</v>
          </cell>
          <cell r="R45" t="str">
            <v>CASH AND DUE FROM BANKS</v>
          </cell>
          <cell r="S45" t="str">
            <v xml:space="preserve">KIRAN SHAH </v>
          </cell>
          <cell r="T45" t="str">
            <v xml:space="preserve">KIRAN SHAH </v>
          </cell>
        </row>
        <row r="46">
          <cell r="B46">
            <v>20187</v>
          </cell>
          <cell r="C46" t="str">
            <v>HDFC JPMIPL C/A 401302018</v>
          </cell>
          <cell r="D46">
            <v>1301250005</v>
          </cell>
          <cell r="E46" t="str">
            <v>HDFC JPMIPL C/A 401302018</v>
          </cell>
          <cell r="F46" t="str">
            <v>Y</v>
          </cell>
          <cell r="G46" t="str">
            <v>AS</v>
          </cell>
          <cell r="H46" t="str">
            <v>-</v>
          </cell>
          <cell r="I46">
            <v>2</v>
          </cell>
          <cell r="J46" t="str">
            <v>-</v>
          </cell>
          <cell r="K46">
            <v>31002324</v>
          </cell>
          <cell r="L46" t="str">
            <v>I</v>
          </cell>
          <cell r="M46" t="str">
            <v>-</v>
          </cell>
          <cell r="O46">
            <v>132861</v>
          </cell>
          <cell r="P46" t="str">
            <v>D/F OTH BKS IN FOR COU-NON I/B</v>
          </cell>
          <cell r="Q46">
            <v>1110035</v>
          </cell>
          <cell r="R46" t="str">
            <v>CASH AND DUE FROM BANKS</v>
          </cell>
          <cell r="S46" t="str">
            <v>MAHESH ARAS</v>
          </cell>
          <cell r="T46" t="str">
            <v>MAHESH ARAS</v>
          </cell>
        </row>
        <row r="47">
          <cell r="B47">
            <v>201871</v>
          </cell>
          <cell r="C47" t="str">
            <v>HDFC BSE GEN CHGS 27018 017</v>
          </cell>
          <cell r="D47">
            <v>1301260004</v>
          </cell>
          <cell r="E47" t="str">
            <v>HDFC BSE GEN CHGS 27018 017</v>
          </cell>
          <cell r="F47" t="str">
            <v>Y</v>
          </cell>
          <cell r="G47" t="str">
            <v>AS</v>
          </cell>
          <cell r="H47" t="str">
            <v>-</v>
          </cell>
          <cell r="I47">
            <v>2</v>
          </cell>
          <cell r="J47" t="str">
            <v>-</v>
          </cell>
          <cell r="K47">
            <v>31002324</v>
          </cell>
          <cell r="L47" t="str">
            <v>I</v>
          </cell>
          <cell r="M47" t="str">
            <v>-</v>
          </cell>
          <cell r="O47">
            <v>132861</v>
          </cell>
          <cell r="P47" t="str">
            <v>D/F OTH BKS IN FOR COU-NON I/B</v>
          </cell>
          <cell r="Q47">
            <v>1110035</v>
          </cell>
          <cell r="R47" t="str">
            <v>CASH AND DUE FROM BANKS</v>
          </cell>
          <cell r="S47" t="str">
            <v xml:space="preserve">KIRAN SHAH </v>
          </cell>
          <cell r="T47" t="str">
            <v xml:space="preserve">KIRAN SHAH </v>
          </cell>
        </row>
        <row r="48">
          <cell r="B48">
            <v>201872</v>
          </cell>
          <cell r="C48" t="str">
            <v>HDFC JFAMIPL  C/A 802301006</v>
          </cell>
          <cell r="D48">
            <v>1301270003</v>
          </cell>
          <cell r="E48" t="str">
            <v>HDFC JFAMIPL  C/A 802301006</v>
          </cell>
          <cell r="F48" t="str">
            <v>Y</v>
          </cell>
          <cell r="G48" t="str">
            <v>AS</v>
          </cell>
          <cell r="H48" t="str">
            <v>-</v>
          </cell>
          <cell r="I48">
            <v>2</v>
          </cell>
          <cell r="J48" t="str">
            <v>-</v>
          </cell>
          <cell r="K48">
            <v>31002324</v>
          </cell>
          <cell r="L48" t="str">
            <v>I</v>
          </cell>
          <cell r="M48" t="str">
            <v>-</v>
          </cell>
          <cell r="O48">
            <v>132861</v>
          </cell>
          <cell r="P48" t="str">
            <v>D/F OTH BKS IN FOR COU-NON I/B</v>
          </cell>
          <cell r="Q48">
            <v>1110035</v>
          </cell>
          <cell r="R48" t="str">
            <v>CASH AND DUE FROM BANKS</v>
          </cell>
          <cell r="S48" t="str">
            <v>MAHESH ARAS</v>
          </cell>
          <cell r="T48" t="str">
            <v>MAHESH ARAS</v>
          </cell>
        </row>
        <row r="49">
          <cell r="B49">
            <v>20188</v>
          </cell>
          <cell r="C49" t="str">
            <v>HDFC BSE DERI CLG 25001001</v>
          </cell>
          <cell r="D49">
            <v>1301280002</v>
          </cell>
          <cell r="E49" t="str">
            <v>HDFC BSE DERI CLG 25001001</v>
          </cell>
          <cell r="F49" t="str">
            <v>Y</v>
          </cell>
          <cell r="G49" t="str">
            <v>AS</v>
          </cell>
          <cell r="H49" t="str">
            <v>-</v>
          </cell>
          <cell r="I49">
            <v>2</v>
          </cell>
          <cell r="J49" t="str">
            <v>-</v>
          </cell>
          <cell r="K49">
            <v>31002324</v>
          </cell>
          <cell r="L49" t="str">
            <v>I</v>
          </cell>
          <cell r="M49" t="str">
            <v>-</v>
          </cell>
          <cell r="O49">
            <v>132861</v>
          </cell>
          <cell r="P49" t="str">
            <v>D/F OTH BKS IN FOR COU-NON I/B</v>
          </cell>
          <cell r="Q49">
            <v>1110035</v>
          </cell>
          <cell r="R49" t="str">
            <v>CASH AND DUE FROM BANKS</v>
          </cell>
          <cell r="S49" t="str">
            <v xml:space="preserve">KIRAN SHAH </v>
          </cell>
          <cell r="T49" t="str">
            <v xml:space="preserve">KIRAN SHAH </v>
          </cell>
        </row>
        <row r="50">
          <cell r="B50">
            <v>201881</v>
          </cell>
          <cell r="C50" t="str">
            <v>HDFC DERI BSE CLT 800708001</v>
          </cell>
          <cell r="D50">
            <v>1301290001</v>
          </cell>
          <cell r="E50" t="str">
            <v>HDFC DERI BSE CLT 800708001</v>
          </cell>
          <cell r="F50" t="str">
            <v>Y</v>
          </cell>
          <cell r="G50" t="str">
            <v>AS</v>
          </cell>
          <cell r="H50" t="str">
            <v>-</v>
          </cell>
          <cell r="I50">
            <v>2</v>
          </cell>
          <cell r="J50" t="str">
            <v>-</v>
          </cell>
          <cell r="K50">
            <v>31002324</v>
          </cell>
          <cell r="L50" t="str">
            <v>I</v>
          </cell>
          <cell r="M50" t="str">
            <v>-</v>
          </cell>
          <cell r="O50">
            <v>132861</v>
          </cell>
          <cell r="P50" t="str">
            <v>D/F OTH BKS IN FOR COU-NON I/B</v>
          </cell>
          <cell r="Q50">
            <v>1110035</v>
          </cell>
          <cell r="R50" t="str">
            <v>CASH AND DUE FROM BANKS</v>
          </cell>
          <cell r="S50" t="str">
            <v xml:space="preserve">KIRAN SHAH </v>
          </cell>
          <cell r="T50" t="str">
            <v xml:space="preserve">KIRAN SHAH </v>
          </cell>
        </row>
        <row r="51">
          <cell r="B51">
            <v>20189</v>
          </cell>
          <cell r="C51" t="str">
            <v>HDFC BANK - FIX DEPOSIT</v>
          </cell>
          <cell r="D51">
            <v>1401030000</v>
          </cell>
          <cell r="E51" t="str">
            <v>HDFC BANK - FIX DEPOSIT</v>
          </cell>
          <cell r="F51" t="str">
            <v>Y</v>
          </cell>
          <cell r="G51" t="str">
            <v>AS</v>
          </cell>
          <cell r="H51" t="str">
            <v>-</v>
          </cell>
          <cell r="I51">
            <v>2</v>
          </cell>
          <cell r="J51" t="str">
            <v>-</v>
          </cell>
          <cell r="K51">
            <v>31002324</v>
          </cell>
          <cell r="L51" t="str">
            <v>I</v>
          </cell>
          <cell r="M51" t="str">
            <v>-</v>
          </cell>
          <cell r="O51">
            <v>133469</v>
          </cell>
          <cell r="P51" t="str">
            <v>D/F OTH BKS IN FOR COU-I/B</v>
          </cell>
          <cell r="Q51">
            <v>1110035</v>
          </cell>
          <cell r="R51" t="str">
            <v>CASH AND DUE FROM BANKS</v>
          </cell>
          <cell r="S51" t="str">
            <v>KIRAN SHAH</v>
          </cell>
          <cell r="T51" t="str">
            <v>KIRAN SHAH</v>
          </cell>
        </row>
        <row r="52">
          <cell r="B52">
            <v>20190</v>
          </cell>
          <cell r="C52" t="str">
            <v>HDFC DERI NSE CLG A/C 28501005</v>
          </cell>
          <cell r="D52">
            <v>1301300008</v>
          </cell>
          <cell r="E52" t="str">
            <v>HDFC DERI NSE CLG A/C 28501005</v>
          </cell>
          <cell r="F52" t="str">
            <v>Y</v>
          </cell>
          <cell r="G52" t="str">
            <v>AS</v>
          </cell>
          <cell r="H52" t="str">
            <v>-</v>
          </cell>
          <cell r="I52">
            <v>2</v>
          </cell>
          <cell r="J52" t="str">
            <v>-</v>
          </cell>
          <cell r="K52">
            <v>31002324</v>
          </cell>
          <cell r="L52" t="str">
            <v>I</v>
          </cell>
          <cell r="M52" t="str">
            <v>-</v>
          </cell>
          <cell r="O52">
            <v>132861</v>
          </cell>
          <cell r="P52" t="str">
            <v>D/F OTH BKS IN FOR COU-NON I/B</v>
          </cell>
          <cell r="Q52">
            <v>1110035</v>
          </cell>
          <cell r="R52" t="str">
            <v>CASH AND DUE FROM BANKS</v>
          </cell>
          <cell r="S52" t="str">
            <v xml:space="preserve">KIRAN SHAH </v>
          </cell>
          <cell r="T52" t="str">
            <v xml:space="preserve">KIRAN SHAH </v>
          </cell>
        </row>
        <row r="53">
          <cell r="B53">
            <v>201901</v>
          </cell>
          <cell r="C53" t="str">
            <v>HDFC DERI NSE CLT 800707005</v>
          </cell>
          <cell r="D53">
            <v>1301310007</v>
          </cell>
          <cell r="E53" t="str">
            <v>HDFC DERI NSE CLT 800707005</v>
          </cell>
          <cell r="F53" t="str">
            <v>Y</v>
          </cell>
          <cell r="G53" t="str">
            <v>AS</v>
          </cell>
          <cell r="H53" t="str">
            <v>-</v>
          </cell>
          <cell r="I53">
            <v>2</v>
          </cell>
          <cell r="J53" t="str">
            <v>-</v>
          </cell>
          <cell r="K53">
            <v>31002324</v>
          </cell>
          <cell r="L53" t="str">
            <v>I</v>
          </cell>
          <cell r="M53" t="str">
            <v>-</v>
          </cell>
          <cell r="O53">
            <v>132861</v>
          </cell>
          <cell r="P53" t="str">
            <v>D/F OTH BKS IN FOR COU-NON I/B</v>
          </cell>
          <cell r="Q53">
            <v>1110035</v>
          </cell>
          <cell r="R53" t="str">
            <v>CASH AND DUE FROM BANKS</v>
          </cell>
          <cell r="S53" t="str">
            <v xml:space="preserve">KIRAN SHAH </v>
          </cell>
          <cell r="T53" t="str">
            <v xml:space="preserve">KIRAN SHAH </v>
          </cell>
        </row>
        <row r="54">
          <cell r="B54">
            <v>20191</v>
          </cell>
          <cell r="C54" t="str">
            <v>SCB CLIENT A/C222-0-523498-0</v>
          </cell>
          <cell r="D54">
            <v>1301320006</v>
          </cell>
          <cell r="E54" t="str">
            <v>SCB CLIENT A/C222-0-523498-0</v>
          </cell>
          <cell r="F54" t="str">
            <v>Y</v>
          </cell>
          <cell r="G54" t="str">
            <v>AS</v>
          </cell>
          <cell r="H54" t="str">
            <v>-</v>
          </cell>
          <cell r="I54">
            <v>2</v>
          </cell>
          <cell r="J54" t="str">
            <v>-</v>
          </cell>
          <cell r="K54">
            <v>31002324</v>
          </cell>
          <cell r="L54" t="str">
            <v>I</v>
          </cell>
          <cell r="M54" t="str">
            <v>-</v>
          </cell>
          <cell r="O54">
            <v>132861</v>
          </cell>
          <cell r="P54" t="str">
            <v>D/F OTH BKS IN FOR COU-NON I/B</v>
          </cell>
          <cell r="Q54">
            <v>1110035</v>
          </cell>
          <cell r="R54" t="str">
            <v>CASH AND DUE FROM BANKS</v>
          </cell>
          <cell r="S54" t="str">
            <v xml:space="preserve">KIRAN SHAH </v>
          </cell>
          <cell r="T54" t="str">
            <v xml:space="preserve">KIRAN SHAH </v>
          </cell>
        </row>
        <row r="55">
          <cell r="B55">
            <v>201878</v>
          </cell>
          <cell r="C55" t="str">
            <v>UCO BANK JPIMPL C/A - 02200</v>
          </cell>
          <cell r="D55">
            <v>1301350003</v>
          </cell>
          <cell r="E55" t="str">
            <v>UCO BANK JPIMPL C/A - 02200</v>
          </cell>
          <cell r="F55" t="str">
            <v>Y</v>
          </cell>
          <cell r="G55" t="str">
            <v>AS</v>
          </cell>
          <cell r="H55" t="str">
            <v>-</v>
          </cell>
          <cell r="I55">
            <v>2</v>
          </cell>
          <cell r="J55" t="str">
            <v>-</v>
          </cell>
          <cell r="K55">
            <v>31002324</v>
          </cell>
          <cell r="L55" t="str">
            <v>I</v>
          </cell>
          <cell r="M55" t="str">
            <v>-</v>
          </cell>
          <cell r="O55">
            <v>132861</v>
          </cell>
          <cell r="P55" t="str">
            <v>D/F OTH BKS IN FOR COU-NON I/B</v>
          </cell>
          <cell r="Q55">
            <v>1110035</v>
          </cell>
          <cell r="R55" t="str">
            <v>CASH AND DUE FROM BANKS</v>
          </cell>
          <cell r="S55" t="str">
            <v xml:space="preserve">ANAND KRISHNA </v>
          </cell>
          <cell r="T55" t="str">
            <v xml:space="preserve">ANAND KRISHNA </v>
          </cell>
        </row>
        <row r="56">
          <cell r="B56">
            <v>3018</v>
          </cell>
          <cell r="C56" t="str">
            <v>VEHICLES - COST</v>
          </cell>
          <cell r="D56">
            <v>4004010007</v>
          </cell>
          <cell r="E56" t="str">
            <v>AUTOMOBILES</v>
          </cell>
          <cell r="F56" t="str">
            <v>N</v>
          </cell>
          <cell r="G56" t="str">
            <v>AS</v>
          </cell>
          <cell r="H56" t="str">
            <v>-</v>
          </cell>
          <cell r="I56">
            <v>0</v>
          </cell>
          <cell r="J56" t="str">
            <v>-</v>
          </cell>
          <cell r="K56" t="str">
            <v>-</v>
          </cell>
          <cell r="L56" t="str">
            <v>I</v>
          </cell>
          <cell r="M56" t="str">
            <v>-</v>
          </cell>
          <cell r="O56">
            <v>164348</v>
          </cell>
          <cell r="P56" t="str">
            <v>FURN FIXTURES&amp;OTH EQUIPMENT-COST</v>
          </cell>
          <cell r="Q56">
            <v>1933016</v>
          </cell>
          <cell r="R56" t="str">
            <v>PREMISES AND EQUIPMENT</v>
          </cell>
          <cell r="S56" t="str">
            <v>MAHESH ARAS</v>
          </cell>
          <cell r="T56" t="str">
            <v>MAHESH ARAS</v>
          </cell>
        </row>
        <row r="57">
          <cell r="B57">
            <v>3012</v>
          </cell>
          <cell r="C57" t="str">
            <v>BUILDING FREEHOLD - COST</v>
          </cell>
          <cell r="D57">
            <v>4001020009</v>
          </cell>
          <cell r="E57" t="str">
            <v>BUILDING FREEHOLD - COST</v>
          </cell>
          <cell r="F57" t="str">
            <v>Y</v>
          </cell>
          <cell r="G57" t="str">
            <v>AS</v>
          </cell>
          <cell r="H57" t="str">
            <v>-</v>
          </cell>
          <cell r="I57">
            <v>0</v>
          </cell>
          <cell r="J57" t="str">
            <v>-</v>
          </cell>
          <cell r="K57" t="str">
            <v>-</v>
          </cell>
          <cell r="L57" t="str">
            <v>I</v>
          </cell>
          <cell r="M57" t="str">
            <v>-</v>
          </cell>
          <cell r="O57">
            <v>164607</v>
          </cell>
          <cell r="P57" t="str">
            <v>BUILDINGS-COST-OVERSEAS</v>
          </cell>
          <cell r="Q57">
            <v>1933016</v>
          </cell>
          <cell r="R57" t="str">
            <v>PREMISES AND EQUIPMENT</v>
          </cell>
          <cell r="S57" t="str">
            <v>MAHESH ARAS</v>
          </cell>
          <cell r="T57" t="str">
            <v>MAHESH ARAS</v>
          </cell>
        </row>
        <row r="58">
          <cell r="B58">
            <v>30151</v>
          </cell>
          <cell r="C58" t="str">
            <v>COMPUTERS - COST</v>
          </cell>
          <cell r="D58">
            <v>4004070001</v>
          </cell>
          <cell r="E58" t="str">
            <v>COMPUTER-HARDWARE</v>
          </cell>
          <cell r="F58" t="str">
            <v>N</v>
          </cell>
          <cell r="G58" t="str">
            <v>AS</v>
          </cell>
          <cell r="H58" t="str">
            <v>-</v>
          </cell>
          <cell r="I58">
            <v>0</v>
          </cell>
          <cell r="J58" t="str">
            <v>-</v>
          </cell>
          <cell r="K58" t="str">
            <v>-</v>
          </cell>
          <cell r="L58" t="str">
            <v>I</v>
          </cell>
          <cell r="M58" t="str">
            <v>-</v>
          </cell>
          <cell r="O58">
            <v>164232</v>
          </cell>
          <cell r="P58" t="str">
            <v>COMPUTER EQUIPMENT-COST</v>
          </cell>
          <cell r="Q58">
            <v>1933016</v>
          </cell>
          <cell r="R58" t="str">
            <v>PREMISES AND EQUIPMENT</v>
          </cell>
          <cell r="S58" t="str">
            <v>MAHESH ARAS</v>
          </cell>
          <cell r="T58" t="str">
            <v>MAHESH ARAS</v>
          </cell>
        </row>
        <row r="59">
          <cell r="B59">
            <v>30152</v>
          </cell>
          <cell r="C59" t="str">
            <v>COMPUTERS STAFF RESI - COST</v>
          </cell>
          <cell r="D59">
            <v>4006020004</v>
          </cell>
          <cell r="E59" t="str">
            <v>COMPUTER-STAFF HOUSE</v>
          </cell>
          <cell r="F59" t="str">
            <v>Y</v>
          </cell>
          <cell r="G59" t="str">
            <v>AS</v>
          </cell>
          <cell r="H59" t="str">
            <v>-</v>
          </cell>
          <cell r="I59">
            <v>0</v>
          </cell>
          <cell r="J59" t="str">
            <v>-</v>
          </cell>
          <cell r="K59" t="str">
            <v>-</v>
          </cell>
          <cell r="L59" t="str">
            <v>I</v>
          </cell>
          <cell r="M59" t="str">
            <v>-</v>
          </cell>
          <cell r="O59">
            <v>164232</v>
          </cell>
          <cell r="P59" t="str">
            <v>COMPUTER EQUIPMENT-COST</v>
          </cell>
          <cell r="Q59">
            <v>1933016</v>
          </cell>
          <cell r="R59" t="str">
            <v>PREMISES AND EQUIPMENT</v>
          </cell>
          <cell r="S59" t="str">
            <v>MAHESH ARAS</v>
          </cell>
          <cell r="T59" t="str">
            <v>MAHESH ARAS</v>
          </cell>
        </row>
        <row r="60">
          <cell r="B60">
            <v>30162</v>
          </cell>
          <cell r="C60" t="str">
            <v>O/EQUIPMENT STAFF RESI - COST</v>
          </cell>
          <cell r="D60">
            <v>4006010005</v>
          </cell>
          <cell r="E60" t="str">
            <v>EQUIPMENT-STAFF HOUSE</v>
          </cell>
          <cell r="F60" t="str">
            <v>N</v>
          </cell>
          <cell r="G60" t="str">
            <v>AS</v>
          </cell>
          <cell r="H60" t="str">
            <v>-</v>
          </cell>
          <cell r="I60">
            <v>0</v>
          </cell>
          <cell r="J60" t="str">
            <v>-</v>
          </cell>
          <cell r="K60" t="str">
            <v>-</v>
          </cell>
          <cell r="L60" t="str">
            <v>I</v>
          </cell>
          <cell r="M60" t="str">
            <v>-</v>
          </cell>
          <cell r="O60">
            <v>164348</v>
          </cell>
          <cell r="P60" t="str">
            <v>FURN FIXTURES&amp;OTH EQUIPMENT-COST</v>
          </cell>
          <cell r="Q60">
            <v>1933016</v>
          </cell>
          <cell r="R60" t="str">
            <v>PREMISES AND EQUIPMENT</v>
          </cell>
          <cell r="S60" t="str">
            <v>MAHESH ARAS</v>
          </cell>
          <cell r="T60" t="str">
            <v>MAHESH ARAS</v>
          </cell>
        </row>
        <row r="61">
          <cell r="B61">
            <v>30171</v>
          </cell>
          <cell r="C61" t="str">
            <v>FURNITURE &amp; FIXTURES - COST</v>
          </cell>
          <cell r="D61">
            <v>4004100006</v>
          </cell>
          <cell r="E61" t="str">
            <v>FURNITURE &amp; FIXTURE</v>
          </cell>
          <cell r="F61" t="str">
            <v>N</v>
          </cell>
          <cell r="G61" t="str">
            <v>AS</v>
          </cell>
          <cell r="H61" t="str">
            <v>-</v>
          </cell>
          <cell r="I61">
            <v>0</v>
          </cell>
          <cell r="J61" t="str">
            <v>-</v>
          </cell>
          <cell r="K61" t="str">
            <v>-</v>
          </cell>
          <cell r="L61" t="str">
            <v>I</v>
          </cell>
          <cell r="M61" t="str">
            <v>-</v>
          </cell>
          <cell r="O61">
            <v>164348</v>
          </cell>
          <cell r="P61" t="str">
            <v>FURN FIXTURES&amp;OTH EQUIPMENT-COST</v>
          </cell>
          <cell r="Q61">
            <v>1933016</v>
          </cell>
          <cell r="R61" t="str">
            <v>PREMISES AND EQUIPMENT</v>
          </cell>
          <cell r="S61" t="str">
            <v>MAHESH ARAS</v>
          </cell>
          <cell r="T61" t="str">
            <v>MAHESH ARAS</v>
          </cell>
        </row>
        <row r="62">
          <cell r="B62">
            <v>30172</v>
          </cell>
          <cell r="C62" t="str">
            <v>F/FIXTURES STAFF RESI - COST</v>
          </cell>
          <cell r="D62">
            <v>4006030003</v>
          </cell>
          <cell r="E62" t="str">
            <v>FURNITURE -STAFF HOUSE</v>
          </cell>
          <cell r="F62" t="str">
            <v>N</v>
          </cell>
          <cell r="G62" t="str">
            <v>AS</v>
          </cell>
          <cell r="H62" t="str">
            <v>-</v>
          </cell>
          <cell r="I62">
            <v>0</v>
          </cell>
          <cell r="J62" t="str">
            <v>-</v>
          </cell>
          <cell r="K62" t="str">
            <v>-</v>
          </cell>
          <cell r="L62" t="str">
            <v>I</v>
          </cell>
          <cell r="M62" t="str">
            <v>-</v>
          </cell>
          <cell r="O62">
            <v>164348</v>
          </cell>
          <cell r="P62" t="str">
            <v>FURN FIXTURES&amp;OTH EQUIPMENT-COST</v>
          </cell>
          <cell r="Q62">
            <v>1933016</v>
          </cell>
          <cell r="R62" t="str">
            <v>PREMISES AND EQUIPMENT</v>
          </cell>
          <cell r="S62" t="str">
            <v>MAHESH ARAS</v>
          </cell>
          <cell r="T62" t="str">
            <v>MAHESH ARAS</v>
          </cell>
        </row>
        <row r="63">
          <cell r="B63">
            <v>3014</v>
          </cell>
          <cell r="C63" t="str">
            <v>PROPERTY IMPROVEMENT - COST</v>
          </cell>
          <cell r="D63">
            <v>4009010002</v>
          </cell>
          <cell r="E63" t="str">
            <v>LEASEHOLD</v>
          </cell>
          <cell r="F63" t="str">
            <v>N</v>
          </cell>
          <cell r="G63" t="str">
            <v>AS</v>
          </cell>
          <cell r="H63" t="str">
            <v>-</v>
          </cell>
          <cell r="I63">
            <v>0</v>
          </cell>
          <cell r="J63" t="str">
            <v>-</v>
          </cell>
          <cell r="K63" t="str">
            <v>-</v>
          </cell>
          <cell r="L63" t="str">
            <v>I</v>
          </cell>
          <cell r="M63" t="str">
            <v>-</v>
          </cell>
          <cell r="O63">
            <v>164941</v>
          </cell>
          <cell r="P63" t="str">
            <v>LEASEHOLD IMPROVEMENT-COST-OVERSEAS</v>
          </cell>
          <cell r="Q63">
            <v>1933016</v>
          </cell>
          <cell r="R63" t="str">
            <v>PREMISES AND EQUIPMENT</v>
          </cell>
          <cell r="S63" t="str">
            <v>MAHESH ARAS</v>
          </cell>
          <cell r="T63" t="str">
            <v>MAHESH ARAS</v>
          </cell>
        </row>
        <row r="64">
          <cell r="B64">
            <v>30161</v>
          </cell>
          <cell r="C64" t="str">
            <v>OFFICE EQUIPMENT - COST</v>
          </cell>
          <cell r="D64">
            <v>4004050003</v>
          </cell>
          <cell r="E64" t="str">
            <v>OFFICE EQUIPMENT</v>
          </cell>
          <cell r="F64" t="str">
            <v>N</v>
          </cell>
          <cell r="G64" t="str">
            <v>AS</v>
          </cell>
          <cell r="H64" t="str">
            <v>-</v>
          </cell>
          <cell r="I64">
            <v>0</v>
          </cell>
          <cell r="J64" t="str">
            <v>-</v>
          </cell>
          <cell r="K64" t="str">
            <v>-</v>
          </cell>
          <cell r="L64" t="str">
            <v>I</v>
          </cell>
          <cell r="M64" t="str">
            <v>-</v>
          </cell>
          <cell r="O64">
            <v>164348</v>
          </cell>
          <cell r="P64" t="str">
            <v>FURN FIXTURES&amp;OTH EQUIPMENT-COST</v>
          </cell>
          <cell r="Q64">
            <v>1933016</v>
          </cell>
          <cell r="R64" t="str">
            <v>PREMISES AND EQUIPMENT</v>
          </cell>
          <cell r="S64" t="str">
            <v>MAHESH ARAS</v>
          </cell>
          <cell r="T64" t="str">
            <v>MAHESH ARAS</v>
          </cell>
        </row>
        <row r="65">
          <cell r="B65">
            <v>3024</v>
          </cell>
          <cell r="C65" t="str">
            <v>PROPERTY IMPROVEMENT-CUM DEPN</v>
          </cell>
          <cell r="D65">
            <v>4009020001</v>
          </cell>
          <cell r="E65" t="str">
            <v>ACCUM AMORTIZATION-LEASEHOLD</v>
          </cell>
          <cell r="F65" t="str">
            <v>N</v>
          </cell>
          <cell r="G65" t="str">
            <v>AS</v>
          </cell>
          <cell r="H65" t="str">
            <v>-</v>
          </cell>
          <cell r="I65">
            <v>0</v>
          </cell>
          <cell r="J65" t="str">
            <v>-</v>
          </cell>
          <cell r="K65" t="str">
            <v>-</v>
          </cell>
          <cell r="L65" t="str">
            <v>I</v>
          </cell>
          <cell r="M65" t="str">
            <v>-</v>
          </cell>
          <cell r="O65">
            <v>164992</v>
          </cell>
          <cell r="P65" t="str">
            <v>LSE IMPRV-ALOW FOR ACUM AMORT-O/S</v>
          </cell>
          <cell r="Q65">
            <v>1933016</v>
          </cell>
          <cell r="R65" t="str">
            <v>PREMISES AND EQUIPMENT</v>
          </cell>
          <cell r="S65" t="str">
            <v>MAHESH ARAS</v>
          </cell>
          <cell r="T65" t="str">
            <v>MAHESH ARAS</v>
          </cell>
        </row>
        <row r="66">
          <cell r="B66">
            <v>3028</v>
          </cell>
          <cell r="C66" t="str">
            <v>VEHICLE - CUM DEPN</v>
          </cell>
          <cell r="D66">
            <v>4005010006</v>
          </cell>
          <cell r="E66" t="str">
            <v>ACCUM DEPR-AUTOMOBILE</v>
          </cell>
          <cell r="F66" t="str">
            <v>N</v>
          </cell>
          <cell r="G66" t="str">
            <v>AS</v>
          </cell>
          <cell r="H66" t="str">
            <v>-</v>
          </cell>
          <cell r="I66">
            <v>0</v>
          </cell>
          <cell r="J66" t="str">
            <v>-</v>
          </cell>
          <cell r="K66" t="str">
            <v>-</v>
          </cell>
          <cell r="L66" t="str">
            <v>I</v>
          </cell>
          <cell r="M66" t="str">
            <v>-</v>
          </cell>
          <cell r="O66">
            <v>164399</v>
          </cell>
          <cell r="P66" t="str">
            <v>FURN FXT&amp;OTH EQIP-ACUM DEPRECIATION</v>
          </cell>
          <cell r="Q66">
            <v>1933016</v>
          </cell>
          <cell r="R66" t="str">
            <v>PREMISES AND EQUIPMENT</v>
          </cell>
          <cell r="S66" t="str">
            <v>MAHESH ARAS</v>
          </cell>
          <cell r="T66" t="str">
            <v>MAHESH ARAS</v>
          </cell>
        </row>
        <row r="67">
          <cell r="B67">
            <v>3022</v>
          </cell>
          <cell r="C67" t="str">
            <v>BUILIDING FREEHOLD - CUM DEPN</v>
          </cell>
          <cell r="D67">
            <v>4001030008</v>
          </cell>
          <cell r="E67" t="str">
            <v>ACCUM DEPR-BUILDING FREEOLD</v>
          </cell>
          <cell r="F67" t="str">
            <v>Y</v>
          </cell>
          <cell r="G67" t="str">
            <v>AS</v>
          </cell>
          <cell r="H67" t="str">
            <v>-</v>
          </cell>
          <cell r="I67">
            <v>0</v>
          </cell>
          <cell r="J67" t="str">
            <v>-</v>
          </cell>
          <cell r="K67" t="str">
            <v>-</v>
          </cell>
          <cell r="L67" t="str">
            <v>I</v>
          </cell>
          <cell r="M67" t="str">
            <v>-</v>
          </cell>
          <cell r="O67">
            <v>164194</v>
          </cell>
          <cell r="P67" t="str">
            <v>ALOW FOR ACCUMULATED DEPR-BLDG-O/S</v>
          </cell>
          <cell r="Q67">
            <v>1933016</v>
          </cell>
          <cell r="R67" t="str">
            <v>PREMISES AND EQUIPMENT</v>
          </cell>
          <cell r="S67" t="str">
            <v>MAHESH ARAS</v>
          </cell>
          <cell r="T67" t="str">
            <v>MAHESH ARAS</v>
          </cell>
        </row>
        <row r="68">
          <cell r="B68">
            <v>30251</v>
          </cell>
          <cell r="C68" t="str">
            <v>COMPUTERS - CUM DEPN</v>
          </cell>
          <cell r="D68">
            <v>4005070000</v>
          </cell>
          <cell r="E68" t="str">
            <v>ACCUM DEPR-COMPUTER-HARDWARE</v>
          </cell>
          <cell r="F68" t="str">
            <v>N</v>
          </cell>
          <cell r="G68" t="str">
            <v>AS</v>
          </cell>
          <cell r="H68" t="str">
            <v>-</v>
          </cell>
          <cell r="I68">
            <v>0</v>
          </cell>
          <cell r="J68" t="str">
            <v>-</v>
          </cell>
          <cell r="K68" t="str">
            <v>-</v>
          </cell>
          <cell r="L68" t="str">
            <v>I</v>
          </cell>
          <cell r="M68" t="str">
            <v>-</v>
          </cell>
          <cell r="O68">
            <v>164283</v>
          </cell>
          <cell r="P68" t="str">
            <v>CMPU EQUIPMENT-ALOW ACUM DEPR</v>
          </cell>
          <cell r="Q68">
            <v>1933016</v>
          </cell>
          <cell r="R68" t="str">
            <v>PREMISES AND EQUIPMENT</v>
          </cell>
          <cell r="S68" t="str">
            <v>MAHESH ARAS</v>
          </cell>
          <cell r="T68" t="str">
            <v>MAHESH ARAS</v>
          </cell>
        </row>
        <row r="69">
          <cell r="B69">
            <v>30252</v>
          </cell>
          <cell r="C69" t="str">
            <v>COMPUTERS STAFF RESI-CUM DEPN</v>
          </cell>
          <cell r="D69">
            <v>4007020003</v>
          </cell>
          <cell r="E69" t="str">
            <v>ACCUM DEPR-COMPUTER-STAFF HSE</v>
          </cell>
          <cell r="F69" t="str">
            <v>Y</v>
          </cell>
          <cell r="G69" t="str">
            <v>AS</v>
          </cell>
          <cell r="H69" t="str">
            <v>-</v>
          </cell>
          <cell r="I69">
            <v>0</v>
          </cell>
          <cell r="J69" t="str">
            <v>-</v>
          </cell>
          <cell r="K69" t="str">
            <v>-</v>
          </cell>
          <cell r="L69" t="str">
            <v>I</v>
          </cell>
          <cell r="M69" t="str">
            <v>-</v>
          </cell>
          <cell r="O69">
            <v>164283</v>
          </cell>
          <cell r="P69" t="str">
            <v>CMPU EQUIPMENT-ALOW ACUM DEPR</v>
          </cell>
          <cell r="Q69">
            <v>1933016</v>
          </cell>
          <cell r="R69" t="str">
            <v>PREMISES AND EQUIPMENT</v>
          </cell>
          <cell r="S69" t="str">
            <v>MAHESH ARAS</v>
          </cell>
          <cell r="T69" t="str">
            <v>MAHESH ARAS</v>
          </cell>
        </row>
        <row r="70">
          <cell r="B70">
            <v>30262</v>
          </cell>
          <cell r="C70" t="str">
            <v>O/EQUIPMENT STAFF RESI-CUM DEP</v>
          </cell>
          <cell r="D70">
            <v>4007010004</v>
          </cell>
          <cell r="E70" t="str">
            <v>ACCUM DEPR-EQUIP STAFF HOUSE</v>
          </cell>
          <cell r="F70" t="str">
            <v>N</v>
          </cell>
          <cell r="G70" t="str">
            <v>AS</v>
          </cell>
          <cell r="H70" t="str">
            <v>-</v>
          </cell>
          <cell r="I70">
            <v>0</v>
          </cell>
          <cell r="J70" t="str">
            <v>-</v>
          </cell>
          <cell r="K70" t="str">
            <v>-</v>
          </cell>
          <cell r="L70" t="str">
            <v>I</v>
          </cell>
          <cell r="M70" t="str">
            <v>-</v>
          </cell>
          <cell r="O70">
            <v>164399</v>
          </cell>
          <cell r="P70" t="str">
            <v>FURN FXT&amp;OTH EQIP-ACUM DEPRECIATION</v>
          </cell>
          <cell r="Q70">
            <v>1933016</v>
          </cell>
          <cell r="R70" t="str">
            <v>PREMISES AND EQUIPMENT</v>
          </cell>
          <cell r="S70" t="str">
            <v>MAHESH ARAS</v>
          </cell>
          <cell r="T70" t="str">
            <v>MAHESH ARAS</v>
          </cell>
        </row>
        <row r="71">
          <cell r="B71">
            <v>30271</v>
          </cell>
          <cell r="C71" t="str">
            <v>FURNITURE &amp; FIXTURE - CUM DEPN</v>
          </cell>
          <cell r="D71">
            <v>4005100005</v>
          </cell>
          <cell r="E71" t="str">
            <v>ACCUM DEPR-FURNITURE</v>
          </cell>
          <cell r="F71" t="str">
            <v>N</v>
          </cell>
          <cell r="G71" t="str">
            <v>AS</v>
          </cell>
          <cell r="H71" t="str">
            <v>-</v>
          </cell>
          <cell r="I71">
            <v>0</v>
          </cell>
          <cell r="J71" t="str">
            <v>-</v>
          </cell>
          <cell r="K71" t="str">
            <v>-</v>
          </cell>
          <cell r="L71" t="str">
            <v>I</v>
          </cell>
          <cell r="M71" t="str">
            <v>-</v>
          </cell>
          <cell r="O71">
            <v>164399</v>
          </cell>
          <cell r="P71" t="str">
            <v>FURN FXT&amp;OTH EQIP-ACUM DEPRECIATION</v>
          </cell>
          <cell r="Q71">
            <v>1933016</v>
          </cell>
          <cell r="R71" t="str">
            <v>PREMISES AND EQUIPMENT</v>
          </cell>
          <cell r="S71" t="str">
            <v>MAHESH ARAS</v>
          </cell>
          <cell r="T71" t="str">
            <v>MAHESH ARAS</v>
          </cell>
        </row>
        <row r="72">
          <cell r="B72">
            <v>30272</v>
          </cell>
          <cell r="C72" t="str">
            <v>F/FIXTURE STAFF RESI-CUM DEPN</v>
          </cell>
          <cell r="D72">
            <v>4007030002</v>
          </cell>
          <cell r="E72" t="str">
            <v>ACCUM DEPR-FURNITURE-STAFF HOUSE</v>
          </cell>
          <cell r="F72" t="str">
            <v>N</v>
          </cell>
          <cell r="G72" t="str">
            <v>AS</v>
          </cell>
          <cell r="H72" t="str">
            <v>-</v>
          </cell>
          <cell r="I72">
            <v>0</v>
          </cell>
          <cell r="J72" t="str">
            <v>-</v>
          </cell>
          <cell r="K72" t="str">
            <v>-</v>
          </cell>
          <cell r="L72" t="str">
            <v>I</v>
          </cell>
          <cell r="M72" t="str">
            <v>-</v>
          </cell>
          <cell r="O72">
            <v>164399</v>
          </cell>
          <cell r="P72" t="str">
            <v>FURN FXT&amp;OTH EQIP-ACUM DEPRECIATION</v>
          </cell>
          <cell r="Q72">
            <v>1933016</v>
          </cell>
          <cell r="R72" t="str">
            <v>PREMISES AND EQUIPMENT</v>
          </cell>
          <cell r="S72" t="str">
            <v>MAHESH ARAS</v>
          </cell>
          <cell r="T72" t="str">
            <v>MAHESH ARAS</v>
          </cell>
        </row>
        <row r="73">
          <cell r="B73">
            <v>30261</v>
          </cell>
          <cell r="C73" t="str">
            <v>OFFICE EQUIPMENT - CUM DEPN</v>
          </cell>
          <cell r="D73">
            <v>4005050002</v>
          </cell>
          <cell r="E73" t="str">
            <v>ACCUM DEPR-OFFICE EQUIPMENT</v>
          </cell>
          <cell r="F73" t="str">
            <v>N</v>
          </cell>
          <cell r="G73" t="str">
            <v>AS</v>
          </cell>
          <cell r="H73" t="str">
            <v>-</v>
          </cell>
          <cell r="I73">
            <v>0</v>
          </cell>
          <cell r="J73" t="str">
            <v>-</v>
          </cell>
          <cell r="K73" t="str">
            <v>-</v>
          </cell>
          <cell r="L73" t="str">
            <v>I</v>
          </cell>
          <cell r="M73" t="str">
            <v>-</v>
          </cell>
          <cell r="O73">
            <v>164399</v>
          </cell>
          <cell r="P73" t="str">
            <v>FURN FXT&amp;OTH EQIP-ACUM DEPRECIATION</v>
          </cell>
          <cell r="Q73">
            <v>1933016</v>
          </cell>
          <cell r="R73" t="str">
            <v>PREMISES AND EQUIPMENT</v>
          </cell>
          <cell r="S73" t="str">
            <v>MAHESH ARAS</v>
          </cell>
          <cell r="T73" t="str">
            <v>MAHESH ARAS</v>
          </cell>
        </row>
        <row r="74">
          <cell r="B74">
            <v>3041</v>
          </cell>
          <cell r="C74" t="str">
            <v>CAPITAL WORK IN PROGESS - KNCO</v>
          </cell>
          <cell r="D74">
            <v>4008030001</v>
          </cell>
          <cell r="E74" t="str">
            <v>CAPITAL WIP-TECHNOPOLIS</v>
          </cell>
          <cell r="F74" t="str">
            <v>Y</v>
          </cell>
          <cell r="G74" t="str">
            <v>AS</v>
          </cell>
          <cell r="H74" t="str">
            <v>-</v>
          </cell>
          <cell r="I74">
            <v>0</v>
          </cell>
          <cell r="J74" t="str">
            <v>-</v>
          </cell>
          <cell r="K74" t="str">
            <v>-</v>
          </cell>
          <cell r="L74" t="str">
            <v>I</v>
          </cell>
          <cell r="M74" t="str">
            <v>V</v>
          </cell>
          <cell r="O74">
            <v>183008</v>
          </cell>
          <cell r="P74" t="str">
            <v>OTHER ASSETS-OTHER</v>
          </cell>
          <cell r="Q74">
            <v>1948122</v>
          </cell>
          <cell r="R74" t="str">
            <v>ALL OTHER ASSETS</v>
          </cell>
          <cell r="S74" t="str">
            <v>MAHESH ARAS</v>
          </cell>
          <cell r="T74" t="str">
            <v>MAHESH ARAS</v>
          </cell>
        </row>
        <row r="75">
          <cell r="B75">
            <v>3042</v>
          </cell>
          <cell r="C75" t="str">
            <v>CAPITAL WORK IN PROGESS-OTHERS</v>
          </cell>
          <cell r="D75">
            <v>4008010003</v>
          </cell>
          <cell r="E75" t="str">
            <v>CAPITAL WORK IN PROGESS-MAFAT</v>
          </cell>
          <cell r="F75" t="str">
            <v>N</v>
          </cell>
          <cell r="G75" t="str">
            <v>AS</v>
          </cell>
          <cell r="H75" t="str">
            <v>-</v>
          </cell>
          <cell r="I75">
            <v>0</v>
          </cell>
          <cell r="J75" t="str">
            <v>-</v>
          </cell>
          <cell r="K75" t="str">
            <v>-</v>
          </cell>
          <cell r="L75" t="str">
            <v>I</v>
          </cell>
          <cell r="M75" t="str">
            <v>V</v>
          </cell>
          <cell r="O75">
            <v>183008</v>
          </cell>
          <cell r="P75" t="str">
            <v>OTHER ASSETS-OTHER</v>
          </cell>
          <cell r="Q75">
            <v>1948122</v>
          </cell>
          <cell r="R75" t="str">
            <v>ALL OTHER ASSETS</v>
          </cell>
          <cell r="S75" t="str">
            <v>MAHESH ARAS</v>
          </cell>
          <cell r="T75" t="str">
            <v>MAHESH ARAS</v>
          </cell>
        </row>
        <row r="76">
          <cell r="B76">
            <v>40131</v>
          </cell>
          <cell r="C76" t="str">
            <v>INVESTMENTS - OTHERS</v>
          </cell>
          <cell r="D76">
            <v>1703000008</v>
          </cell>
          <cell r="E76" t="str">
            <v>INV SECS-AFS-OTH BND,NT,DBNT</v>
          </cell>
          <cell r="F76" t="str">
            <v>Y</v>
          </cell>
          <cell r="G76" t="str">
            <v>AS</v>
          </cell>
          <cell r="H76" t="str">
            <v>-</v>
          </cell>
          <cell r="I76">
            <v>0</v>
          </cell>
          <cell r="J76" t="str">
            <v>-</v>
          </cell>
          <cell r="K76" t="str">
            <v>-</v>
          </cell>
          <cell r="L76" t="str">
            <v>I</v>
          </cell>
          <cell r="M76" t="str">
            <v>-</v>
          </cell>
          <cell r="O76">
            <v>102008</v>
          </cell>
          <cell r="P76" t="str">
            <v>I/S-AFS-OTH BONDS,NOTES&amp;DEBENTURES</v>
          </cell>
          <cell r="Q76">
            <v>1553119</v>
          </cell>
          <cell r="R76" t="str">
            <v>SECURITIES - AVAILABLE FOR SALE</v>
          </cell>
          <cell r="S76" t="str">
            <v xml:space="preserve">ANAND KRISHNA </v>
          </cell>
          <cell r="T76" t="str">
            <v xml:space="preserve">ANAND KRISHNA </v>
          </cell>
        </row>
        <row r="77">
          <cell r="B77">
            <v>40112</v>
          </cell>
          <cell r="C77" t="str">
            <v>INVESTMENTS - JFIAML</v>
          </cell>
          <cell r="D77">
            <v>1901000008</v>
          </cell>
          <cell r="E77" t="str">
            <v>INVESTMENTS-JF INTERCOMPANY</v>
          </cell>
          <cell r="F77" t="str">
            <v>Y</v>
          </cell>
          <cell r="G77" t="str">
            <v>AS</v>
          </cell>
          <cell r="H77" t="str">
            <v>-</v>
          </cell>
          <cell r="I77">
            <v>2</v>
          </cell>
          <cell r="J77" t="str">
            <v>-</v>
          </cell>
          <cell r="K77">
            <v>31006958</v>
          </cell>
          <cell r="L77" t="str">
            <v>I</v>
          </cell>
          <cell r="M77" t="str">
            <v>V</v>
          </cell>
          <cell r="O77">
            <v>119318</v>
          </cell>
          <cell r="P77" t="str">
            <v>INVST N/CNSL SUB &amp; ASC CO &amp; FGN CO</v>
          </cell>
          <cell r="Q77">
            <v>1949054</v>
          </cell>
          <cell r="R77" t="str">
            <v>I/C - INVESTMENT IN SUBSIDIARY</v>
          </cell>
          <cell r="S77" t="str">
            <v xml:space="preserve">ANAND KRISHNA </v>
          </cell>
          <cell r="T77" t="str">
            <v xml:space="preserve">ANAND KRISHNA </v>
          </cell>
        </row>
        <row r="78">
          <cell r="B78">
            <v>40113</v>
          </cell>
          <cell r="C78" t="str">
            <v>INVESTMENTS - JFMFL</v>
          </cell>
          <cell r="D78">
            <v>1901000008</v>
          </cell>
          <cell r="E78" t="str">
            <v>INVESTMENTS-JF INTERCOMPANY</v>
          </cell>
          <cell r="F78" t="str">
            <v>Y</v>
          </cell>
          <cell r="G78" t="str">
            <v>AS</v>
          </cell>
          <cell r="H78" t="str">
            <v>-</v>
          </cell>
          <cell r="I78">
            <v>2</v>
          </cell>
          <cell r="J78" t="str">
            <v>-</v>
          </cell>
          <cell r="K78">
            <v>31006886</v>
          </cell>
          <cell r="L78" t="str">
            <v>I</v>
          </cell>
          <cell r="M78" t="str">
            <v>V</v>
          </cell>
          <cell r="O78">
            <v>119318</v>
          </cell>
          <cell r="P78" t="str">
            <v>INVST N/CNSL SUB &amp; ASC CO &amp; FGN CO</v>
          </cell>
          <cell r="Q78">
            <v>1949054</v>
          </cell>
          <cell r="R78" t="str">
            <v>I/C - INVESTMENT IN SUBSIDIARY</v>
          </cell>
          <cell r="S78" t="str">
            <v xml:space="preserve">ANAND KRISHNA </v>
          </cell>
          <cell r="T78" t="str">
            <v xml:space="preserve">ANAND KRISHNA </v>
          </cell>
        </row>
        <row r="79">
          <cell r="B79">
            <v>40114</v>
          </cell>
          <cell r="C79" t="str">
            <v>INVESTMENTS - JFEAIL</v>
          </cell>
          <cell r="D79">
            <v>1901000008</v>
          </cell>
          <cell r="E79" t="str">
            <v>INVESTMENTS-JF INTERCOMPANY</v>
          </cell>
          <cell r="F79" t="str">
            <v>Y</v>
          </cell>
          <cell r="G79" t="str">
            <v>AS</v>
          </cell>
          <cell r="H79" t="str">
            <v>-</v>
          </cell>
          <cell r="I79">
            <v>2</v>
          </cell>
          <cell r="J79" t="str">
            <v>-</v>
          </cell>
          <cell r="K79">
            <v>31002324</v>
          </cell>
          <cell r="L79" t="str">
            <v>I</v>
          </cell>
          <cell r="M79" t="str">
            <v>V</v>
          </cell>
          <cell r="O79">
            <v>119318</v>
          </cell>
          <cell r="P79" t="str">
            <v>INVST N/CNSL SUB &amp; ASC CO &amp; FGN CO</v>
          </cell>
          <cell r="Q79">
            <v>1949054</v>
          </cell>
          <cell r="R79" t="str">
            <v>I/C - INVESTMENT IN SUBSIDIARY</v>
          </cell>
          <cell r="S79" t="str">
            <v xml:space="preserve">ANAND KRISHNA </v>
          </cell>
          <cell r="T79" t="str">
            <v xml:space="preserve">ANAND KRISHNA </v>
          </cell>
        </row>
        <row r="80">
          <cell r="B80">
            <v>4021</v>
          </cell>
          <cell r="C80" t="str">
            <v>BSE MEMBERSHIP - COST</v>
          </cell>
          <cell r="D80">
            <v>4201010016</v>
          </cell>
          <cell r="E80" t="str">
            <v>PREPAID EXP-BSE MEMBERSHIP</v>
          </cell>
          <cell r="F80" t="str">
            <v>Y</v>
          </cell>
          <cell r="G80" t="str">
            <v>AS</v>
          </cell>
          <cell r="H80" t="str">
            <v>-</v>
          </cell>
          <cell r="I80">
            <v>0</v>
          </cell>
          <cell r="J80" t="str">
            <v>-</v>
          </cell>
          <cell r="K80" t="str">
            <v>-</v>
          </cell>
          <cell r="L80" t="str">
            <v>I</v>
          </cell>
          <cell r="M80" t="str">
            <v>V</v>
          </cell>
          <cell r="O80">
            <v>177008</v>
          </cell>
          <cell r="P80" t="str">
            <v>PREPAID EXPENSES</v>
          </cell>
          <cell r="Q80">
            <v>1948122</v>
          </cell>
          <cell r="R80" t="str">
            <v>ALL OTHER ASSETS</v>
          </cell>
          <cell r="S80" t="str">
            <v>KIRAN SHAH</v>
          </cell>
          <cell r="T80" t="str">
            <v>KIRAN SHAH</v>
          </cell>
        </row>
        <row r="81">
          <cell r="B81">
            <v>5012</v>
          </cell>
          <cell r="C81" t="str">
            <v>JPMCB - INTEREST RECEIVABLE</v>
          </cell>
          <cell r="D81">
            <v>4102470004</v>
          </cell>
          <cell r="E81" t="str">
            <v>AIR-TIME DEPOSIT-O/S BR</v>
          </cell>
          <cell r="F81" t="str">
            <v>Y</v>
          </cell>
          <cell r="G81" t="str">
            <v>AS</v>
          </cell>
          <cell r="H81" t="str">
            <v>-</v>
          </cell>
          <cell r="I81">
            <v>2</v>
          </cell>
          <cell r="J81" t="str">
            <v>B</v>
          </cell>
          <cell r="K81">
            <v>31000193</v>
          </cell>
          <cell r="L81" t="str">
            <v>I</v>
          </cell>
          <cell r="M81" t="str">
            <v>-</v>
          </cell>
          <cell r="O81">
            <v>168254</v>
          </cell>
          <cell r="P81" t="str">
            <v>AIR-RLT C/E-OVRSE BRANCHES OF CMB</v>
          </cell>
          <cell r="Q81">
            <v>1918125</v>
          </cell>
          <cell r="R81" t="str">
            <v>ACCRUED INTEREST RECEIVABLES</v>
          </cell>
          <cell r="S81" t="str">
            <v>SAROSH IRANI</v>
          </cell>
          <cell r="T81" t="str">
            <v>SAROSH IRANI</v>
          </cell>
        </row>
        <row r="82">
          <cell r="B82">
            <v>5011</v>
          </cell>
          <cell r="C82" t="str">
            <v>INTEREST RECEIVABLE</v>
          </cell>
          <cell r="D82">
            <v>4102460005</v>
          </cell>
          <cell r="E82" t="str">
            <v>AIR-TIME DEPOSIT-OTHERS</v>
          </cell>
          <cell r="F82" t="str">
            <v>Y</v>
          </cell>
          <cell r="G82" t="str">
            <v>AS</v>
          </cell>
          <cell r="H82" t="str">
            <v>-</v>
          </cell>
          <cell r="I82">
            <v>0</v>
          </cell>
          <cell r="J82" t="str">
            <v>-</v>
          </cell>
          <cell r="K82" t="str">
            <v>-</v>
          </cell>
          <cell r="L82" t="str">
            <v>I</v>
          </cell>
          <cell r="M82" t="str">
            <v>-</v>
          </cell>
          <cell r="O82">
            <v>169005</v>
          </cell>
          <cell r="P82" t="str">
            <v>AIR-OTHER</v>
          </cell>
          <cell r="Q82">
            <v>1918125</v>
          </cell>
          <cell r="R82" t="str">
            <v>ACCRUED INTEREST RECEIVABLES</v>
          </cell>
          <cell r="S82" t="str">
            <v>KIRAN SHAH</v>
          </cell>
          <cell r="T82" t="str">
            <v>KIRAN SHAH</v>
          </cell>
        </row>
        <row r="83">
          <cell r="B83">
            <v>5022</v>
          </cell>
          <cell r="C83" t="str">
            <v>CASH EQUITIES  - UNSECURED DRS</v>
          </cell>
          <cell r="D83">
            <v>4301210045</v>
          </cell>
          <cell r="E83" t="str">
            <v>A/C REC-CASH EQUITY</v>
          </cell>
          <cell r="F83" t="str">
            <v>Y (Rename)</v>
          </cell>
          <cell r="G83" t="str">
            <v>AS</v>
          </cell>
          <cell r="H83" t="str">
            <v>-</v>
          </cell>
          <cell r="I83">
            <v>0</v>
          </cell>
          <cell r="J83" t="str">
            <v>-</v>
          </cell>
          <cell r="K83" t="str">
            <v>-</v>
          </cell>
          <cell r="L83" t="str">
            <v>I</v>
          </cell>
          <cell r="M83" t="str">
            <v>V</v>
          </cell>
          <cell r="O83">
            <v>175609</v>
          </cell>
          <cell r="P83" t="str">
            <v>A/C REC-OTHER</v>
          </cell>
          <cell r="Q83">
            <v>1948122</v>
          </cell>
          <cell r="R83" t="str">
            <v>ALL OTHER ASSETS</v>
          </cell>
          <cell r="S83" t="str">
            <v>KIRAN SHAH</v>
          </cell>
          <cell r="T83" t="str">
            <v>KIRAN SHAH</v>
          </cell>
        </row>
        <row r="84">
          <cell r="B84">
            <v>5026</v>
          </cell>
          <cell r="C84" t="str">
            <v>IM FEES RECEIVABLE</v>
          </cell>
          <cell r="D84">
            <v>4301210078</v>
          </cell>
          <cell r="E84" t="str">
            <v xml:space="preserve">A/C REC-IM FEES </v>
          </cell>
          <cell r="F84" t="str">
            <v>Y</v>
          </cell>
          <cell r="G84" t="str">
            <v>AS</v>
          </cell>
          <cell r="H84" t="str">
            <v>-</v>
          </cell>
          <cell r="I84">
            <v>0</v>
          </cell>
          <cell r="J84" t="str">
            <v>-</v>
          </cell>
          <cell r="K84" t="str">
            <v>-</v>
          </cell>
          <cell r="L84" t="str">
            <v>I</v>
          </cell>
          <cell r="M84" t="str">
            <v>V</v>
          </cell>
          <cell r="O84">
            <v>175609</v>
          </cell>
          <cell r="P84" t="str">
            <v>A/C REC-OTHER</v>
          </cell>
          <cell r="Q84">
            <v>1948122</v>
          </cell>
          <cell r="R84" t="str">
            <v>ALL OTHER ASSETS</v>
          </cell>
          <cell r="S84" t="str">
            <v>MAHESH ARAS</v>
          </cell>
          <cell r="T84" t="str">
            <v>MAHESH ARAS</v>
          </cell>
        </row>
        <row r="85">
          <cell r="B85">
            <v>5023</v>
          </cell>
          <cell r="C85" t="str">
            <v>S/DEB-INCOME ACCR BUT NOT DUE</v>
          </cell>
          <cell r="D85">
            <v>4102450006</v>
          </cell>
          <cell r="E85" t="str">
            <v>AIR-S/DEB-INC ACR BUT NOT DUE</v>
          </cell>
          <cell r="F85" t="str">
            <v>Y</v>
          </cell>
          <cell r="G85" t="str">
            <v>AS</v>
          </cell>
          <cell r="H85" t="str">
            <v>-</v>
          </cell>
          <cell r="I85">
            <v>0</v>
          </cell>
          <cell r="J85" t="str">
            <v>-</v>
          </cell>
          <cell r="K85" t="str">
            <v>-</v>
          </cell>
          <cell r="L85" t="str">
            <v>I</v>
          </cell>
          <cell r="M85" t="str">
            <v>-</v>
          </cell>
          <cell r="O85">
            <v>169005</v>
          </cell>
          <cell r="P85" t="str">
            <v>AIR-OTHER</v>
          </cell>
          <cell r="Q85">
            <v>1948122</v>
          </cell>
          <cell r="R85" t="str">
            <v>ALL OTHER ASSETS</v>
          </cell>
          <cell r="S85" t="str">
            <v>KIRAN SHAH</v>
          </cell>
          <cell r="T85" t="str">
            <v>KIRAN SHAH</v>
          </cell>
        </row>
        <row r="86">
          <cell r="B86">
            <v>5024</v>
          </cell>
          <cell r="C86" t="str">
            <v>IB - DEBTORS</v>
          </cell>
          <cell r="D86">
            <v>4301500007</v>
          </cell>
          <cell r="E86" t="str">
            <v>IB - RECEIVABLES</v>
          </cell>
          <cell r="F86" t="str">
            <v>Y</v>
          </cell>
          <cell r="G86" t="str">
            <v>AS</v>
          </cell>
          <cell r="H86" t="str">
            <v>-</v>
          </cell>
          <cell r="I86">
            <v>0</v>
          </cell>
          <cell r="J86" t="str">
            <v>-</v>
          </cell>
          <cell r="K86" t="str">
            <v>-</v>
          </cell>
          <cell r="L86" t="str">
            <v>I</v>
          </cell>
          <cell r="M86" t="str">
            <v>V/Y</v>
          </cell>
          <cell r="O86">
            <v>175609</v>
          </cell>
          <cell r="P86" t="str">
            <v>A/C REC-OTHER</v>
          </cell>
          <cell r="Q86">
            <v>1948122</v>
          </cell>
          <cell r="R86" t="str">
            <v>ALL OTHER ASSETS</v>
          </cell>
          <cell r="S86" t="str">
            <v>MAHESH ARAS</v>
          </cell>
          <cell r="T86" t="str">
            <v>MAHESH ARAS</v>
          </cell>
        </row>
        <row r="87">
          <cell r="B87">
            <v>5025</v>
          </cell>
          <cell r="C87" t="str">
            <v>CASH EQ -PROV- DOUBTFUL DEBTS</v>
          </cell>
          <cell r="D87">
            <v>2702000007</v>
          </cell>
          <cell r="E87" t="str">
            <v>PROV FOR DOUBTFUL DEBTS</v>
          </cell>
          <cell r="F87" t="str">
            <v>Y</v>
          </cell>
          <cell r="G87" t="str">
            <v>AS</v>
          </cell>
          <cell r="H87" t="str">
            <v>-</v>
          </cell>
          <cell r="I87">
            <v>0</v>
          </cell>
          <cell r="J87" t="str">
            <v>-</v>
          </cell>
          <cell r="K87" t="str">
            <v>-</v>
          </cell>
          <cell r="L87" t="str">
            <v>I</v>
          </cell>
          <cell r="M87" t="str">
            <v>-</v>
          </cell>
          <cell r="O87">
            <v>142123</v>
          </cell>
          <cell r="P87" t="str">
            <v>RSV-PSBL LN LS-DOM/FGN UNITS</v>
          </cell>
          <cell r="Q87">
            <v>1948122</v>
          </cell>
          <cell r="R87" t="str">
            <v>ALL OTHER ASSETS</v>
          </cell>
          <cell r="S87" t="str">
            <v xml:space="preserve">KIRAN SHAH </v>
          </cell>
          <cell r="T87" t="str">
            <v xml:space="preserve">KIRAN SHAH </v>
          </cell>
        </row>
        <row r="88">
          <cell r="B88">
            <v>50251</v>
          </cell>
          <cell r="C88" t="str">
            <v>IB-PROV FOR DOUBTFUL DEBTS</v>
          </cell>
          <cell r="D88">
            <v>2703000006</v>
          </cell>
          <cell r="E88" t="str">
            <v>IB - PROV FOR DOUBTFUL DEBTS</v>
          </cell>
          <cell r="F88" t="str">
            <v>Y</v>
          </cell>
          <cell r="G88" t="str">
            <v>AS</v>
          </cell>
          <cell r="H88" t="str">
            <v>-</v>
          </cell>
          <cell r="I88">
            <v>0</v>
          </cell>
          <cell r="J88" t="str">
            <v>-</v>
          </cell>
          <cell r="K88" t="str">
            <v>-</v>
          </cell>
          <cell r="L88" t="str">
            <v>I</v>
          </cell>
          <cell r="M88" t="str">
            <v>-</v>
          </cell>
          <cell r="O88">
            <v>142123</v>
          </cell>
          <cell r="P88" t="str">
            <v>RSV-PSBL LN LS-DOM/FGN UNITS</v>
          </cell>
          <cell r="Q88">
            <v>1948122</v>
          </cell>
          <cell r="R88" t="str">
            <v>ALL OTHER ASSETS</v>
          </cell>
          <cell r="S88" t="str">
            <v>MAHESH ARAS</v>
          </cell>
          <cell r="T88" t="str">
            <v>MAHESH ARAS</v>
          </cell>
        </row>
        <row r="89">
          <cell r="B89">
            <v>503</v>
          </cell>
          <cell r="C89" t="str">
            <v>STOCK IN TRADE</v>
          </cell>
          <cell r="D89">
            <v>3422000004</v>
          </cell>
          <cell r="E89" t="str">
            <v>TRADING SEC-DEBT &amp; EQT SEC</v>
          </cell>
          <cell r="F89" t="str">
            <v>Y</v>
          </cell>
          <cell r="G89" t="str">
            <v>AS</v>
          </cell>
          <cell r="H89" t="str">
            <v>-</v>
          </cell>
          <cell r="I89">
            <v>0</v>
          </cell>
          <cell r="J89" t="str">
            <v>-</v>
          </cell>
          <cell r="K89" t="str">
            <v>-</v>
          </cell>
          <cell r="L89" t="str">
            <v>I</v>
          </cell>
          <cell r="M89" t="str">
            <v>V</v>
          </cell>
          <cell r="O89">
            <v>104507</v>
          </cell>
          <cell r="P89" t="str">
            <v>DEBT SECURITIES ISSUED BY FOREIGN (NON-U.S.) FINANCIAL INSTITUTIONS HFT</v>
          </cell>
          <cell r="Q89">
            <v>1484814</v>
          </cell>
          <cell r="R89" t="str">
            <v>TRADING ASSETS - DEBT &amp; EQUITY SECURITIES</v>
          </cell>
          <cell r="S89" t="str">
            <v xml:space="preserve">KIRAN SHAH </v>
          </cell>
          <cell r="T89" t="str">
            <v xml:space="preserve">KIRAN SHAH </v>
          </cell>
        </row>
        <row r="90">
          <cell r="B90">
            <v>5041</v>
          </cell>
          <cell r="C90" t="str">
            <v>CHEQUES/CASH IN HAND</v>
          </cell>
          <cell r="D90">
            <v>1001010006</v>
          </cell>
          <cell r="E90" t="str">
            <v>OFFICE CASH</v>
          </cell>
          <cell r="F90" t="str">
            <v>N</v>
          </cell>
          <cell r="G90" t="str">
            <v>AS</v>
          </cell>
          <cell r="H90" t="str">
            <v>-</v>
          </cell>
          <cell r="I90">
            <v>0</v>
          </cell>
          <cell r="J90" t="str">
            <v>-</v>
          </cell>
          <cell r="K90" t="str">
            <v>-</v>
          </cell>
          <cell r="L90" t="str">
            <v>I</v>
          </cell>
          <cell r="M90" t="str">
            <v>V/Y</v>
          </cell>
          <cell r="O90">
            <v>100056</v>
          </cell>
          <cell r="P90" t="str">
            <v>COIN &amp; CURRENCY</v>
          </cell>
          <cell r="Q90">
            <v>1110035</v>
          </cell>
          <cell r="R90" t="str">
            <v>CASH AND DUE FROM BANKS</v>
          </cell>
          <cell r="S90" t="str">
            <v>MAHESH ARAS</v>
          </cell>
          <cell r="T90" t="str">
            <v>MAHESH ARAS</v>
          </cell>
        </row>
        <row r="91">
          <cell r="B91">
            <v>505122</v>
          </cell>
          <cell r="C91" t="str">
            <v>JFMAIN CASH SEGMENT</v>
          </cell>
          <cell r="D91">
            <v>4304260005</v>
          </cell>
          <cell r="E91" t="str">
            <v>A/R-CASH SEGMENT-INTERCO</v>
          </cell>
          <cell r="F91" t="str">
            <v>Y</v>
          </cell>
          <cell r="G91" t="str">
            <v>AS</v>
          </cell>
          <cell r="H91" t="str">
            <v>-</v>
          </cell>
          <cell r="I91">
            <v>2</v>
          </cell>
          <cell r="J91" t="str">
            <v>W</v>
          </cell>
          <cell r="K91">
            <v>31006851</v>
          </cell>
          <cell r="L91" t="str">
            <v>I</v>
          </cell>
          <cell r="M91" t="str">
            <v>V</v>
          </cell>
          <cell r="O91">
            <v>175358</v>
          </cell>
          <cell r="P91" t="str">
            <v>A/R-RCE-SUBS OF CMB</v>
          </cell>
          <cell r="Q91">
            <v>1948122</v>
          </cell>
          <cell r="R91" t="str">
            <v>ALL OTHER ASSETS</v>
          </cell>
          <cell r="S91" t="str">
            <v>KIRAN SHAH</v>
          </cell>
          <cell r="T91" t="str">
            <v>KIRAN SHAH</v>
          </cell>
        </row>
        <row r="92">
          <cell r="B92">
            <v>505111</v>
          </cell>
          <cell r="C92" t="str">
            <v>JFISL - COST SHARING DEPOSIT</v>
          </cell>
          <cell r="D92">
            <v>4304250006</v>
          </cell>
          <cell r="E92" t="str">
            <v>A/R-COST SHARING DEP-INTERCO</v>
          </cell>
          <cell r="F92" t="str">
            <v>Y</v>
          </cell>
          <cell r="G92" t="str">
            <v>AS</v>
          </cell>
          <cell r="H92" t="str">
            <v>-</v>
          </cell>
          <cell r="I92">
            <v>2</v>
          </cell>
          <cell r="J92" t="str">
            <v>W</v>
          </cell>
          <cell r="K92">
            <v>31006851</v>
          </cell>
          <cell r="L92" t="str">
            <v>I</v>
          </cell>
          <cell r="M92" t="str">
            <v>V</v>
          </cell>
          <cell r="O92">
            <v>175358</v>
          </cell>
          <cell r="P92" t="str">
            <v>A/R-RCE-SUBS OF CMB</v>
          </cell>
          <cell r="Q92">
            <v>1949050</v>
          </cell>
          <cell r="R92" t="str">
            <v>INTERCOMPANY - B/S</v>
          </cell>
          <cell r="S92" t="str">
            <v>MAHESH ARAS</v>
          </cell>
          <cell r="T92" t="str">
            <v>MAHESH ARAS</v>
          </cell>
        </row>
        <row r="93">
          <cell r="B93">
            <v>505131</v>
          </cell>
          <cell r="C93" t="str">
            <v>JFIAML - COST SHARING DEPOSIT</v>
          </cell>
          <cell r="D93">
            <v>4304250006</v>
          </cell>
          <cell r="E93" t="str">
            <v>A/R-COST SHARING DEP-INTERCO</v>
          </cell>
          <cell r="F93" t="str">
            <v>Y</v>
          </cell>
          <cell r="G93" t="str">
            <v>AS</v>
          </cell>
          <cell r="H93" t="str">
            <v>-</v>
          </cell>
          <cell r="I93">
            <v>2</v>
          </cell>
          <cell r="J93" t="str">
            <v>W</v>
          </cell>
          <cell r="K93">
            <v>31006958</v>
          </cell>
          <cell r="L93" t="str">
            <v>I</v>
          </cell>
          <cell r="M93" t="str">
            <v>V</v>
          </cell>
          <cell r="O93">
            <v>175358</v>
          </cell>
          <cell r="P93" t="str">
            <v>A/R-RCE-SUBS OF CMB</v>
          </cell>
          <cell r="Q93">
            <v>1949050</v>
          </cell>
          <cell r="R93" t="str">
            <v>INTERCOMPANY - B/S</v>
          </cell>
          <cell r="S93" t="str">
            <v>MAHESH ARAS</v>
          </cell>
          <cell r="T93" t="str">
            <v>MAHESH ARAS</v>
          </cell>
        </row>
        <row r="94">
          <cell r="B94">
            <v>50511</v>
          </cell>
          <cell r="C94" t="str">
            <v>JFISL - CURRENT ACCOUNT</v>
          </cell>
          <cell r="D94">
            <v>4304240007</v>
          </cell>
          <cell r="E94" t="str">
            <v>A/R-CURRENT ACCOUNT-INTERCO</v>
          </cell>
          <cell r="F94" t="str">
            <v>Y</v>
          </cell>
          <cell r="G94" t="str">
            <v>AS</v>
          </cell>
          <cell r="H94" t="str">
            <v>-</v>
          </cell>
          <cell r="I94">
            <v>2</v>
          </cell>
          <cell r="J94" t="str">
            <v>W</v>
          </cell>
          <cell r="K94">
            <v>31006851</v>
          </cell>
          <cell r="L94" t="str">
            <v>I</v>
          </cell>
          <cell r="M94" t="str">
            <v>V</v>
          </cell>
          <cell r="O94">
            <v>175358</v>
          </cell>
          <cell r="P94" t="str">
            <v>A/R-RCE-SUBS OF CMB</v>
          </cell>
          <cell r="Q94">
            <v>1949050</v>
          </cell>
          <cell r="R94" t="str">
            <v>INTERCOMPANY - B/S</v>
          </cell>
          <cell r="S94" t="str">
            <v>MAHESH ARAS</v>
          </cell>
          <cell r="T94" t="str">
            <v>MAHESH ARAS</v>
          </cell>
        </row>
        <row r="95">
          <cell r="B95">
            <v>50513</v>
          </cell>
          <cell r="C95" t="str">
            <v>JFIAML - CURRENT ACCOUNT</v>
          </cell>
          <cell r="D95">
            <v>4304240007</v>
          </cell>
          <cell r="E95" t="str">
            <v>A/R-CURRENT ACCOUNT-INTERCO</v>
          </cell>
          <cell r="F95" t="str">
            <v>Y</v>
          </cell>
          <cell r="G95" t="str">
            <v>AS</v>
          </cell>
          <cell r="H95" t="str">
            <v>-</v>
          </cell>
          <cell r="I95">
            <v>2</v>
          </cell>
          <cell r="J95" t="str">
            <v>W</v>
          </cell>
          <cell r="K95">
            <v>31006958</v>
          </cell>
          <cell r="L95" t="str">
            <v>I</v>
          </cell>
          <cell r="M95" t="str">
            <v>V</v>
          </cell>
          <cell r="O95">
            <v>175358</v>
          </cell>
          <cell r="P95" t="str">
            <v>A/R-RCE-SUBS OF CMB</v>
          </cell>
          <cell r="Q95">
            <v>1949050</v>
          </cell>
          <cell r="R95" t="str">
            <v>INTERCOMPANY - B/S</v>
          </cell>
          <cell r="S95" t="str">
            <v>MAHESH ARAS</v>
          </cell>
          <cell r="T95" t="str">
            <v>MAHESH ARAS</v>
          </cell>
        </row>
        <row r="96">
          <cell r="B96">
            <v>50514</v>
          </cell>
          <cell r="C96" t="str">
            <v>JFMFL - CURRENT ACCOUNT</v>
          </cell>
          <cell r="D96">
            <v>4304240007</v>
          </cell>
          <cell r="E96" t="str">
            <v>A/R-CURRENT ACCOUNT-INTERCO</v>
          </cell>
          <cell r="F96" t="str">
            <v>Y</v>
          </cell>
          <cell r="G96" t="str">
            <v>AS</v>
          </cell>
          <cell r="H96" t="str">
            <v>-</v>
          </cell>
          <cell r="I96">
            <v>2</v>
          </cell>
          <cell r="J96" t="str">
            <v>W</v>
          </cell>
          <cell r="K96">
            <v>31006886</v>
          </cell>
          <cell r="L96" t="str">
            <v>I</v>
          </cell>
          <cell r="M96" t="str">
            <v>V</v>
          </cell>
          <cell r="O96">
            <v>175358</v>
          </cell>
          <cell r="P96" t="str">
            <v>A/R-RCE-SUBS OF CMB</v>
          </cell>
          <cell r="Q96">
            <v>1948122</v>
          </cell>
          <cell r="R96" t="str">
            <v>ALL OTHER ASSETS</v>
          </cell>
          <cell r="S96" t="str">
            <v>MAHESH ARAS</v>
          </cell>
          <cell r="T96" t="str">
            <v>MAHESH ARAS</v>
          </cell>
        </row>
        <row r="97">
          <cell r="B97">
            <v>50515</v>
          </cell>
          <cell r="C97" t="str">
            <v>JFMF - CURRENT ACCOUNT</v>
          </cell>
          <cell r="D97">
            <v>4304240007</v>
          </cell>
          <cell r="E97" t="str">
            <v>A/R-CURRENT ACCOUNT-INTERCO</v>
          </cell>
          <cell r="F97" t="str">
            <v>Y</v>
          </cell>
          <cell r="G97" t="str">
            <v>AS</v>
          </cell>
          <cell r="H97" t="str">
            <v>-</v>
          </cell>
          <cell r="I97">
            <v>2</v>
          </cell>
          <cell r="J97" t="str">
            <v>W</v>
          </cell>
          <cell r="K97">
            <v>31002324</v>
          </cell>
          <cell r="L97" t="str">
            <v>I</v>
          </cell>
          <cell r="M97" t="str">
            <v>V</v>
          </cell>
          <cell r="O97">
            <v>175358</v>
          </cell>
          <cell r="P97" t="str">
            <v>A/R-RCE-SUBS OF CMB</v>
          </cell>
          <cell r="Q97">
            <v>1948122</v>
          </cell>
          <cell r="R97" t="str">
            <v>ALL OTHER ASSETS</v>
          </cell>
          <cell r="S97" t="str">
            <v>MAHESH ARAS</v>
          </cell>
          <cell r="T97" t="str">
            <v>MAHESH ARAS</v>
          </cell>
        </row>
        <row r="98">
          <cell r="B98">
            <v>50517</v>
          </cell>
          <cell r="C98" t="str">
            <v>JFHK - CURRENT ACCOUNT</v>
          </cell>
          <cell r="D98">
            <v>4304240007</v>
          </cell>
          <cell r="E98" t="str">
            <v>A/R-CURRENT ACCOUNT-INTERCO</v>
          </cell>
          <cell r="F98" t="str">
            <v>Y</v>
          </cell>
          <cell r="G98" t="str">
            <v>AS</v>
          </cell>
          <cell r="H98" t="str">
            <v>-</v>
          </cell>
          <cell r="I98">
            <v>2</v>
          </cell>
          <cell r="J98" t="str">
            <v>W</v>
          </cell>
          <cell r="K98">
            <v>31002324</v>
          </cell>
          <cell r="L98" t="str">
            <v>I</v>
          </cell>
          <cell r="M98" t="str">
            <v>V</v>
          </cell>
          <cell r="O98">
            <v>175358</v>
          </cell>
          <cell r="P98" t="str">
            <v>A/R-RCE-SUBS OF CMB</v>
          </cell>
          <cell r="Q98">
            <v>1948122</v>
          </cell>
          <cell r="R98" t="str">
            <v>ALL OTHER ASSETS</v>
          </cell>
          <cell r="S98" t="str">
            <v>MAHESH ARAS</v>
          </cell>
          <cell r="T98" t="str">
            <v>MAHESH ARAS</v>
          </cell>
        </row>
        <row r="99">
          <cell r="B99">
            <v>505123</v>
          </cell>
          <cell r="C99" t="str">
            <v>JFMAIN DERIVATIVE  SEGMENT</v>
          </cell>
          <cell r="D99">
            <v>4304270004</v>
          </cell>
          <cell r="E99" t="str">
            <v>A/R-DERIVATIVE SEGMENT-INTERCO</v>
          </cell>
          <cell r="F99" t="str">
            <v>Y</v>
          </cell>
          <cell r="G99" t="str">
            <v>AS</v>
          </cell>
          <cell r="H99" t="str">
            <v>-</v>
          </cell>
          <cell r="I99">
            <v>2</v>
          </cell>
          <cell r="J99" t="str">
            <v>W</v>
          </cell>
          <cell r="K99">
            <v>31002324</v>
          </cell>
          <cell r="L99" t="str">
            <v>I</v>
          </cell>
          <cell r="M99" t="str">
            <v>V</v>
          </cell>
          <cell r="O99">
            <v>175358</v>
          </cell>
          <cell r="P99" t="str">
            <v>A/R-RCE-SUBS OF CMB</v>
          </cell>
          <cell r="Q99">
            <v>1948122</v>
          </cell>
          <cell r="R99" t="str">
            <v>ALL OTHER ASSETS</v>
          </cell>
          <cell r="S99" t="str">
            <v>KIRAN SHAH</v>
          </cell>
          <cell r="T99" t="str">
            <v>KIRAN SHAH</v>
          </cell>
        </row>
        <row r="100">
          <cell r="B100">
            <v>50651</v>
          </cell>
          <cell r="C100" t="str">
            <v>MARGIN - INITIAL</v>
          </cell>
          <cell r="D100">
            <v>4201010065</v>
          </cell>
          <cell r="E100" t="str">
            <v>OA-MARGIN-INITIAL</v>
          </cell>
          <cell r="F100" t="str">
            <v>Y</v>
          </cell>
          <cell r="G100" t="str">
            <v>AS</v>
          </cell>
          <cell r="H100" t="str">
            <v>-</v>
          </cell>
          <cell r="I100">
            <v>0</v>
          </cell>
          <cell r="J100" t="str">
            <v>-</v>
          </cell>
          <cell r="K100" t="str">
            <v>-</v>
          </cell>
          <cell r="L100" t="str">
            <v>I</v>
          </cell>
          <cell r="M100" t="str">
            <v>V</v>
          </cell>
          <cell r="O100">
            <v>183008</v>
          </cell>
          <cell r="P100" t="str">
            <v>OTHER ASSETS-OTHER</v>
          </cell>
          <cell r="Q100">
            <v>1948122</v>
          </cell>
          <cell r="R100" t="str">
            <v>ALL OTHER ASSETS</v>
          </cell>
          <cell r="S100" t="str">
            <v xml:space="preserve">KIRAN SHAH </v>
          </cell>
          <cell r="T100" t="str">
            <v xml:space="preserve">KIRAN SHAH </v>
          </cell>
        </row>
        <row r="101">
          <cell r="B101">
            <v>50652</v>
          </cell>
          <cell r="C101" t="str">
            <v>MARGIN - VARIATION</v>
          </cell>
          <cell r="D101">
            <v>4201010073</v>
          </cell>
          <cell r="E101" t="str">
            <v>OA-MARGIN-VARIATION</v>
          </cell>
          <cell r="F101" t="str">
            <v>Y</v>
          </cell>
          <cell r="G101" t="str">
            <v>AS</v>
          </cell>
          <cell r="H101" t="str">
            <v>-</v>
          </cell>
          <cell r="I101">
            <v>0</v>
          </cell>
          <cell r="J101" t="str">
            <v>-</v>
          </cell>
          <cell r="K101" t="str">
            <v>-</v>
          </cell>
          <cell r="L101" t="str">
            <v>I</v>
          </cell>
          <cell r="M101" t="str">
            <v>V</v>
          </cell>
          <cell r="O101">
            <v>183008</v>
          </cell>
          <cell r="P101" t="str">
            <v>OTHER ASSETS-OTHER</v>
          </cell>
          <cell r="Q101">
            <v>1948122</v>
          </cell>
          <cell r="R101" t="str">
            <v>ALL OTHER ASSETS</v>
          </cell>
          <cell r="S101" t="str">
            <v xml:space="preserve">KIRAN SHAH </v>
          </cell>
          <cell r="T101" t="str">
            <v xml:space="preserve">KIRAN SHAH </v>
          </cell>
        </row>
        <row r="102">
          <cell r="B102">
            <v>50623</v>
          </cell>
          <cell r="C102" t="str">
            <v>DEPOSIT - STAFF RESIDENCE</v>
          </cell>
          <cell r="D102">
            <v>4201010032</v>
          </cell>
          <cell r="E102" t="str">
            <v>PRE EXP-G. DEP -STAFF HSE</v>
          </cell>
          <cell r="F102" t="str">
            <v>N</v>
          </cell>
          <cell r="G102" t="str">
            <v>AS</v>
          </cell>
          <cell r="H102" t="str">
            <v>-</v>
          </cell>
          <cell r="I102">
            <v>0</v>
          </cell>
          <cell r="J102" t="str">
            <v>-</v>
          </cell>
          <cell r="K102" t="str">
            <v>-</v>
          </cell>
          <cell r="L102" t="str">
            <v>I</v>
          </cell>
          <cell r="M102" t="str">
            <v>V/Y</v>
          </cell>
          <cell r="O102">
            <v>177008</v>
          </cell>
          <cell r="P102" t="str">
            <v>PREPAID EXPENSES</v>
          </cell>
          <cell r="Q102">
            <v>1948122</v>
          </cell>
          <cell r="R102" t="str">
            <v>ALL OTHER ASSETS</v>
          </cell>
          <cell r="S102" t="str">
            <v>MAHESH ARAS</v>
          </cell>
          <cell r="T102" t="str">
            <v>MAHESH ARAS</v>
          </cell>
        </row>
        <row r="103">
          <cell r="B103">
            <v>50622</v>
          </cell>
          <cell r="C103" t="str">
            <v>DEPOSIT - OFFICE PROPERTY</v>
          </cell>
          <cell r="D103">
            <v>4201010040</v>
          </cell>
          <cell r="E103" t="str">
            <v>PRE EXP-G. DEP.-BK PREMISES</v>
          </cell>
          <cell r="F103" t="str">
            <v>N</v>
          </cell>
          <cell r="G103" t="str">
            <v>AS</v>
          </cell>
          <cell r="H103" t="str">
            <v>-</v>
          </cell>
          <cell r="I103">
            <v>0</v>
          </cell>
          <cell r="J103" t="str">
            <v>-</v>
          </cell>
          <cell r="K103" t="str">
            <v>-</v>
          </cell>
          <cell r="L103" t="str">
            <v>I</v>
          </cell>
          <cell r="M103" t="str">
            <v>V/Y</v>
          </cell>
          <cell r="O103">
            <v>177008</v>
          </cell>
          <cell r="P103" t="str">
            <v>PREPAID EXPENSES</v>
          </cell>
          <cell r="Q103">
            <v>1948122</v>
          </cell>
          <cell r="R103" t="str">
            <v>ALL OTHER ASSETS</v>
          </cell>
          <cell r="S103" t="str">
            <v>MAHESH ARAS</v>
          </cell>
          <cell r="T103" t="str">
            <v>MAHESH ARAS</v>
          </cell>
        </row>
        <row r="104">
          <cell r="B104">
            <v>50624</v>
          </cell>
          <cell r="C104" t="str">
            <v>DEPOSIT - OFFICE UTILITIES</v>
          </cell>
          <cell r="D104">
            <v>4201010057</v>
          </cell>
          <cell r="E104" t="str">
            <v>PREPAID EXP-GUARANTY DEP-OTHER</v>
          </cell>
          <cell r="F104" t="str">
            <v>N</v>
          </cell>
          <cell r="G104" t="str">
            <v>AS</v>
          </cell>
          <cell r="H104" t="str">
            <v>-</v>
          </cell>
          <cell r="I104">
            <v>0</v>
          </cell>
          <cell r="J104" t="str">
            <v>-</v>
          </cell>
          <cell r="K104" t="str">
            <v>-</v>
          </cell>
          <cell r="L104" t="str">
            <v>I</v>
          </cell>
          <cell r="M104" t="str">
            <v>V/Y</v>
          </cell>
          <cell r="O104">
            <v>177008</v>
          </cell>
          <cell r="P104" t="str">
            <v>PREPAID EXPENSES</v>
          </cell>
          <cell r="Q104">
            <v>1948122</v>
          </cell>
          <cell r="R104" t="str">
            <v>ALL OTHER ASSETS</v>
          </cell>
          <cell r="S104" t="str">
            <v>MAHESH ARAS</v>
          </cell>
          <cell r="T104" t="str">
            <v>MAHESH ARAS</v>
          </cell>
        </row>
        <row r="105">
          <cell r="B105">
            <v>50625</v>
          </cell>
          <cell r="C105" t="str">
            <v>DEPOSIT - RESIDENCE UTILITIES</v>
          </cell>
          <cell r="D105">
            <v>4201010057</v>
          </cell>
          <cell r="E105" t="str">
            <v>PREPAID EXP-GUARANTY DEP-OTHER</v>
          </cell>
          <cell r="F105" t="str">
            <v>N</v>
          </cell>
          <cell r="G105" t="str">
            <v>AS</v>
          </cell>
          <cell r="H105" t="str">
            <v>-</v>
          </cell>
          <cell r="I105">
            <v>0</v>
          </cell>
          <cell r="J105" t="str">
            <v>-</v>
          </cell>
          <cell r="K105" t="str">
            <v>-</v>
          </cell>
          <cell r="L105" t="str">
            <v>I</v>
          </cell>
          <cell r="M105" t="str">
            <v>V/Y</v>
          </cell>
          <cell r="O105">
            <v>177008</v>
          </cell>
          <cell r="P105" t="str">
            <v>PREPAID EXPENSES</v>
          </cell>
          <cell r="Q105">
            <v>1948122</v>
          </cell>
          <cell r="R105" t="str">
            <v>ALL OTHER ASSETS</v>
          </cell>
          <cell r="S105" t="str">
            <v>MAHESH ARAS</v>
          </cell>
          <cell r="T105" t="str">
            <v>MAHESH ARAS</v>
          </cell>
        </row>
        <row r="106">
          <cell r="B106">
            <v>50626</v>
          </cell>
          <cell r="C106" t="str">
            <v>DEPOSIT - CLUB</v>
          </cell>
          <cell r="D106">
            <v>4201010057</v>
          </cell>
          <cell r="E106" t="str">
            <v>PREPAID EXP-GUARANTY DEP-OTHER</v>
          </cell>
          <cell r="F106" t="str">
            <v>N</v>
          </cell>
          <cell r="G106" t="str">
            <v>AS</v>
          </cell>
          <cell r="H106" t="str">
            <v>-</v>
          </cell>
          <cell r="I106">
            <v>0</v>
          </cell>
          <cell r="J106" t="str">
            <v>-</v>
          </cell>
          <cell r="K106" t="str">
            <v>-</v>
          </cell>
          <cell r="L106" t="str">
            <v>I</v>
          </cell>
          <cell r="M106" t="str">
            <v>V/Y</v>
          </cell>
          <cell r="O106">
            <v>177008</v>
          </cell>
          <cell r="P106" t="str">
            <v>PREPAID EXPENSES</v>
          </cell>
          <cell r="Q106">
            <v>1948122</v>
          </cell>
          <cell r="R106" t="str">
            <v>ALL OTHER ASSETS</v>
          </cell>
          <cell r="S106" t="str">
            <v>MAHESH ARAS</v>
          </cell>
          <cell r="T106" t="str">
            <v>MAHESH ARAS</v>
          </cell>
        </row>
        <row r="107">
          <cell r="B107">
            <v>50627</v>
          </cell>
          <cell r="C107" t="str">
            <v>DEPOSIT - STOCK EXCHANGE</v>
          </cell>
          <cell r="D107">
            <v>4201010057</v>
          </cell>
          <cell r="E107" t="str">
            <v>PREPAID EXP-GUARANTY DEP-OTHER</v>
          </cell>
          <cell r="F107" t="str">
            <v>N</v>
          </cell>
          <cell r="G107" t="str">
            <v>AS</v>
          </cell>
          <cell r="H107" t="str">
            <v>-</v>
          </cell>
          <cell r="I107">
            <v>0</v>
          </cell>
          <cell r="J107" t="str">
            <v>-</v>
          </cell>
          <cell r="K107" t="str">
            <v>-</v>
          </cell>
          <cell r="L107" t="str">
            <v>I</v>
          </cell>
          <cell r="M107" t="str">
            <v>V/Y</v>
          </cell>
          <cell r="O107">
            <v>177008</v>
          </cell>
          <cell r="P107" t="str">
            <v>PREPAID EXPENSES</v>
          </cell>
          <cell r="Q107">
            <v>1948122</v>
          </cell>
          <cell r="R107" t="str">
            <v>ALL OTHER ASSETS</v>
          </cell>
          <cell r="S107" t="str">
            <v xml:space="preserve">KIRAN SHAH </v>
          </cell>
          <cell r="T107" t="str">
            <v xml:space="preserve">KIRAN SHAH </v>
          </cell>
        </row>
        <row r="108">
          <cell r="B108">
            <v>50628</v>
          </cell>
          <cell r="C108" t="str">
            <v>DEPOSIT - OTHERS</v>
          </cell>
          <cell r="D108">
            <v>4201010057</v>
          </cell>
          <cell r="E108" t="str">
            <v>PREPAID EXP-GUARANTY DEP-OTHER</v>
          </cell>
          <cell r="F108" t="str">
            <v>N</v>
          </cell>
          <cell r="G108" t="str">
            <v>AS</v>
          </cell>
          <cell r="H108" t="str">
            <v>-</v>
          </cell>
          <cell r="I108">
            <v>0</v>
          </cell>
          <cell r="J108" t="str">
            <v>-</v>
          </cell>
          <cell r="K108" t="str">
            <v>-</v>
          </cell>
          <cell r="L108" t="str">
            <v>I</v>
          </cell>
          <cell r="M108" t="str">
            <v>V/Y</v>
          </cell>
          <cell r="O108">
            <v>177008</v>
          </cell>
          <cell r="P108" t="str">
            <v>PREPAID EXPENSES</v>
          </cell>
          <cell r="Q108">
            <v>1948122</v>
          </cell>
          <cell r="R108" t="str">
            <v>ALL OTHER ASSETS</v>
          </cell>
          <cell r="S108" t="str">
            <v>MAHESH ARAS</v>
          </cell>
          <cell r="T108" t="str">
            <v>MAHESH ARAS</v>
          </cell>
        </row>
        <row r="109">
          <cell r="B109">
            <v>50731</v>
          </cell>
          <cell r="C109" t="str">
            <v>STAFF LOAN - HOUSING</v>
          </cell>
          <cell r="D109">
            <v>2001050000</v>
          </cell>
          <cell r="E109" t="str">
            <v>MIL- BOMBAY STAFF LOAN</v>
          </cell>
          <cell r="F109" t="str">
            <v>N</v>
          </cell>
          <cell r="G109" t="str">
            <v>AS</v>
          </cell>
          <cell r="H109" t="str">
            <v>-</v>
          </cell>
          <cell r="I109">
            <v>0</v>
          </cell>
          <cell r="J109" t="str">
            <v>-</v>
          </cell>
          <cell r="K109" t="str">
            <v>-</v>
          </cell>
          <cell r="L109" t="str">
            <v>I</v>
          </cell>
          <cell r="M109" t="str">
            <v>-</v>
          </cell>
          <cell r="O109">
            <v>123056</v>
          </cell>
          <cell r="P109" t="str">
            <v>LNS-R/E-1-4 FAMILY RES MTG-FX RT (Consumer Loan)</v>
          </cell>
          <cell r="Q109">
            <v>1610035</v>
          </cell>
          <cell r="R109" t="str">
            <v>COMMERCIAL LOANS</v>
          </cell>
          <cell r="S109" t="str">
            <v>MAHESH ARAS</v>
          </cell>
          <cell r="T109" t="str">
            <v>MAHESH ARAS</v>
          </cell>
        </row>
        <row r="110">
          <cell r="B110">
            <v>5081</v>
          </cell>
          <cell r="C110" t="str">
            <v>ADVANCE TAX ASS YEAR 1993-94</v>
          </cell>
          <cell r="D110">
            <v>4202190007</v>
          </cell>
          <cell r="E110" t="str">
            <v>ADVANCE INCOME TAX</v>
          </cell>
          <cell r="F110" t="str">
            <v>N</v>
          </cell>
          <cell r="G110" t="str">
            <v>AS</v>
          </cell>
          <cell r="H110" t="str">
            <v>-</v>
          </cell>
          <cell r="I110">
            <v>0</v>
          </cell>
          <cell r="J110" t="str">
            <v>-</v>
          </cell>
          <cell r="K110" t="str">
            <v>-</v>
          </cell>
          <cell r="L110" t="str">
            <v>I</v>
          </cell>
          <cell r="M110" t="str">
            <v>V/Y</v>
          </cell>
          <cell r="O110">
            <v>177008</v>
          </cell>
          <cell r="P110" t="str">
            <v>PREPAID EXPENSES</v>
          </cell>
          <cell r="Q110">
            <v>1948122</v>
          </cell>
          <cell r="R110" t="str">
            <v>ALL OTHER ASSETS</v>
          </cell>
          <cell r="S110" t="str">
            <v xml:space="preserve">ANAND KRISHNA </v>
          </cell>
          <cell r="T110" t="str">
            <v xml:space="preserve">ANAND KRISHNA </v>
          </cell>
        </row>
        <row r="111">
          <cell r="B111">
            <v>5082</v>
          </cell>
          <cell r="C111" t="str">
            <v>ADVANCE TAX ASS YEAR 1994-95</v>
          </cell>
          <cell r="D111">
            <v>4202190007</v>
          </cell>
          <cell r="E111" t="str">
            <v>ADVANCE INCOME TAX</v>
          </cell>
          <cell r="F111" t="str">
            <v>N</v>
          </cell>
          <cell r="G111" t="str">
            <v>AS</v>
          </cell>
          <cell r="H111" t="str">
            <v>-</v>
          </cell>
          <cell r="I111">
            <v>0</v>
          </cell>
          <cell r="J111" t="str">
            <v>-</v>
          </cell>
          <cell r="K111" t="str">
            <v>-</v>
          </cell>
          <cell r="L111" t="str">
            <v>I</v>
          </cell>
          <cell r="M111" t="str">
            <v>V/Y</v>
          </cell>
          <cell r="O111">
            <v>177008</v>
          </cell>
          <cell r="P111" t="str">
            <v>PREPAID EXPENSES</v>
          </cell>
          <cell r="Q111">
            <v>1948122</v>
          </cell>
          <cell r="R111" t="str">
            <v>ALL OTHER ASSETS</v>
          </cell>
          <cell r="S111" t="str">
            <v xml:space="preserve">ANAND KRISHNA </v>
          </cell>
          <cell r="T111" t="str">
            <v xml:space="preserve">ANAND KRISHNA </v>
          </cell>
        </row>
        <row r="112">
          <cell r="B112">
            <v>5083</v>
          </cell>
          <cell r="C112" t="str">
            <v>ADVANCE TAX ASS YEAR 1995-96</v>
          </cell>
          <cell r="D112">
            <v>4202190007</v>
          </cell>
          <cell r="E112" t="str">
            <v>ADVANCE INCOME TAX</v>
          </cell>
          <cell r="F112" t="str">
            <v>N</v>
          </cell>
          <cell r="G112" t="str">
            <v>AS</v>
          </cell>
          <cell r="H112" t="str">
            <v>-</v>
          </cell>
          <cell r="I112">
            <v>0</v>
          </cell>
          <cell r="J112" t="str">
            <v>-</v>
          </cell>
          <cell r="K112" t="str">
            <v>-</v>
          </cell>
          <cell r="L112" t="str">
            <v>I</v>
          </cell>
          <cell r="M112" t="str">
            <v>V/Y</v>
          </cell>
          <cell r="O112">
            <v>177008</v>
          </cell>
          <cell r="P112" t="str">
            <v>PREPAID EXPENSES</v>
          </cell>
          <cell r="Q112">
            <v>1948122</v>
          </cell>
          <cell r="R112" t="str">
            <v>ALL OTHER ASSETS</v>
          </cell>
          <cell r="S112" t="str">
            <v xml:space="preserve">ANAND KRISHNA </v>
          </cell>
          <cell r="T112" t="str">
            <v xml:space="preserve">ANAND KRISHNA </v>
          </cell>
        </row>
        <row r="113">
          <cell r="B113">
            <v>5084</v>
          </cell>
          <cell r="C113" t="str">
            <v>ADVANCE TAX ASS YEAR 1996-97</v>
          </cell>
          <cell r="D113">
            <v>4202190007</v>
          </cell>
          <cell r="E113" t="str">
            <v>ADVANCE INCOME TAX</v>
          </cell>
          <cell r="F113" t="str">
            <v>N</v>
          </cell>
          <cell r="G113" t="str">
            <v>AS</v>
          </cell>
          <cell r="H113" t="str">
            <v>-</v>
          </cell>
          <cell r="I113">
            <v>0</v>
          </cell>
          <cell r="J113" t="str">
            <v>-</v>
          </cell>
          <cell r="K113" t="str">
            <v>-</v>
          </cell>
          <cell r="L113" t="str">
            <v>I</v>
          </cell>
          <cell r="M113" t="str">
            <v>V/Y</v>
          </cell>
          <cell r="O113">
            <v>177008</v>
          </cell>
          <cell r="P113" t="str">
            <v>PREPAID EXPENSES</v>
          </cell>
          <cell r="Q113">
            <v>1948122</v>
          </cell>
          <cell r="R113" t="str">
            <v>ALL OTHER ASSETS</v>
          </cell>
          <cell r="S113" t="str">
            <v xml:space="preserve">ANAND KRISHNA </v>
          </cell>
          <cell r="T113" t="str">
            <v xml:space="preserve">ANAND KRISHNA </v>
          </cell>
        </row>
        <row r="114">
          <cell r="B114">
            <v>5085</v>
          </cell>
          <cell r="C114" t="str">
            <v>ADVANCE TAX ASS YEAR 1997-98</v>
          </cell>
          <cell r="D114">
            <v>4202190007</v>
          </cell>
          <cell r="E114" t="str">
            <v>ADVANCE INCOME TAX</v>
          </cell>
          <cell r="F114" t="str">
            <v>N</v>
          </cell>
          <cell r="G114" t="str">
            <v>AS</v>
          </cell>
          <cell r="H114" t="str">
            <v>-</v>
          </cell>
          <cell r="I114">
            <v>0</v>
          </cell>
          <cell r="J114" t="str">
            <v>-</v>
          </cell>
          <cell r="K114" t="str">
            <v>-</v>
          </cell>
          <cell r="L114" t="str">
            <v>I</v>
          </cell>
          <cell r="M114" t="str">
            <v>V/Y</v>
          </cell>
          <cell r="O114">
            <v>177008</v>
          </cell>
          <cell r="P114" t="str">
            <v>PREPAID EXPENSES</v>
          </cell>
          <cell r="Q114">
            <v>1948122</v>
          </cell>
          <cell r="R114" t="str">
            <v>ALL OTHER ASSETS</v>
          </cell>
          <cell r="S114" t="str">
            <v xml:space="preserve">ANAND KRISHNA </v>
          </cell>
          <cell r="T114" t="str">
            <v xml:space="preserve">ANAND KRISHNA </v>
          </cell>
        </row>
        <row r="115">
          <cell r="B115">
            <v>5086</v>
          </cell>
          <cell r="C115" t="str">
            <v>ADVANCE TAX ASS YEAR 1998-99</v>
          </cell>
          <cell r="D115">
            <v>4202190007</v>
          </cell>
          <cell r="E115" t="str">
            <v>ADVANCE INCOME TAX</v>
          </cell>
          <cell r="F115" t="str">
            <v>N</v>
          </cell>
          <cell r="G115" t="str">
            <v>AS</v>
          </cell>
          <cell r="H115" t="str">
            <v>-</v>
          </cell>
          <cell r="I115">
            <v>0</v>
          </cell>
          <cell r="J115" t="str">
            <v>-</v>
          </cell>
          <cell r="K115" t="str">
            <v>-</v>
          </cell>
          <cell r="L115" t="str">
            <v>I</v>
          </cell>
          <cell r="M115" t="str">
            <v>V/Y</v>
          </cell>
          <cell r="O115">
            <v>177008</v>
          </cell>
          <cell r="P115" t="str">
            <v>PREPAID EXPENSES</v>
          </cell>
          <cell r="Q115">
            <v>1948122</v>
          </cell>
          <cell r="R115" t="str">
            <v>ALL OTHER ASSETS</v>
          </cell>
          <cell r="S115" t="str">
            <v xml:space="preserve">ANAND KRISHNA </v>
          </cell>
          <cell r="T115" t="str">
            <v xml:space="preserve">ANAND KRISHNA </v>
          </cell>
        </row>
        <row r="116">
          <cell r="B116">
            <v>5087</v>
          </cell>
          <cell r="C116" t="str">
            <v>ADVANCE TAX ASS YEAR 1999-2000</v>
          </cell>
          <cell r="D116">
            <v>4202190007</v>
          </cell>
          <cell r="E116" t="str">
            <v>ADVANCE INCOME TAX</v>
          </cell>
          <cell r="F116" t="str">
            <v>N</v>
          </cell>
          <cell r="G116" t="str">
            <v>AS</v>
          </cell>
          <cell r="H116" t="str">
            <v>-</v>
          </cell>
          <cell r="I116">
            <v>0</v>
          </cell>
          <cell r="J116" t="str">
            <v>-</v>
          </cell>
          <cell r="K116" t="str">
            <v>-</v>
          </cell>
          <cell r="L116" t="str">
            <v>I</v>
          </cell>
          <cell r="M116" t="str">
            <v>V/Y</v>
          </cell>
          <cell r="O116">
            <v>177008</v>
          </cell>
          <cell r="P116" t="str">
            <v>PREPAID EXPENSES</v>
          </cell>
          <cell r="Q116">
            <v>1948122</v>
          </cell>
          <cell r="R116" t="str">
            <v>ALL OTHER ASSETS</v>
          </cell>
          <cell r="S116" t="str">
            <v xml:space="preserve">ANAND KRISHNA </v>
          </cell>
          <cell r="T116" t="str">
            <v xml:space="preserve">ANAND KRISHNA </v>
          </cell>
        </row>
        <row r="117">
          <cell r="B117">
            <v>5088</v>
          </cell>
          <cell r="C117" t="str">
            <v>ADVANCE TAX ASS YEAR 2000-2001</v>
          </cell>
          <cell r="D117">
            <v>4202190007</v>
          </cell>
          <cell r="E117" t="str">
            <v>ADVANCE INCOME TAX</v>
          </cell>
          <cell r="F117" t="str">
            <v>N</v>
          </cell>
          <cell r="G117" t="str">
            <v>AS</v>
          </cell>
          <cell r="H117" t="str">
            <v>-</v>
          </cell>
          <cell r="I117">
            <v>0</v>
          </cell>
          <cell r="J117" t="str">
            <v>-</v>
          </cell>
          <cell r="K117" t="str">
            <v>-</v>
          </cell>
          <cell r="L117" t="str">
            <v>I</v>
          </cell>
          <cell r="M117" t="str">
            <v>V/Y</v>
          </cell>
          <cell r="O117">
            <v>177008</v>
          </cell>
          <cell r="P117" t="str">
            <v>PREPAID EXPENSES</v>
          </cell>
          <cell r="Q117">
            <v>1948122</v>
          </cell>
          <cell r="R117" t="str">
            <v>ALL OTHER ASSETS</v>
          </cell>
          <cell r="S117" t="str">
            <v xml:space="preserve">ANAND KRISHNA </v>
          </cell>
          <cell r="T117" t="str">
            <v xml:space="preserve">ANAND KRISHNA </v>
          </cell>
        </row>
        <row r="118">
          <cell r="B118">
            <v>5089</v>
          </cell>
          <cell r="C118" t="str">
            <v>ADVANCE TAX ASS YEAR 2001-2002</v>
          </cell>
          <cell r="D118">
            <v>4202190007</v>
          </cell>
          <cell r="E118" t="str">
            <v>ADVANCE INCOME TAX</v>
          </cell>
          <cell r="F118" t="str">
            <v>N</v>
          </cell>
          <cell r="G118" t="str">
            <v>AS</v>
          </cell>
          <cell r="H118" t="str">
            <v>-</v>
          </cell>
          <cell r="I118">
            <v>0</v>
          </cell>
          <cell r="J118" t="str">
            <v>-</v>
          </cell>
          <cell r="K118" t="str">
            <v>-</v>
          </cell>
          <cell r="L118" t="str">
            <v>I</v>
          </cell>
          <cell r="M118" t="str">
            <v>V/Y</v>
          </cell>
          <cell r="O118">
            <v>177008</v>
          </cell>
          <cell r="P118" t="str">
            <v>PREPAID EXPENSES</v>
          </cell>
          <cell r="Q118">
            <v>1948122</v>
          </cell>
          <cell r="R118" t="str">
            <v>ALL OTHER ASSETS</v>
          </cell>
          <cell r="S118" t="str">
            <v xml:space="preserve">ANAND KRISHNA </v>
          </cell>
          <cell r="T118" t="str">
            <v xml:space="preserve">ANAND KRISHNA </v>
          </cell>
        </row>
        <row r="119">
          <cell r="B119">
            <v>508</v>
          </cell>
          <cell r="C119" t="str">
            <v>PROV FOR DOUBTFUL LOAN &amp; ADV</v>
          </cell>
          <cell r="D119">
            <v>2704000005</v>
          </cell>
          <cell r="E119" t="str">
            <v>PROV FOR DOUBTFUL LOAN &amp; ADV</v>
          </cell>
          <cell r="F119" t="str">
            <v>Y</v>
          </cell>
          <cell r="G119" t="str">
            <v>AS</v>
          </cell>
          <cell r="H119" t="str">
            <v>-</v>
          </cell>
          <cell r="I119">
            <v>0</v>
          </cell>
          <cell r="J119" t="str">
            <v>-</v>
          </cell>
          <cell r="K119" t="str">
            <v>-</v>
          </cell>
          <cell r="L119" t="str">
            <v>I</v>
          </cell>
          <cell r="M119" t="str">
            <v>-</v>
          </cell>
          <cell r="O119">
            <v>142123</v>
          </cell>
          <cell r="P119" t="str">
            <v>RSV-PSBL LN LS-DOM/FGN UNITS</v>
          </cell>
          <cell r="Q119">
            <v>1948122</v>
          </cell>
          <cell r="R119" t="str">
            <v>ALL OTHER ASSETS</v>
          </cell>
          <cell r="S119" t="str">
            <v>MAHESH ARAS</v>
          </cell>
          <cell r="T119" t="str">
            <v>MAHESH ARAS</v>
          </cell>
        </row>
        <row r="120">
          <cell r="B120">
            <v>5090</v>
          </cell>
          <cell r="C120" t="str">
            <v>ADVANCE TAX ASS YEAR 2002-2003</v>
          </cell>
          <cell r="D120">
            <v>4202190007</v>
          </cell>
          <cell r="E120" t="str">
            <v>ADVANCE INCOME TAX</v>
          </cell>
          <cell r="F120" t="str">
            <v>N</v>
          </cell>
          <cell r="G120" t="str">
            <v>AS</v>
          </cell>
          <cell r="H120" t="str">
            <v>-</v>
          </cell>
          <cell r="I120">
            <v>0</v>
          </cell>
          <cell r="J120" t="str">
            <v>-</v>
          </cell>
          <cell r="K120" t="str">
            <v>-</v>
          </cell>
          <cell r="L120" t="str">
            <v>I</v>
          </cell>
          <cell r="M120" t="str">
            <v>V/Y</v>
          </cell>
          <cell r="O120">
            <v>177008</v>
          </cell>
          <cell r="P120" t="str">
            <v>PREPAID EXPENSES</v>
          </cell>
          <cell r="Q120">
            <v>1948122</v>
          </cell>
          <cell r="R120" t="str">
            <v>ALL OTHER ASSETS</v>
          </cell>
          <cell r="S120" t="str">
            <v xml:space="preserve">ANAND KRISHNA </v>
          </cell>
          <cell r="T120" t="str">
            <v xml:space="preserve">ANAND KRISHNA </v>
          </cell>
        </row>
        <row r="121">
          <cell r="B121">
            <v>5091</v>
          </cell>
          <cell r="C121" t="str">
            <v>ADVANCE - STAFF IMPREST</v>
          </cell>
          <cell r="D121">
            <v>4202150001</v>
          </cell>
          <cell r="E121" t="str">
            <v>PREPAID EXP-CASH ADVANCES</v>
          </cell>
          <cell r="F121" t="str">
            <v>N</v>
          </cell>
          <cell r="G121" t="str">
            <v>AS</v>
          </cell>
          <cell r="H121" t="str">
            <v>-</v>
          </cell>
          <cell r="I121">
            <v>0</v>
          </cell>
          <cell r="J121" t="str">
            <v>-</v>
          </cell>
          <cell r="K121" t="str">
            <v>-</v>
          </cell>
          <cell r="L121" t="str">
            <v>I</v>
          </cell>
          <cell r="M121" t="str">
            <v>W/Y</v>
          </cell>
          <cell r="O121">
            <v>177008</v>
          </cell>
          <cell r="P121" t="str">
            <v>PREPAID EXPENSES</v>
          </cell>
          <cell r="Q121">
            <v>1948122</v>
          </cell>
          <cell r="R121" t="str">
            <v>ALL OTHER ASSETS</v>
          </cell>
          <cell r="S121" t="str">
            <v>MAHESH ARAS</v>
          </cell>
          <cell r="T121" t="str">
            <v>MAHESH ARAS</v>
          </cell>
        </row>
        <row r="122">
          <cell r="B122">
            <v>5092</v>
          </cell>
          <cell r="C122" t="str">
            <v>ADVANCE - STAFF TRAVEL</v>
          </cell>
          <cell r="D122">
            <v>4202140002</v>
          </cell>
          <cell r="E122" t="str">
            <v>PREPAID EXP-MISCELLANEOUS</v>
          </cell>
          <cell r="F122" t="str">
            <v>N</v>
          </cell>
          <cell r="G122" t="str">
            <v>AS</v>
          </cell>
          <cell r="H122" t="str">
            <v>-</v>
          </cell>
          <cell r="I122">
            <v>0</v>
          </cell>
          <cell r="J122" t="str">
            <v>-</v>
          </cell>
          <cell r="K122" t="str">
            <v>-</v>
          </cell>
          <cell r="L122" t="str">
            <v>I</v>
          </cell>
          <cell r="M122" t="str">
            <v>V/Y</v>
          </cell>
          <cell r="O122">
            <v>177008</v>
          </cell>
          <cell r="P122" t="str">
            <v>PREPAID EXPENSES</v>
          </cell>
          <cell r="Q122">
            <v>1948122</v>
          </cell>
          <cell r="R122" t="str">
            <v>ALL OTHER ASSETS</v>
          </cell>
          <cell r="S122" t="str">
            <v>MAHESH ARAS</v>
          </cell>
          <cell r="T122" t="str">
            <v>MAHESH ARAS</v>
          </cell>
        </row>
        <row r="123">
          <cell r="B123">
            <v>5094</v>
          </cell>
          <cell r="C123" t="str">
            <v>ADVANCE - STAFF CHARGE CARD EX</v>
          </cell>
          <cell r="D123">
            <v>4202140002</v>
          </cell>
          <cell r="E123" t="str">
            <v>PREPAID EXP-MISCELLANEOUS</v>
          </cell>
          <cell r="F123" t="str">
            <v>N</v>
          </cell>
          <cell r="G123" t="str">
            <v>AS</v>
          </cell>
          <cell r="H123" t="str">
            <v>-</v>
          </cell>
          <cell r="I123">
            <v>0</v>
          </cell>
          <cell r="J123" t="str">
            <v>-</v>
          </cell>
          <cell r="K123" t="str">
            <v>-</v>
          </cell>
          <cell r="L123" t="str">
            <v>I</v>
          </cell>
          <cell r="M123" t="str">
            <v>V/Y</v>
          </cell>
          <cell r="O123">
            <v>177008</v>
          </cell>
          <cell r="P123" t="str">
            <v>PREPAID EXPENSES</v>
          </cell>
          <cell r="Q123">
            <v>1948122</v>
          </cell>
          <cell r="R123" t="str">
            <v>ALL OTHER ASSETS</v>
          </cell>
          <cell r="S123" t="str">
            <v>MAHESH ARAS</v>
          </cell>
          <cell r="T123" t="str">
            <v>MAHESH ARAS</v>
          </cell>
        </row>
        <row r="124">
          <cell r="B124">
            <v>5095</v>
          </cell>
          <cell r="C124" t="str">
            <v>ADVANCE - STAFF SALARY</v>
          </cell>
          <cell r="D124">
            <v>4202140002</v>
          </cell>
          <cell r="E124" t="str">
            <v>PREPAID EXP-MISCELLANEOUS</v>
          </cell>
          <cell r="F124" t="str">
            <v>N</v>
          </cell>
          <cell r="G124" t="str">
            <v>AS</v>
          </cell>
          <cell r="H124" t="str">
            <v>-</v>
          </cell>
          <cell r="I124">
            <v>0</v>
          </cell>
          <cell r="J124" t="str">
            <v>-</v>
          </cell>
          <cell r="K124" t="str">
            <v>-</v>
          </cell>
          <cell r="L124" t="str">
            <v>I</v>
          </cell>
          <cell r="M124" t="str">
            <v>V/Y</v>
          </cell>
          <cell r="O124">
            <v>177008</v>
          </cell>
          <cell r="P124" t="str">
            <v>PREPAID EXPENSES</v>
          </cell>
          <cell r="Q124">
            <v>1948122</v>
          </cell>
          <cell r="R124" t="str">
            <v>ALL OTHER ASSETS</v>
          </cell>
          <cell r="S124" t="str">
            <v>MAHESH ARAS</v>
          </cell>
          <cell r="T124" t="str">
            <v>MAHESH ARAS</v>
          </cell>
        </row>
        <row r="125">
          <cell r="B125">
            <v>5093</v>
          </cell>
          <cell r="C125" t="str">
            <v>ADVANCE - STAFF OTHERS</v>
          </cell>
          <cell r="D125">
            <v>4202140002</v>
          </cell>
          <cell r="E125" t="str">
            <v>PREPAID EXP-MISCELLANEOUS</v>
          </cell>
          <cell r="F125" t="str">
            <v>N</v>
          </cell>
          <cell r="G125" t="str">
            <v>AS</v>
          </cell>
          <cell r="H125" t="str">
            <v>-</v>
          </cell>
          <cell r="I125">
            <v>0</v>
          </cell>
          <cell r="J125" t="str">
            <v>-</v>
          </cell>
          <cell r="K125" t="str">
            <v>-</v>
          </cell>
          <cell r="L125" t="str">
            <v>I</v>
          </cell>
          <cell r="M125" t="str">
            <v>V/Y</v>
          </cell>
          <cell r="O125">
            <v>177008</v>
          </cell>
          <cell r="P125" t="str">
            <v>PREPAID EXPENSES</v>
          </cell>
          <cell r="Q125">
            <v>1948122</v>
          </cell>
          <cell r="R125" t="str">
            <v>ALL OTHER ASSETS</v>
          </cell>
          <cell r="S125" t="str">
            <v>MAHESH ARAS</v>
          </cell>
          <cell r="T125" t="str">
            <v>MAHESH ARAS</v>
          </cell>
        </row>
        <row r="126">
          <cell r="B126">
            <v>5097</v>
          </cell>
          <cell r="C126" t="str">
            <v>ADVANCE - STAFF EXPAT I TAX</v>
          </cell>
          <cell r="D126">
            <v>4202140002</v>
          </cell>
          <cell r="E126" t="str">
            <v>PREPAID EXP-MISCELLANEOUS</v>
          </cell>
          <cell r="F126" t="str">
            <v>N</v>
          </cell>
          <cell r="G126" t="str">
            <v>AS</v>
          </cell>
          <cell r="H126" t="str">
            <v>-</v>
          </cell>
          <cell r="I126">
            <v>0</v>
          </cell>
          <cell r="J126" t="str">
            <v>-</v>
          </cell>
          <cell r="K126" t="str">
            <v>-</v>
          </cell>
          <cell r="L126" t="str">
            <v>I</v>
          </cell>
          <cell r="M126" t="str">
            <v>V/Y</v>
          </cell>
          <cell r="O126">
            <v>177008</v>
          </cell>
          <cell r="P126" t="str">
            <v>PREPAID EXPENSES</v>
          </cell>
          <cell r="Q126">
            <v>1948122</v>
          </cell>
          <cell r="R126" t="str">
            <v>ALL OTHER ASSETS</v>
          </cell>
          <cell r="S126" t="str">
            <v>MAHESH ARAS</v>
          </cell>
          <cell r="T126" t="str">
            <v>MAHESH ARAS</v>
          </cell>
        </row>
        <row r="127">
          <cell r="B127">
            <v>510</v>
          </cell>
          <cell r="C127" t="str">
            <v>PREPAYMENTS</v>
          </cell>
          <cell r="D127">
            <v>4202270007</v>
          </cell>
          <cell r="E127" t="str">
            <v>PREPAID EXPENSE-AMORTIZATION</v>
          </cell>
          <cell r="F127" t="str">
            <v>N</v>
          </cell>
          <cell r="G127" t="str">
            <v>AS</v>
          </cell>
          <cell r="H127" t="str">
            <v>-</v>
          </cell>
          <cell r="I127">
            <v>0</v>
          </cell>
          <cell r="J127" t="str">
            <v>-</v>
          </cell>
          <cell r="K127" t="str">
            <v>-</v>
          </cell>
          <cell r="L127" t="str">
            <v>I</v>
          </cell>
          <cell r="M127" t="str">
            <v>V/Y</v>
          </cell>
          <cell r="O127">
            <v>177008</v>
          </cell>
          <cell r="P127" t="str">
            <v>PREPAID EXPENSES</v>
          </cell>
          <cell r="Q127">
            <v>1948122</v>
          </cell>
          <cell r="R127" t="str">
            <v>ALL OTHER ASSETS</v>
          </cell>
          <cell r="S127" t="str">
            <v>MAHESH ARAS</v>
          </cell>
          <cell r="T127" t="str">
            <v>MAHESH ARAS</v>
          </cell>
        </row>
        <row r="128">
          <cell r="B128">
            <v>5112</v>
          </cell>
          <cell r="C128" t="str">
            <v>Recoverable Exp - Others</v>
          </cell>
          <cell r="D128">
            <v>4301210037</v>
          </cell>
          <cell r="E128" t="str">
            <v>A/c Rec - Others</v>
          </cell>
          <cell r="F128" t="str">
            <v>N</v>
          </cell>
          <cell r="G128" t="str">
            <v>AS</v>
          </cell>
          <cell r="H128" t="str">
            <v>-</v>
          </cell>
          <cell r="I128">
            <v>0</v>
          </cell>
          <cell r="J128" t="str">
            <v>-</v>
          </cell>
          <cell r="K128" t="str">
            <v>-</v>
          </cell>
          <cell r="L128" t="str">
            <v>I</v>
          </cell>
          <cell r="M128" t="str">
            <v>V/Y</v>
          </cell>
          <cell r="O128">
            <v>175609</v>
          </cell>
          <cell r="P128" t="str">
            <v>A/C REC-OTHER</v>
          </cell>
          <cell r="S128" t="str">
            <v>MAHESH ARAS</v>
          </cell>
          <cell r="T128" t="str">
            <v>MAHESH ARAS</v>
          </cell>
        </row>
        <row r="129">
          <cell r="B129">
            <v>5113</v>
          </cell>
          <cell r="C129" t="str">
            <v>RECOVERABLE EXPENSE - JF OFF</v>
          </cell>
          <cell r="D129">
            <v>4304230008</v>
          </cell>
          <cell r="E129" t="str">
            <v>A/R-RECOVERABLE EXP-JF I/C</v>
          </cell>
          <cell r="F129" t="str">
            <v>Y</v>
          </cell>
          <cell r="G129" t="str">
            <v>AS</v>
          </cell>
          <cell r="H129" t="str">
            <v>-</v>
          </cell>
          <cell r="I129">
            <v>2</v>
          </cell>
          <cell r="J129" t="str">
            <v>W</v>
          </cell>
          <cell r="K129">
            <v>31002324</v>
          </cell>
          <cell r="L129" t="str">
            <v>I</v>
          </cell>
          <cell r="M129" t="str">
            <v>V</v>
          </cell>
          <cell r="O129">
            <v>175358</v>
          </cell>
          <cell r="P129" t="str">
            <v>A/R-RCE-SUBS OF CMB</v>
          </cell>
          <cell r="Q129">
            <v>1948122</v>
          </cell>
          <cell r="R129" t="str">
            <v>ALL OTHER ASSETS</v>
          </cell>
          <cell r="S129" t="str">
            <v>MAHESH ARAS</v>
          </cell>
          <cell r="T129" t="str">
            <v>MAHESH ARAS</v>
          </cell>
        </row>
        <row r="130">
          <cell r="B130">
            <v>5212</v>
          </cell>
          <cell r="C130" t="str">
            <v>C.EQTY CLIENT PAYABLE</v>
          </cell>
          <cell r="D130">
            <v>7701760121</v>
          </cell>
          <cell r="E130" t="str">
            <v>C.EQTY CLIENT PAYABLE</v>
          </cell>
          <cell r="F130" t="str">
            <v>Y</v>
          </cell>
          <cell r="G130" t="str">
            <v>LI</v>
          </cell>
          <cell r="H130" t="str">
            <v>-</v>
          </cell>
          <cell r="I130">
            <v>0</v>
          </cell>
          <cell r="J130" t="str">
            <v>-</v>
          </cell>
          <cell r="K130" t="str">
            <v>-</v>
          </cell>
          <cell r="L130" t="str">
            <v>I</v>
          </cell>
          <cell r="M130" t="str">
            <v>V</v>
          </cell>
          <cell r="O130">
            <v>257508</v>
          </cell>
          <cell r="P130" t="str">
            <v>OTHER LIAB-A/P-OTHER-UNRSV</v>
          </cell>
          <cell r="Q130">
            <v>1941125</v>
          </cell>
          <cell r="R130" t="str">
            <v>UNSETTLED TRADES</v>
          </cell>
          <cell r="S130" t="str">
            <v xml:space="preserve">KIRAN SHAH </v>
          </cell>
          <cell r="T130" t="str">
            <v xml:space="preserve">KIRAN SHAH </v>
          </cell>
        </row>
        <row r="131">
          <cell r="B131">
            <v>5211</v>
          </cell>
          <cell r="C131" t="str">
            <v>C.EQTY CLIENT RECEIVABLE</v>
          </cell>
          <cell r="D131">
            <v>4301210052</v>
          </cell>
          <cell r="E131" t="str">
            <v>C.EQTY CLIENT RECEIVABLE</v>
          </cell>
          <cell r="F131" t="str">
            <v>Y</v>
          </cell>
          <cell r="G131" t="str">
            <v>AS</v>
          </cell>
          <cell r="H131" t="str">
            <v>-</v>
          </cell>
          <cell r="I131">
            <v>0</v>
          </cell>
          <cell r="J131" t="str">
            <v>-</v>
          </cell>
          <cell r="K131" t="str">
            <v>-</v>
          </cell>
          <cell r="L131" t="str">
            <v>I</v>
          </cell>
          <cell r="M131" t="str">
            <v>V</v>
          </cell>
          <cell r="O131">
            <v>175609</v>
          </cell>
          <cell r="P131" t="str">
            <v>A/C REC-OTHER</v>
          </cell>
          <cell r="Q131">
            <v>1941125</v>
          </cell>
          <cell r="R131" t="str">
            <v>UNSETTLED TRADES</v>
          </cell>
          <cell r="S131" t="str">
            <v xml:space="preserve">KIRAN SHAH </v>
          </cell>
          <cell r="T131" t="str">
            <v xml:space="preserve">KIRAN SHAH </v>
          </cell>
        </row>
        <row r="132">
          <cell r="B132">
            <v>5213</v>
          </cell>
          <cell r="C132" t="str">
            <v>F &amp; O -  CLIENT RECEIVABLE BSE</v>
          </cell>
          <cell r="D132">
            <v>4301600005</v>
          </cell>
          <cell r="E132" t="str">
            <v>F &amp; O -  CLIENT RECEIVABLE BSE</v>
          </cell>
          <cell r="F132" t="str">
            <v>Y</v>
          </cell>
          <cell r="G132" t="str">
            <v>AS</v>
          </cell>
          <cell r="H132" t="str">
            <v>-</v>
          </cell>
          <cell r="I132">
            <v>0</v>
          </cell>
          <cell r="J132" t="str">
            <v>-</v>
          </cell>
          <cell r="K132" t="str">
            <v>-</v>
          </cell>
          <cell r="L132" t="str">
            <v>I</v>
          </cell>
          <cell r="M132" t="str">
            <v>V</v>
          </cell>
          <cell r="O132">
            <v>175609</v>
          </cell>
          <cell r="P132" t="str">
            <v>A/C REC-OTHER</v>
          </cell>
          <cell r="Q132">
            <v>1941125</v>
          </cell>
          <cell r="R132" t="str">
            <v>UNSETTLED TRADES</v>
          </cell>
          <cell r="S132" t="str">
            <v xml:space="preserve">KIRAN SHAH </v>
          </cell>
          <cell r="T132" t="str">
            <v xml:space="preserve">KIRAN SHAH </v>
          </cell>
        </row>
        <row r="133">
          <cell r="B133">
            <v>5214</v>
          </cell>
          <cell r="C133" t="str">
            <v>F &amp; O -  CLIENT PAYABLE BSE</v>
          </cell>
          <cell r="D133">
            <v>7701760139</v>
          </cell>
          <cell r="E133" t="str">
            <v>F &amp; O -  CLIENT PAYABLE BSE</v>
          </cell>
          <cell r="F133" t="str">
            <v>Y</v>
          </cell>
          <cell r="G133" t="str">
            <v>LI</v>
          </cell>
          <cell r="H133" t="str">
            <v>-</v>
          </cell>
          <cell r="I133">
            <v>0</v>
          </cell>
          <cell r="J133" t="str">
            <v>-</v>
          </cell>
          <cell r="K133" t="str">
            <v>-</v>
          </cell>
          <cell r="L133" t="str">
            <v>I</v>
          </cell>
          <cell r="M133" t="str">
            <v>V</v>
          </cell>
          <cell r="O133">
            <v>257508</v>
          </cell>
          <cell r="P133" t="str">
            <v>OTHER LIAB-A/P-OTHER-UNRSV</v>
          </cell>
          <cell r="Q133">
            <v>1941125</v>
          </cell>
          <cell r="R133" t="str">
            <v>UNSETTLED TRADES</v>
          </cell>
          <cell r="S133" t="str">
            <v xml:space="preserve">KIRAN SHAH </v>
          </cell>
          <cell r="T133" t="str">
            <v xml:space="preserve">KIRAN SHAH </v>
          </cell>
        </row>
        <row r="134">
          <cell r="B134">
            <v>52131</v>
          </cell>
          <cell r="C134" t="str">
            <v>F &amp; O -  CLIENT RECEIVABLE NSE</v>
          </cell>
          <cell r="D134">
            <v>4301600005</v>
          </cell>
          <cell r="E134" t="str">
            <v>F &amp; O -  CLIENT RECEIVABLE NSE</v>
          </cell>
          <cell r="F134" t="str">
            <v>Y</v>
          </cell>
          <cell r="G134" t="str">
            <v>AS</v>
          </cell>
          <cell r="H134" t="str">
            <v>-</v>
          </cell>
          <cell r="I134">
            <v>0</v>
          </cell>
          <cell r="J134" t="str">
            <v>-</v>
          </cell>
          <cell r="K134" t="str">
            <v>-</v>
          </cell>
          <cell r="L134" t="str">
            <v>I</v>
          </cell>
          <cell r="M134" t="str">
            <v>V</v>
          </cell>
          <cell r="O134">
            <v>175609</v>
          </cell>
          <cell r="P134" t="str">
            <v>A/C REC-OTHER</v>
          </cell>
          <cell r="S134" t="str">
            <v>Kiran shah</v>
          </cell>
          <cell r="T134" t="str">
            <v>Kiran shah</v>
          </cell>
        </row>
        <row r="135">
          <cell r="B135">
            <v>52141</v>
          </cell>
          <cell r="C135" t="str">
            <v>F &amp; O -  CLIENT PAYABLE NSE</v>
          </cell>
          <cell r="D135">
            <v>7701760139</v>
          </cell>
          <cell r="E135" t="str">
            <v>F &amp; O -  CLIENT PAYABLE NSE</v>
          </cell>
          <cell r="F135" t="str">
            <v>Y</v>
          </cell>
          <cell r="G135" t="str">
            <v>LI</v>
          </cell>
          <cell r="H135" t="str">
            <v>-</v>
          </cell>
          <cell r="I135">
            <v>0</v>
          </cell>
          <cell r="J135" t="str">
            <v>-</v>
          </cell>
          <cell r="K135" t="str">
            <v>-</v>
          </cell>
          <cell r="L135" t="str">
            <v>I</v>
          </cell>
          <cell r="M135" t="str">
            <v>V</v>
          </cell>
          <cell r="O135">
            <v>257508</v>
          </cell>
          <cell r="P135" t="str">
            <v>OTHER LIAB-A/P-OTHER-UNRSV</v>
          </cell>
          <cell r="S135" t="str">
            <v>Kiran shah</v>
          </cell>
          <cell r="T135" t="str">
            <v>Kiran shah</v>
          </cell>
        </row>
        <row r="136">
          <cell r="B136" t="str">
            <v>551MISC</v>
          </cell>
          <cell r="C136" t="str">
            <v>MISCELLANEOUS CREDITORS</v>
          </cell>
          <cell r="D136">
            <v>7701330131</v>
          </cell>
          <cell r="E136" t="str">
            <v>A/C PAYABLE-MISCELLANEOUS</v>
          </cell>
          <cell r="F136" t="str">
            <v>N</v>
          </cell>
          <cell r="G136" t="str">
            <v>LI</v>
          </cell>
          <cell r="H136" t="str">
            <v>-</v>
          </cell>
          <cell r="I136">
            <v>0</v>
          </cell>
          <cell r="J136" t="str">
            <v>-</v>
          </cell>
          <cell r="K136" t="str">
            <v>-</v>
          </cell>
          <cell r="L136" t="str">
            <v>I</v>
          </cell>
          <cell r="M136" t="str">
            <v>V/Y</v>
          </cell>
          <cell r="O136">
            <v>257508</v>
          </cell>
          <cell r="P136" t="str">
            <v>OTHER LIAB-A/P-OTHER-UNRSV</v>
          </cell>
          <cell r="Q136">
            <v>1948122</v>
          </cell>
          <cell r="R136" t="str">
            <v>ALL OTHER ASSETS</v>
          </cell>
          <cell r="S136" t="str">
            <v>MAHESH ARAS</v>
          </cell>
          <cell r="T136" t="str">
            <v>MAHESH ARAS</v>
          </cell>
        </row>
        <row r="137">
          <cell r="B137" t="str">
            <v>551TDSV</v>
          </cell>
          <cell r="C137" t="str">
            <v>SBI A/C I TAX-TDS ON VENDORS</v>
          </cell>
          <cell r="D137">
            <v>7403030005</v>
          </cell>
          <cell r="E137" t="str">
            <v>ACR CONTRACTOR TDS - 2%</v>
          </cell>
          <cell r="F137" t="str">
            <v>N</v>
          </cell>
          <cell r="G137" t="str">
            <v>LI</v>
          </cell>
          <cell r="H137" t="str">
            <v>-</v>
          </cell>
          <cell r="I137">
            <v>0</v>
          </cell>
          <cell r="J137" t="str">
            <v>-</v>
          </cell>
          <cell r="K137" t="str">
            <v>-</v>
          </cell>
          <cell r="L137" t="str">
            <v>I</v>
          </cell>
          <cell r="M137" t="str">
            <v>V/Y</v>
          </cell>
          <cell r="O137">
            <v>251712</v>
          </cell>
          <cell r="P137" t="str">
            <v>ACR INC TAXES-RSV FOR FGN WTHLD TAX</v>
          </cell>
          <cell r="Q137">
            <v>1948122</v>
          </cell>
          <cell r="R137" t="str">
            <v>ALL OTHER ASSETS</v>
          </cell>
          <cell r="S137" t="str">
            <v>MAHESH ARAS</v>
          </cell>
          <cell r="T137" t="str">
            <v>MAHESH ARAS</v>
          </cell>
        </row>
        <row r="138">
          <cell r="B138" t="str">
            <v>551IT</v>
          </cell>
          <cell r="C138" t="str">
            <v>SBI A/C I TAX - STAFF SALARIES</v>
          </cell>
          <cell r="D138">
            <v>7403010007</v>
          </cell>
          <cell r="E138" t="str">
            <v>ACR INC TAX-DEDUCTED AT SOURCE</v>
          </cell>
          <cell r="F138" t="str">
            <v>N</v>
          </cell>
          <cell r="G138" t="str">
            <v>LI</v>
          </cell>
          <cell r="H138" t="str">
            <v>-</v>
          </cell>
          <cell r="I138">
            <v>0</v>
          </cell>
          <cell r="J138" t="str">
            <v>-</v>
          </cell>
          <cell r="K138" t="str">
            <v>-</v>
          </cell>
          <cell r="L138" t="str">
            <v>I</v>
          </cell>
          <cell r="M138" t="str">
            <v>V/Y</v>
          </cell>
          <cell r="O138">
            <v>251712</v>
          </cell>
          <cell r="P138" t="str">
            <v>ACR INC TAXES-RSV FOR FGN WTHLD TAX</v>
          </cell>
          <cell r="Q138">
            <v>1948122</v>
          </cell>
          <cell r="R138" t="str">
            <v>ALL OTHER ASSETS</v>
          </cell>
          <cell r="S138" t="str">
            <v>MAHESH ARAS</v>
          </cell>
          <cell r="T138" t="str">
            <v>MAHESH ARAS</v>
          </cell>
        </row>
        <row r="139">
          <cell r="B139" t="str">
            <v>551PT</v>
          </cell>
          <cell r="C139" t="str">
            <v>SBI A/C PROFESSION TAX-SALARY</v>
          </cell>
          <cell r="D139">
            <v>7403040004</v>
          </cell>
          <cell r="E139" t="str">
            <v>ACR PROFESSIONAL TDS</v>
          </cell>
          <cell r="F139" t="str">
            <v>N</v>
          </cell>
          <cell r="G139" t="str">
            <v>LI</v>
          </cell>
          <cell r="H139" t="str">
            <v>-</v>
          </cell>
          <cell r="I139">
            <v>0</v>
          </cell>
          <cell r="J139" t="str">
            <v>-</v>
          </cell>
          <cell r="K139" t="str">
            <v>-</v>
          </cell>
          <cell r="L139" t="str">
            <v>I</v>
          </cell>
          <cell r="M139" t="str">
            <v>V/Y</v>
          </cell>
          <cell r="O139">
            <v>251712</v>
          </cell>
          <cell r="P139" t="str">
            <v>ACR INC TAXES-RSV FOR FGN WTHLD TAX</v>
          </cell>
          <cell r="Q139">
            <v>1948122</v>
          </cell>
          <cell r="R139" t="str">
            <v>ALL OTHER ASSETS</v>
          </cell>
          <cell r="S139" t="str">
            <v>MAHESH ARAS</v>
          </cell>
          <cell r="T139" t="str">
            <v>MAHESH ARAS</v>
          </cell>
        </row>
        <row r="140">
          <cell r="B140" t="str">
            <v>551SAL</v>
          </cell>
          <cell r="C140" t="str">
            <v>SALARIES - STAFF</v>
          </cell>
          <cell r="D140">
            <v>7403040004</v>
          </cell>
          <cell r="E140" t="str">
            <v>ACR PROFESSIONAL TDS</v>
          </cell>
          <cell r="F140" t="str">
            <v>N</v>
          </cell>
          <cell r="G140" t="str">
            <v>LI</v>
          </cell>
          <cell r="H140" t="str">
            <v>-</v>
          </cell>
          <cell r="I140">
            <v>0</v>
          </cell>
          <cell r="J140" t="str">
            <v>-</v>
          </cell>
          <cell r="K140" t="str">
            <v>-</v>
          </cell>
          <cell r="L140" t="str">
            <v>I</v>
          </cell>
          <cell r="M140" t="str">
            <v>V/Y</v>
          </cell>
          <cell r="O140">
            <v>251712</v>
          </cell>
          <cell r="P140" t="str">
            <v>ACR INC TAXES-RSV FOR FGN WTHLD TAX</v>
          </cell>
          <cell r="Q140">
            <v>1948122</v>
          </cell>
          <cell r="R140" t="str">
            <v>ALL OTHER ASSETS</v>
          </cell>
          <cell r="S140" t="str">
            <v>MAHESH ARAS</v>
          </cell>
          <cell r="T140" t="str">
            <v>MAHESH ARAS</v>
          </cell>
        </row>
        <row r="141">
          <cell r="B141" t="str">
            <v>551PF</v>
          </cell>
          <cell r="C141" t="str">
            <v>EMPLOYES' A/C PROVIDENT FUND</v>
          </cell>
          <cell r="D141">
            <v>7701360005</v>
          </cell>
          <cell r="E141" t="str">
            <v>CHASE BOMBAY PROVIDENT FUND</v>
          </cell>
          <cell r="F141" t="str">
            <v>N</v>
          </cell>
          <cell r="G141" t="str">
            <v>LI</v>
          </cell>
          <cell r="H141" t="str">
            <v>-</v>
          </cell>
          <cell r="I141">
            <v>0</v>
          </cell>
          <cell r="J141" t="str">
            <v>-</v>
          </cell>
          <cell r="K141" t="str">
            <v>-</v>
          </cell>
          <cell r="L141" t="str">
            <v>I</v>
          </cell>
          <cell r="M141" t="str">
            <v>V/Y</v>
          </cell>
          <cell r="O141">
            <v>257508</v>
          </cell>
          <cell r="P141" t="str">
            <v>OTHER LIAB-A/P-OTHER-UNRSV</v>
          </cell>
          <cell r="Q141">
            <v>1948122</v>
          </cell>
          <cell r="R141" t="str">
            <v>ALL OTHER ASSETS</v>
          </cell>
          <cell r="S141" t="str">
            <v>MAHESH ARAS</v>
          </cell>
          <cell r="T141" t="str">
            <v>MAHESH ARAS</v>
          </cell>
        </row>
        <row r="142">
          <cell r="B142">
            <v>552</v>
          </cell>
          <cell r="C142" t="str">
            <v>SUNDRY ACCRUALS</v>
          </cell>
          <cell r="D142">
            <v>7602230000</v>
          </cell>
          <cell r="E142" t="str">
            <v>ACCRUED EXPENSES-OTHER DEPT</v>
          </cell>
          <cell r="F142" t="str">
            <v>N</v>
          </cell>
          <cell r="G142" t="str">
            <v>LI</v>
          </cell>
          <cell r="H142" t="str">
            <v>-</v>
          </cell>
          <cell r="I142">
            <v>0</v>
          </cell>
          <cell r="J142" t="str">
            <v>-</v>
          </cell>
          <cell r="K142" t="str">
            <v>-</v>
          </cell>
          <cell r="L142" t="str">
            <v>I</v>
          </cell>
          <cell r="M142" t="str">
            <v>V/Y</v>
          </cell>
          <cell r="O142">
            <v>252255</v>
          </cell>
          <cell r="P142" t="str">
            <v>ACCRUED EXPENSES-OTHER</v>
          </cell>
          <cell r="Q142">
            <v>2777045</v>
          </cell>
          <cell r="R142" t="str">
            <v>ACCOUNTS PAYABLE, ACCRUED EXPENSES AND OTHER LIABILITIES</v>
          </cell>
          <cell r="S142" t="str">
            <v>MAHESH ARAS</v>
          </cell>
          <cell r="T142" t="str">
            <v>MAHESH ARAS</v>
          </cell>
        </row>
        <row r="143">
          <cell r="B143">
            <v>5521</v>
          </cell>
          <cell r="C143" t="str">
            <v>INTEREST PAYABLE</v>
          </cell>
          <cell r="D143">
            <v>7502010007</v>
          </cell>
          <cell r="E143" t="str">
            <v>AIP-BORROWINGS/DEPOSITS</v>
          </cell>
          <cell r="F143" t="str">
            <v>Y (Rename)</v>
          </cell>
          <cell r="G143" t="str">
            <v>LI</v>
          </cell>
          <cell r="H143" t="str">
            <v>-</v>
          </cell>
          <cell r="I143">
            <v>0</v>
          </cell>
          <cell r="J143" t="str">
            <v>-</v>
          </cell>
          <cell r="K143" t="str">
            <v>-</v>
          </cell>
          <cell r="L143" t="str">
            <v>I</v>
          </cell>
          <cell r="M143" t="str">
            <v>-</v>
          </cell>
          <cell r="O143">
            <v>247073</v>
          </cell>
          <cell r="P143" t="str">
            <v>ACCRUED INTEREST PAYABLE-DEPOSITS</v>
          </cell>
          <cell r="Q143">
            <v>2630025</v>
          </cell>
          <cell r="R143" t="str">
            <v>ACCRUED INTEREST PAYABLES</v>
          </cell>
          <cell r="S143" t="str">
            <v>Kiran Shah</v>
          </cell>
          <cell r="T143" t="str">
            <v>Kiran Shah</v>
          </cell>
        </row>
        <row r="144">
          <cell r="B144">
            <v>5523</v>
          </cell>
          <cell r="C144" t="str">
            <v>UNPRESENTED CHEQUES</v>
          </cell>
          <cell r="D144">
            <v>6008020007</v>
          </cell>
          <cell r="E144" t="str">
            <v>OIO-OFFICIAL CHECKS</v>
          </cell>
          <cell r="F144" t="str">
            <v>N</v>
          </cell>
          <cell r="G144" t="str">
            <v>LI</v>
          </cell>
          <cell r="H144" t="str">
            <v>-</v>
          </cell>
          <cell r="I144">
            <v>0</v>
          </cell>
          <cell r="J144" t="str">
            <v>-</v>
          </cell>
          <cell r="K144" t="str">
            <v>-</v>
          </cell>
          <cell r="L144" t="str">
            <v>I</v>
          </cell>
          <cell r="M144" t="str">
            <v>W/Y</v>
          </cell>
          <cell r="O144">
            <v>209007</v>
          </cell>
          <cell r="P144" t="str">
            <v>DEM DEP-NON-INTEREST BEARING</v>
          </cell>
          <cell r="Q144">
            <v>2777045</v>
          </cell>
          <cell r="R144" t="str">
            <v>ACCOUNTS PAYABLE, ACCRUED EXPENSES AND OTHER LIABILITIES</v>
          </cell>
          <cell r="S144" t="str">
            <v>MAHESH ARAS</v>
          </cell>
          <cell r="T144" t="str">
            <v>MAHESH ARAS</v>
          </cell>
        </row>
        <row r="145">
          <cell r="B145">
            <v>5524</v>
          </cell>
          <cell r="C145" t="str">
            <v>ADVANCE RECEIPTS - OTHERS</v>
          </cell>
          <cell r="D145">
            <v>7708020008</v>
          </cell>
          <cell r="E145" t="str">
            <v>PREPAID INCOME</v>
          </cell>
          <cell r="F145" t="str">
            <v>Y</v>
          </cell>
          <cell r="G145" t="str">
            <v>LI</v>
          </cell>
          <cell r="H145" t="str">
            <v>-</v>
          </cell>
          <cell r="I145">
            <v>0</v>
          </cell>
          <cell r="J145" t="str">
            <v>-</v>
          </cell>
          <cell r="K145" t="str">
            <v>-</v>
          </cell>
          <cell r="L145" t="str">
            <v>I</v>
          </cell>
          <cell r="M145" t="str">
            <v>V</v>
          </cell>
          <cell r="O145">
            <v>257656</v>
          </cell>
          <cell r="P145" t="str">
            <v>OTH LIABILITES-PPD INCOME</v>
          </cell>
          <cell r="Q145">
            <v>2777045</v>
          </cell>
          <cell r="R145" t="str">
            <v>ACCOUNTS PAYABLE, ACCRUED EXPENSES AND OTHER LIABILITIES</v>
          </cell>
          <cell r="S145" t="str">
            <v>MAHESH ARAS</v>
          </cell>
          <cell r="T145" t="str">
            <v>MAHESH ARAS</v>
          </cell>
        </row>
        <row r="146">
          <cell r="B146">
            <v>5531</v>
          </cell>
          <cell r="C146" t="str">
            <v>PROVISION - STAFF BONUS</v>
          </cell>
          <cell r="D146">
            <v>7701330503</v>
          </cell>
          <cell r="E146" t="str">
            <v>A\C PAYABLE-EMPLOYEE LIAB.</v>
          </cell>
          <cell r="F146" t="str">
            <v>N</v>
          </cell>
          <cell r="G146" t="str">
            <v>LI</v>
          </cell>
          <cell r="H146" t="str">
            <v>-</v>
          </cell>
          <cell r="I146">
            <v>0</v>
          </cell>
          <cell r="J146" t="str">
            <v>-</v>
          </cell>
          <cell r="K146" t="str">
            <v>-</v>
          </cell>
          <cell r="L146" t="str">
            <v>I</v>
          </cell>
          <cell r="M146" t="str">
            <v>V/Y</v>
          </cell>
          <cell r="O146">
            <v>257508</v>
          </cell>
          <cell r="P146" t="str">
            <v>OTHER LIAB-A/P-OTHER-UNRSV</v>
          </cell>
          <cell r="Q146">
            <v>2777045</v>
          </cell>
          <cell r="R146" t="str">
            <v>ACCOUNTS PAYABLE, ACCRUED EXPENSES AND OTHER LIABILITIES</v>
          </cell>
          <cell r="S146" t="str">
            <v>MAHESH ARAS</v>
          </cell>
          <cell r="T146" t="str">
            <v>MAHESH ARAS</v>
          </cell>
        </row>
        <row r="147">
          <cell r="B147">
            <v>55311</v>
          </cell>
          <cell r="C147" t="str">
            <v>PROVISION - EXPAT STAFF BONUS</v>
          </cell>
          <cell r="D147">
            <v>7701330503</v>
          </cell>
          <cell r="E147" t="str">
            <v>A\C PAYABLE-EMPLOYEE LIAB.</v>
          </cell>
          <cell r="F147" t="str">
            <v>N</v>
          </cell>
          <cell r="G147" t="str">
            <v>LI</v>
          </cell>
          <cell r="H147" t="str">
            <v>-</v>
          </cell>
          <cell r="I147">
            <v>0</v>
          </cell>
          <cell r="J147" t="str">
            <v>-</v>
          </cell>
          <cell r="K147" t="str">
            <v>-</v>
          </cell>
          <cell r="L147" t="str">
            <v>I</v>
          </cell>
          <cell r="M147" t="str">
            <v>V/Y</v>
          </cell>
          <cell r="O147">
            <v>257508</v>
          </cell>
          <cell r="P147" t="str">
            <v>OTHER LIAB-A/P-OTHER-UNRSV</v>
          </cell>
          <cell r="Q147">
            <v>2777045</v>
          </cell>
          <cell r="R147" t="str">
            <v>ACCOUNTS PAYABLE, ACCRUED EXPENSES AND OTHER LIABILITIES</v>
          </cell>
          <cell r="S147" t="str">
            <v>MAHESH ARAS</v>
          </cell>
          <cell r="T147" t="str">
            <v>MAHESH ARAS</v>
          </cell>
        </row>
        <row r="148">
          <cell r="B148">
            <v>5532</v>
          </cell>
          <cell r="C148" t="str">
            <v>PROVISION - CORPORATE TAXATION</v>
          </cell>
          <cell r="D148">
            <v>7400001009</v>
          </cell>
          <cell r="E148" t="str">
            <v>TAX PROV-CORP TAXATION</v>
          </cell>
          <cell r="F148" t="str">
            <v>Y</v>
          </cell>
          <cell r="G148" t="str">
            <v>LI</v>
          </cell>
          <cell r="H148" t="str">
            <v>-</v>
          </cell>
          <cell r="I148">
            <v>0</v>
          </cell>
          <cell r="J148" t="str">
            <v>-</v>
          </cell>
          <cell r="K148" t="str">
            <v>-</v>
          </cell>
          <cell r="L148" t="str">
            <v>I</v>
          </cell>
          <cell r="M148" t="str">
            <v>V</v>
          </cell>
          <cell r="O148">
            <v>251704</v>
          </cell>
          <cell r="P148" t="str">
            <v>ACCRUED INCOME TAXES-FOREIGN</v>
          </cell>
          <cell r="Q148">
            <v>2777045</v>
          </cell>
          <cell r="R148" t="str">
            <v>ACCOUNTS PAYABLE, ACCRUED EXPENSES AND OTHER LIABILITIES</v>
          </cell>
          <cell r="S148" t="str">
            <v>ANAND KRISHNA</v>
          </cell>
          <cell r="T148" t="str">
            <v>ANAND KRISHNA</v>
          </cell>
        </row>
        <row r="149">
          <cell r="B149">
            <v>603</v>
          </cell>
          <cell r="C149" t="str">
            <v>MERGER RESERVE CATEGORY A</v>
          </cell>
          <cell r="D149">
            <v>7701840006</v>
          </cell>
          <cell r="E149" t="str">
            <v>PROVISION FOR MERGER COSTS</v>
          </cell>
          <cell r="F149" t="str">
            <v>Y</v>
          </cell>
          <cell r="G149" t="str">
            <v>LI</v>
          </cell>
          <cell r="H149" t="str">
            <v>-</v>
          </cell>
          <cell r="I149">
            <v>0</v>
          </cell>
          <cell r="J149" t="str">
            <v>-</v>
          </cell>
          <cell r="K149" t="str">
            <v>-</v>
          </cell>
          <cell r="L149" t="str">
            <v>I</v>
          </cell>
          <cell r="M149" t="str">
            <v>-</v>
          </cell>
          <cell r="O149">
            <v>257508</v>
          </cell>
          <cell r="P149" t="str">
            <v>OTHER LIAB-A/P-OTHER-UNRSV</v>
          </cell>
          <cell r="S149" t="str">
            <v>ANAND KRISHNA</v>
          </cell>
          <cell r="T149" t="str">
            <v>ANAND KRISHNA</v>
          </cell>
        </row>
        <row r="150">
          <cell r="B150" t="str">
            <v>551VPF</v>
          </cell>
          <cell r="C150" t="str">
            <v>Voluntary PF Contribution</v>
          </cell>
          <cell r="D150">
            <v>7701360005</v>
          </cell>
          <cell r="E150" t="str">
            <v>CHASE BOMBAY PROVIDENT FUND</v>
          </cell>
          <cell r="F150" t="str">
            <v>N</v>
          </cell>
          <cell r="G150" t="str">
            <v>LI</v>
          </cell>
          <cell r="H150" t="str">
            <v>-</v>
          </cell>
          <cell r="I150">
            <v>0</v>
          </cell>
          <cell r="J150" t="str">
            <v>-</v>
          </cell>
          <cell r="K150" t="str">
            <v>-</v>
          </cell>
          <cell r="L150" t="str">
            <v>I</v>
          </cell>
          <cell r="M150" t="str">
            <v>V/Y</v>
          </cell>
          <cell r="O150">
            <v>257508</v>
          </cell>
          <cell r="P150" t="str">
            <v>OTHER LIAB-A/P-OTHER-UNRSV</v>
          </cell>
          <cell r="Q150">
            <v>1948122</v>
          </cell>
          <cell r="R150" t="str">
            <v>ALL OTHER ASSETS</v>
          </cell>
          <cell r="S150" t="str">
            <v>MAHESH ARAS</v>
          </cell>
          <cell r="T150" t="str">
            <v>MAHESH ARAS</v>
          </cell>
        </row>
        <row r="151">
          <cell r="B151" t="str">
            <v>551ADV</v>
          </cell>
          <cell r="C151" t="str">
            <v>MISCELLANEOUS DEBTORS</v>
          </cell>
          <cell r="D151">
            <v>4202140002</v>
          </cell>
          <cell r="E151" t="str">
            <v>PREPAID EXP-MISCELLANEOUS</v>
          </cell>
          <cell r="F151" t="str">
            <v>N</v>
          </cell>
          <cell r="G151" t="str">
            <v>AS</v>
          </cell>
          <cell r="H151" t="str">
            <v>-</v>
          </cell>
          <cell r="I151">
            <v>0</v>
          </cell>
          <cell r="J151" t="str">
            <v>-</v>
          </cell>
          <cell r="K151" t="str">
            <v>-</v>
          </cell>
          <cell r="L151" t="str">
            <v>I</v>
          </cell>
          <cell r="M151" t="str">
            <v>V/Y</v>
          </cell>
          <cell r="O151">
            <v>177008</v>
          </cell>
          <cell r="P151" t="str">
            <v>PREPAID EXPENSES</v>
          </cell>
          <cell r="Q151">
            <v>1948122</v>
          </cell>
          <cell r="R151" t="str">
            <v>ALL OTHER ASSETS</v>
          </cell>
          <cell r="S151" t="str">
            <v>MAHESH ARAS</v>
          </cell>
          <cell r="T151" t="str">
            <v>MAHESH ARAS</v>
          </cell>
        </row>
        <row r="152">
          <cell r="B152" t="str">
            <v>551AAA</v>
          </cell>
          <cell r="C152" t="str">
            <v>ARTHUR ANDERSEN &amp; ASSOCIATES</v>
          </cell>
          <cell r="D152">
            <v>7701330131</v>
          </cell>
          <cell r="E152" t="str">
            <v>A/C PAYABLE-MISCELLANEOUS</v>
          </cell>
          <cell r="F152" t="str">
            <v>N</v>
          </cell>
          <cell r="G152" t="str">
            <v>LI</v>
          </cell>
          <cell r="H152" t="str">
            <v>-</v>
          </cell>
          <cell r="I152">
            <v>0</v>
          </cell>
          <cell r="J152" t="str">
            <v>-</v>
          </cell>
          <cell r="K152" t="str">
            <v>-</v>
          </cell>
          <cell r="L152" t="str">
            <v>I</v>
          </cell>
          <cell r="M152" t="str">
            <v>V/Y</v>
          </cell>
          <cell r="O152">
            <v>257508</v>
          </cell>
          <cell r="P152" t="str">
            <v>OTHER LIAB-A/P-OTHER-UNRSV</v>
          </cell>
          <cell r="Q152">
            <v>1948122</v>
          </cell>
          <cell r="R152" t="str">
            <v>ALL OTHER ASSETS</v>
          </cell>
          <cell r="S152" t="str">
            <v>MAHESH ARAS</v>
          </cell>
          <cell r="T152" t="str">
            <v>MAHESH ARAS</v>
          </cell>
        </row>
        <row r="153">
          <cell r="B153" t="str">
            <v>551MERC</v>
          </cell>
          <cell r="C153" t="str">
            <v>MERCURY CAR RENTALS LTD</v>
          </cell>
          <cell r="D153">
            <v>7701330131</v>
          </cell>
          <cell r="E153" t="str">
            <v>A/C PAYABLE-MISCELLANEOUS</v>
          </cell>
          <cell r="F153" t="str">
            <v>N</v>
          </cell>
          <cell r="G153" t="str">
            <v>LI</v>
          </cell>
          <cell r="H153" t="str">
            <v>-</v>
          </cell>
          <cell r="I153">
            <v>0</v>
          </cell>
          <cell r="J153" t="str">
            <v>-</v>
          </cell>
          <cell r="K153" t="str">
            <v>-</v>
          </cell>
          <cell r="L153" t="str">
            <v>I</v>
          </cell>
          <cell r="M153" t="str">
            <v>V/Y</v>
          </cell>
          <cell r="O153">
            <v>257508</v>
          </cell>
          <cell r="P153" t="str">
            <v>OTHER LIAB-A/P-OTHER-UNRSV</v>
          </cell>
          <cell r="Q153">
            <v>1948122</v>
          </cell>
          <cell r="R153" t="str">
            <v>ALL OTHER ASSETS</v>
          </cell>
          <cell r="S153" t="str">
            <v>MAHESH ARAS</v>
          </cell>
          <cell r="T153" t="str">
            <v>MAHESH ARAS</v>
          </cell>
        </row>
        <row r="154">
          <cell r="B154" t="str">
            <v>551ST</v>
          </cell>
          <cell r="C154" t="str">
            <v>STERLING TRAVELS</v>
          </cell>
          <cell r="D154">
            <v>7701330131</v>
          </cell>
          <cell r="E154" t="str">
            <v>A/C PAYABLE-MISCELLANEOUS</v>
          </cell>
          <cell r="F154" t="str">
            <v>N</v>
          </cell>
          <cell r="G154" t="str">
            <v>LI</v>
          </cell>
          <cell r="H154" t="str">
            <v>-</v>
          </cell>
          <cell r="I154">
            <v>0</v>
          </cell>
          <cell r="J154" t="str">
            <v>-</v>
          </cell>
          <cell r="K154" t="str">
            <v>-</v>
          </cell>
          <cell r="L154" t="str">
            <v>I</v>
          </cell>
          <cell r="M154" t="str">
            <v>V/Y</v>
          </cell>
          <cell r="O154">
            <v>257508</v>
          </cell>
          <cell r="P154" t="str">
            <v>OTHER LIAB-A/P-OTHER-UNRSV</v>
          </cell>
          <cell r="Q154">
            <v>1948122</v>
          </cell>
          <cell r="R154" t="str">
            <v>ALL OTHER ASSETS</v>
          </cell>
          <cell r="S154" t="str">
            <v>MAHESH ARAS</v>
          </cell>
          <cell r="T154" t="str">
            <v>MAHESH ARAS</v>
          </cell>
        </row>
      </sheetData>
      <sheetData sheetId="2"/>
      <sheetData sheetId="3"/>
      <sheetData sheetId="4"/>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emsnt Category"/>
      <sheetName val="Rates assets"/>
      <sheetName val="LE Control-Summary-GAP"/>
      <sheetName val="LE Control-Summary "/>
      <sheetName val="Movement-Detail"/>
      <sheetName val="Movement by SCA"/>
      <sheetName val="Yesterday"/>
      <sheetName val="Look up Category"/>
      <sheetName val="Sheet1"/>
      <sheetName val="dept"/>
      <sheetName val="Sheet4"/>
      <sheetName val="SCA Table"/>
    </sheetNames>
    <sheetDataSet>
      <sheetData sheetId="0" refreshError="1"/>
      <sheetData sheetId="1" refreshError="1"/>
      <sheetData sheetId="2" refreshError="1"/>
      <sheetData sheetId="3" refreshError="1"/>
      <sheetData sheetId="4" refreshError="1"/>
      <sheetData sheetId="5"/>
      <sheetData sheetId="6"/>
      <sheetData sheetId="7">
        <row r="2">
          <cell r="D2" t="str">
            <v>SCA+CCY</v>
          </cell>
          <cell r="E2" t="str">
            <v>Classification</v>
          </cell>
          <cell r="F2" t="str">
            <v>Classification 1</v>
          </cell>
          <cell r="G2" t="str">
            <v>Classification 2</v>
          </cell>
        </row>
        <row r="3">
          <cell r="D3" t="str">
            <v>1301020002CAD</v>
          </cell>
          <cell r="E3" t="str">
            <v>Cash &amp; Bank</v>
          </cell>
          <cell r="F3" t="str">
            <v>Cash &amp; BankCAD</v>
          </cell>
          <cell r="G3" t="str">
            <v>Royal Bank of Canada (CAD)</v>
          </cell>
        </row>
        <row r="4">
          <cell r="D4" t="str">
            <v>1301020002CHF</v>
          </cell>
          <cell r="E4" t="str">
            <v>Cash &amp; Bank</v>
          </cell>
          <cell r="F4" t="str">
            <v>Cash &amp; BankCHF</v>
          </cell>
          <cell r="G4" t="str">
            <v>FCY Nostro (CHF)</v>
          </cell>
        </row>
        <row r="5">
          <cell r="D5" t="str">
            <v>1301020002INR</v>
          </cell>
          <cell r="E5" t="str">
            <v>Cash &amp; Bank</v>
          </cell>
          <cell r="F5" t="str">
            <v>Cash &amp; BankINR</v>
          </cell>
          <cell r="G5" t="str">
            <v>Rupee Nostro</v>
          </cell>
        </row>
        <row r="6">
          <cell r="D6" t="str">
            <v>1301040000INR</v>
          </cell>
          <cell r="E6" t="str">
            <v>Cash &amp; Bank</v>
          </cell>
          <cell r="F6" t="str">
            <v>Cash &amp; BankINR</v>
          </cell>
          <cell r="G6" t="str">
            <v>SCB Grindlays - CBS (INR)</v>
          </cell>
        </row>
        <row r="7">
          <cell r="D7" t="str">
            <v>1301050009INR</v>
          </cell>
          <cell r="E7" t="str">
            <v>Placement</v>
          </cell>
          <cell r="F7" t="str">
            <v>PlacementINR</v>
          </cell>
          <cell r="G7" t="str">
            <v>Regulatory</v>
          </cell>
        </row>
        <row r="8">
          <cell r="D8" t="str">
            <v>1301060008AUD</v>
          </cell>
          <cell r="E8" t="str">
            <v>Cash &amp; Bank</v>
          </cell>
          <cell r="F8" t="str">
            <v>Cash &amp; BankAUD</v>
          </cell>
          <cell r="G8" t="str">
            <v>Westpac Bank, Sydney (AUD)</v>
          </cell>
        </row>
        <row r="9">
          <cell r="D9" t="str">
            <v>1301060008CHF</v>
          </cell>
          <cell r="E9" t="str">
            <v>Cash &amp; Bank</v>
          </cell>
          <cell r="F9" t="str">
            <v>Cash &amp; BankCHF</v>
          </cell>
          <cell r="G9" t="str">
            <v>CSFB, Zurich (CHF)</v>
          </cell>
        </row>
        <row r="10">
          <cell r="D10" t="str">
            <v>1301060008JPY</v>
          </cell>
          <cell r="E10" t="str">
            <v>Cash &amp; Bank</v>
          </cell>
          <cell r="F10" t="str">
            <v>Cash &amp; BankJPY</v>
          </cell>
          <cell r="G10" t="str">
            <v>FCY Nostro (JPY)</v>
          </cell>
        </row>
        <row r="11">
          <cell r="D11" t="str">
            <v>1301060008SGD</v>
          </cell>
          <cell r="E11" t="str">
            <v>Cash &amp; Bank</v>
          </cell>
          <cell r="F11" t="str">
            <v>Cash &amp; BankSGD</v>
          </cell>
          <cell r="G11" t="str">
            <v>DBS Singapore (SGD)</v>
          </cell>
        </row>
        <row r="12">
          <cell r="D12" t="str">
            <v>1301070007INR</v>
          </cell>
          <cell r="E12" t="str">
            <v>Cash &amp; Bank</v>
          </cell>
          <cell r="G12" t="str">
            <v>SCB Grindlays - CBS (INR)</v>
          </cell>
        </row>
        <row r="13">
          <cell r="D13" t="str">
            <v>1301070007USD</v>
          </cell>
          <cell r="E13" t="str">
            <v>Cash &amp; Bank</v>
          </cell>
          <cell r="G13" t="str">
            <v>SCB Grindlays - CBS (INR)</v>
          </cell>
        </row>
        <row r="14">
          <cell r="D14" t="str">
            <v>1301080006USD</v>
          </cell>
          <cell r="E14" t="str">
            <v>Cash &amp; Bank</v>
          </cell>
          <cell r="G14" t="str">
            <v>SCB Grindlays - EEFC (INR)</v>
          </cell>
        </row>
        <row r="15">
          <cell r="D15" t="str">
            <v>1301090005USD</v>
          </cell>
          <cell r="E15" t="str">
            <v>Cash &amp; Bank</v>
          </cell>
          <cell r="F15" t="str">
            <v>Cash &amp; BankUSD</v>
          </cell>
          <cell r="G15" t="str">
            <v>SCB Grindlays - Wash A/C</v>
          </cell>
        </row>
        <row r="16">
          <cell r="D16" t="str">
            <v>1301110001INR</v>
          </cell>
          <cell r="E16" t="str">
            <v>Cash &amp; Bank</v>
          </cell>
          <cell r="G16" t="str">
            <v>SCB Grindlays - CBS (INR)</v>
          </cell>
        </row>
        <row r="17">
          <cell r="D17" t="str">
            <v>1301140008INR</v>
          </cell>
          <cell r="E17" t="str">
            <v>Cash &amp; Bank</v>
          </cell>
          <cell r="G17" t="str">
            <v>JF</v>
          </cell>
        </row>
        <row r="18">
          <cell r="D18" t="str">
            <v>1301150007INR</v>
          </cell>
          <cell r="E18" t="str">
            <v>Cash &amp; Bank</v>
          </cell>
          <cell r="G18" t="str">
            <v>JF</v>
          </cell>
        </row>
        <row r="19">
          <cell r="D19" t="str">
            <v>1301160006INR</v>
          </cell>
          <cell r="E19" t="str">
            <v>Cash &amp; Bank</v>
          </cell>
          <cell r="G19" t="str">
            <v>JF</v>
          </cell>
        </row>
        <row r="20">
          <cell r="D20" t="str">
            <v>1301170005INR</v>
          </cell>
          <cell r="E20" t="str">
            <v>Cash &amp; Bank</v>
          </cell>
          <cell r="G20" t="str">
            <v>JF</v>
          </cell>
        </row>
        <row r="21">
          <cell r="D21" t="str">
            <v>1301180004INR</v>
          </cell>
          <cell r="E21" t="str">
            <v>Cash &amp; Bank</v>
          </cell>
          <cell r="G21" t="str">
            <v>JF</v>
          </cell>
        </row>
        <row r="22">
          <cell r="D22" t="str">
            <v>1301220008INR</v>
          </cell>
          <cell r="E22" t="str">
            <v>Cash &amp; Bank</v>
          </cell>
          <cell r="G22" t="str">
            <v>JF</v>
          </cell>
        </row>
        <row r="23">
          <cell r="D23" t="str">
            <v>1301240006INR</v>
          </cell>
          <cell r="E23" t="str">
            <v>Cash &amp; Bank</v>
          </cell>
          <cell r="G23" t="str">
            <v>JF</v>
          </cell>
        </row>
        <row r="24">
          <cell r="D24" t="str">
            <v>1301250005INR</v>
          </cell>
          <cell r="E24" t="str">
            <v>Cash &amp; Bank</v>
          </cell>
          <cell r="G24" t="str">
            <v>JF</v>
          </cell>
        </row>
        <row r="25">
          <cell r="D25" t="str">
            <v>1301270003INR</v>
          </cell>
          <cell r="E25" t="str">
            <v>Cash &amp; Bank</v>
          </cell>
          <cell r="G25" t="str">
            <v>JF</v>
          </cell>
        </row>
        <row r="26">
          <cell r="D26" t="str">
            <v>1301280002INR</v>
          </cell>
          <cell r="E26" t="str">
            <v>Cash &amp; Bank</v>
          </cell>
          <cell r="G26" t="str">
            <v>JF</v>
          </cell>
        </row>
        <row r="27">
          <cell r="D27" t="str">
            <v>1301290001INR</v>
          </cell>
          <cell r="E27" t="str">
            <v>Cash &amp; Bank</v>
          </cell>
          <cell r="G27" t="str">
            <v>JF</v>
          </cell>
        </row>
        <row r="28">
          <cell r="D28" t="str">
            <v>1301300008INR</v>
          </cell>
          <cell r="E28" t="str">
            <v>Cash &amp; Bank</v>
          </cell>
          <cell r="G28" t="str">
            <v>JF</v>
          </cell>
        </row>
        <row r="29">
          <cell r="D29" t="str">
            <v>1301310007INR</v>
          </cell>
          <cell r="E29" t="str">
            <v>Cash &amp; Bank</v>
          </cell>
          <cell r="G29" t="str">
            <v>JF</v>
          </cell>
        </row>
        <row r="30">
          <cell r="D30" t="str">
            <v>1301320006INR</v>
          </cell>
          <cell r="E30" t="str">
            <v>Cash &amp; Bank</v>
          </cell>
          <cell r="G30" t="str">
            <v>JF</v>
          </cell>
        </row>
        <row r="31">
          <cell r="D31" t="str">
            <v>1301350003INR</v>
          </cell>
          <cell r="E31" t="str">
            <v>Cash &amp; Bank</v>
          </cell>
          <cell r="G31" t="str">
            <v>JF</v>
          </cell>
        </row>
        <row r="32">
          <cell r="D32" t="str">
            <v>1301360002USD</v>
          </cell>
          <cell r="E32" t="str">
            <v>Cash &amp; Bank</v>
          </cell>
          <cell r="G32" t="str">
            <v xml:space="preserve">HDFC EEFC Bank </v>
          </cell>
        </row>
        <row r="33">
          <cell r="D33" t="str">
            <v>1302090004EUR</v>
          </cell>
          <cell r="E33" t="str">
            <v>Cash &amp; Bank</v>
          </cell>
          <cell r="F33" t="str">
            <v>Cash &amp; BankEUR</v>
          </cell>
          <cell r="G33" t="str">
            <v>JPMC, FRFT (EUR)</v>
          </cell>
        </row>
        <row r="34">
          <cell r="D34" t="str">
            <v>1302120009INR</v>
          </cell>
          <cell r="E34" t="str">
            <v>Cash &amp; Bank</v>
          </cell>
          <cell r="G34" t="str">
            <v>JF</v>
          </cell>
        </row>
        <row r="35">
          <cell r="D35" t="str">
            <v>1302140007INR</v>
          </cell>
          <cell r="E35" t="str">
            <v>Cash &amp; Bank</v>
          </cell>
          <cell r="G35" t="str">
            <v>JF</v>
          </cell>
        </row>
        <row r="36">
          <cell r="D36" t="str">
            <v>1302150006INR</v>
          </cell>
          <cell r="E36" t="str">
            <v>Cash &amp; Bank</v>
          </cell>
          <cell r="G36" t="str">
            <v>JF</v>
          </cell>
        </row>
        <row r="37">
          <cell r="D37" t="str">
            <v>1302160005INR</v>
          </cell>
          <cell r="E37" t="str">
            <v>Cash &amp; Bank</v>
          </cell>
          <cell r="G37" t="str">
            <v>JF</v>
          </cell>
        </row>
        <row r="38">
          <cell r="D38" t="str">
            <v>1303010001INR</v>
          </cell>
          <cell r="E38" t="str">
            <v>Cash &amp; Bank</v>
          </cell>
          <cell r="F38" t="str">
            <v>Cash &amp; BankINR</v>
          </cell>
          <cell r="G38" t="str">
            <v>RBI (JPMC)</v>
          </cell>
        </row>
        <row r="39">
          <cell r="D39" t="str">
            <v>1303030009INR</v>
          </cell>
          <cell r="E39" t="str">
            <v>Cash &amp; Bank</v>
          </cell>
          <cell r="F39" t="str">
            <v>Cash &amp; BankINR</v>
          </cell>
          <cell r="G39" t="str">
            <v>RBI (MGT)</v>
          </cell>
        </row>
        <row r="40">
          <cell r="D40" t="str">
            <v>1303040008INR</v>
          </cell>
          <cell r="E40" t="str">
            <v>Cash &amp; Bank</v>
          </cell>
          <cell r="F40" t="str">
            <v>Cash &amp; BankINR</v>
          </cell>
          <cell r="G40" t="str">
            <v>HDFC - TS (INR)</v>
          </cell>
        </row>
        <row r="41">
          <cell r="D41" t="str">
            <v>1303050007INR</v>
          </cell>
          <cell r="E41" t="str">
            <v>Cash &amp; Bank</v>
          </cell>
          <cell r="F41" t="str">
            <v>Cash &amp; BankINR</v>
          </cell>
          <cell r="G41" t="str">
            <v>HDFC - CBS (INR)</v>
          </cell>
        </row>
        <row r="42">
          <cell r="D42" t="str">
            <v>1303060006INR</v>
          </cell>
          <cell r="E42" t="str">
            <v>Cash &amp; Bank</v>
          </cell>
          <cell r="F42" t="str">
            <v>Cash &amp; BankINR</v>
          </cell>
          <cell r="G42" t="str">
            <v>RBI (MGT)</v>
          </cell>
        </row>
        <row r="43">
          <cell r="D43" t="str">
            <v>1303070005INR</v>
          </cell>
          <cell r="E43" t="str">
            <v>Cash &amp; Bank</v>
          </cell>
          <cell r="G43" t="str">
            <v>HDFC - CBS (INR)</v>
          </cell>
        </row>
        <row r="44">
          <cell r="D44" t="str">
            <v>1303070005INR</v>
          </cell>
          <cell r="E44" t="str">
            <v>Cash &amp; Bank</v>
          </cell>
          <cell r="G44" t="str">
            <v>HDFC - CBS (INR)</v>
          </cell>
        </row>
        <row r="45">
          <cell r="D45" t="str">
            <v>1303080004INR</v>
          </cell>
          <cell r="E45" t="str">
            <v>Cash &amp; Bank</v>
          </cell>
          <cell r="G45" t="str">
            <v>RBI (JPMSI)</v>
          </cell>
        </row>
        <row r="46">
          <cell r="D46" t="str">
            <v>1303080004INR</v>
          </cell>
          <cell r="E46" t="str">
            <v>Cash &amp; Bank</v>
          </cell>
          <cell r="G46" t="str">
            <v>RBI (JPMSI)</v>
          </cell>
        </row>
        <row r="47">
          <cell r="D47" t="str">
            <v>1303090003INR</v>
          </cell>
          <cell r="E47" t="str">
            <v>Cash &amp; Bank</v>
          </cell>
          <cell r="F47" t="str">
            <v>Cash &amp; BankINR</v>
          </cell>
          <cell r="G47" t="str">
            <v>HDFC - TS (INR)</v>
          </cell>
        </row>
        <row r="48">
          <cell r="D48" t="str">
            <v>1401010002INR</v>
          </cell>
          <cell r="E48" t="str">
            <v>Fixed Deposits</v>
          </cell>
          <cell r="G48" t="str">
            <v>JF</v>
          </cell>
        </row>
        <row r="49">
          <cell r="D49" t="str">
            <v>1401020001INR</v>
          </cell>
          <cell r="E49" t="str">
            <v>Fixed Deposits</v>
          </cell>
          <cell r="G49" t="str">
            <v>JF</v>
          </cell>
        </row>
        <row r="50">
          <cell r="D50" t="str">
            <v>1401020001INR</v>
          </cell>
          <cell r="E50" t="str">
            <v>Fixed Deposits</v>
          </cell>
          <cell r="G50" t="str">
            <v>JF</v>
          </cell>
        </row>
        <row r="51">
          <cell r="D51" t="str">
            <v>1401030000INR</v>
          </cell>
          <cell r="E51" t="str">
            <v>Fixed Deposits</v>
          </cell>
          <cell r="G51" t="str">
            <v>JF</v>
          </cell>
        </row>
        <row r="52">
          <cell r="D52" t="str">
            <v>1401030000INR</v>
          </cell>
          <cell r="E52" t="str">
            <v>Fixed Deposits</v>
          </cell>
          <cell r="G52" t="str">
            <v>JF</v>
          </cell>
        </row>
        <row r="53">
          <cell r="D53" t="str">
            <v>1402010001INR</v>
          </cell>
          <cell r="E53" t="str">
            <v>Placement</v>
          </cell>
          <cell r="G53" t="str">
            <v>JPMC Time Deposit</v>
          </cell>
        </row>
        <row r="54">
          <cell r="D54" t="str">
            <v>1601030008INR</v>
          </cell>
          <cell r="E54" t="str">
            <v>Placement</v>
          </cell>
          <cell r="F54" t="str">
            <v>PlacementINR</v>
          </cell>
          <cell r="G54" t="str">
            <v>Interbank</v>
          </cell>
        </row>
        <row r="55">
          <cell r="D55" t="str">
            <v>1601030008USD</v>
          </cell>
          <cell r="E55" t="str">
            <v>Placement</v>
          </cell>
          <cell r="F55" t="str">
            <v>PlacementINR</v>
          </cell>
          <cell r="G55" t="str">
            <v>Interbank</v>
          </cell>
        </row>
        <row r="56">
          <cell r="D56" t="str">
            <v>1604020006INR</v>
          </cell>
          <cell r="E56" t="str">
            <v>Placement</v>
          </cell>
          <cell r="F56" t="str">
            <v>PlacementINR</v>
          </cell>
          <cell r="G56" t="str">
            <v>Intercompany</v>
          </cell>
        </row>
        <row r="57">
          <cell r="D57" t="str">
            <v>1612000008INR</v>
          </cell>
          <cell r="E57" t="str">
            <v>Placement</v>
          </cell>
          <cell r="G57" t="str">
            <v>JF</v>
          </cell>
        </row>
        <row r="58">
          <cell r="D58" t="str">
            <v>1702010008INR</v>
          </cell>
          <cell r="E58" t="str">
            <v>Investment</v>
          </cell>
          <cell r="F58" t="str">
            <v>InvestmentINR</v>
          </cell>
          <cell r="G58" t="str">
            <v>Corp Bonds</v>
          </cell>
        </row>
        <row r="59">
          <cell r="D59" t="str">
            <v>1702020007INR</v>
          </cell>
          <cell r="E59" t="str">
            <v>Investment</v>
          </cell>
          <cell r="F59" t="str">
            <v>InvestmentINR</v>
          </cell>
          <cell r="G59" t="str">
            <v>Tbills</v>
          </cell>
        </row>
        <row r="60">
          <cell r="D60" t="str">
            <v>1702030006INR</v>
          </cell>
          <cell r="E60" t="str">
            <v>Investment</v>
          </cell>
          <cell r="F60" t="str">
            <v>InvestmentINR</v>
          </cell>
          <cell r="G60" t="str">
            <v>Gsec</v>
          </cell>
        </row>
        <row r="61">
          <cell r="D61" t="str">
            <v>1702040005INR</v>
          </cell>
          <cell r="E61" t="str">
            <v>Investment</v>
          </cell>
          <cell r="F61" t="str">
            <v>InvestmentINR</v>
          </cell>
          <cell r="G61" t="str">
            <v>Tbills</v>
          </cell>
        </row>
        <row r="62">
          <cell r="D62" t="str">
            <v>1702060003INR</v>
          </cell>
          <cell r="E62" t="str">
            <v>Investment</v>
          </cell>
          <cell r="F62" t="str">
            <v>InvestmentINR</v>
          </cell>
          <cell r="G62" t="str">
            <v>Gsec</v>
          </cell>
        </row>
        <row r="63">
          <cell r="D63" t="str">
            <v>1702070002INR</v>
          </cell>
          <cell r="E63" t="str">
            <v>MTM - Securities</v>
          </cell>
          <cell r="F63" t="str">
            <v>MTM - SecuritiesINR</v>
          </cell>
          <cell r="G63" t="str">
            <v>Corp Bonds</v>
          </cell>
        </row>
        <row r="64">
          <cell r="D64" t="str">
            <v>1702090000INR</v>
          </cell>
          <cell r="E64" t="str">
            <v>MTM - Securities</v>
          </cell>
          <cell r="F64" t="str">
            <v>MTM - SecuritiesINR</v>
          </cell>
          <cell r="G64" t="str">
            <v>Gsec</v>
          </cell>
        </row>
        <row r="65">
          <cell r="D65" t="str">
            <v>1702100007INR</v>
          </cell>
          <cell r="E65" t="str">
            <v>MTM - Securities</v>
          </cell>
          <cell r="G65" t="str">
            <v>Corp Bonds</v>
          </cell>
        </row>
        <row r="66">
          <cell r="D66" t="str">
            <v>1702110006INR</v>
          </cell>
          <cell r="E66" t="str">
            <v>MTM - Securities</v>
          </cell>
          <cell r="F66" t="str">
            <v>MTM - SecuritiesINR</v>
          </cell>
          <cell r="G66" t="str">
            <v>Tbills</v>
          </cell>
        </row>
        <row r="67">
          <cell r="D67" t="str">
            <v>1702120005INR</v>
          </cell>
          <cell r="E67" t="str">
            <v>MTM - Securities</v>
          </cell>
          <cell r="F67" t="str">
            <v>MTM - SecuritiesINR</v>
          </cell>
          <cell r="G67" t="str">
            <v>Gsec</v>
          </cell>
        </row>
        <row r="68">
          <cell r="D68" t="str">
            <v>1703000008INR</v>
          </cell>
          <cell r="E68" t="str">
            <v>Investment</v>
          </cell>
          <cell r="G68" t="str">
            <v>JF</v>
          </cell>
        </row>
        <row r="69">
          <cell r="D69" t="str">
            <v>1901000008INR</v>
          </cell>
          <cell r="E69" t="str">
            <v>Investment</v>
          </cell>
          <cell r="G69" t="str">
            <v>JF</v>
          </cell>
        </row>
        <row r="70">
          <cell r="D70" t="str">
            <v>2001050000INR</v>
          </cell>
          <cell r="E70" t="str">
            <v>Other Asset</v>
          </cell>
          <cell r="F70" t="str">
            <v>Other AssetINR</v>
          </cell>
          <cell r="G70" t="str">
            <v>Staff Loan</v>
          </cell>
        </row>
        <row r="71">
          <cell r="D71" t="str">
            <v>2601000009INR</v>
          </cell>
          <cell r="E71" t="str">
            <v>Loans</v>
          </cell>
          <cell r="F71" t="str">
            <v>LoansINR</v>
          </cell>
          <cell r="G71" t="str">
            <v>Overdraft</v>
          </cell>
        </row>
        <row r="72">
          <cell r="D72" t="str">
            <v>2702000007INR</v>
          </cell>
          <cell r="E72" t="str">
            <v>Provision</v>
          </cell>
          <cell r="G72" t="str">
            <v>JF</v>
          </cell>
        </row>
        <row r="73">
          <cell r="D73" t="str">
            <v>2703000006INR</v>
          </cell>
          <cell r="E73" t="str">
            <v>Provision</v>
          </cell>
          <cell r="G73" t="str">
            <v>JF</v>
          </cell>
        </row>
        <row r="74">
          <cell r="D74" t="str">
            <v>2704000005INR</v>
          </cell>
          <cell r="E74" t="str">
            <v>Provision</v>
          </cell>
          <cell r="G74" t="str">
            <v>JF</v>
          </cell>
        </row>
        <row r="75">
          <cell r="D75" t="str">
            <v>2704000005INR</v>
          </cell>
          <cell r="E75" t="str">
            <v>Provision</v>
          </cell>
          <cell r="G75" t="str">
            <v>JF</v>
          </cell>
        </row>
        <row r="76">
          <cell r="D76" t="str">
            <v>2704000005INR</v>
          </cell>
          <cell r="E76" t="str">
            <v>Provision</v>
          </cell>
          <cell r="G76" t="str">
            <v>JF</v>
          </cell>
        </row>
        <row r="77">
          <cell r="D77" t="str">
            <v>2910000005INR</v>
          </cell>
          <cell r="E77" t="str">
            <v>Other Asset</v>
          </cell>
          <cell r="F77" t="str">
            <v>Other AssetINR</v>
          </cell>
          <cell r="G77" t="str">
            <v>Trade</v>
          </cell>
        </row>
        <row r="78">
          <cell r="D78" t="str">
            <v>2910000005USD</v>
          </cell>
          <cell r="E78" t="str">
            <v>Other Asset</v>
          </cell>
          <cell r="F78" t="str">
            <v>Other AssetUSD</v>
          </cell>
          <cell r="G78" t="str">
            <v>Trade</v>
          </cell>
        </row>
        <row r="79">
          <cell r="D79" t="str">
            <v>3403000007INR</v>
          </cell>
          <cell r="E79" t="str">
            <v>Investment</v>
          </cell>
          <cell r="F79" t="str">
            <v>InvestmentINR</v>
          </cell>
          <cell r="G79" t="str">
            <v>CP</v>
          </cell>
        </row>
        <row r="80">
          <cell r="D80" t="str">
            <v>3412000006INR</v>
          </cell>
          <cell r="E80" t="str">
            <v>MTM - Securities</v>
          </cell>
          <cell r="F80" t="str">
            <v>MTM - SecuritiesINR</v>
          </cell>
          <cell r="G80" t="str">
            <v>Gsec</v>
          </cell>
        </row>
        <row r="81">
          <cell r="D81" t="str">
            <v>3413000005INR</v>
          </cell>
          <cell r="E81" t="str">
            <v>MTM - Securities</v>
          </cell>
          <cell r="F81" t="str">
            <v>MTM - SecuritiesINR</v>
          </cell>
          <cell r="G81" t="str">
            <v>Corp Bonds</v>
          </cell>
        </row>
        <row r="82">
          <cell r="D82" t="str">
            <v>3414000004INR</v>
          </cell>
          <cell r="E82" t="str">
            <v>MTM - Securities</v>
          </cell>
          <cell r="F82" t="str">
            <v>MTM - SecuritiesINR</v>
          </cell>
          <cell r="G82" t="str">
            <v>Tbills</v>
          </cell>
        </row>
        <row r="83">
          <cell r="D83" t="str">
            <v>3415000003INR</v>
          </cell>
          <cell r="E83" t="str">
            <v>MTM - Securities</v>
          </cell>
          <cell r="F83" t="str">
            <v>MTM - SecuritiesINR</v>
          </cell>
          <cell r="G83" t="str">
            <v>Gsec</v>
          </cell>
        </row>
        <row r="84">
          <cell r="D84" t="str">
            <v>3416000002INR</v>
          </cell>
          <cell r="E84" t="str">
            <v>Investment</v>
          </cell>
          <cell r="F84" t="str">
            <v>InvestmentINR</v>
          </cell>
          <cell r="G84" t="str">
            <v>Corp Bonds</v>
          </cell>
        </row>
        <row r="85">
          <cell r="D85" t="str">
            <v>3417000001INR</v>
          </cell>
          <cell r="E85" t="str">
            <v>Investment</v>
          </cell>
          <cell r="F85" t="str">
            <v>InvestmentINR</v>
          </cell>
          <cell r="G85" t="str">
            <v>Tbills</v>
          </cell>
        </row>
        <row r="86">
          <cell r="D86" t="str">
            <v>3418000000INR</v>
          </cell>
          <cell r="E86" t="str">
            <v>Investment</v>
          </cell>
          <cell r="F86" t="str">
            <v>InvestmentINR</v>
          </cell>
          <cell r="G86" t="str">
            <v>Gsec</v>
          </cell>
        </row>
        <row r="87">
          <cell r="D87" t="str">
            <v>3419000009INR</v>
          </cell>
          <cell r="E87" t="str">
            <v>Investment</v>
          </cell>
          <cell r="F87" t="str">
            <v>InvestmentINR</v>
          </cell>
          <cell r="G87" t="str">
            <v>Tbills</v>
          </cell>
        </row>
        <row r="88">
          <cell r="D88" t="str">
            <v>3420000006INR</v>
          </cell>
          <cell r="E88" t="str">
            <v>MTM - Securities</v>
          </cell>
          <cell r="F88" t="str">
            <v>MTM - SecuritiesINR</v>
          </cell>
          <cell r="G88" t="str">
            <v>Tbills</v>
          </cell>
        </row>
        <row r="89">
          <cell r="D89" t="str">
            <v>3423000003INR</v>
          </cell>
          <cell r="E89" t="str">
            <v>Investment</v>
          </cell>
          <cell r="F89" t="str">
            <v>InvestmentINR</v>
          </cell>
          <cell r="G89" t="str">
            <v>CP</v>
          </cell>
        </row>
        <row r="90">
          <cell r="D90" t="str">
            <v>3424000002INR</v>
          </cell>
          <cell r="E90" t="str">
            <v>MTM - Securities</v>
          </cell>
          <cell r="F90" t="str">
            <v>MTM - SecuritiesINR</v>
          </cell>
          <cell r="G90" t="str">
            <v>CP</v>
          </cell>
        </row>
        <row r="91">
          <cell r="D91" t="str">
            <v>3425000001INR</v>
          </cell>
          <cell r="E91" t="str">
            <v>MTM - Securities</v>
          </cell>
          <cell r="F91" t="str">
            <v>MTM - SecuritiesINR</v>
          </cell>
          <cell r="G91" t="str">
            <v>CP</v>
          </cell>
        </row>
        <row r="92">
          <cell r="D92" t="str">
            <v>4001020009INR</v>
          </cell>
          <cell r="E92" t="str">
            <v>Other Asset</v>
          </cell>
          <cell r="F92" t="str">
            <v>Other AssetINR</v>
          </cell>
          <cell r="G92" t="str">
            <v>Fixed Asset</v>
          </cell>
        </row>
        <row r="93">
          <cell r="D93" t="str">
            <v>4001030008INR</v>
          </cell>
          <cell r="E93" t="str">
            <v>Other Asset</v>
          </cell>
          <cell r="F93" t="str">
            <v>Other AssetINR</v>
          </cell>
          <cell r="G93" t="str">
            <v>Fixed Asset</v>
          </cell>
        </row>
        <row r="94">
          <cell r="D94" t="str">
            <v>4004010007INR</v>
          </cell>
          <cell r="E94" t="str">
            <v>Other Asset</v>
          </cell>
          <cell r="F94" t="str">
            <v>Other AssetINR</v>
          </cell>
          <cell r="G94" t="str">
            <v>Fixed Asset</v>
          </cell>
        </row>
        <row r="95">
          <cell r="D95" t="str">
            <v>4004050003INR</v>
          </cell>
          <cell r="E95" t="str">
            <v>Other Asset</v>
          </cell>
          <cell r="F95" t="str">
            <v>Other AssetINR</v>
          </cell>
          <cell r="G95" t="str">
            <v>Fixed Asset</v>
          </cell>
        </row>
        <row r="96">
          <cell r="D96" t="str">
            <v>4004070001INR</v>
          </cell>
          <cell r="E96" t="str">
            <v>Other Asset</v>
          </cell>
          <cell r="F96" t="str">
            <v>Other AssetINR</v>
          </cell>
          <cell r="G96" t="str">
            <v>Fixed Asset</v>
          </cell>
        </row>
        <row r="97">
          <cell r="D97" t="str">
            <v>4004080000INR</v>
          </cell>
          <cell r="E97" t="str">
            <v>Other Asset</v>
          </cell>
          <cell r="F97" t="str">
            <v>Other AssetINR</v>
          </cell>
          <cell r="G97" t="str">
            <v>Fixed Asset</v>
          </cell>
        </row>
        <row r="98">
          <cell r="D98" t="str">
            <v>4004100006INR</v>
          </cell>
          <cell r="E98" t="str">
            <v>Other Asset</v>
          </cell>
          <cell r="F98" t="str">
            <v>Other AssetINR</v>
          </cell>
          <cell r="G98" t="str">
            <v>Fixed Asset</v>
          </cell>
        </row>
        <row r="99">
          <cell r="D99" t="str">
            <v>4004200004INR</v>
          </cell>
          <cell r="E99" t="str">
            <v>Other Asset</v>
          </cell>
          <cell r="F99" t="str">
            <v>Other AssetINR</v>
          </cell>
          <cell r="G99" t="str">
            <v>Fixed Asset</v>
          </cell>
        </row>
        <row r="100">
          <cell r="D100" t="str">
            <v>4004300002INR</v>
          </cell>
          <cell r="E100" t="str">
            <v>Other Asset</v>
          </cell>
          <cell r="F100" t="str">
            <v>Other AssetINR</v>
          </cell>
          <cell r="G100" t="str">
            <v>Fixed Asset</v>
          </cell>
        </row>
        <row r="101">
          <cell r="D101" t="str">
            <v>4005010006INR</v>
          </cell>
          <cell r="E101" t="str">
            <v>Other Asset</v>
          </cell>
          <cell r="F101" t="str">
            <v>Other AssetINR</v>
          </cell>
          <cell r="G101" t="str">
            <v>Fixed Asset</v>
          </cell>
        </row>
        <row r="102">
          <cell r="D102" t="str">
            <v>4005050002INR</v>
          </cell>
          <cell r="E102" t="str">
            <v>Other Asset</v>
          </cell>
          <cell r="F102" t="str">
            <v>Other AssetINR</v>
          </cell>
          <cell r="G102" t="str">
            <v>Fixed Asset</v>
          </cell>
        </row>
        <row r="103">
          <cell r="D103" t="str">
            <v>4005070000INR</v>
          </cell>
          <cell r="E103" t="str">
            <v>Other Asset</v>
          </cell>
          <cell r="F103" t="str">
            <v>Other AssetINR</v>
          </cell>
          <cell r="G103" t="str">
            <v>Fixed Asset</v>
          </cell>
        </row>
        <row r="104">
          <cell r="D104" t="str">
            <v>4005080009INR</v>
          </cell>
          <cell r="E104" t="str">
            <v>Other Asset</v>
          </cell>
          <cell r="F104" t="str">
            <v>Other AssetINR</v>
          </cell>
          <cell r="G104" t="str">
            <v>Fixed Asset</v>
          </cell>
        </row>
        <row r="105">
          <cell r="D105" t="str">
            <v>4005100005INR</v>
          </cell>
          <cell r="E105" t="str">
            <v>Other Asset</v>
          </cell>
          <cell r="F105" t="str">
            <v>Other AssetINR</v>
          </cell>
          <cell r="G105" t="str">
            <v>Fixed Asset</v>
          </cell>
        </row>
        <row r="106">
          <cell r="D106" t="str">
            <v>4006010005INR</v>
          </cell>
          <cell r="E106" t="str">
            <v>Other Asset</v>
          </cell>
          <cell r="F106" t="str">
            <v>Other AssetINR</v>
          </cell>
          <cell r="G106" t="str">
            <v>Fixed Asset</v>
          </cell>
        </row>
        <row r="107">
          <cell r="D107" t="str">
            <v>4006030003INR</v>
          </cell>
          <cell r="E107" t="str">
            <v>Other Asset</v>
          </cell>
          <cell r="F107" t="str">
            <v>Other AssetINR</v>
          </cell>
          <cell r="G107" t="str">
            <v>Fixed Asset</v>
          </cell>
        </row>
        <row r="108">
          <cell r="D108" t="str">
            <v>4007010004INR</v>
          </cell>
          <cell r="E108" t="str">
            <v>Other Asset</v>
          </cell>
          <cell r="F108" t="str">
            <v>Other AssetINR</v>
          </cell>
          <cell r="G108" t="str">
            <v>Fixed Asset</v>
          </cell>
        </row>
        <row r="109">
          <cell r="D109" t="str">
            <v>4007030002INR</v>
          </cell>
          <cell r="E109" t="str">
            <v>Other Asset</v>
          </cell>
          <cell r="F109" t="str">
            <v>Other AssetINR</v>
          </cell>
          <cell r="G109" t="str">
            <v>Fixed Asset</v>
          </cell>
        </row>
        <row r="110">
          <cell r="D110" t="str">
            <v>4008010003INR</v>
          </cell>
          <cell r="E110" t="str">
            <v>Other Asset</v>
          </cell>
          <cell r="F110" t="str">
            <v>Other AssetINR</v>
          </cell>
          <cell r="G110" t="str">
            <v>Fixed Asset</v>
          </cell>
        </row>
        <row r="111">
          <cell r="D111" t="str">
            <v>4008030001INR</v>
          </cell>
          <cell r="E111" t="str">
            <v>Other Asset</v>
          </cell>
          <cell r="F111" t="str">
            <v>Other AssetINR</v>
          </cell>
          <cell r="G111" t="str">
            <v>Fixed Asset</v>
          </cell>
        </row>
        <row r="112">
          <cell r="D112" t="str">
            <v>4009010002INR</v>
          </cell>
          <cell r="E112" t="str">
            <v>Other Asset</v>
          </cell>
          <cell r="F112" t="str">
            <v>Other AssetINR</v>
          </cell>
          <cell r="G112" t="str">
            <v>Fixed Asset</v>
          </cell>
        </row>
        <row r="113">
          <cell r="D113" t="str">
            <v>4009020001INR</v>
          </cell>
          <cell r="E113" t="str">
            <v>Other Asset</v>
          </cell>
          <cell r="F113" t="str">
            <v>Other AssetINR</v>
          </cell>
          <cell r="G113" t="str">
            <v>Fixed Asset</v>
          </cell>
        </row>
        <row r="114">
          <cell r="D114" t="str">
            <v>4010010009INR</v>
          </cell>
          <cell r="E114" t="str">
            <v>Other Asset</v>
          </cell>
          <cell r="F114" t="str">
            <v>Other AssetINR</v>
          </cell>
          <cell r="G114" t="str">
            <v>Fixed Asset</v>
          </cell>
        </row>
        <row r="115">
          <cell r="D115" t="str">
            <v>4101070003INR</v>
          </cell>
          <cell r="E115" t="str">
            <v>Other Asset</v>
          </cell>
          <cell r="F115" t="str">
            <v>Other AssetINR</v>
          </cell>
          <cell r="G115" t="str">
            <v>Intercompany - AIR</v>
          </cell>
        </row>
        <row r="116">
          <cell r="D116" t="str">
            <v>4101090001INR</v>
          </cell>
          <cell r="E116" t="str">
            <v>Other Asset</v>
          </cell>
          <cell r="F116" t="str">
            <v>Other AssetINR</v>
          </cell>
          <cell r="G116" t="str">
            <v>Intercompany - AIR</v>
          </cell>
        </row>
        <row r="117">
          <cell r="D117" t="str">
            <v>4101090001USD</v>
          </cell>
          <cell r="E117" t="str">
            <v>Other Asset</v>
          </cell>
          <cell r="F117" t="str">
            <v>Other AssetUSD</v>
          </cell>
          <cell r="G117" t="str">
            <v>Intercompany - AIR</v>
          </cell>
        </row>
        <row r="118">
          <cell r="D118" t="str">
            <v>4102300011INR</v>
          </cell>
          <cell r="E118" t="str">
            <v>Other Asset</v>
          </cell>
          <cell r="F118" t="str">
            <v>Other AssetINR</v>
          </cell>
          <cell r="G118" t="str">
            <v>Intercompany - AIR</v>
          </cell>
        </row>
        <row r="119">
          <cell r="D119" t="str">
            <v>4102300011USD</v>
          </cell>
          <cell r="E119" t="str">
            <v>Other Asset</v>
          </cell>
          <cell r="F119" t="str">
            <v>Other AssetINR</v>
          </cell>
          <cell r="G119" t="str">
            <v>Intercompany - AIR</v>
          </cell>
        </row>
        <row r="120">
          <cell r="D120" t="str">
            <v>4102410000INR</v>
          </cell>
          <cell r="E120" t="str">
            <v>Other Asset</v>
          </cell>
          <cell r="F120" t="str">
            <v>Other AssetINR</v>
          </cell>
          <cell r="G120" t="str">
            <v>Overdraft - AIR</v>
          </cell>
        </row>
        <row r="121">
          <cell r="D121" t="str">
            <v>4102460005INR</v>
          </cell>
          <cell r="E121" t="str">
            <v>Other Asset</v>
          </cell>
          <cell r="F121" t="str">
            <v>Other AssetINR</v>
          </cell>
          <cell r="G121" t="str">
            <v>JF</v>
          </cell>
        </row>
        <row r="122">
          <cell r="D122" t="str">
            <v>4102460005INR</v>
          </cell>
          <cell r="E122" t="str">
            <v>Other Asset</v>
          </cell>
          <cell r="F122" t="str">
            <v>Other AssetINR</v>
          </cell>
          <cell r="G122" t="str">
            <v>JF</v>
          </cell>
        </row>
        <row r="123">
          <cell r="D123" t="str">
            <v>4102470004INR</v>
          </cell>
          <cell r="E123" t="str">
            <v>Other Asset</v>
          </cell>
          <cell r="F123" t="str">
            <v>Other AssetINR</v>
          </cell>
          <cell r="G123" t="str">
            <v>JF</v>
          </cell>
        </row>
        <row r="124">
          <cell r="D124" t="str">
            <v>4102470004INR</v>
          </cell>
          <cell r="E124" t="str">
            <v>Other Asset</v>
          </cell>
          <cell r="F124" t="str">
            <v>Other AssetINR</v>
          </cell>
          <cell r="G124" t="str">
            <v>JF</v>
          </cell>
        </row>
        <row r="125">
          <cell r="D125" t="str">
            <v>4102500008INR</v>
          </cell>
          <cell r="E125" t="str">
            <v>Other Asset</v>
          </cell>
          <cell r="F125" t="str">
            <v>Other AssetINR</v>
          </cell>
          <cell r="G125" t="str">
            <v>JF</v>
          </cell>
        </row>
        <row r="126">
          <cell r="D126" t="str">
            <v>4106060009INR</v>
          </cell>
          <cell r="E126" t="str">
            <v>Other Asset</v>
          </cell>
          <cell r="F126" t="str">
            <v>Other AssetINR</v>
          </cell>
          <cell r="G126" t="str">
            <v>Securities - AIR</v>
          </cell>
        </row>
        <row r="127">
          <cell r="D127" t="str">
            <v>4106070008INR</v>
          </cell>
          <cell r="E127" t="str">
            <v>Other Asset</v>
          </cell>
          <cell r="F127" t="str">
            <v>Other AssetINR</v>
          </cell>
          <cell r="G127" t="str">
            <v>Securities - AIR</v>
          </cell>
        </row>
        <row r="128">
          <cell r="D128" t="str">
            <v>4109010001INR</v>
          </cell>
          <cell r="E128" t="str">
            <v>Other Asset</v>
          </cell>
          <cell r="F128" t="str">
            <v>Other AssetINR</v>
          </cell>
          <cell r="G128" t="str">
            <v>Securities - AIR</v>
          </cell>
        </row>
        <row r="129">
          <cell r="D129" t="str">
            <v>4109020000INR</v>
          </cell>
          <cell r="E129" t="str">
            <v>Other Asset</v>
          </cell>
          <cell r="F129" t="str">
            <v>Other AssetINR</v>
          </cell>
          <cell r="G129" t="str">
            <v>Securities - AIR</v>
          </cell>
        </row>
        <row r="130">
          <cell r="D130" t="str">
            <v>4201010016INR</v>
          </cell>
          <cell r="E130" t="str">
            <v>Other Asset</v>
          </cell>
          <cell r="F130" t="str">
            <v>Other AssetINR</v>
          </cell>
          <cell r="G130" t="str">
            <v>Deposits</v>
          </cell>
        </row>
        <row r="131">
          <cell r="D131" t="str">
            <v>4201010032INR</v>
          </cell>
          <cell r="E131" t="str">
            <v>Other Asset</v>
          </cell>
          <cell r="F131" t="str">
            <v>Other AssetINR</v>
          </cell>
          <cell r="G131" t="str">
            <v>Deposits</v>
          </cell>
        </row>
        <row r="132">
          <cell r="D132" t="str">
            <v>4201010040INR</v>
          </cell>
          <cell r="E132" t="str">
            <v>Other Asset</v>
          </cell>
          <cell r="F132" t="str">
            <v>Other AssetINR</v>
          </cell>
          <cell r="G132" t="str">
            <v>Deposits</v>
          </cell>
        </row>
        <row r="133">
          <cell r="D133" t="str">
            <v>4201010057INR</v>
          </cell>
          <cell r="E133" t="str">
            <v>Other Asset</v>
          </cell>
          <cell r="F133" t="str">
            <v>Other AssetINR</v>
          </cell>
          <cell r="G133" t="str">
            <v>Deposits</v>
          </cell>
        </row>
        <row r="134">
          <cell r="D134" t="str">
            <v>4202130003INR</v>
          </cell>
          <cell r="E134" t="str">
            <v>Other Asset</v>
          </cell>
          <cell r="F134" t="str">
            <v>Other AssetINR</v>
          </cell>
          <cell r="G134" t="str">
            <v>Taxes</v>
          </cell>
        </row>
        <row r="135">
          <cell r="D135" t="str">
            <v>4202140002INR</v>
          </cell>
          <cell r="E135" t="str">
            <v>Other Asset</v>
          </cell>
          <cell r="F135" t="str">
            <v>Other AssetINR</v>
          </cell>
          <cell r="G135" t="str">
            <v>Misc</v>
          </cell>
        </row>
        <row r="136">
          <cell r="D136" t="str">
            <v>4202150001INR</v>
          </cell>
          <cell r="E136" t="str">
            <v>Other Asset</v>
          </cell>
          <cell r="F136" t="str">
            <v>Other AssetINR</v>
          </cell>
          <cell r="G136" t="str">
            <v>Misc</v>
          </cell>
        </row>
        <row r="137">
          <cell r="D137" t="str">
            <v>4202190007INR</v>
          </cell>
          <cell r="E137" t="str">
            <v>Other Asset</v>
          </cell>
          <cell r="F137" t="str">
            <v>Other AssetINR</v>
          </cell>
          <cell r="G137" t="str">
            <v>Taxes</v>
          </cell>
        </row>
        <row r="138">
          <cell r="D138" t="str">
            <v>4202250009INR</v>
          </cell>
          <cell r="E138" t="str">
            <v>Other Asset</v>
          </cell>
          <cell r="F138" t="str">
            <v>Other AssetINR</v>
          </cell>
          <cell r="G138" t="str">
            <v>Taxes</v>
          </cell>
        </row>
        <row r="139">
          <cell r="D139" t="str">
            <v>4202270007INR</v>
          </cell>
          <cell r="E139" t="str">
            <v>Other Asset</v>
          </cell>
          <cell r="F139" t="str">
            <v>Other AssetINR</v>
          </cell>
          <cell r="G139" t="str">
            <v>Misc</v>
          </cell>
        </row>
        <row r="140">
          <cell r="D140" t="str">
            <v>4202290005INR</v>
          </cell>
          <cell r="E140" t="str">
            <v>Other Asset</v>
          </cell>
          <cell r="F140" t="str">
            <v>Other AssetINR</v>
          </cell>
          <cell r="G140" t="str">
            <v>Deposits</v>
          </cell>
        </row>
        <row r="141">
          <cell r="D141" t="str">
            <v>4202300002INR</v>
          </cell>
          <cell r="E141" t="str">
            <v>Other Asset</v>
          </cell>
          <cell r="F141" t="str">
            <v>Other AssetINR</v>
          </cell>
          <cell r="G141" t="str">
            <v>Deposits</v>
          </cell>
        </row>
        <row r="142">
          <cell r="D142" t="str">
            <v>4202310001INR</v>
          </cell>
          <cell r="E142" t="str">
            <v>Other Asset</v>
          </cell>
          <cell r="F142" t="str">
            <v>Other AssetINR</v>
          </cell>
          <cell r="G142" t="str">
            <v>Deposits</v>
          </cell>
        </row>
        <row r="143">
          <cell r="D143" t="str">
            <v>4202320000INR</v>
          </cell>
          <cell r="E143" t="str">
            <v>Other Asset</v>
          </cell>
          <cell r="F143" t="str">
            <v>Other AssetINR</v>
          </cell>
          <cell r="G143" t="str">
            <v>Deposits</v>
          </cell>
        </row>
        <row r="144">
          <cell r="D144" t="str">
            <v>4202330009INR</v>
          </cell>
          <cell r="E144" t="str">
            <v>Other Asset</v>
          </cell>
          <cell r="F144" t="str">
            <v>Other AssetINR</v>
          </cell>
          <cell r="G144" t="str">
            <v>Misc</v>
          </cell>
        </row>
        <row r="145">
          <cell r="D145" t="str">
            <v>4202340008INR</v>
          </cell>
          <cell r="E145" t="str">
            <v>Other Asset</v>
          </cell>
          <cell r="F145" t="str">
            <v>Other AssetINR</v>
          </cell>
          <cell r="G145" t="str">
            <v>Misc</v>
          </cell>
        </row>
        <row r="146">
          <cell r="D146" t="str">
            <v>4301030005INR</v>
          </cell>
          <cell r="E146" t="str">
            <v>Other Asset</v>
          </cell>
          <cell r="F146" t="str">
            <v>Other AssetINR</v>
          </cell>
          <cell r="G146" t="str">
            <v>Misc</v>
          </cell>
        </row>
        <row r="147">
          <cell r="D147" t="str">
            <v>4301210011INR</v>
          </cell>
          <cell r="E147" t="str">
            <v>Other Asset</v>
          </cell>
          <cell r="F147" t="str">
            <v>Other AssetINR</v>
          </cell>
          <cell r="G147" t="str">
            <v>Misc</v>
          </cell>
        </row>
        <row r="148">
          <cell r="D148" t="str">
            <v>4301210037INR</v>
          </cell>
          <cell r="E148" t="str">
            <v>Other Asset</v>
          </cell>
          <cell r="F148" t="str">
            <v>Other AssetINR</v>
          </cell>
          <cell r="G148" t="str">
            <v>Misc</v>
          </cell>
        </row>
        <row r="149">
          <cell r="D149" t="str">
            <v>4301210045INR</v>
          </cell>
          <cell r="E149" t="str">
            <v>Other Asset</v>
          </cell>
          <cell r="F149" t="str">
            <v>Other AssetINR</v>
          </cell>
          <cell r="G149" t="str">
            <v>Misc</v>
          </cell>
        </row>
        <row r="150">
          <cell r="D150" t="str">
            <v>4301210052INR</v>
          </cell>
          <cell r="E150" t="str">
            <v>Other Asset</v>
          </cell>
          <cell r="F150" t="str">
            <v>Other AssetINR</v>
          </cell>
          <cell r="G150" t="str">
            <v>Misc</v>
          </cell>
        </row>
        <row r="151">
          <cell r="D151" t="str">
            <v>4301210078INR</v>
          </cell>
          <cell r="E151" t="str">
            <v>Other Asset</v>
          </cell>
          <cell r="F151" t="str">
            <v>Other AssetINR</v>
          </cell>
          <cell r="G151" t="str">
            <v>Misc</v>
          </cell>
        </row>
        <row r="152">
          <cell r="D152" t="str">
            <v>4301400000INR</v>
          </cell>
          <cell r="E152" t="str">
            <v>Other Asset</v>
          </cell>
          <cell r="F152" t="str">
            <v>Other AssetINR</v>
          </cell>
          <cell r="G152" t="str">
            <v>Taxes</v>
          </cell>
        </row>
        <row r="153">
          <cell r="D153" t="str">
            <v>4301500007INR</v>
          </cell>
          <cell r="E153" t="str">
            <v>Other Asset</v>
          </cell>
          <cell r="F153" t="str">
            <v>Other AssetINR</v>
          </cell>
          <cell r="G153" t="str">
            <v>Taxes</v>
          </cell>
        </row>
        <row r="154">
          <cell r="D154" t="str">
            <v>4301700003INR</v>
          </cell>
          <cell r="E154" t="str">
            <v>Other Asset</v>
          </cell>
          <cell r="F154" t="str">
            <v>Other AssetINR</v>
          </cell>
          <cell r="G154" t="str">
            <v>Taxes</v>
          </cell>
        </row>
        <row r="155">
          <cell r="D155" t="str">
            <v>4304100003INR</v>
          </cell>
          <cell r="E155" t="str">
            <v>Other Asset</v>
          </cell>
          <cell r="F155" t="str">
            <v>Other AssetINR</v>
          </cell>
          <cell r="G155" t="str">
            <v>Misc</v>
          </cell>
        </row>
        <row r="156">
          <cell r="D156" t="str">
            <v>4304100003USD</v>
          </cell>
          <cell r="E156" t="str">
            <v>Other Asset</v>
          </cell>
          <cell r="F156" t="str">
            <v>Other AssetUSD</v>
          </cell>
          <cell r="G156" t="str">
            <v>Misc</v>
          </cell>
        </row>
        <row r="157">
          <cell r="D157" t="str">
            <v>4304200001INR</v>
          </cell>
          <cell r="E157" t="str">
            <v>Other Asset</v>
          </cell>
          <cell r="G157" t="str">
            <v>Intercompany</v>
          </cell>
        </row>
        <row r="158">
          <cell r="D158" t="str">
            <v>4304200001USD</v>
          </cell>
          <cell r="E158" t="str">
            <v>Other Asset</v>
          </cell>
          <cell r="G158" t="str">
            <v>Intercompany</v>
          </cell>
        </row>
        <row r="159">
          <cell r="D159" t="str">
            <v>4304210000INR</v>
          </cell>
          <cell r="E159" t="str">
            <v>Other Asset</v>
          </cell>
          <cell r="F159" t="str">
            <v>Other AssetINR</v>
          </cell>
          <cell r="G159" t="str">
            <v>Intercompany</v>
          </cell>
        </row>
        <row r="160">
          <cell r="D160" t="str">
            <v>4304210000USD</v>
          </cell>
          <cell r="E160" t="str">
            <v>Other Asset</v>
          </cell>
          <cell r="G160" t="str">
            <v>Intercompany</v>
          </cell>
        </row>
        <row r="161">
          <cell r="D161" t="str">
            <v>4304230008INR</v>
          </cell>
          <cell r="E161" t="str">
            <v>Other Asset</v>
          </cell>
          <cell r="G161" t="str">
            <v>Intercompany</v>
          </cell>
        </row>
        <row r="162">
          <cell r="D162" t="str">
            <v>4304240007INR</v>
          </cell>
          <cell r="E162" t="str">
            <v>Other Asset</v>
          </cell>
          <cell r="G162" t="str">
            <v>Intercompany</v>
          </cell>
        </row>
        <row r="163">
          <cell r="D163" t="str">
            <v>4304240007INR</v>
          </cell>
          <cell r="E163" t="str">
            <v>Other Asset</v>
          </cell>
          <cell r="G163" t="str">
            <v>Intercompany</v>
          </cell>
        </row>
        <row r="164">
          <cell r="D164" t="str">
            <v>4304250006INR</v>
          </cell>
          <cell r="E164" t="str">
            <v>Other Asset</v>
          </cell>
          <cell r="G164" t="str">
            <v>Intercompany</v>
          </cell>
        </row>
        <row r="165">
          <cell r="D165" t="str">
            <v>4304250006INR</v>
          </cell>
          <cell r="E165" t="str">
            <v>Other Asset</v>
          </cell>
          <cell r="G165" t="str">
            <v>Intercompany</v>
          </cell>
        </row>
        <row r="166">
          <cell r="D166" t="str">
            <v>4304260005INR</v>
          </cell>
          <cell r="E166" t="str">
            <v>Other Asset</v>
          </cell>
          <cell r="G166" t="str">
            <v>Intercompany</v>
          </cell>
        </row>
        <row r="167">
          <cell r="D167" t="str">
            <v>4308010000INR</v>
          </cell>
          <cell r="E167" t="str">
            <v>TDR</v>
          </cell>
          <cell r="G167" t="str">
            <v>Securities</v>
          </cell>
        </row>
        <row r="168">
          <cell r="D168" t="str">
            <v>4308020009INR</v>
          </cell>
          <cell r="E168" t="str">
            <v>TDR</v>
          </cell>
          <cell r="F168" t="str">
            <v>TDRINR</v>
          </cell>
          <cell r="G168" t="str">
            <v>Securities</v>
          </cell>
        </row>
        <row r="169">
          <cell r="D169" t="str">
            <v>4308070004INR</v>
          </cell>
          <cell r="E169" t="str">
            <v>Other Asset</v>
          </cell>
          <cell r="F169" t="str">
            <v>Other AssetINR</v>
          </cell>
          <cell r="G169" t="str">
            <v>Misc</v>
          </cell>
        </row>
        <row r="170">
          <cell r="D170" t="str">
            <v>4311010005INR</v>
          </cell>
          <cell r="E170" t="str">
            <v>Other Asset</v>
          </cell>
          <cell r="G170" t="str">
            <v>Securities - AIR</v>
          </cell>
        </row>
        <row r="171">
          <cell r="D171" t="str">
            <v>4311020004INR</v>
          </cell>
          <cell r="E171" t="str">
            <v>Other Asset</v>
          </cell>
          <cell r="G171" t="str">
            <v>Securities - AIR</v>
          </cell>
        </row>
        <row r="172">
          <cell r="D172" t="str">
            <v>4315010001INR</v>
          </cell>
          <cell r="E172" t="str">
            <v>Other Asset</v>
          </cell>
          <cell r="F172" t="str">
            <v>Other AssetINR</v>
          </cell>
          <cell r="G172" t="str">
            <v>Misc</v>
          </cell>
        </row>
        <row r="173">
          <cell r="D173" t="str">
            <v>4316000001INR</v>
          </cell>
          <cell r="E173" t="str">
            <v>TDR</v>
          </cell>
          <cell r="F173" t="str">
            <v>TDRINR</v>
          </cell>
          <cell r="G173" t="str">
            <v>Securities</v>
          </cell>
        </row>
        <row r="174">
          <cell r="D174" t="str">
            <v>4501010005INR</v>
          </cell>
          <cell r="E174" t="str">
            <v>Other Asset</v>
          </cell>
          <cell r="F174" t="str">
            <v>Other AssetINR</v>
          </cell>
          <cell r="G174" t="str">
            <v>Misc</v>
          </cell>
        </row>
        <row r="175">
          <cell r="D175" t="str">
            <v>4501200002INR</v>
          </cell>
          <cell r="E175" t="str">
            <v>Other Asset</v>
          </cell>
          <cell r="F175" t="str">
            <v>Other AssetINR</v>
          </cell>
          <cell r="G175" t="str">
            <v>Misc</v>
          </cell>
        </row>
        <row r="176">
          <cell r="D176" t="str">
            <v>4506100009INR</v>
          </cell>
          <cell r="E176" t="str">
            <v>UGL</v>
          </cell>
          <cell r="F176" t="str">
            <v>UGLINR</v>
          </cell>
          <cell r="G176" t="str">
            <v>CCIRS</v>
          </cell>
        </row>
        <row r="177">
          <cell r="D177" t="str">
            <v>4506100009USD</v>
          </cell>
          <cell r="E177" t="str">
            <v>UGL</v>
          </cell>
          <cell r="F177" t="str">
            <v>UGLUSD</v>
          </cell>
          <cell r="G177" t="str">
            <v>CCIRS</v>
          </cell>
        </row>
        <row r="178">
          <cell r="D178" t="str">
            <v>4506120007INR</v>
          </cell>
          <cell r="E178" t="str">
            <v>UGL</v>
          </cell>
          <cell r="F178" t="str">
            <v>UGLINR</v>
          </cell>
          <cell r="G178" t="str">
            <v>IRS</v>
          </cell>
        </row>
        <row r="179">
          <cell r="D179" t="str">
            <v>4506130006USD</v>
          </cell>
          <cell r="E179" t="str">
            <v>UGL</v>
          </cell>
          <cell r="F179" t="str">
            <v>UGLUSD</v>
          </cell>
          <cell r="G179" t="str">
            <v>IRS - I/Co</v>
          </cell>
        </row>
        <row r="180">
          <cell r="D180" t="str">
            <v>4511210009INR</v>
          </cell>
          <cell r="E180" t="str">
            <v>UGL</v>
          </cell>
          <cell r="F180" t="str">
            <v>UGLINR</v>
          </cell>
          <cell r="G180" t="str">
            <v>FX - I/Co</v>
          </cell>
        </row>
        <row r="181">
          <cell r="D181" t="str">
            <v>4512020001INR</v>
          </cell>
          <cell r="E181" t="str">
            <v>UGL</v>
          </cell>
          <cell r="F181" t="str">
            <v>UGLINR</v>
          </cell>
          <cell r="G181" t="str">
            <v>FX - 3rd party</v>
          </cell>
        </row>
        <row r="182">
          <cell r="D182" t="str">
            <v>4514010000INR</v>
          </cell>
          <cell r="E182" t="str">
            <v>Other Asset</v>
          </cell>
          <cell r="G182" t="str">
            <v>Misc</v>
          </cell>
        </row>
        <row r="183">
          <cell r="D183" t="str">
            <v>4514020009INR</v>
          </cell>
          <cell r="E183" t="str">
            <v>Other Asset</v>
          </cell>
          <cell r="F183" t="str">
            <v>Other AssetINR</v>
          </cell>
          <cell r="G183" t="str">
            <v>Misc</v>
          </cell>
        </row>
        <row r="184">
          <cell r="D184" t="str">
            <v>4514020009USD</v>
          </cell>
          <cell r="E184" t="str">
            <v>Other Asset</v>
          </cell>
          <cell r="F184" t="str">
            <v>Other AssetUSD</v>
          </cell>
          <cell r="G184" t="str">
            <v>Misc</v>
          </cell>
        </row>
        <row r="185">
          <cell r="D185" t="str">
            <v>4514030008USD</v>
          </cell>
          <cell r="E185" t="str">
            <v>Other Asset</v>
          </cell>
          <cell r="F185" t="str">
            <v>Other AssetUSD</v>
          </cell>
          <cell r="G185" t="str">
            <v>Misc</v>
          </cell>
        </row>
        <row r="186">
          <cell r="D186" t="str">
            <v>4601010004USD</v>
          </cell>
          <cell r="E186" t="str">
            <v>Cash &amp; Bank</v>
          </cell>
          <cell r="F186" t="str">
            <v>Cash &amp; BankUSD</v>
          </cell>
          <cell r="G186" t="str">
            <v>JPMC, NY (USD)</v>
          </cell>
        </row>
        <row r="187">
          <cell r="D187" t="str">
            <v>4602030001INR</v>
          </cell>
          <cell r="E187" t="str">
            <v>Placement</v>
          </cell>
          <cell r="F187" t="str">
            <v>PlacementINR</v>
          </cell>
          <cell r="G187" t="str">
            <v>Intercompany</v>
          </cell>
        </row>
        <row r="188">
          <cell r="D188" t="str">
            <v>4602030001USD</v>
          </cell>
          <cell r="E188" t="str">
            <v>Placement</v>
          </cell>
          <cell r="F188" t="str">
            <v>PlacementUSD</v>
          </cell>
          <cell r="G188" t="str">
            <v>Intercompany</v>
          </cell>
        </row>
        <row r="189">
          <cell r="D189" t="str">
            <v>4602040000AUD</v>
          </cell>
          <cell r="E189" t="str">
            <v>Cash &amp; Bank</v>
          </cell>
          <cell r="F189" t="str">
            <v>Cash &amp; BankAUD</v>
          </cell>
          <cell r="G189" t="str">
            <v>FCY Nostro (AUD)</v>
          </cell>
        </row>
        <row r="190">
          <cell r="D190" t="str">
            <v>4602040000GBP</v>
          </cell>
          <cell r="E190" t="str">
            <v>Cash &amp; Bank</v>
          </cell>
          <cell r="F190" t="str">
            <v>Cash &amp; BankGBP</v>
          </cell>
          <cell r="G190" t="str">
            <v>JPMC, London (GBP)</v>
          </cell>
        </row>
        <row r="191">
          <cell r="D191" t="str">
            <v>4602040000HKD</v>
          </cell>
          <cell r="E191" t="str">
            <v>Cash &amp; Bank</v>
          </cell>
          <cell r="F191" t="str">
            <v>Cash &amp; BankHKD</v>
          </cell>
          <cell r="G191" t="str">
            <v>JPMC, Hongkong  (HKD)</v>
          </cell>
        </row>
        <row r="192">
          <cell r="D192" t="str">
            <v>4602040000JPY</v>
          </cell>
          <cell r="E192" t="str">
            <v>Cash &amp; Bank</v>
          </cell>
          <cell r="F192" t="str">
            <v>Cash &amp; BankJPY</v>
          </cell>
          <cell r="G192" t="str">
            <v>JPMC, Tokyo (JPY)</v>
          </cell>
        </row>
        <row r="193">
          <cell r="D193" t="str">
            <v>4602040000SGD</v>
          </cell>
          <cell r="E193" t="str">
            <v>Cash &amp; Bank</v>
          </cell>
          <cell r="F193" t="str">
            <v>Cash &amp; BankSGD</v>
          </cell>
          <cell r="G193" t="str">
            <v>JPMC, Singapore (SGD)</v>
          </cell>
        </row>
        <row r="194">
          <cell r="D194" t="str">
            <v>4602050009INR</v>
          </cell>
          <cell r="E194" t="str">
            <v>Cash &amp; Bank</v>
          </cell>
          <cell r="G194" t="str">
            <v>JPMCB (JPMSI)</v>
          </cell>
        </row>
        <row r="195">
          <cell r="D195" t="str">
            <v>4602060008INR</v>
          </cell>
          <cell r="E195" t="str">
            <v>Cash &amp; Bank</v>
          </cell>
          <cell r="G195" t="str">
            <v>JPMC Nostro a/c</v>
          </cell>
        </row>
        <row r="196">
          <cell r="D196" t="str">
            <v>4825080006INR</v>
          </cell>
          <cell r="E196" t="str">
            <v>Expenses</v>
          </cell>
          <cell r="F196" t="str">
            <v>ExpensesINR</v>
          </cell>
          <cell r="G196" t="str">
            <v>Equipment</v>
          </cell>
        </row>
        <row r="197">
          <cell r="D197" t="str">
            <v>4901020000INR</v>
          </cell>
          <cell r="E197" t="str">
            <v>Expenses</v>
          </cell>
          <cell r="F197" t="str">
            <v>ExpensesINR</v>
          </cell>
          <cell r="G197" t="str">
            <v>Salaries</v>
          </cell>
        </row>
        <row r="198">
          <cell r="D198" t="str">
            <v>4901060006INR</v>
          </cell>
          <cell r="E198" t="str">
            <v>Expenses</v>
          </cell>
          <cell r="F198" t="str">
            <v>ExpensesINR</v>
          </cell>
          <cell r="G198" t="str">
            <v>Salaries</v>
          </cell>
        </row>
        <row r="199">
          <cell r="D199" t="str">
            <v>4901070005INR</v>
          </cell>
          <cell r="E199" t="str">
            <v>Expenses</v>
          </cell>
          <cell r="F199" t="str">
            <v>ExpensesINR</v>
          </cell>
          <cell r="G199" t="str">
            <v>Salaries</v>
          </cell>
        </row>
        <row r="200">
          <cell r="D200" t="str">
            <v>4901100000INR</v>
          </cell>
          <cell r="E200" t="str">
            <v>Expenses</v>
          </cell>
          <cell r="F200" t="str">
            <v>ExpensesINR</v>
          </cell>
          <cell r="G200" t="str">
            <v>Salaries</v>
          </cell>
        </row>
        <row r="201">
          <cell r="D201" t="str">
            <v>4901800005INR</v>
          </cell>
          <cell r="E201" t="str">
            <v>Expenses</v>
          </cell>
          <cell r="F201" t="str">
            <v>ExpensesINR</v>
          </cell>
          <cell r="G201" t="str">
            <v>Salaries</v>
          </cell>
        </row>
        <row r="202">
          <cell r="D202" t="str">
            <v>4901800005USD</v>
          </cell>
          <cell r="E202" t="str">
            <v>Expenses</v>
          </cell>
          <cell r="F202" t="str">
            <v>ExpensesUSD</v>
          </cell>
          <cell r="G202" t="str">
            <v>Salaries</v>
          </cell>
        </row>
        <row r="203">
          <cell r="D203" t="str">
            <v>4902020009INR</v>
          </cell>
          <cell r="E203" t="str">
            <v>Expenses</v>
          </cell>
          <cell r="F203" t="str">
            <v>ExpensesINR</v>
          </cell>
          <cell r="G203" t="str">
            <v>Salaries</v>
          </cell>
        </row>
        <row r="204">
          <cell r="D204" t="str">
            <v>4903020008INR</v>
          </cell>
          <cell r="E204" t="str">
            <v>Expenses</v>
          </cell>
          <cell r="G204" t="str">
            <v>Salaries</v>
          </cell>
        </row>
        <row r="205">
          <cell r="D205" t="str">
            <v>4903060004INR</v>
          </cell>
          <cell r="E205" t="str">
            <v>Expenses</v>
          </cell>
          <cell r="F205" t="str">
            <v>ExpensesINR</v>
          </cell>
          <cell r="G205" t="str">
            <v>Salaries</v>
          </cell>
        </row>
        <row r="206">
          <cell r="D206" t="str">
            <v>4903070003INR</v>
          </cell>
          <cell r="E206" t="str">
            <v>Expenses</v>
          </cell>
          <cell r="F206" t="str">
            <v>ExpensesINR</v>
          </cell>
          <cell r="G206" t="str">
            <v>Salaries</v>
          </cell>
        </row>
        <row r="207">
          <cell r="D207" t="str">
            <v>4903080002INR</v>
          </cell>
          <cell r="E207" t="str">
            <v>Expenses</v>
          </cell>
          <cell r="F207" t="str">
            <v>ExpensesINR</v>
          </cell>
          <cell r="G207" t="str">
            <v>Salaries</v>
          </cell>
        </row>
        <row r="208">
          <cell r="D208" t="str">
            <v>4904010008INR</v>
          </cell>
          <cell r="E208" t="str">
            <v>Expenses</v>
          </cell>
          <cell r="F208" t="str">
            <v>ExpensesINR</v>
          </cell>
          <cell r="G208" t="str">
            <v>Salaries</v>
          </cell>
        </row>
        <row r="209">
          <cell r="D209" t="str">
            <v>4904080001INR</v>
          </cell>
          <cell r="E209" t="str">
            <v>Expenses</v>
          </cell>
          <cell r="G209" t="str">
            <v>Salaries</v>
          </cell>
        </row>
        <row r="210">
          <cell r="D210" t="str">
            <v>4904090000INR</v>
          </cell>
          <cell r="E210" t="str">
            <v>Expenses</v>
          </cell>
          <cell r="G210" t="str">
            <v>Salaries</v>
          </cell>
        </row>
        <row r="211">
          <cell r="D211" t="str">
            <v>4906010006INR</v>
          </cell>
          <cell r="E211" t="str">
            <v>Expenses</v>
          </cell>
          <cell r="F211" t="str">
            <v>ExpensesINR</v>
          </cell>
          <cell r="G211" t="str">
            <v>Salaries</v>
          </cell>
        </row>
        <row r="212">
          <cell r="D212" t="str">
            <v>4906030004INR</v>
          </cell>
          <cell r="E212" t="str">
            <v>Expenses</v>
          </cell>
          <cell r="F212" t="str">
            <v>ExpensesINR</v>
          </cell>
          <cell r="G212" t="str">
            <v>Salaries</v>
          </cell>
        </row>
        <row r="213">
          <cell r="D213" t="str">
            <v>4906050002INR</v>
          </cell>
          <cell r="E213" t="str">
            <v>Expenses</v>
          </cell>
          <cell r="F213" t="str">
            <v>ExpensesINR</v>
          </cell>
          <cell r="G213" t="str">
            <v>Salaries</v>
          </cell>
        </row>
        <row r="214">
          <cell r="D214" t="str">
            <v>4906060001INR</v>
          </cell>
          <cell r="E214" t="str">
            <v>Expenses</v>
          </cell>
          <cell r="F214" t="str">
            <v>ExpensesINR</v>
          </cell>
          <cell r="G214" t="str">
            <v>Salaries</v>
          </cell>
        </row>
        <row r="215">
          <cell r="D215" t="str">
            <v>4906080009INR</v>
          </cell>
          <cell r="E215" t="str">
            <v>Expenses</v>
          </cell>
          <cell r="F215" t="str">
            <v>ExpensesINR</v>
          </cell>
          <cell r="G215" t="str">
            <v>Salaries</v>
          </cell>
        </row>
        <row r="216">
          <cell r="D216" t="str">
            <v>4906090008INR</v>
          </cell>
          <cell r="E216" t="str">
            <v>Expenses</v>
          </cell>
          <cell r="F216" t="str">
            <v>ExpensesINR</v>
          </cell>
          <cell r="G216" t="str">
            <v>Salaries</v>
          </cell>
        </row>
        <row r="217">
          <cell r="D217" t="str">
            <v>4906110012INR</v>
          </cell>
          <cell r="E217" t="str">
            <v>Expenses</v>
          </cell>
          <cell r="F217" t="str">
            <v>ExpensesINR</v>
          </cell>
          <cell r="G217" t="str">
            <v>Salaries</v>
          </cell>
        </row>
        <row r="218">
          <cell r="D218" t="str">
            <v>4906110020INR</v>
          </cell>
          <cell r="E218" t="str">
            <v>Expenses</v>
          </cell>
          <cell r="F218" t="str">
            <v>ExpensesINR</v>
          </cell>
          <cell r="G218" t="str">
            <v>Salaries</v>
          </cell>
        </row>
        <row r="219">
          <cell r="D219" t="str">
            <v>4906130002INR</v>
          </cell>
          <cell r="E219" t="str">
            <v>Expenses</v>
          </cell>
          <cell r="F219" t="str">
            <v>ExpensesINR</v>
          </cell>
          <cell r="G219" t="str">
            <v>Salaries</v>
          </cell>
        </row>
        <row r="220">
          <cell r="D220" t="str">
            <v>4906140001INR</v>
          </cell>
          <cell r="E220" t="str">
            <v>Expenses</v>
          </cell>
          <cell r="F220" t="str">
            <v>ExpensesINR</v>
          </cell>
          <cell r="G220" t="str">
            <v>Salaries</v>
          </cell>
        </row>
        <row r="221">
          <cell r="D221" t="str">
            <v>4906160009USD</v>
          </cell>
          <cell r="E221" t="str">
            <v>Expenses</v>
          </cell>
          <cell r="F221" t="str">
            <v>ExpensesUSD</v>
          </cell>
          <cell r="G221" t="str">
            <v>Salaries</v>
          </cell>
        </row>
        <row r="222">
          <cell r="D222" t="str">
            <v>4906170008INR</v>
          </cell>
          <cell r="E222" t="str">
            <v>Expenses</v>
          </cell>
          <cell r="F222" t="str">
            <v>ExpensesINR</v>
          </cell>
          <cell r="G222" t="str">
            <v>Salaries</v>
          </cell>
        </row>
        <row r="223">
          <cell r="D223" t="str">
            <v>4906190006INR</v>
          </cell>
          <cell r="E223" t="str">
            <v>Expenses</v>
          </cell>
          <cell r="F223" t="str">
            <v>ExpensesINR</v>
          </cell>
          <cell r="G223" t="str">
            <v>Salaries</v>
          </cell>
        </row>
        <row r="224">
          <cell r="D224" t="str">
            <v>4906200003INR</v>
          </cell>
          <cell r="E224" t="str">
            <v>Expenses</v>
          </cell>
          <cell r="F224" t="str">
            <v>ExpensesINR</v>
          </cell>
          <cell r="G224" t="str">
            <v>Salaries</v>
          </cell>
        </row>
        <row r="225">
          <cell r="D225" t="str">
            <v>4906210002INR</v>
          </cell>
          <cell r="E225" t="str">
            <v>Expenses</v>
          </cell>
          <cell r="F225" t="str">
            <v>ExpensesINR</v>
          </cell>
          <cell r="G225" t="str">
            <v>Salaries</v>
          </cell>
        </row>
        <row r="226">
          <cell r="D226" t="str">
            <v>4906240009INR</v>
          </cell>
          <cell r="E226" t="str">
            <v>Expenses</v>
          </cell>
          <cell r="F226" t="str">
            <v>ExpensesINR</v>
          </cell>
          <cell r="G226" t="str">
            <v>Salaries</v>
          </cell>
        </row>
        <row r="227">
          <cell r="D227" t="str">
            <v>4906260007INR</v>
          </cell>
          <cell r="E227" t="str">
            <v>Expenses</v>
          </cell>
          <cell r="F227" t="str">
            <v>ExpensesINR</v>
          </cell>
          <cell r="G227" t="str">
            <v>Salaries</v>
          </cell>
        </row>
        <row r="228">
          <cell r="D228" t="str">
            <v>4906270006INR</v>
          </cell>
          <cell r="E228" t="str">
            <v>Expenses</v>
          </cell>
          <cell r="F228" t="str">
            <v>ExpensesINR</v>
          </cell>
          <cell r="G228" t="str">
            <v>T&amp;E</v>
          </cell>
        </row>
        <row r="229">
          <cell r="D229" t="str">
            <v>4906310000INR</v>
          </cell>
          <cell r="E229" t="str">
            <v>Expenses</v>
          </cell>
          <cell r="F229" t="str">
            <v>ExpensesINR</v>
          </cell>
          <cell r="G229" t="str">
            <v>Salaries</v>
          </cell>
        </row>
        <row r="230">
          <cell r="D230" t="str">
            <v>4906320009INR</v>
          </cell>
          <cell r="E230" t="str">
            <v>Expenses</v>
          </cell>
          <cell r="F230" t="str">
            <v>ExpensesINR</v>
          </cell>
          <cell r="G230" t="str">
            <v>Salaries</v>
          </cell>
        </row>
        <row r="231">
          <cell r="D231" t="str">
            <v>4906330008INR</v>
          </cell>
          <cell r="E231" t="str">
            <v>Expenses</v>
          </cell>
          <cell r="F231" t="str">
            <v>ExpensesINR</v>
          </cell>
          <cell r="G231" t="str">
            <v>Premises</v>
          </cell>
        </row>
        <row r="232">
          <cell r="D232" t="str">
            <v>4906340007INR</v>
          </cell>
          <cell r="E232" t="str">
            <v>Expenses</v>
          </cell>
          <cell r="F232" t="str">
            <v>ExpensesINR</v>
          </cell>
          <cell r="G232" t="str">
            <v>Other</v>
          </cell>
        </row>
        <row r="233">
          <cell r="D233" t="str">
            <v>4906340007USD</v>
          </cell>
          <cell r="E233" t="str">
            <v>Expenses</v>
          </cell>
          <cell r="F233" t="str">
            <v>ExpensesUSD</v>
          </cell>
          <cell r="G233" t="str">
            <v>Other</v>
          </cell>
        </row>
        <row r="234">
          <cell r="D234" t="str">
            <v>4907010005INR</v>
          </cell>
          <cell r="E234" t="str">
            <v>Expenses</v>
          </cell>
          <cell r="F234" t="str">
            <v>ExpensesINR</v>
          </cell>
          <cell r="G234" t="str">
            <v>Professional</v>
          </cell>
        </row>
        <row r="235">
          <cell r="D235" t="str">
            <v>4907030003INR</v>
          </cell>
          <cell r="E235" t="str">
            <v>Expenses</v>
          </cell>
          <cell r="F235" t="str">
            <v>ExpensesINR</v>
          </cell>
          <cell r="G235" t="str">
            <v>Other</v>
          </cell>
        </row>
        <row r="236">
          <cell r="D236" t="str">
            <v>4908010004INR</v>
          </cell>
          <cell r="E236" t="str">
            <v>Expenses</v>
          </cell>
          <cell r="F236" t="str">
            <v>ExpensesINR</v>
          </cell>
          <cell r="G236" t="str">
            <v>Salaries</v>
          </cell>
        </row>
        <row r="237">
          <cell r="D237" t="str">
            <v>4909010003INR</v>
          </cell>
          <cell r="E237" t="str">
            <v>Expenses</v>
          </cell>
          <cell r="F237" t="str">
            <v>ExpensesINR</v>
          </cell>
          <cell r="G237" t="str">
            <v>Salaries</v>
          </cell>
        </row>
        <row r="238">
          <cell r="D238" t="str">
            <v>4909020002INR</v>
          </cell>
          <cell r="E238" t="str">
            <v>Expenses</v>
          </cell>
          <cell r="F238" t="str">
            <v>ExpensesINR</v>
          </cell>
          <cell r="G238" t="str">
            <v>Salaries</v>
          </cell>
        </row>
        <row r="239">
          <cell r="D239" t="str">
            <v>4909030001INR</v>
          </cell>
          <cell r="E239" t="str">
            <v>Expenses</v>
          </cell>
          <cell r="F239" t="str">
            <v>ExpensesINR</v>
          </cell>
          <cell r="G239" t="str">
            <v>Salaries</v>
          </cell>
        </row>
        <row r="240">
          <cell r="D240" t="str">
            <v>4910010018INR</v>
          </cell>
          <cell r="E240" t="str">
            <v>Expenses</v>
          </cell>
          <cell r="F240" t="str">
            <v>ExpensesINR</v>
          </cell>
          <cell r="G240" t="str">
            <v>Communication</v>
          </cell>
        </row>
        <row r="241">
          <cell r="D241" t="str">
            <v>4910010026INR</v>
          </cell>
          <cell r="E241" t="str">
            <v>Expenses</v>
          </cell>
          <cell r="F241" t="str">
            <v>ExpensesINR</v>
          </cell>
          <cell r="G241" t="str">
            <v>Communication</v>
          </cell>
        </row>
        <row r="242">
          <cell r="D242" t="str">
            <v>4910020017INR</v>
          </cell>
          <cell r="E242" t="str">
            <v>Expenses</v>
          </cell>
          <cell r="F242" t="str">
            <v>ExpensesINR</v>
          </cell>
          <cell r="G242" t="str">
            <v>Communication</v>
          </cell>
        </row>
        <row r="243">
          <cell r="D243" t="str">
            <v>4910020025INR</v>
          </cell>
          <cell r="E243" t="str">
            <v>Expenses</v>
          </cell>
          <cell r="F243" t="str">
            <v>ExpensesINR</v>
          </cell>
          <cell r="G243" t="str">
            <v>Communication</v>
          </cell>
        </row>
        <row r="244">
          <cell r="D244" t="str">
            <v>4910020082INR</v>
          </cell>
          <cell r="E244" t="str">
            <v>Expenses</v>
          </cell>
          <cell r="F244" t="str">
            <v>ExpensesINR</v>
          </cell>
          <cell r="G244" t="str">
            <v>Communication</v>
          </cell>
        </row>
        <row r="245">
          <cell r="D245" t="str">
            <v>4910020108INR</v>
          </cell>
          <cell r="E245" t="str">
            <v>Expenses</v>
          </cell>
          <cell r="F245" t="str">
            <v>ExpensesINR</v>
          </cell>
          <cell r="G245" t="str">
            <v>Communication</v>
          </cell>
        </row>
        <row r="246">
          <cell r="D246" t="str">
            <v>4910020124INR</v>
          </cell>
          <cell r="E246" t="str">
            <v>Expenses</v>
          </cell>
          <cell r="F246" t="str">
            <v>ExpensesINR</v>
          </cell>
          <cell r="G246" t="str">
            <v>Communication</v>
          </cell>
        </row>
        <row r="247">
          <cell r="D247" t="str">
            <v>4910020280INR</v>
          </cell>
          <cell r="E247" t="str">
            <v>Expenses</v>
          </cell>
          <cell r="F247" t="str">
            <v>ExpensesINR</v>
          </cell>
          <cell r="G247" t="str">
            <v>Communication</v>
          </cell>
        </row>
        <row r="248">
          <cell r="D248" t="str">
            <v>4910030016INR</v>
          </cell>
          <cell r="E248" t="str">
            <v>Expenses</v>
          </cell>
          <cell r="F248" t="str">
            <v>ExpensesINR</v>
          </cell>
          <cell r="G248" t="str">
            <v>Communication</v>
          </cell>
        </row>
        <row r="249">
          <cell r="D249" t="str">
            <v>4910030024INR</v>
          </cell>
          <cell r="E249" t="str">
            <v>Expenses</v>
          </cell>
          <cell r="F249" t="str">
            <v>ExpensesINR</v>
          </cell>
          <cell r="G249" t="str">
            <v>Communication</v>
          </cell>
        </row>
        <row r="250">
          <cell r="D250" t="str">
            <v>4910030040INR</v>
          </cell>
          <cell r="E250" t="str">
            <v>Expenses</v>
          </cell>
          <cell r="F250" t="str">
            <v>ExpensesINR</v>
          </cell>
          <cell r="G250" t="str">
            <v>Communication</v>
          </cell>
        </row>
        <row r="251">
          <cell r="D251" t="str">
            <v>4910030057INR</v>
          </cell>
          <cell r="E251" t="str">
            <v>Expenses</v>
          </cell>
          <cell r="F251" t="str">
            <v>ExpensesINR</v>
          </cell>
          <cell r="G251" t="str">
            <v>Communication</v>
          </cell>
        </row>
        <row r="252">
          <cell r="D252" t="str">
            <v>4910030065INR</v>
          </cell>
          <cell r="E252" t="str">
            <v>Expenses</v>
          </cell>
          <cell r="F252" t="str">
            <v>ExpensesINR</v>
          </cell>
          <cell r="G252" t="str">
            <v>Communication</v>
          </cell>
        </row>
        <row r="253">
          <cell r="D253" t="str">
            <v>4910030123INR</v>
          </cell>
          <cell r="E253" t="str">
            <v>Expenses</v>
          </cell>
          <cell r="F253" t="str">
            <v>ExpensesINR</v>
          </cell>
          <cell r="G253" t="str">
            <v>Communication</v>
          </cell>
        </row>
        <row r="254">
          <cell r="D254" t="str">
            <v>4910030149INR</v>
          </cell>
          <cell r="E254" t="str">
            <v>Expenses</v>
          </cell>
          <cell r="F254" t="str">
            <v>ExpensesINR</v>
          </cell>
          <cell r="G254" t="str">
            <v>Communication</v>
          </cell>
        </row>
        <row r="255">
          <cell r="D255" t="str">
            <v>4910030156INR</v>
          </cell>
          <cell r="E255" t="str">
            <v>Expenses</v>
          </cell>
          <cell r="F255" t="str">
            <v>ExpensesINR</v>
          </cell>
          <cell r="G255" t="str">
            <v>Communication</v>
          </cell>
        </row>
        <row r="256">
          <cell r="D256" t="str">
            <v>4910030164INR</v>
          </cell>
          <cell r="E256" t="str">
            <v>Expenses</v>
          </cell>
          <cell r="F256" t="str">
            <v>ExpensesINR</v>
          </cell>
          <cell r="G256" t="str">
            <v>Communication</v>
          </cell>
        </row>
        <row r="257">
          <cell r="D257" t="str">
            <v>4910030172INR</v>
          </cell>
          <cell r="E257" t="str">
            <v>Expenses</v>
          </cell>
          <cell r="F257" t="str">
            <v>ExpensesINR</v>
          </cell>
          <cell r="G257" t="str">
            <v>Communication</v>
          </cell>
        </row>
        <row r="258">
          <cell r="D258" t="str">
            <v>4910030313INR</v>
          </cell>
          <cell r="E258" t="str">
            <v>Expenses</v>
          </cell>
          <cell r="F258" t="str">
            <v>ExpensesINR</v>
          </cell>
          <cell r="G258" t="str">
            <v>Communication</v>
          </cell>
        </row>
        <row r="259">
          <cell r="D259" t="str">
            <v>4910030321INR</v>
          </cell>
          <cell r="E259" t="str">
            <v>Expenses</v>
          </cell>
          <cell r="F259" t="str">
            <v>ExpensesINR</v>
          </cell>
          <cell r="G259" t="str">
            <v>Communication</v>
          </cell>
        </row>
        <row r="260">
          <cell r="D260" t="str">
            <v>4910040015INR</v>
          </cell>
          <cell r="E260" t="str">
            <v>Expenses</v>
          </cell>
          <cell r="F260" t="str">
            <v>ExpensesINR</v>
          </cell>
          <cell r="G260" t="str">
            <v>Equipment</v>
          </cell>
        </row>
        <row r="261">
          <cell r="D261" t="str">
            <v>4911010009INR</v>
          </cell>
          <cell r="E261" t="str">
            <v>Expenses</v>
          </cell>
          <cell r="F261" t="str">
            <v>ExpensesINR</v>
          </cell>
          <cell r="G261" t="str">
            <v>Other</v>
          </cell>
        </row>
        <row r="262">
          <cell r="D262" t="str">
            <v>4911020008INR</v>
          </cell>
          <cell r="E262" t="str">
            <v>Expenses</v>
          </cell>
          <cell r="F262" t="str">
            <v>ExpensesINR</v>
          </cell>
          <cell r="G262" t="str">
            <v>Other</v>
          </cell>
        </row>
        <row r="263">
          <cell r="D263" t="str">
            <v>4911040006INR</v>
          </cell>
          <cell r="E263" t="str">
            <v>Expenses</v>
          </cell>
          <cell r="F263" t="str">
            <v>ExpensesINR</v>
          </cell>
          <cell r="G263" t="str">
            <v>Other</v>
          </cell>
        </row>
        <row r="264">
          <cell r="D264" t="str">
            <v>4911050005INR</v>
          </cell>
          <cell r="E264" t="str">
            <v>Expenses</v>
          </cell>
          <cell r="F264" t="str">
            <v>ExpensesINR</v>
          </cell>
          <cell r="G264" t="str">
            <v>Salaries</v>
          </cell>
        </row>
        <row r="265">
          <cell r="D265" t="str">
            <v>4911080002INR</v>
          </cell>
          <cell r="E265" t="str">
            <v>Expenses</v>
          </cell>
          <cell r="F265" t="str">
            <v>ExpensesINR</v>
          </cell>
          <cell r="G265" t="str">
            <v>Other</v>
          </cell>
        </row>
        <row r="266">
          <cell r="D266" t="str">
            <v>4911100008INR</v>
          </cell>
          <cell r="E266" t="str">
            <v>Expenses</v>
          </cell>
          <cell r="F266" t="str">
            <v>ExpensesINR</v>
          </cell>
          <cell r="G266" t="str">
            <v>Other</v>
          </cell>
        </row>
        <row r="267">
          <cell r="D267" t="str">
            <v>4912010008INR</v>
          </cell>
          <cell r="E267" t="str">
            <v>Expenses</v>
          </cell>
          <cell r="F267" t="str">
            <v>ExpensesINR</v>
          </cell>
          <cell r="G267" t="str">
            <v>Professional</v>
          </cell>
        </row>
        <row r="268">
          <cell r="D268" t="str">
            <v>4912020007INR</v>
          </cell>
          <cell r="E268" t="str">
            <v>Expenses</v>
          </cell>
          <cell r="F268" t="str">
            <v>ExpensesINR</v>
          </cell>
          <cell r="G268" t="str">
            <v>Professional</v>
          </cell>
        </row>
        <row r="269">
          <cell r="D269" t="str">
            <v>4912030006INR</v>
          </cell>
          <cell r="E269" t="str">
            <v>Expenses</v>
          </cell>
          <cell r="F269" t="str">
            <v>ExpensesINR</v>
          </cell>
          <cell r="G269" t="str">
            <v>Professional</v>
          </cell>
        </row>
        <row r="270">
          <cell r="D270" t="str">
            <v>4912040005INR</v>
          </cell>
          <cell r="E270" t="str">
            <v>Expenses</v>
          </cell>
          <cell r="F270" t="str">
            <v>ExpensesINR</v>
          </cell>
          <cell r="G270" t="str">
            <v>Professional</v>
          </cell>
        </row>
        <row r="271">
          <cell r="D271" t="str">
            <v>4913010007INR</v>
          </cell>
          <cell r="E271" t="str">
            <v>Expenses</v>
          </cell>
          <cell r="F271" t="str">
            <v>ExpensesINR</v>
          </cell>
          <cell r="G271" t="str">
            <v>Professional</v>
          </cell>
        </row>
        <row r="272">
          <cell r="D272" t="str">
            <v>4913020006INR</v>
          </cell>
          <cell r="E272" t="str">
            <v>Expenses</v>
          </cell>
          <cell r="F272" t="str">
            <v>ExpensesINR</v>
          </cell>
          <cell r="G272" t="str">
            <v>Professional</v>
          </cell>
        </row>
        <row r="273">
          <cell r="D273" t="str">
            <v>4913030005INR</v>
          </cell>
          <cell r="E273" t="str">
            <v>Expenses</v>
          </cell>
          <cell r="F273" t="str">
            <v>ExpensesINR</v>
          </cell>
          <cell r="G273" t="str">
            <v>Professional</v>
          </cell>
        </row>
        <row r="274">
          <cell r="D274" t="str">
            <v>4913070001INR</v>
          </cell>
          <cell r="E274" t="str">
            <v>Expenses</v>
          </cell>
          <cell r="F274" t="str">
            <v>ExpensesINR</v>
          </cell>
          <cell r="G274" t="str">
            <v>Professional</v>
          </cell>
        </row>
        <row r="275">
          <cell r="D275" t="str">
            <v>4913080000INR</v>
          </cell>
          <cell r="E275" t="str">
            <v>Expenses</v>
          </cell>
          <cell r="F275" t="str">
            <v>ExpensesINR</v>
          </cell>
          <cell r="G275" t="str">
            <v>Equipment</v>
          </cell>
        </row>
        <row r="276">
          <cell r="D276" t="str">
            <v>4913090009INR</v>
          </cell>
          <cell r="E276" t="str">
            <v>Expenses</v>
          </cell>
          <cell r="F276" t="str">
            <v>ExpensesINR</v>
          </cell>
          <cell r="G276" t="str">
            <v>Professional</v>
          </cell>
        </row>
        <row r="277">
          <cell r="D277" t="str">
            <v>4913100006INR</v>
          </cell>
          <cell r="E277" t="str">
            <v>Expenses</v>
          </cell>
          <cell r="F277" t="str">
            <v>ExpensesINR</v>
          </cell>
          <cell r="G277" t="str">
            <v>Professional</v>
          </cell>
        </row>
        <row r="278">
          <cell r="D278" t="str">
            <v>4913120004INR</v>
          </cell>
          <cell r="E278" t="str">
            <v>Expenses</v>
          </cell>
          <cell r="F278" t="str">
            <v>ExpensesINR</v>
          </cell>
          <cell r="G278" t="str">
            <v>Professional</v>
          </cell>
        </row>
        <row r="279">
          <cell r="D279" t="str">
            <v>4913150142INR</v>
          </cell>
          <cell r="E279" t="str">
            <v>Expenses</v>
          </cell>
          <cell r="F279" t="str">
            <v>ExpensesINR</v>
          </cell>
          <cell r="G279" t="str">
            <v>Professional</v>
          </cell>
        </row>
        <row r="280">
          <cell r="D280" t="str">
            <v>4913150167INR</v>
          </cell>
          <cell r="E280" t="str">
            <v>Expenses</v>
          </cell>
          <cell r="F280" t="str">
            <v>ExpensesINR</v>
          </cell>
          <cell r="G280" t="str">
            <v>Professional</v>
          </cell>
        </row>
        <row r="281">
          <cell r="D281" t="str">
            <v>4913150175INR</v>
          </cell>
          <cell r="E281" t="str">
            <v>Expenses</v>
          </cell>
          <cell r="F281" t="str">
            <v>ExpensesINR</v>
          </cell>
          <cell r="G281" t="str">
            <v>Professional</v>
          </cell>
        </row>
        <row r="282">
          <cell r="D282" t="str">
            <v>4913150191INR</v>
          </cell>
          <cell r="E282" t="str">
            <v>Expenses</v>
          </cell>
          <cell r="F282" t="str">
            <v>ExpensesINR</v>
          </cell>
          <cell r="G282" t="str">
            <v>Professional</v>
          </cell>
        </row>
        <row r="283">
          <cell r="D283" t="str">
            <v>4913240000INR</v>
          </cell>
          <cell r="E283" t="str">
            <v>Expenses</v>
          </cell>
          <cell r="F283" t="str">
            <v>ExpensesINR</v>
          </cell>
          <cell r="G283" t="str">
            <v>Professional</v>
          </cell>
        </row>
        <row r="284">
          <cell r="D284" t="str">
            <v>4914010006INR</v>
          </cell>
          <cell r="E284" t="str">
            <v>Expenses</v>
          </cell>
          <cell r="F284" t="str">
            <v>ExpensesINR</v>
          </cell>
          <cell r="G284" t="str">
            <v>Other</v>
          </cell>
        </row>
        <row r="285">
          <cell r="D285" t="str">
            <v>4914050002INR</v>
          </cell>
          <cell r="E285" t="str">
            <v>Expenses</v>
          </cell>
          <cell r="F285" t="str">
            <v>ExpensesINR</v>
          </cell>
          <cell r="G285" t="str">
            <v>Other</v>
          </cell>
        </row>
        <row r="286">
          <cell r="D286" t="str">
            <v>4914060001INR</v>
          </cell>
          <cell r="E286" t="str">
            <v>Expenses</v>
          </cell>
          <cell r="F286" t="str">
            <v>ExpensesINR</v>
          </cell>
          <cell r="G286" t="str">
            <v>Other</v>
          </cell>
        </row>
        <row r="287">
          <cell r="D287" t="str">
            <v>4915100004INR</v>
          </cell>
          <cell r="E287" t="str">
            <v>Expenses</v>
          </cell>
          <cell r="F287" t="str">
            <v>ExpensesINR</v>
          </cell>
          <cell r="G287" t="str">
            <v>Other</v>
          </cell>
        </row>
        <row r="288">
          <cell r="D288" t="str">
            <v>4915110003INR</v>
          </cell>
          <cell r="E288" t="str">
            <v>Expenses</v>
          </cell>
          <cell r="F288" t="str">
            <v>ExpensesINR</v>
          </cell>
          <cell r="G288" t="str">
            <v>Other</v>
          </cell>
        </row>
        <row r="289">
          <cell r="D289" t="str">
            <v>4915120002INR</v>
          </cell>
          <cell r="E289" t="str">
            <v>Expenses</v>
          </cell>
          <cell r="F289" t="str">
            <v>ExpensesINR</v>
          </cell>
          <cell r="G289" t="str">
            <v>Other</v>
          </cell>
        </row>
        <row r="290">
          <cell r="D290" t="str">
            <v>4915130001INR</v>
          </cell>
          <cell r="E290" t="str">
            <v>Expenses</v>
          </cell>
          <cell r="F290" t="str">
            <v>ExpensesINR</v>
          </cell>
          <cell r="G290" t="str">
            <v>Other</v>
          </cell>
        </row>
        <row r="291">
          <cell r="D291" t="str">
            <v>4915160008INR</v>
          </cell>
          <cell r="E291" t="str">
            <v>Expenses</v>
          </cell>
          <cell r="F291" t="str">
            <v>ExpensesINR</v>
          </cell>
          <cell r="G291" t="str">
            <v>Other</v>
          </cell>
        </row>
        <row r="292">
          <cell r="D292" t="str">
            <v>4915230009INR</v>
          </cell>
          <cell r="E292" t="str">
            <v>Expenses</v>
          </cell>
          <cell r="F292" t="str">
            <v>ExpensesINR</v>
          </cell>
          <cell r="G292" t="str">
            <v>Marketing</v>
          </cell>
        </row>
        <row r="293">
          <cell r="D293" t="str">
            <v>4915270005INR</v>
          </cell>
          <cell r="E293" t="str">
            <v>Expenses</v>
          </cell>
          <cell r="F293" t="str">
            <v>ExpensesINR</v>
          </cell>
          <cell r="G293" t="str">
            <v>Other</v>
          </cell>
        </row>
        <row r="294">
          <cell r="D294" t="str">
            <v>4916020003INR</v>
          </cell>
          <cell r="E294" t="str">
            <v>Expenses</v>
          </cell>
          <cell r="F294" t="str">
            <v>ExpensesINR</v>
          </cell>
          <cell r="G294" t="str">
            <v>Other</v>
          </cell>
        </row>
        <row r="295">
          <cell r="D295" t="str">
            <v>4916030010INR</v>
          </cell>
          <cell r="E295" t="str">
            <v>Expenses</v>
          </cell>
          <cell r="F295" t="str">
            <v>ExpensesINR</v>
          </cell>
          <cell r="G295" t="str">
            <v>Other</v>
          </cell>
        </row>
        <row r="296">
          <cell r="D296" t="str">
            <v>4916030010INR</v>
          </cell>
          <cell r="E296" t="str">
            <v>Expenses</v>
          </cell>
          <cell r="F296" t="str">
            <v>ExpensesINR</v>
          </cell>
          <cell r="G296" t="str">
            <v>Other</v>
          </cell>
        </row>
        <row r="297">
          <cell r="D297" t="str">
            <v>4917010003INR</v>
          </cell>
          <cell r="E297" t="str">
            <v>Expenses</v>
          </cell>
          <cell r="F297" t="str">
            <v>ExpensesINR</v>
          </cell>
          <cell r="G297" t="str">
            <v>Other</v>
          </cell>
        </row>
        <row r="298">
          <cell r="D298" t="str">
            <v>4917050009INR</v>
          </cell>
          <cell r="E298" t="str">
            <v>Expenses</v>
          </cell>
          <cell r="F298" t="str">
            <v>ExpensesINR</v>
          </cell>
          <cell r="G298" t="str">
            <v>Other</v>
          </cell>
        </row>
        <row r="299">
          <cell r="D299" t="str">
            <v>4917060008INR</v>
          </cell>
          <cell r="E299" t="str">
            <v>Expenses</v>
          </cell>
          <cell r="F299" t="str">
            <v>ExpensesINR</v>
          </cell>
          <cell r="G299" t="str">
            <v>Other</v>
          </cell>
        </row>
        <row r="300">
          <cell r="D300" t="str">
            <v>4919010001INR</v>
          </cell>
          <cell r="E300" t="str">
            <v>Expenses</v>
          </cell>
          <cell r="F300" t="str">
            <v>ExpensesINR</v>
          </cell>
          <cell r="G300" t="str">
            <v>Other</v>
          </cell>
        </row>
        <row r="301">
          <cell r="D301" t="str">
            <v>4919030041INR</v>
          </cell>
          <cell r="E301" t="str">
            <v>Expenses</v>
          </cell>
          <cell r="F301" t="str">
            <v>ExpensesINR</v>
          </cell>
          <cell r="G301" t="str">
            <v>Other</v>
          </cell>
        </row>
        <row r="302">
          <cell r="D302" t="str">
            <v>4919030066INR</v>
          </cell>
          <cell r="E302" t="str">
            <v>Expenses</v>
          </cell>
          <cell r="F302" t="str">
            <v>ExpensesINR</v>
          </cell>
          <cell r="G302" t="str">
            <v>Other</v>
          </cell>
        </row>
        <row r="303">
          <cell r="D303" t="str">
            <v>4919030074INR</v>
          </cell>
          <cell r="E303" t="str">
            <v>Expenses</v>
          </cell>
          <cell r="F303" t="str">
            <v>ExpensesINR</v>
          </cell>
          <cell r="G303" t="str">
            <v>Other</v>
          </cell>
        </row>
        <row r="304">
          <cell r="D304" t="str">
            <v>4919030082INR</v>
          </cell>
          <cell r="E304" t="str">
            <v>Expenses</v>
          </cell>
          <cell r="F304" t="str">
            <v>ExpensesINR</v>
          </cell>
          <cell r="G304" t="str">
            <v>Other</v>
          </cell>
        </row>
        <row r="305">
          <cell r="D305" t="str">
            <v>4920030006INR</v>
          </cell>
          <cell r="E305" t="str">
            <v>Expenses</v>
          </cell>
          <cell r="F305" t="str">
            <v>ExpensesINR</v>
          </cell>
          <cell r="G305" t="str">
            <v>Equipment</v>
          </cell>
        </row>
        <row r="306">
          <cell r="D306" t="str">
            <v>4920050004INR</v>
          </cell>
          <cell r="E306" t="str">
            <v>Expenses</v>
          </cell>
          <cell r="F306" t="str">
            <v>ExpensesINR</v>
          </cell>
          <cell r="G306" t="str">
            <v>Equipment</v>
          </cell>
        </row>
        <row r="307">
          <cell r="D307" t="str">
            <v>4920070002INR</v>
          </cell>
          <cell r="E307" t="str">
            <v>Expenses</v>
          </cell>
          <cell r="F307" t="str">
            <v>ExpensesINR</v>
          </cell>
          <cell r="G307" t="str">
            <v>Tax</v>
          </cell>
        </row>
        <row r="308">
          <cell r="D308" t="str">
            <v>4920080001INR</v>
          </cell>
          <cell r="E308" t="str">
            <v>Expenses</v>
          </cell>
          <cell r="F308" t="str">
            <v>ExpensesINR</v>
          </cell>
          <cell r="G308" t="str">
            <v>Tax</v>
          </cell>
        </row>
        <row r="309">
          <cell r="D309" t="str">
            <v>4920090000INR</v>
          </cell>
          <cell r="E309" t="str">
            <v>Expenses</v>
          </cell>
          <cell r="F309" t="str">
            <v>ExpensesINR</v>
          </cell>
          <cell r="G309" t="str">
            <v>Other</v>
          </cell>
        </row>
        <row r="310">
          <cell r="D310" t="str">
            <v>4920100007INR</v>
          </cell>
          <cell r="E310" t="str">
            <v>Expenses</v>
          </cell>
          <cell r="F310" t="str">
            <v>ExpensesINR</v>
          </cell>
          <cell r="G310" t="str">
            <v>Tax</v>
          </cell>
        </row>
        <row r="311">
          <cell r="D311" t="str">
            <v>4921010007INR</v>
          </cell>
          <cell r="E311" t="str">
            <v>Expenses</v>
          </cell>
          <cell r="F311" t="str">
            <v>ExpensesINR</v>
          </cell>
          <cell r="G311" t="str">
            <v>Other</v>
          </cell>
        </row>
        <row r="312">
          <cell r="D312" t="str">
            <v>4921020006INR</v>
          </cell>
          <cell r="E312" t="str">
            <v>Expenses</v>
          </cell>
          <cell r="F312" t="str">
            <v>ExpensesINR</v>
          </cell>
          <cell r="G312" t="str">
            <v>Other</v>
          </cell>
        </row>
        <row r="313">
          <cell r="D313" t="str">
            <v>4921030005INR</v>
          </cell>
          <cell r="E313" t="str">
            <v>Expenses</v>
          </cell>
          <cell r="F313" t="str">
            <v>ExpensesINR</v>
          </cell>
          <cell r="G313" t="str">
            <v>Other</v>
          </cell>
        </row>
        <row r="314">
          <cell r="D314" t="str">
            <v>4921040004INR</v>
          </cell>
          <cell r="E314" t="str">
            <v>Expenses</v>
          </cell>
          <cell r="F314" t="str">
            <v>ExpensesINR</v>
          </cell>
          <cell r="G314" t="str">
            <v>Other</v>
          </cell>
        </row>
        <row r="315">
          <cell r="D315" t="str">
            <v>4923150009INR</v>
          </cell>
          <cell r="E315" t="str">
            <v>Expenses</v>
          </cell>
          <cell r="F315" t="str">
            <v>ExpensesINR</v>
          </cell>
          <cell r="G315" t="str">
            <v>Other</v>
          </cell>
        </row>
        <row r="316">
          <cell r="D316" t="str">
            <v>4923160008INR</v>
          </cell>
          <cell r="E316" t="str">
            <v>Expenses</v>
          </cell>
          <cell r="F316" t="str">
            <v>ExpensesINR</v>
          </cell>
          <cell r="G316" t="str">
            <v>Other</v>
          </cell>
        </row>
        <row r="317">
          <cell r="D317" t="str">
            <v>4924020003INR</v>
          </cell>
          <cell r="E317" t="str">
            <v>Expenses</v>
          </cell>
          <cell r="F317" t="str">
            <v>ExpensesINR</v>
          </cell>
          <cell r="G317" t="str">
            <v>Other</v>
          </cell>
        </row>
        <row r="318">
          <cell r="D318" t="str">
            <v>4924130000INR</v>
          </cell>
          <cell r="E318" t="str">
            <v>Expenses</v>
          </cell>
          <cell r="F318" t="str">
            <v>ExpensesINR</v>
          </cell>
          <cell r="G318" t="str">
            <v>Other</v>
          </cell>
        </row>
        <row r="319">
          <cell r="D319" t="str">
            <v>4924200001INR</v>
          </cell>
          <cell r="E319" t="str">
            <v>Expenses</v>
          </cell>
          <cell r="F319" t="str">
            <v>ExpensesINR</v>
          </cell>
          <cell r="G319" t="str">
            <v>Other</v>
          </cell>
        </row>
        <row r="320">
          <cell r="D320" t="str">
            <v>4925010003INR</v>
          </cell>
          <cell r="E320" t="str">
            <v>Expenses</v>
          </cell>
          <cell r="F320" t="str">
            <v>ExpensesINR</v>
          </cell>
          <cell r="G320" t="str">
            <v>Equipment</v>
          </cell>
        </row>
        <row r="321">
          <cell r="D321" t="str">
            <v>4925020002INR</v>
          </cell>
          <cell r="E321" t="str">
            <v>Expenses</v>
          </cell>
          <cell r="F321" t="str">
            <v>ExpensesINR</v>
          </cell>
          <cell r="G321" t="str">
            <v>Equipment</v>
          </cell>
        </row>
        <row r="322">
          <cell r="D322" t="str">
            <v>4925030001INR</v>
          </cell>
          <cell r="E322" t="str">
            <v>Expenses</v>
          </cell>
          <cell r="F322" t="str">
            <v>ExpensesINR</v>
          </cell>
          <cell r="G322" t="str">
            <v>Equipment</v>
          </cell>
        </row>
        <row r="323">
          <cell r="D323" t="str">
            <v>4925070007INR</v>
          </cell>
          <cell r="E323" t="str">
            <v>Expenses</v>
          </cell>
          <cell r="F323" t="str">
            <v>ExpensesINR</v>
          </cell>
          <cell r="G323" t="str">
            <v>Equipment</v>
          </cell>
        </row>
        <row r="324">
          <cell r="D324" t="str">
            <v>4925090005INR</v>
          </cell>
          <cell r="E324" t="str">
            <v>Expenses</v>
          </cell>
          <cell r="F324" t="str">
            <v>ExpensesINR</v>
          </cell>
          <cell r="G324" t="str">
            <v>Equipment</v>
          </cell>
        </row>
        <row r="325">
          <cell r="D325" t="str">
            <v>4925100002INR</v>
          </cell>
          <cell r="E325" t="str">
            <v>Expenses</v>
          </cell>
          <cell r="F325" t="str">
            <v>ExpensesINR</v>
          </cell>
          <cell r="G325" t="str">
            <v>Equipment</v>
          </cell>
        </row>
        <row r="326">
          <cell r="D326" t="str">
            <v>4925110001INR</v>
          </cell>
          <cell r="E326" t="str">
            <v>Expenses</v>
          </cell>
          <cell r="F326" t="str">
            <v>ExpensesINR</v>
          </cell>
          <cell r="G326" t="str">
            <v>Other</v>
          </cell>
        </row>
        <row r="327">
          <cell r="D327" t="str">
            <v>4925130009INR</v>
          </cell>
          <cell r="E327" t="str">
            <v>Expenses</v>
          </cell>
          <cell r="F327" t="str">
            <v>ExpensesINR</v>
          </cell>
          <cell r="G327" t="str">
            <v>Equipment</v>
          </cell>
        </row>
        <row r="328">
          <cell r="D328" t="str">
            <v>4926010010INR</v>
          </cell>
          <cell r="E328" t="str">
            <v>Expenses</v>
          </cell>
          <cell r="F328" t="str">
            <v>ExpensesINR</v>
          </cell>
          <cell r="G328" t="str">
            <v>Equipment</v>
          </cell>
        </row>
        <row r="329">
          <cell r="D329" t="str">
            <v>4926010028INR</v>
          </cell>
          <cell r="E329" t="str">
            <v>Expenses</v>
          </cell>
          <cell r="F329" t="str">
            <v>ExpensesINR</v>
          </cell>
          <cell r="G329" t="str">
            <v>Equipment</v>
          </cell>
        </row>
        <row r="330">
          <cell r="D330" t="str">
            <v>4926010036INR</v>
          </cell>
          <cell r="E330" t="str">
            <v>Expenses</v>
          </cell>
          <cell r="F330" t="str">
            <v>ExpensesINR</v>
          </cell>
          <cell r="G330" t="str">
            <v>Equipment</v>
          </cell>
        </row>
        <row r="331">
          <cell r="D331" t="str">
            <v>4926010044INR</v>
          </cell>
          <cell r="E331" t="str">
            <v>Expenses</v>
          </cell>
          <cell r="F331" t="str">
            <v>ExpensesINR</v>
          </cell>
          <cell r="G331" t="str">
            <v>Equipment</v>
          </cell>
        </row>
        <row r="332">
          <cell r="D332" t="str">
            <v>4926010069INR</v>
          </cell>
          <cell r="E332" t="str">
            <v>Expenses</v>
          </cell>
          <cell r="F332" t="str">
            <v>ExpensesINR</v>
          </cell>
          <cell r="G332" t="str">
            <v>Equipment</v>
          </cell>
        </row>
        <row r="333">
          <cell r="D333" t="str">
            <v>4926020035INR</v>
          </cell>
          <cell r="E333" t="str">
            <v>Expenses</v>
          </cell>
          <cell r="F333" t="str">
            <v>ExpensesINR</v>
          </cell>
          <cell r="G333" t="str">
            <v>Equipment</v>
          </cell>
        </row>
        <row r="334">
          <cell r="D334" t="str">
            <v>4926020043INR</v>
          </cell>
          <cell r="E334" t="str">
            <v>Expenses</v>
          </cell>
          <cell r="F334" t="str">
            <v>ExpensesINR</v>
          </cell>
          <cell r="G334" t="str">
            <v>Equipment</v>
          </cell>
        </row>
        <row r="335">
          <cell r="D335" t="str">
            <v>4926030034INR</v>
          </cell>
          <cell r="E335" t="str">
            <v>Expenses</v>
          </cell>
          <cell r="F335" t="str">
            <v>ExpensesINR</v>
          </cell>
          <cell r="G335" t="str">
            <v>Premises</v>
          </cell>
        </row>
        <row r="336">
          <cell r="D336" t="str">
            <v>4928010026INR</v>
          </cell>
          <cell r="E336" t="str">
            <v>Expenses</v>
          </cell>
          <cell r="F336" t="str">
            <v>ExpensesINR</v>
          </cell>
          <cell r="G336" t="str">
            <v>Other</v>
          </cell>
        </row>
        <row r="337">
          <cell r="D337" t="str">
            <v>4928020017INR</v>
          </cell>
          <cell r="E337" t="str">
            <v>Expenses</v>
          </cell>
          <cell r="F337" t="str">
            <v>ExpensesINR</v>
          </cell>
          <cell r="G337" t="str">
            <v>T&amp;E</v>
          </cell>
        </row>
        <row r="338">
          <cell r="D338" t="str">
            <v>4928020025INR</v>
          </cell>
          <cell r="E338" t="str">
            <v>Expenses</v>
          </cell>
          <cell r="F338" t="str">
            <v>ExpensesINR</v>
          </cell>
          <cell r="G338" t="str">
            <v>T&amp;E</v>
          </cell>
        </row>
        <row r="339">
          <cell r="D339" t="str">
            <v>4928020033INR</v>
          </cell>
          <cell r="E339" t="str">
            <v>Expenses</v>
          </cell>
          <cell r="F339" t="str">
            <v>ExpensesINR</v>
          </cell>
          <cell r="G339" t="str">
            <v>T&amp;E</v>
          </cell>
        </row>
        <row r="340">
          <cell r="D340" t="str">
            <v>4928020066INR</v>
          </cell>
          <cell r="E340" t="str">
            <v>Expenses</v>
          </cell>
          <cell r="F340" t="str">
            <v>ExpensesINR</v>
          </cell>
          <cell r="G340" t="str">
            <v>T&amp;E</v>
          </cell>
        </row>
        <row r="341">
          <cell r="D341" t="str">
            <v>4928020074INR</v>
          </cell>
          <cell r="E341" t="str">
            <v>Expenses</v>
          </cell>
          <cell r="F341" t="str">
            <v>ExpensesINR</v>
          </cell>
          <cell r="G341" t="str">
            <v>T&amp;E</v>
          </cell>
        </row>
        <row r="342">
          <cell r="D342" t="str">
            <v>4928030016INR</v>
          </cell>
          <cell r="E342" t="str">
            <v>Expenses</v>
          </cell>
          <cell r="F342" t="str">
            <v>ExpensesINR</v>
          </cell>
          <cell r="G342" t="str">
            <v>T&amp;E</v>
          </cell>
        </row>
        <row r="343">
          <cell r="D343" t="str">
            <v>4928030024INR</v>
          </cell>
          <cell r="E343" t="str">
            <v>Expenses</v>
          </cell>
          <cell r="F343" t="str">
            <v>ExpensesINR</v>
          </cell>
          <cell r="G343" t="str">
            <v>T&amp;E</v>
          </cell>
        </row>
        <row r="344">
          <cell r="D344" t="str">
            <v>4928030032INR</v>
          </cell>
          <cell r="E344" t="str">
            <v>Expenses</v>
          </cell>
          <cell r="F344" t="str">
            <v>ExpensesINR</v>
          </cell>
          <cell r="G344" t="str">
            <v>T&amp;E</v>
          </cell>
        </row>
        <row r="345">
          <cell r="D345" t="str">
            <v>4928040015INR</v>
          </cell>
          <cell r="E345" t="str">
            <v>Expenses</v>
          </cell>
          <cell r="F345" t="str">
            <v>ExpensesINR</v>
          </cell>
          <cell r="G345" t="str">
            <v>T&amp;E</v>
          </cell>
        </row>
        <row r="346">
          <cell r="D346" t="str">
            <v>4929010009INR</v>
          </cell>
          <cell r="E346" t="str">
            <v>Expenses</v>
          </cell>
          <cell r="F346" t="str">
            <v>ExpensesINR</v>
          </cell>
          <cell r="G346" t="str">
            <v>Other</v>
          </cell>
        </row>
        <row r="347">
          <cell r="D347" t="str">
            <v>4929020008INR</v>
          </cell>
          <cell r="E347" t="str">
            <v>Expenses</v>
          </cell>
          <cell r="F347" t="str">
            <v>ExpensesINR</v>
          </cell>
          <cell r="G347" t="str">
            <v>Other</v>
          </cell>
        </row>
        <row r="348">
          <cell r="D348" t="str">
            <v>4930020013INR</v>
          </cell>
          <cell r="E348" t="str">
            <v>Expenses</v>
          </cell>
          <cell r="F348" t="str">
            <v>ExpensesINR</v>
          </cell>
          <cell r="G348" t="str">
            <v>Premises</v>
          </cell>
        </row>
        <row r="349">
          <cell r="D349" t="str">
            <v>4930030004INR</v>
          </cell>
          <cell r="E349" t="str">
            <v>Expenses</v>
          </cell>
          <cell r="F349" t="str">
            <v>ExpensesINR</v>
          </cell>
          <cell r="G349" t="str">
            <v>Premises</v>
          </cell>
        </row>
        <row r="350">
          <cell r="D350" t="str">
            <v>4930040003INR</v>
          </cell>
          <cell r="E350" t="str">
            <v>Expenses</v>
          </cell>
          <cell r="F350" t="str">
            <v>ExpensesINR</v>
          </cell>
          <cell r="G350" t="str">
            <v>Premises</v>
          </cell>
        </row>
        <row r="351">
          <cell r="D351" t="str">
            <v>4930060001INR</v>
          </cell>
          <cell r="E351" t="str">
            <v>Expenses</v>
          </cell>
          <cell r="F351" t="str">
            <v>ExpensesINR</v>
          </cell>
          <cell r="G351" t="str">
            <v>Premises</v>
          </cell>
        </row>
        <row r="352">
          <cell r="D352" t="str">
            <v>4930070000INR</v>
          </cell>
          <cell r="E352" t="str">
            <v>Expenses</v>
          </cell>
          <cell r="F352" t="str">
            <v>ExpensesINR</v>
          </cell>
          <cell r="G352" t="str">
            <v>Premises</v>
          </cell>
        </row>
        <row r="353">
          <cell r="D353" t="str">
            <v>4930080009INR</v>
          </cell>
          <cell r="E353" t="str">
            <v>Expenses</v>
          </cell>
          <cell r="F353" t="str">
            <v>ExpensesINR</v>
          </cell>
          <cell r="G353" t="str">
            <v>Premises</v>
          </cell>
        </row>
        <row r="354">
          <cell r="D354" t="str">
            <v>4930090008INR</v>
          </cell>
          <cell r="E354" t="str">
            <v>Expenses</v>
          </cell>
          <cell r="F354" t="str">
            <v>ExpensesINR</v>
          </cell>
          <cell r="G354" t="str">
            <v>Premises</v>
          </cell>
        </row>
        <row r="355">
          <cell r="D355" t="str">
            <v>4930180007INR</v>
          </cell>
          <cell r="E355" t="str">
            <v>Expenses</v>
          </cell>
          <cell r="F355" t="str">
            <v>ExpensesINR</v>
          </cell>
          <cell r="G355" t="str">
            <v>Premises</v>
          </cell>
        </row>
        <row r="356">
          <cell r="D356" t="str">
            <v>4931040002INR</v>
          </cell>
          <cell r="E356" t="str">
            <v>Expenses</v>
          </cell>
          <cell r="F356" t="str">
            <v>ExpensesINR</v>
          </cell>
          <cell r="G356" t="str">
            <v>Other</v>
          </cell>
        </row>
        <row r="357">
          <cell r="D357" t="str">
            <v>4931070009INR</v>
          </cell>
          <cell r="E357" t="str">
            <v>Expenses</v>
          </cell>
          <cell r="F357" t="str">
            <v>ExpensesINR</v>
          </cell>
          <cell r="G357" t="str">
            <v>Other</v>
          </cell>
        </row>
        <row r="358">
          <cell r="D358" t="str">
            <v>4937110007INR</v>
          </cell>
          <cell r="E358" t="str">
            <v>Expenses</v>
          </cell>
          <cell r="F358" t="str">
            <v>ExpensesINR</v>
          </cell>
          <cell r="G358" t="str">
            <v>Other</v>
          </cell>
        </row>
        <row r="359">
          <cell r="D359" t="str">
            <v>4937180000INR</v>
          </cell>
          <cell r="E359" t="str">
            <v>Expenses</v>
          </cell>
          <cell r="F359" t="str">
            <v>ExpensesINR</v>
          </cell>
          <cell r="G359" t="str">
            <v>Other</v>
          </cell>
        </row>
        <row r="360">
          <cell r="D360" t="str">
            <v>4937360008USD</v>
          </cell>
          <cell r="E360" t="str">
            <v>Expenses</v>
          </cell>
          <cell r="F360" t="str">
            <v>ExpensesUSD</v>
          </cell>
          <cell r="G360" t="str">
            <v>Intercompany</v>
          </cell>
        </row>
        <row r="361">
          <cell r="D361" t="str">
            <v>4937370007USD</v>
          </cell>
          <cell r="E361" t="str">
            <v>Expenses</v>
          </cell>
          <cell r="F361" t="str">
            <v>ExpensesUSD</v>
          </cell>
          <cell r="G361" t="str">
            <v>Intercompany</v>
          </cell>
        </row>
        <row r="362">
          <cell r="D362" t="str">
            <v>4938010008INR</v>
          </cell>
          <cell r="E362" t="str">
            <v>Expenses</v>
          </cell>
          <cell r="F362" t="str">
            <v>ExpensesINR</v>
          </cell>
          <cell r="G362" t="str">
            <v>Tax</v>
          </cell>
        </row>
        <row r="363">
          <cell r="D363" t="str">
            <v>4940020003INR</v>
          </cell>
          <cell r="E363" t="str">
            <v>Expenses</v>
          </cell>
          <cell r="F363" t="str">
            <v>ExpensesINR</v>
          </cell>
          <cell r="G363" t="str">
            <v>Professional</v>
          </cell>
        </row>
        <row r="364">
          <cell r="D364" t="str">
            <v>4940030002INR</v>
          </cell>
          <cell r="E364" t="str">
            <v>Expenses</v>
          </cell>
          <cell r="F364" t="str">
            <v>ExpensesINR</v>
          </cell>
          <cell r="G364" t="str">
            <v>Professional</v>
          </cell>
        </row>
        <row r="365">
          <cell r="D365" t="str">
            <v>4941090005INR</v>
          </cell>
          <cell r="E365" t="str">
            <v>Expenses</v>
          </cell>
          <cell r="F365" t="str">
            <v>ExpensesINR</v>
          </cell>
          <cell r="G365" t="str">
            <v>Merger</v>
          </cell>
        </row>
        <row r="366">
          <cell r="D366" t="str">
            <v>4941100002INR</v>
          </cell>
          <cell r="E366" t="str">
            <v>Expenses</v>
          </cell>
          <cell r="F366" t="str">
            <v>ExpensesINR</v>
          </cell>
          <cell r="G366" t="str">
            <v>Merger</v>
          </cell>
        </row>
        <row r="367">
          <cell r="D367" t="str">
            <v>4941120000INR</v>
          </cell>
          <cell r="E367" t="str">
            <v>Expenses</v>
          </cell>
          <cell r="F367" t="str">
            <v>ExpensesINR</v>
          </cell>
          <cell r="G367" t="str">
            <v>Merger</v>
          </cell>
        </row>
        <row r="368">
          <cell r="D368" t="str">
            <v>4941130009INR</v>
          </cell>
          <cell r="E368" t="str">
            <v>Expenses</v>
          </cell>
          <cell r="F368" t="str">
            <v>ExpensesINR</v>
          </cell>
          <cell r="G368" t="str">
            <v>Merger</v>
          </cell>
        </row>
        <row r="369">
          <cell r="D369" t="str">
            <v>4941150007INR</v>
          </cell>
          <cell r="E369" t="str">
            <v>Expenses</v>
          </cell>
          <cell r="F369" t="str">
            <v>ExpensesINR</v>
          </cell>
          <cell r="G369" t="str">
            <v>Merger</v>
          </cell>
        </row>
        <row r="370">
          <cell r="D370" t="str">
            <v>4941160006INR</v>
          </cell>
          <cell r="E370" t="str">
            <v>Expenses</v>
          </cell>
          <cell r="F370" t="str">
            <v>ExpensesINR</v>
          </cell>
          <cell r="G370" t="str">
            <v>Merger</v>
          </cell>
        </row>
        <row r="371">
          <cell r="D371" t="str">
            <v>4941180004INR</v>
          </cell>
          <cell r="E371" t="str">
            <v>Expenses</v>
          </cell>
          <cell r="F371" t="str">
            <v>ExpensesINR</v>
          </cell>
          <cell r="G371" t="str">
            <v>Merger</v>
          </cell>
        </row>
        <row r="372">
          <cell r="D372" t="str">
            <v>4942010002INR</v>
          </cell>
          <cell r="E372" t="str">
            <v>Other Rev</v>
          </cell>
          <cell r="F372" t="str">
            <v>Other RevINR</v>
          </cell>
          <cell r="G372" t="str">
            <v>Other</v>
          </cell>
        </row>
        <row r="373">
          <cell r="D373" t="str">
            <v>4942020001INR</v>
          </cell>
          <cell r="E373" t="str">
            <v>Other Rev</v>
          </cell>
          <cell r="F373" t="str">
            <v>Other RevINR</v>
          </cell>
          <cell r="G373" t="str">
            <v>Other</v>
          </cell>
        </row>
        <row r="374">
          <cell r="D374" t="str">
            <v>4943010001INR</v>
          </cell>
          <cell r="E374" t="str">
            <v>Expenses</v>
          </cell>
          <cell r="F374" t="str">
            <v>ExpensesINR</v>
          </cell>
          <cell r="G374" t="str">
            <v>Salaries</v>
          </cell>
        </row>
        <row r="375">
          <cell r="D375" t="str">
            <v>4995050004INR</v>
          </cell>
          <cell r="E375" t="str">
            <v>Expenses</v>
          </cell>
          <cell r="F375" t="str">
            <v>ExpensesINR</v>
          </cell>
          <cell r="G375" t="str">
            <v>Salaries</v>
          </cell>
        </row>
        <row r="376">
          <cell r="D376" t="str">
            <v>4996000008INR</v>
          </cell>
          <cell r="E376" t="str">
            <v>Expenses</v>
          </cell>
          <cell r="F376" t="str">
            <v>ExpensesINR</v>
          </cell>
          <cell r="G376" t="str">
            <v>Tax</v>
          </cell>
        </row>
        <row r="377">
          <cell r="D377" t="str">
            <v>5006020001INR</v>
          </cell>
          <cell r="E377" t="str">
            <v>NII - Expenses</v>
          </cell>
          <cell r="F377" t="str">
            <v>NII - ExpensesINR</v>
          </cell>
          <cell r="G377" t="str">
            <v>Time Deposit</v>
          </cell>
        </row>
        <row r="378">
          <cell r="D378" t="str">
            <v>5006030000INR</v>
          </cell>
          <cell r="E378" t="str">
            <v>NII - Expenses</v>
          </cell>
          <cell r="F378" t="str">
            <v>NII - ExpensesINR</v>
          </cell>
          <cell r="G378" t="str">
            <v>Time Deposit</v>
          </cell>
        </row>
        <row r="379">
          <cell r="D379" t="str">
            <v>5006100001INR</v>
          </cell>
          <cell r="E379" t="str">
            <v>NII - Expenses</v>
          </cell>
          <cell r="G379" t="str">
            <v>Corporate</v>
          </cell>
        </row>
        <row r="380">
          <cell r="D380" t="str">
            <v>5006100001INR</v>
          </cell>
          <cell r="E380" t="str">
            <v>NII - Expenses</v>
          </cell>
          <cell r="G380" t="str">
            <v>Corporate</v>
          </cell>
        </row>
        <row r="381">
          <cell r="D381" t="str">
            <v>5008010000AUD</v>
          </cell>
          <cell r="E381" t="str">
            <v>NII - Expenses</v>
          </cell>
          <cell r="F381" t="str">
            <v>NII - ExpensesAUD</v>
          </cell>
          <cell r="G381" t="str">
            <v>Interbank</v>
          </cell>
        </row>
        <row r="382">
          <cell r="D382" t="str">
            <v>5008010000INR</v>
          </cell>
          <cell r="E382" t="str">
            <v>NII - Expenses</v>
          </cell>
          <cell r="F382" t="str">
            <v>NII - ExpensesINR</v>
          </cell>
          <cell r="G382" t="str">
            <v>Interbank</v>
          </cell>
        </row>
        <row r="383">
          <cell r="D383" t="str">
            <v>5008010000SGD</v>
          </cell>
          <cell r="E383" t="str">
            <v>NII - Expenses</v>
          </cell>
          <cell r="F383" t="str">
            <v>NII - ExpensesSGD</v>
          </cell>
          <cell r="G383" t="str">
            <v>Interbank</v>
          </cell>
        </row>
        <row r="384">
          <cell r="D384" t="str">
            <v>5008010000USD</v>
          </cell>
          <cell r="E384" t="str">
            <v>NII - Expenses</v>
          </cell>
          <cell r="F384" t="str">
            <v>NII - ExpensesUSD</v>
          </cell>
          <cell r="G384" t="str">
            <v>Interbank</v>
          </cell>
        </row>
        <row r="385">
          <cell r="D385" t="str">
            <v>5008030008INR</v>
          </cell>
          <cell r="E385" t="str">
            <v>NII - Expenses</v>
          </cell>
          <cell r="F385" t="str">
            <v>NII - ExpensesINR</v>
          </cell>
          <cell r="G385" t="str">
            <v>Interbank</v>
          </cell>
        </row>
        <row r="386">
          <cell r="D386" t="str">
            <v>5008030008USD</v>
          </cell>
          <cell r="E386" t="str">
            <v>NII - Expenses</v>
          </cell>
          <cell r="F386" t="str">
            <v>NII - ExpensesUSD</v>
          </cell>
          <cell r="G386" t="str">
            <v>Interbank</v>
          </cell>
        </row>
        <row r="387">
          <cell r="D387" t="str">
            <v>5009040006INR</v>
          </cell>
          <cell r="E387" t="str">
            <v>NII - Expenses</v>
          </cell>
          <cell r="F387" t="str">
            <v>NII - ExpensesINR</v>
          </cell>
          <cell r="G387" t="str">
            <v>Interbank</v>
          </cell>
        </row>
        <row r="388">
          <cell r="D388" t="str">
            <v>5009050005INR</v>
          </cell>
          <cell r="E388" t="str">
            <v>NII - Expenses</v>
          </cell>
          <cell r="F388" t="str">
            <v>NII - ExpensesINR</v>
          </cell>
          <cell r="G388" t="str">
            <v>Interbank</v>
          </cell>
        </row>
        <row r="389">
          <cell r="D389" t="str">
            <v>5009060004INR</v>
          </cell>
          <cell r="E389" t="str">
            <v>NII - Expenses</v>
          </cell>
          <cell r="G389" t="str">
            <v>Refinance</v>
          </cell>
        </row>
        <row r="390">
          <cell r="D390" t="str">
            <v>5009080002INR</v>
          </cell>
          <cell r="E390" t="str">
            <v>NII - Expenses</v>
          </cell>
          <cell r="G390" t="str">
            <v>Refinance</v>
          </cell>
        </row>
        <row r="391">
          <cell r="D391" t="str">
            <v>5010020005INR</v>
          </cell>
          <cell r="E391" t="str">
            <v>NII - Expenses</v>
          </cell>
          <cell r="F391" t="str">
            <v>NII - ExpensesINR</v>
          </cell>
          <cell r="G391" t="str">
            <v>Intercompany</v>
          </cell>
        </row>
        <row r="392">
          <cell r="D392" t="str">
            <v>5010020005USD</v>
          </cell>
          <cell r="E392" t="str">
            <v>NII - Expenses</v>
          </cell>
          <cell r="F392" t="str">
            <v>NII - ExpensesUSD</v>
          </cell>
          <cell r="G392" t="str">
            <v>Intercompany</v>
          </cell>
        </row>
        <row r="393">
          <cell r="D393" t="str">
            <v>5010030004INR</v>
          </cell>
          <cell r="E393" t="str">
            <v>NII - Expenses</v>
          </cell>
          <cell r="F393" t="str">
            <v>NII - ExpensesINR</v>
          </cell>
          <cell r="G393" t="str">
            <v>Intercompany</v>
          </cell>
        </row>
        <row r="394">
          <cell r="D394" t="str">
            <v>5010080009INR</v>
          </cell>
          <cell r="E394" t="str">
            <v>NII - Expenses</v>
          </cell>
          <cell r="F394" t="str">
            <v>NII - ExpensesINR</v>
          </cell>
          <cell r="G394" t="str">
            <v>Intercompany</v>
          </cell>
        </row>
        <row r="395">
          <cell r="D395" t="str">
            <v>5010160009INR</v>
          </cell>
          <cell r="E395" t="str">
            <v>NII - Expenses</v>
          </cell>
          <cell r="F395" t="str">
            <v>NII - ExpensesINR</v>
          </cell>
          <cell r="G395" t="str">
            <v>Intercompany</v>
          </cell>
        </row>
        <row r="396">
          <cell r="D396" t="str">
            <v>5010240009INR</v>
          </cell>
          <cell r="E396" t="str">
            <v>NII - Expenses</v>
          </cell>
          <cell r="F396" t="str">
            <v>NII - ExpensesINR</v>
          </cell>
          <cell r="G396" t="str">
            <v>Intercompany</v>
          </cell>
        </row>
        <row r="397">
          <cell r="D397" t="str">
            <v>5016080003INR</v>
          </cell>
          <cell r="E397" t="str">
            <v>NII - Expenses</v>
          </cell>
          <cell r="F397" t="str">
            <v>NII - ExpensesINR</v>
          </cell>
          <cell r="G397" t="str">
            <v>Other</v>
          </cell>
        </row>
        <row r="398">
          <cell r="D398" t="str">
            <v>5016210006INR</v>
          </cell>
          <cell r="E398" t="str">
            <v>NII - Expenses</v>
          </cell>
          <cell r="F398" t="str">
            <v>NII - ExpensesINR</v>
          </cell>
          <cell r="G398" t="str">
            <v>Other</v>
          </cell>
        </row>
        <row r="399">
          <cell r="D399" t="str">
            <v>5016220005INR</v>
          </cell>
          <cell r="E399" t="str">
            <v>NII - Expenses</v>
          </cell>
          <cell r="F399" t="str">
            <v>NII - ExpensesINR</v>
          </cell>
          <cell r="G399" t="str">
            <v>Other</v>
          </cell>
        </row>
        <row r="400">
          <cell r="D400" t="str">
            <v>5017030007INR</v>
          </cell>
          <cell r="E400" t="str">
            <v>NII - Expenses</v>
          </cell>
          <cell r="F400" t="str">
            <v>NII - ExpensesINR</v>
          </cell>
          <cell r="G400" t="str">
            <v>Repo</v>
          </cell>
        </row>
        <row r="401">
          <cell r="D401" t="str">
            <v>5017040006INR</v>
          </cell>
          <cell r="E401" t="str">
            <v>NII - Expenses</v>
          </cell>
          <cell r="F401" t="str">
            <v>NII - ExpensesINR</v>
          </cell>
          <cell r="G401" t="str">
            <v>Repo</v>
          </cell>
        </row>
        <row r="402">
          <cell r="D402" t="str">
            <v>5019000016INR</v>
          </cell>
          <cell r="E402" t="str">
            <v>NII - Expenses</v>
          </cell>
          <cell r="F402" t="str">
            <v>NII - ExpensesINR</v>
          </cell>
          <cell r="G402" t="str">
            <v>Other</v>
          </cell>
        </row>
        <row r="403">
          <cell r="D403" t="str">
            <v>5019000024INR</v>
          </cell>
          <cell r="E403" t="str">
            <v>NII - Expenses</v>
          </cell>
          <cell r="F403" t="str">
            <v>NII - ExpensesINR</v>
          </cell>
          <cell r="G403" t="str">
            <v>Other</v>
          </cell>
        </row>
        <row r="404">
          <cell r="D404" t="str">
            <v>5019000040INR</v>
          </cell>
          <cell r="E404" t="str">
            <v>NII - Expenses</v>
          </cell>
          <cell r="F404" t="str">
            <v>NII - ExpensesINR</v>
          </cell>
          <cell r="G404" t="str">
            <v>Intercompany</v>
          </cell>
        </row>
        <row r="405">
          <cell r="D405" t="str">
            <v>5019000065INR</v>
          </cell>
          <cell r="E405" t="str">
            <v>NII - Expenses</v>
          </cell>
          <cell r="F405" t="str">
            <v>NII - ExpensesINR</v>
          </cell>
          <cell r="G405" t="str">
            <v>Other</v>
          </cell>
        </row>
        <row r="406">
          <cell r="D406" t="str">
            <v>5019000073INR</v>
          </cell>
          <cell r="E406" t="str">
            <v>NII - Expenses</v>
          </cell>
          <cell r="F406" t="str">
            <v>NII - ExpensesINR</v>
          </cell>
          <cell r="G406" t="str">
            <v>Other</v>
          </cell>
        </row>
        <row r="407">
          <cell r="D407" t="str">
            <v>5022000003INR</v>
          </cell>
          <cell r="E407" t="str">
            <v>NII - Expenses</v>
          </cell>
          <cell r="F407" t="str">
            <v>NII - ExpensesINR</v>
          </cell>
          <cell r="G407" t="str">
            <v>Intercompany</v>
          </cell>
        </row>
        <row r="408">
          <cell r="D408" t="str">
            <v>5105020001EUR</v>
          </cell>
          <cell r="E408" t="str">
            <v>Suspense</v>
          </cell>
          <cell r="G408" t="str">
            <v>GLS - On Balance Sheet</v>
          </cell>
        </row>
        <row r="409">
          <cell r="D409" t="str">
            <v>5105020001GBP</v>
          </cell>
          <cell r="E409" t="str">
            <v>Suspense</v>
          </cell>
          <cell r="G409" t="str">
            <v>GLS - On Balance Sheet</v>
          </cell>
        </row>
        <row r="410">
          <cell r="D410" t="str">
            <v>5105020001INR</v>
          </cell>
          <cell r="E410" t="str">
            <v>Suspense</v>
          </cell>
          <cell r="F410" t="str">
            <v>SuspenseINR</v>
          </cell>
          <cell r="G410" t="str">
            <v>GLS - On Balance Sheet</v>
          </cell>
        </row>
        <row r="411">
          <cell r="D411" t="str">
            <v>5105020001JPY</v>
          </cell>
          <cell r="E411" t="str">
            <v>Suspense</v>
          </cell>
          <cell r="G411" t="str">
            <v>GLS - On Balance Sheet</v>
          </cell>
        </row>
        <row r="412">
          <cell r="D412" t="str">
            <v>5105020001USD</v>
          </cell>
          <cell r="E412" t="str">
            <v>Suspense</v>
          </cell>
          <cell r="G412" t="str">
            <v>GLS - On Balance Sheet</v>
          </cell>
        </row>
        <row r="413">
          <cell r="D413" t="str">
            <v>5201014536INR</v>
          </cell>
          <cell r="E413" t="str">
            <v>Suspense</v>
          </cell>
          <cell r="G413" t="str">
            <v>Self Balancing - TS</v>
          </cell>
        </row>
        <row r="414">
          <cell r="D414" t="str">
            <v>5201014544INR</v>
          </cell>
          <cell r="E414" t="str">
            <v>Suspense</v>
          </cell>
          <cell r="G414" t="str">
            <v>Self Balancing - TS</v>
          </cell>
        </row>
        <row r="415">
          <cell r="D415" t="str">
            <v>5201014718INR</v>
          </cell>
          <cell r="E415" t="str">
            <v>Suspense</v>
          </cell>
          <cell r="G415" t="str">
            <v>Self Balancing - TS</v>
          </cell>
        </row>
        <row r="416">
          <cell r="D416" t="str">
            <v>6001010005INR</v>
          </cell>
          <cell r="E416" t="str">
            <v>Deposit</v>
          </cell>
          <cell r="F416" t="str">
            <v>DepositINR</v>
          </cell>
          <cell r="G416" t="str">
            <v>DDA</v>
          </cell>
        </row>
        <row r="417">
          <cell r="D417" t="str">
            <v>6001020004INR</v>
          </cell>
          <cell r="E417" t="str">
            <v>Deposit</v>
          </cell>
          <cell r="F417" t="str">
            <v>DepositINR</v>
          </cell>
          <cell r="G417" t="str">
            <v>DDA</v>
          </cell>
        </row>
        <row r="418">
          <cell r="D418" t="str">
            <v>6001030003INR</v>
          </cell>
          <cell r="E418" t="str">
            <v>Deposit</v>
          </cell>
          <cell r="F418" t="str">
            <v>DepositINR</v>
          </cell>
          <cell r="G418" t="str">
            <v>DDA</v>
          </cell>
        </row>
        <row r="419">
          <cell r="D419" t="str">
            <v>6001030003USD</v>
          </cell>
          <cell r="E419" t="str">
            <v>Deposit</v>
          </cell>
          <cell r="F419" t="str">
            <v>DepositUSD</v>
          </cell>
          <cell r="G419" t="str">
            <v>DDA</v>
          </cell>
        </row>
        <row r="420">
          <cell r="D420" t="str">
            <v>6002020003INR</v>
          </cell>
          <cell r="E420" t="str">
            <v>Other Liab</v>
          </cell>
          <cell r="F420" t="str">
            <v>Other LiabINR</v>
          </cell>
          <cell r="G420" t="str">
            <v>Other</v>
          </cell>
        </row>
        <row r="421">
          <cell r="D421" t="str">
            <v>6008020007INR</v>
          </cell>
          <cell r="E421" t="str">
            <v>Other Liab</v>
          </cell>
          <cell r="F421" t="str">
            <v>Other LiabINR</v>
          </cell>
          <cell r="G421" t="str">
            <v>Other</v>
          </cell>
        </row>
        <row r="422">
          <cell r="D422" t="str">
            <v>6008020007SGD</v>
          </cell>
          <cell r="E422" t="str">
            <v>Other Liab</v>
          </cell>
          <cell r="F422" t="str">
            <v>Other LiabINR</v>
          </cell>
          <cell r="G422" t="str">
            <v>Other</v>
          </cell>
        </row>
        <row r="423">
          <cell r="D423" t="str">
            <v>6008020007USD</v>
          </cell>
          <cell r="E423" t="str">
            <v>Other Liab</v>
          </cell>
          <cell r="F423" t="str">
            <v>Other LiabUSD</v>
          </cell>
          <cell r="G423" t="str">
            <v>Other</v>
          </cell>
        </row>
        <row r="424">
          <cell r="D424" t="str">
            <v>6008060003SGD</v>
          </cell>
          <cell r="E424" t="str">
            <v>Other Liab</v>
          </cell>
          <cell r="F424" t="str">
            <v>Other LiabSGD</v>
          </cell>
          <cell r="G424" t="str">
            <v>Other</v>
          </cell>
        </row>
        <row r="425">
          <cell r="D425" t="str">
            <v>6302020000INR</v>
          </cell>
          <cell r="E425" t="str">
            <v>Deposit</v>
          </cell>
          <cell r="F425" t="str">
            <v>DepositINR</v>
          </cell>
          <cell r="G425" t="str">
            <v>TD</v>
          </cell>
        </row>
        <row r="426">
          <cell r="D426" t="str">
            <v>6302030009INR</v>
          </cell>
          <cell r="E426" t="str">
            <v>Borrowing</v>
          </cell>
          <cell r="G426" t="str">
            <v>Corporate</v>
          </cell>
        </row>
        <row r="427">
          <cell r="D427" t="str">
            <v>6302030009INR</v>
          </cell>
          <cell r="E427" t="str">
            <v>Borrowing</v>
          </cell>
          <cell r="G427" t="str">
            <v>Corporate</v>
          </cell>
        </row>
        <row r="428">
          <cell r="D428" t="str">
            <v>6303020009INR</v>
          </cell>
          <cell r="E428" t="str">
            <v>Deposit</v>
          </cell>
          <cell r="F428" t="str">
            <v>DepositINR</v>
          </cell>
          <cell r="G428" t="str">
            <v>TD</v>
          </cell>
        </row>
        <row r="429">
          <cell r="D429" t="str">
            <v>6601020016INR</v>
          </cell>
          <cell r="E429" t="str">
            <v>Borrowing</v>
          </cell>
          <cell r="G429" t="str">
            <v>Interbank</v>
          </cell>
        </row>
        <row r="430">
          <cell r="D430" t="str">
            <v>6602020007INR</v>
          </cell>
          <cell r="E430" t="str">
            <v>Borrowing</v>
          </cell>
          <cell r="G430" t="str">
            <v>Intercompany</v>
          </cell>
        </row>
        <row r="431">
          <cell r="D431" t="str">
            <v>6606000005INR</v>
          </cell>
          <cell r="E431" t="str">
            <v>Borrowing</v>
          </cell>
          <cell r="G431" t="str">
            <v>ICD - I/Co</v>
          </cell>
        </row>
        <row r="432">
          <cell r="D432" t="str">
            <v>6704000006INR</v>
          </cell>
          <cell r="E432" t="str">
            <v>Borrowing</v>
          </cell>
          <cell r="G432" t="str">
            <v>Repo</v>
          </cell>
        </row>
        <row r="433">
          <cell r="D433" t="str">
            <v>6902000006INR</v>
          </cell>
          <cell r="E433" t="str">
            <v>Borrowing</v>
          </cell>
          <cell r="G433" t="str">
            <v>Refinance</v>
          </cell>
        </row>
        <row r="434">
          <cell r="D434" t="str">
            <v>7400001009INR</v>
          </cell>
          <cell r="E434" t="str">
            <v>Tax</v>
          </cell>
          <cell r="G434" t="str">
            <v>JF</v>
          </cell>
        </row>
        <row r="435">
          <cell r="D435" t="str">
            <v>7400001009INR</v>
          </cell>
          <cell r="E435" t="str">
            <v>Tax</v>
          </cell>
          <cell r="G435" t="str">
            <v>JF</v>
          </cell>
        </row>
        <row r="436">
          <cell r="D436" t="str">
            <v>7400001009INR</v>
          </cell>
          <cell r="E436" t="str">
            <v>Tax</v>
          </cell>
          <cell r="G436" t="str">
            <v>JF</v>
          </cell>
        </row>
        <row r="437">
          <cell r="D437" t="str">
            <v>7403010007INR</v>
          </cell>
          <cell r="E437" t="str">
            <v>Other Liab</v>
          </cell>
          <cell r="G437" t="str">
            <v>JF</v>
          </cell>
        </row>
        <row r="438">
          <cell r="D438" t="str">
            <v>7403010007INR</v>
          </cell>
          <cell r="E438" t="str">
            <v>Other Liab</v>
          </cell>
          <cell r="G438" t="str">
            <v>JF</v>
          </cell>
        </row>
        <row r="439">
          <cell r="D439" t="str">
            <v>7403020006INR</v>
          </cell>
          <cell r="E439" t="str">
            <v>Other Liab</v>
          </cell>
          <cell r="F439" t="str">
            <v>Other LiabINR</v>
          </cell>
          <cell r="G439" t="str">
            <v>TDS</v>
          </cell>
        </row>
        <row r="440">
          <cell r="D440" t="str">
            <v>7403030005INR</v>
          </cell>
          <cell r="E440" t="str">
            <v>Other Liab</v>
          </cell>
          <cell r="F440" t="str">
            <v>Other LiabINR</v>
          </cell>
          <cell r="G440" t="str">
            <v>TDS</v>
          </cell>
        </row>
        <row r="441">
          <cell r="D441" t="str">
            <v>7403040004INR</v>
          </cell>
          <cell r="E441" t="str">
            <v>Other Liab</v>
          </cell>
          <cell r="F441" t="str">
            <v>Other LiabINR</v>
          </cell>
          <cell r="G441" t="str">
            <v>TDS</v>
          </cell>
        </row>
        <row r="442">
          <cell r="D442" t="str">
            <v>7403070001INR</v>
          </cell>
          <cell r="E442" t="str">
            <v>Other Liab</v>
          </cell>
          <cell r="F442" t="str">
            <v>Other LiabINR</v>
          </cell>
          <cell r="G442" t="str">
            <v>TDS</v>
          </cell>
        </row>
        <row r="443">
          <cell r="D443" t="str">
            <v>7403080000INR</v>
          </cell>
          <cell r="E443" t="str">
            <v>Other Liab</v>
          </cell>
          <cell r="G443" t="str">
            <v>TDS</v>
          </cell>
        </row>
        <row r="444">
          <cell r="D444" t="str">
            <v>7403090009INR</v>
          </cell>
          <cell r="E444" t="str">
            <v>Other Liab</v>
          </cell>
          <cell r="F444" t="str">
            <v>Other LiabINR</v>
          </cell>
          <cell r="G444" t="str">
            <v>Securities - UGL AFS</v>
          </cell>
        </row>
        <row r="445">
          <cell r="D445" t="str">
            <v>7403100006INR</v>
          </cell>
          <cell r="E445" t="str">
            <v>Other Liab</v>
          </cell>
          <cell r="F445" t="str">
            <v>Other LiabINR</v>
          </cell>
          <cell r="G445" t="str">
            <v>TDS</v>
          </cell>
        </row>
        <row r="446">
          <cell r="D446" t="str">
            <v>7403120004INR</v>
          </cell>
          <cell r="E446" t="str">
            <v>Other Liab</v>
          </cell>
          <cell r="F446" t="str">
            <v>Other LiabINR</v>
          </cell>
          <cell r="G446" t="str">
            <v>TDS</v>
          </cell>
        </row>
        <row r="447">
          <cell r="D447" t="str">
            <v>7501090000INR</v>
          </cell>
          <cell r="E447" t="str">
            <v>Other Liab</v>
          </cell>
          <cell r="F447" t="str">
            <v>Other LiabINR</v>
          </cell>
          <cell r="G447" t="str">
            <v>Intercompany - AIP</v>
          </cell>
        </row>
        <row r="448">
          <cell r="D448" t="str">
            <v>7501090000USD</v>
          </cell>
          <cell r="E448" t="str">
            <v>Other Liab</v>
          </cell>
          <cell r="F448" t="str">
            <v>Other LiabUSD</v>
          </cell>
          <cell r="G448" t="str">
            <v>Intercompany</v>
          </cell>
        </row>
        <row r="449">
          <cell r="D449" t="str">
            <v>7501110006INR</v>
          </cell>
          <cell r="E449" t="str">
            <v>Other Liab</v>
          </cell>
          <cell r="G449" t="str">
            <v>Intercompany</v>
          </cell>
        </row>
        <row r="450">
          <cell r="D450" t="str">
            <v>7502060002INR</v>
          </cell>
          <cell r="E450" t="str">
            <v>Other Liab</v>
          </cell>
          <cell r="F450" t="str">
            <v>Other LiabINR</v>
          </cell>
          <cell r="G450" t="str">
            <v xml:space="preserve">AIP - Time Deposit </v>
          </cell>
        </row>
        <row r="451">
          <cell r="D451" t="str">
            <v>7502070001INR</v>
          </cell>
          <cell r="E451" t="str">
            <v>Other Liab</v>
          </cell>
          <cell r="G451" t="str">
            <v>AIP - Corporate</v>
          </cell>
        </row>
        <row r="452">
          <cell r="D452" t="str">
            <v>7502070001INR</v>
          </cell>
          <cell r="E452" t="str">
            <v>Other Liab</v>
          </cell>
          <cell r="G452" t="str">
            <v>Corporate - AIP</v>
          </cell>
        </row>
        <row r="453">
          <cell r="D453" t="str">
            <v>7502170009INR</v>
          </cell>
          <cell r="E453" t="str">
            <v>Other Liab</v>
          </cell>
          <cell r="G453" t="str">
            <v>AIP - Interbank</v>
          </cell>
        </row>
        <row r="454">
          <cell r="D454" t="str">
            <v>7504050001INR</v>
          </cell>
          <cell r="E454" t="str">
            <v>Other Liab</v>
          </cell>
          <cell r="G454" t="str">
            <v>Repo - AIP</v>
          </cell>
        </row>
        <row r="455">
          <cell r="D455" t="str">
            <v>7505010004INR</v>
          </cell>
          <cell r="E455" t="str">
            <v>Other Liab</v>
          </cell>
          <cell r="G455" t="str">
            <v>Refinance - AIP</v>
          </cell>
        </row>
        <row r="456">
          <cell r="D456" t="str">
            <v>7602230000INR</v>
          </cell>
          <cell r="E456" t="str">
            <v>Other Liab</v>
          </cell>
          <cell r="F456" t="str">
            <v>Other LiabINR</v>
          </cell>
          <cell r="G456" t="str">
            <v>Accrual</v>
          </cell>
        </row>
        <row r="457">
          <cell r="D457" t="str">
            <v>7602230000USD</v>
          </cell>
          <cell r="E457" t="str">
            <v>Other Liab</v>
          </cell>
          <cell r="G457" t="str">
            <v>Other</v>
          </cell>
        </row>
        <row r="458">
          <cell r="D458" t="str">
            <v>7602230000USD</v>
          </cell>
          <cell r="E458" t="str">
            <v>Other Liab</v>
          </cell>
          <cell r="G458" t="str">
            <v>Other</v>
          </cell>
        </row>
        <row r="459">
          <cell r="D459" t="str">
            <v>7701330040INR</v>
          </cell>
          <cell r="E459" t="str">
            <v>Other Liab</v>
          </cell>
          <cell r="F459" t="str">
            <v>Other LiabINR</v>
          </cell>
          <cell r="G459" t="str">
            <v>Other</v>
          </cell>
        </row>
        <row r="460">
          <cell r="D460" t="str">
            <v>7701330065INR</v>
          </cell>
          <cell r="E460" t="str">
            <v>Other Liab</v>
          </cell>
          <cell r="F460" t="str">
            <v>Other LiabINR</v>
          </cell>
          <cell r="G460" t="str">
            <v>Other</v>
          </cell>
        </row>
        <row r="461">
          <cell r="D461" t="str">
            <v>7701330081INR</v>
          </cell>
          <cell r="E461" t="str">
            <v>Other Liab</v>
          </cell>
          <cell r="G461" t="str">
            <v>Other</v>
          </cell>
        </row>
        <row r="462">
          <cell r="D462" t="str">
            <v>7701330131INR</v>
          </cell>
          <cell r="E462" t="str">
            <v>Other Liab</v>
          </cell>
          <cell r="F462" t="str">
            <v>Other LiabINR</v>
          </cell>
          <cell r="G462" t="str">
            <v>Other</v>
          </cell>
        </row>
        <row r="463">
          <cell r="D463" t="str">
            <v>7701330156INR</v>
          </cell>
          <cell r="E463" t="str">
            <v>Other Liab</v>
          </cell>
          <cell r="F463" t="str">
            <v>Other LiabINR</v>
          </cell>
          <cell r="G463" t="str">
            <v>Other</v>
          </cell>
        </row>
        <row r="464">
          <cell r="D464" t="str">
            <v>7701330503INR</v>
          </cell>
          <cell r="E464" t="str">
            <v>Other Liab</v>
          </cell>
          <cell r="F464" t="str">
            <v>Other LiabINR</v>
          </cell>
          <cell r="G464" t="str">
            <v>Accrual</v>
          </cell>
        </row>
        <row r="465">
          <cell r="D465" t="str">
            <v>7701330800INR</v>
          </cell>
          <cell r="E465" t="str">
            <v>Other Liab</v>
          </cell>
          <cell r="F465" t="str">
            <v>Other LiabINR</v>
          </cell>
          <cell r="G465" t="str">
            <v>Other</v>
          </cell>
        </row>
        <row r="466">
          <cell r="D466" t="str">
            <v>7701331006INR</v>
          </cell>
          <cell r="E466" t="str">
            <v>Other Liab</v>
          </cell>
          <cell r="F466" t="str">
            <v>Other LiabINR</v>
          </cell>
          <cell r="G466" t="str">
            <v>Other</v>
          </cell>
        </row>
        <row r="467">
          <cell r="D467" t="str">
            <v>7701360005INR</v>
          </cell>
          <cell r="E467" t="str">
            <v>Other Liab</v>
          </cell>
          <cell r="F467" t="str">
            <v>Other LiabINR</v>
          </cell>
          <cell r="G467" t="str">
            <v>Other</v>
          </cell>
        </row>
        <row r="468">
          <cell r="D468" t="str">
            <v>7701760014INR</v>
          </cell>
          <cell r="E468" t="str">
            <v>TDP</v>
          </cell>
          <cell r="G468" t="str">
            <v>Securities</v>
          </cell>
        </row>
        <row r="469">
          <cell r="D469" t="str">
            <v>7701760063INR</v>
          </cell>
          <cell r="E469" t="str">
            <v>TDP</v>
          </cell>
          <cell r="F469" t="str">
            <v>TDPINR</v>
          </cell>
          <cell r="G469" t="str">
            <v>Securities</v>
          </cell>
        </row>
        <row r="470">
          <cell r="D470" t="str">
            <v>7701760071INR</v>
          </cell>
          <cell r="E470" t="str">
            <v>Other Liab</v>
          </cell>
          <cell r="F470" t="str">
            <v>Other LiabINR</v>
          </cell>
          <cell r="G470" t="str">
            <v>Other</v>
          </cell>
        </row>
        <row r="471">
          <cell r="D471" t="str">
            <v>7701760121INR</v>
          </cell>
          <cell r="E471" t="str">
            <v>Other Liab</v>
          </cell>
          <cell r="F471" t="str">
            <v>Other LiabINR</v>
          </cell>
          <cell r="G471" t="str">
            <v>JF</v>
          </cell>
        </row>
        <row r="472">
          <cell r="D472" t="str">
            <v>7701760139INR</v>
          </cell>
          <cell r="E472" t="str">
            <v>Other Liab</v>
          </cell>
          <cell r="F472" t="str">
            <v>Other LiabINR</v>
          </cell>
          <cell r="G472" t="str">
            <v>JF</v>
          </cell>
        </row>
        <row r="473">
          <cell r="D473" t="str">
            <v>7701760147INR</v>
          </cell>
          <cell r="E473" t="str">
            <v>Other Liab</v>
          </cell>
          <cell r="F473" t="str">
            <v>Other LiabINR</v>
          </cell>
          <cell r="G473" t="str">
            <v>JF</v>
          </cell>
        </row>
        <row r="474">
          <cell r="D474" t="str">
            <v>7701780012INR</v>
          </cell>
          <cell r="E474" t="str">
            <v>Other Liab</v>
          </cell>
          <cell r="F474" t="str">
            <v>Other LiabINR</v>
          </cell>
          <cell r="G474" t="str">
            <v>Intercompany</v>
          </cell>
        </row>
        <row r="475">
          <cell r="D475" t="str">
            <v>7701840006INR</v>
          </cell>
          <cell r="E475" t="str">
            <v>Other Liab</v>
          </cell>
          <cell r="F475" t="str">
            <v>Other LiabINR</v>
          </cell>
          <cell r="G475" t="str">
            <v>Other</v>
          </cell>
        </row>
        <row r="476">
          <cell r="D476" t="str">
            <v>7701880002USD</v>
          </cell>
          <cell r="E476" t="str">
            <v>Other Liab</v>
          </cell>
          <cell r="F476" t="str">
            <v>Other LiabUSD</v>
          </cell>
          <cell r="G476" t="str">
            <v>Other</v>
          </cell>
        </row>
        <row r="477">
          <cell r="D477" t="str">
            <v>7701910007INR</v>
          </cell>
          <cell r="E477" t="str">
            <v>Other Liab</v>
          </cell>
          <cell r="F477" t="str">
            <v>Other LiabINR</v>
          </cell>
          <cell r="G477" t="str">
            <v>Intercompany</v>
          </cell>
        </row>
        <row r="478">
          <cell r="D478" t="str">
            <v>7701920006INR</v>
          </cell>
          <cell r="E478" t="str">
            <v>Other Liab</v>
          </cell>
          <cell r="F478" t="str">
            <v>Other LiabINR</v>
          </cell>
          <cell r="G478" t="str">
            <v>Intercompany</v>
          </cell>
        </row>
        <row r="479">
          <cell r="D479" t="str">
            <v>7704290605INR</v>
          </cell>
          <cell r="E479" t="str">
            <v>UGL - L</v>
          </cell>
          <cell r="F479" t="str">
            <v>UGL - LINR</v>
          </cell>
          <cell r="G479" t="str">
            <v>FX - I/Co</v>
          </cell>
        </row>
        <row r="480">
          <cell r="D480" t="str">
            <v>7704290704INR</v>
          </cell>
          <cell r="E480" t="str">
            <v>UGL - L</v>
          </cell>
          <cell r="F480" t="str">
            <v>UGL - LINR</v>
          </cell>
          <cell r="G480" t="str">
            <v>CCIRS</v>
          </cell>
        </row>
        <row r="481">
          <cell r="D481" t="str">
            <v>7704290704USD</v>
          </cell>
          <cell r="E481" t="str">
            <v>UGL - L</v>
          </cell>
          <cell r="F481" t="str">
            <v>UGL - LUSD</v>
          </cell>
          <cell r="G481" t="str">
            <v>CCIRS</v>
          </cell>
        </row>
        <row r="482">
          <cell r="D482" t="str">
            <v>7704290902INR</v>
          </cell>
          <cell r="E482" t="str">
            <v>UGL - L</v>
          </cell>
          <cell r="F482" t="str">
            <v>UGL - LINR</v>
          </cell>
          <cell r="G482" t="str">
            <v>IRS</v>
          </cell>
        </row>
        <row r="483">
          <cell r="D483" t="str">
            <v>7704291009USD</v>
          </cell>
          <cell r="E483" t="str">
            <v>UGL - L</v>
          </cell>
          <cell r="G483" t="str">
            <v>IRS - I/Co</v>
          </cell>
        </row>
        <row r="484">
          <cell r="D484" t="str">
            <v>7704310007INR</v>
          </cell>
          <cell r="E484" t="str">
            <v>UGL - L</v>
          </cell>
          <cell r="F484" t="str">
            <v>UGL - LINR</v>
          </cell>
          <cell r="G484" t="str">
            <v>FX - 3rd party</v>
          </cell>
        </row>
        <row r="485">
          <cell r="D485" t="str">
            <v>7708020008INR</v>
          </cell>
          <cell r="E485" t="str">
            <v>Other Liab</v>
          </cell>
          <cell r="G485" t="str">
            <v>JF</v>
          </cell>
        </row>
        <row r="486">
          <cell r="D486" t="str">
            <v>7709000009INR</v>
          </cell>
          <cell r="E486" t="str">
            <v>Other Liab</v>
          </cell>
          <cell r="F486" t="str">
            <v>Other LiabINR</v>
          </cell>
          <cell r="G486" t="str">
            <v>Securities - UGL AFS</v>
          </cell>
        </row>
        <row r="487">
          <cell r="D487" t="str">
            <v>7802040001INR</v>
          </cell>
          <cell r="E487" t="str">
            <v>Borrowing</v>
          </cell>
          <cell r="G487" t="str">
            <v>Intercompany</v>
          </cell>
        </row>
        <row r="488">
          <cell r="D488" t="str">
            <v>7802040001USD</v>
          </cell>
          <cell r="E488" t="str">
            <v>Borrowing</v>
          </cell>
          <cell r="F488" t="str">
            <v>BorrowingUSD</v>
          </cell>
          <cell r="G488" t="str">
            <v>Intercompany</v>
          </cell>
        </row>
        <row r="489">
          <cell r="D489" t="str">
            <v>7901000005INR</v>
          </cell>
          <cell r="E489" t="str">
            <v>Other Liab</v>
          </cell>
          <cell r="F489" t="str">
            <v>Other LiabINR</v>
          </cell>
          <cell r="G489" t="str">
            <v>Securities - UGL AFS</v>
          </cell>
        </row>
        <row r="490">
          <cell r="D490" t="str">
            <v>7903000003INR</v>
          </cell>
          <cell r="E490" t="str">
            <v>Other Liab</v>
          </cell>
          <cell r="F490" t="str">
            <v>Other LiabINR</v>
          </cell>
          <cell r="G490" t="str">
            <v>Securities - UGL AFS</v>
          </cell>
        </row>
        <row r="491">
          <cell r="D491" t="str">
            <v>7904000002INR</v>
          </cell>
          <cell r="E491" t="str">
            <v>Other Liab</v>
          </cell>
          <cell r="G491" t="str">
            <v>Securities - UGL AFS</v>
          </cell>
        </row>
        <row r="492">
          <cell r="D492" t="str">
            <v>7905000001INR</v>
          </cell>
          <cell r="E492" t="str">
            <v>Other Liab</v>
          </cell>
          <cell r="F492" t="str">
            <v>Other LiabINR</v>
          </cell>
          <cell r="G492" t="str">
            <v>Securities - UGL AFS</v>
          </cell>
        </row>
        <row r="493">
          <cell r="D493" t="str">
            <v>7906000000INR</v>
          </cell>
          <cell r="E493" t="str">
            <v>Other Liab</v>
          </cell>
          <cell r="F493" t="str">
            <v>Other LiabINR</v>
          </cell>
          <cell r="G493" t="str">
            <v>Securities - UGL AFS</v>
          </cell>
        </row>
        <row r="494">
          <cell r="D494" t="str">
            <v>8101020025INR</v>
          </cell>
          <cell r="E494" t="str">
            <v>NII - Income</v>
          </cell>
          <cell r="F494" t="str">
            <v>NII - IncomeINR</v>
          </cell>
          <cell r="G494" t="str">
            <v>Intercompany</v>
          </cell>
        </row>
        <row r="495">
          <cell r="D495" t="str">
            <v>8101020025USD</v>
          </cell>
          <cell r="E495" t="str">
            <v>NII - Income</v>
          </cell>
          <cell r="F495" t="str">
            <v>NII - IncomeUSD</v>
          </cell>
          <cell r="G495" t="str">
            <v>Intercompany</v>
          </cell>
        </row>
        <row r="496">
          <cell r="D496" t="str">
            <v>8101030024INR</v>
          </cell>
          <cell r="E496" t="str">
            <v>NII - Income</v>
          </cell>
          <cell r="F496" t="str">
            <v>NII - IncomeINR</v>
          </cell>
          <cell r="G496" t="str">
            <v>Intercompany</v>
          </cell>
        </row>
        <row r="497">
          <cell r="D497" t="str">
            <v>8102010009INR</v>
          </cell>
          <cell r="E497" t="str">
            <v>NII - Income</v>
          </cell>
          <cell r="F497" t="str">
            <v>NII - IncomeINR</v>
          </cell>
          <cell r="G497" t="str">
            <v>Other</v>
          </cell>
        </row>
        <row r="498">
          <cell r="D498" t="str">
            <v>8103010008INR</v>
          </cell>
          <cell r="E498" t="str">
            <v>NII - Income</v>
          </cell>
          <cell r="F498" t="str">
            <v>NII - IncomeINR</v>
          </cell>
          <cell r="G498" t="str">
            <v>Interbank</v>
          </cell>
        </row>
        <row r="499">
          <cell r="D499" t="str">
            <v>8103010008USD</v>
          </cell>
          <cell r="E499" t="str">
            <v>NII - Income</v>
          </cell>
          <cell r="F499" t="str">
            <v>NII - IncomeUSD</v>
          </cell>
          <cell r="G499" t="str">
            <v>Interbank</v>
          </cell>
        </row>
        <row r="500">
          <cell r="D500" t="str">
            <v>8103090000INR</v>
          </cell>
          <cell r="E500" t="str">
            <v>NII - Income</v>
          </cell>
          <cell r="F500" t="str">
            <v>NII - IncomeINR</v>
          </cell>
          <cell r="G500" t="str">
            <v>Interbank</v>
          </cell>
        </row>
        <row r="501">
          <cell r="D501" t="str">
            <v>8107030010INR</v>
          </cell>
          <cell r="E501" t="str">
            <v>NII - Income</v>
          </cell>
          <cell r="F501" t="str">
            <v>NII - IncomeINR</v>
          </cell>
          <cell r="G501" t="str">
            <v>Securities</v>
          </cell>
        </row>
        <row r="502">
          <cell r="D502" t="str">
            <v>8107030028INR</v>
          </cell>
          <cell r="E502" t="str">
            <v>NII - Income</v>
          </cell>
          <cell r="F502" t="str">
            <v>NII - IncomeINR</v>
          </cell>
          <cell r="G502" t="str">
            <v>Securities</v>
          </cell>
        </row>
        <row r="503">
          <cell r="D503" t="str">
            <v>8107030044INR</v>
          </cell>
          <cell r="E503" t="str">
            <v>NII - Income</v>
          </cell>
          <cell r="F503" t="str">
            <v>NII - IncomeINR</v>
          </cell>
          <cell r="G503" t="str">
            <v>Securities</v>
          </cell>
        </row>
        <row r="504">
          <cell r="D504" t="str">
            <v>8107030051INR</v>
          </cell>
          <cell r="E504" t="str">
            <v>NII - Income</v>
          </cell>
          <cell r="F504" t="str">
            <v>NII - IncomeINR</v>
          </cell>
          <cell r="G504" t="str">
            <v>Securities</v>
          </cell>
        </row>
        <row r="505">
          <cell r="D505" t="str">
            <v>8107040019INR</v>
          </cell>
          <cell r="E505" t="str">
            <v>NII - Income</v>
          </cell>
          <cell r="F505" t="str">
            <v>NII - IncomeINR</v>
          </cell>
          <cell r="G505" t="str">
            <v>Securities</v>
          </cell>
        </row>
        <row r="506">
          <cell r="D506" t="str">
            <v>8107040027INR</v>
          </cell>
          <cell r="E506" t="str">
            <v>NII - Income</v>
          </cell>
          <cell r="F506" t="str">
            <v>NII - IncomeINR</v>
          </cell>
          <cell r="G506" t="str">
            <v>Securities</v>
          </cell>
        </row>
        <row r="507">
          <cell r="D507" t="str">
            <v>8107040035INR</v>
          </cell>
          <cell r="E507" t="str">
            <v>NII - Income</v>
          </cell>
          <cell r="F507" t="str">
            <v>NII - IncomeINR</v>
          </cell>
          <cell r="G507" t="str">
            <v>Securities</v>
          </cell>
        </row>
        <row r="508">
          <cell r="D508" t="str">
            <v>8107040043INR</v>
          </cell>
          <cell r="E508" t="str">
            <v>NII - Income</v>
          </cell>
          <cell r="F508" t="str">
            <v>NII - IncomeINR</v>
          </cell>
          <cell r="G508" t="str">
            <v>Securities</v>
          </cell>
        </row>
        <row r="509">
          <cell r="D509" t="str">
            <v>8110010009INR</v>
          </cell>
          <cell r="E509" t="str">
            <v>NII - Income</v>
          </cell>
          <cell r="F509" t="str">
            <v>NII - IncomeINR</v>
          </cell>
          <cell r="G509" t="str">
            <v>Overdraft</v>
          </cell>
        </row>
        <row r="510">
          <cell r="D510" t="str">
            <v>8110020008INR</v>
          </cell>
          <cell r="E510" t="str">
            <v>NII - Income</v>
          </cell>
          <cell r="F510" t="str">
            <v>NII - IncomeINR</v>
          </cell>
          <cell r="G510" t="str">
            <v>Advances</v>
          </cell>
        </row>
        <row r="511">
          <cell r="D511" t="str">
            <v>8111020007INR</v>
          </cell>
          <cell r="E511" t="str">
            <v>NII - Income</v>
          </cell>
          <cell r="F511" t="str">
            <v>NII - IncomeINR</v>
          </cell>
          <cell r="G511" t="str">
            <v>Other</v>
          </cell>
        </row>
        <row r="512">
          <cell r="D512" t="str">
            <v>8112020014INR</v>
          </cell>
          <cell r="E512" t="str">
            <v>NII - Income</v>
          </cell>
          <cell r="F512" t="str">
            <v>NII - IncomeINR</v>
          </cell>
          <cell r="G512" t="str">
            <v>Overdraft</v>
          </cell>
        </row>
        <row r="513">
          <cell r="D513" t="str">
            <v>8117010010INR</v>
          </cell>
          <cell r="E513" t="str">
            <v>NII - Income</v>
          </cell>
          <cell r="F513" t="str">
            <v>NII - IncomeINR</v>
          </cell>
          <cell r="G513" t="str">
            <v>Other</v>
          </cell>
        </row>
        <row r="514">
          <cell r="D514" t="str">
            <v>8117020019INR</v>
          </cell>
          <cell r="E514" t="str">
            <v>NII - Income</v>
          </cell>
          <cell r="F514" t="str">
            <v>NII - IncomeINR</v>
          </cell>
          <cell r="G514" t="str">
            <v>Other</v>
          </cell>
        </row>
        <row r="515">
          <cell r="D515" t="str">
            <v>8133040009INR</v>
          </cell>
          <cell r="E515" t="str">
            <v>NII - Income</v>
          </cell>
          <cell r="F515" t="str">
            <v>NII - IncomeINR</v>
          </cell>
          <cell r="G515" t="str">
            <v>Securities</v>
          </cell>
        </row>
        <row r="516">
          <cell r="D516" t="str">
            <v>8133060007INR</v>
          </cell>
          <cell r="E516" t="str">
            <v>NII - Income</v>
          </cell>
          <cell r="F516" t="str">
            <v>NII - IncomeINR</v>
          </cell>
          <cell r="G516" t="str">
            <v>Securities</v>
          </cell>
        </row>
        <row r="517">
          <cell r="D517" t="str">
            <v>8133070006INR</v>
          </cell>
          <cell r="E517" t="str">
            <v>NII - Income</v>
          </cell>
          <cell r="F517" t="str">
            <v>NII - IncomeINR</v>
          </cell>
          <cell r="G517" t="str">
            <v>Securities</v>
          </cell>
        </row>
        <row r="518">
          <cell r="D518" t="str">
            <v>8133090004INR</v>
          </cell>
          <cell r="E518" t="str">
            <v>NII - Income</v>
          </cell>
          <cell r="F518" t="str">
            <v>NII - IncomeINR</v>
          </cell>
          <cell r="G518" t="str">
            <v>Securities</v>
          </cell>
        </row>
        <row r="519">
          <cell r="D519" t="str">
            <v>8133100001INR</v>
          </cell>
          <cell r="E519" t="str">
            <v>NII - Income</v>
          </cell>
          <cell r="F519" t="str">
            <v>NII - IncomeINR</v>
          </cell>
          <cell r="G519" t="str">
            <v>Other</v>
          </cell>
        </row>
        <row r="520">
          <cell r="D520" t="str">
            <v>8134060014INR</v>
          </cell>
          <cell r="E520" t="str">
            <v>NII - Income</v>
          </cell>
          <cell r="F520" t="str">
            <v>NII - IncomeINR</v>
          </cell>
          <cell r="G520" t="str">
            <v>Other</v>
          </cell>
        </row>
        <row r="521">
          <cell r="D521" t="str">
            <v>8134090003INR</v>
          </cell>
          <cell r="E521" t="str">
            <v>NII - Income</v>
          </cell>
          <cell r="F521" t="str">
            <v>NII - IncomeINR</v>
          </cell>
          <cell r="G521" t="str">
            <v>Other</v>
          </cell>
        </row>
        <row r="522">
          <cell r="D522" t="str">
            <v>8134100000INR</v>
          </cell>
          <cell r="E522" t="str">
            <v>NII - Income</v>
          </cell>
          <cell r="F522" t="str">
            <v>NII - IncomeINR</v>
          </cell>
          <cell r="G522" t="str">
            <v>Other</v>
          </cell>
        </row>
        <row r="523">
          <cell r="D523" t="str">
            <v>8136110007INR</v>
          </cell>
          <cell r="E523" t="str">
            <v>NII - Income</v>
          </cell>
          <cell r="F523" t="str">
            <v>NII - IncomeINR</v>
          </cell>
          <cell r="G523" t="str">
            <v>Other</v>
          </cell>
        </row>
        <row r="524">
          <cell r="D524" t="str">
            <v>8138030005INR</v>
          </cell>
          <cell r="E524" t="str">
            <v>NII - Income</v>
          </cell>
          <cell r="F524" t="str">
            <v>NII - IncomeINR</v>
          </cell>
          <cell r="G524" t="str">
            <v>Repo</v>
          </cell>
        </row>
        <row r="525">
          <cell r="D525" t="str">
            <v>8140010003INR</v>
          </cell>
          <cell r="E525" t="str">
            <v>NII - Income</v>
          </cell>
          <cell r="F525" t="str">
            <v>NII - IncomeINR</v>
          </cell>
          <cell r="G525" t="str">
            <v>Securities</v>
          </cell>
        </row>
        <row r="526">
          <cell r="D526" t="str">
            <v>8141000029INR</v>
          </cell>
          <cell r="E526" t="str">
            <v>NII - Income</v>
          </cell>
          <cell r="F526" t="str">
            <v>NII - IncomeINR</v>
          </cell>
          <cell r="G526" t="str">
            <v>Other</v>
          </cell>
        </row>
        <row r="527">
          <cell r="D527" t="str">
            <v>8141000037INR</v>
          </cell>
          <cell r="E527" t="str">
            <v>NII - Income</v>
          </cell>
          <cell r="F527" t="str">
            <v>NII - IncomeINR</v>
          </cell>
          <cell r="G527" t="str">
            <v>Other</v>
          </cell>
        </row>
        <row r="528">
          <cell r="D528" t="str">
            <v>8141000045INR</v>
          </cell>
          <cell r="E528" t="str">
            <v>NII - Income</v>
          </cell>
          <cell r="F528" t="str">
            <v>NII - IncomeINR</v>
          </cell>
          <cell r="G528" t="str">
            <v>Other</v>
          </cell>
        </row>
        <row r="529">
          <cell r="D529" t="str">
            <v>8142000002INR</v>
          </cell>
          <cell r="E529" t="str">
            <v>NII - Income</v>
          </cell>
          <cell r="F529" t="str">
            <v>NII - IncomeINR</v>
          </cell>
          <cell r="G529" t="str">
            <v>Intercompany</v>
          </cell>
        </row>
        <row r="530">
          <cell r="D530" t="str">
            <v>8201050005INR</v>
          </cell>
          <cell r="E530" t="str">
            <v>Other Rev</v>
          </cell>
          <cell r="F530" t="str">
            <v>Other RevINR</v>
          </cell>
          <cell r="G530" t="str">
            <v>IB Fees</v>
          </cell>
        </row>
        <row r="531">
          <cell r="D531" t="str">
            <v>8201060004INR</v>
          </cell>
          <cell r="E531" t="str">
            <v>Other Rev</v>
          </cell>
          <cell r="F531" t="str">
            <v>Other RevINR</v>
          </cell>
          <cell r="G531" t="str">
            <v>IB Fees</v>
          </cell>
        </row>
        <row r="532">
          <cell r="D532" t="str">
            <v>8201070003INR</v>
          </cell>
          <cell r="E532" t="str">
            <v>Other Rev</v>
          </cell>
          <cell r="F532" t="str">
            <v>Other RevINR</v>
          </cell>
          <cell r="G532" t="str">
            <v>Trust Fees</v>
          </cell>
        </row>
        <row r="533">
          <cell r="D533" t="str">
            <v>8201400002INR</v>
          </cell>
          <cell r="E533" t="str">
            <v>Other Rev</v>
          </cell>
          <cell r="F533" t="str">
            <v>Other RevINR</v>
          </cell>
          <cell r="G533" t="str">
            <v>IB Fees</v>
          </cell>
        </row>
        <row r="534">
          <cell r="D534" t="str">
            <v>8201500009INR</v>
          </cell>
          <cell r="E534" t="str">
            <v>Other Rev</v>
          </cell>
          <cell r="F534" t="str">
            <v>Other RevINR</v>
          </cell>
          <cell r="G534" t="str">
            <v>IB Fees</v>
          </cell>
        </row>
        <row r="535">
          <cell r="D535" t="str">
            <v>8202010339INR</v>
          </cell>
          <cell r="E535" t="str">
            <v>Other Rev</v>
          </cell>
          <cell r="F535" t="str">
            <v>Other RevINR</v>
          </cell>
          <cell r="G535" t="str">
            <v>Other</v>
          </cell>
        </row>
        <row r="536">
          <cell r="D536" t="str">
            <v>8202010347INR</v>
          </cell>
          <cell r="E536" t="str">
            <v>Other Rev</v>
          </cell>
          <cell r="F536" t="str">
            <v>Other RevINR</v>
          </cell>
          <cell r="G536" t="str">
            <v>Other</v>
          </cell>
        </row>
        <row r="537">
          <cell r="D537" t="str">
            <v>8202010362INR</v>
          </cell>
          <cell r="E537" t="str">
            <v>Other Rev</v>
          </cell>
          <cell r="F537" t="str">
            <v>Other RevINR</v>
          </cell>
          <cell r="G537" t="str">
            <v>Other</v>
          </cell>
        </row>
        <row r="538">
          <cell r="D538" t="str">
            <v>8202010370INR</v>
          </cell>
          <cell r="E538" t="str">
            <v>Other Rev</v>
          </cell>
          <cell r="F538" t="str">
            <v>Other RevINR</v>
          </cell>
          <cell r="G538" t="str">
            <v>Other</v>
          </cell>
        </row>
        <row r="539">
          <cell r="D539" t="str">
            <v>8202010388INR</v>
          </cell>
          <cell r="E539" t="str">
            <v>Other Rev</v>
          </cell>
          <cell r="F539" t="str">
            <v>Other RevINR</v>
          </cell>
          <cell r="G539" t="str">
            <v>Other</v>
          </cell>
        </row>
        <row r="540">
          <cell r="D540" t="str">
            <v>8202010396INR</v>
          </cell>
          <cell r="E540" t="str">
            <v>Other Rev</v>
          </cell>
          <cell r="F540" t="str">
            <v>Other RevINR</v>
          </cell>
          <cell r="G540" t="str">
            <v>Other</v>
          </cell>
        </row>
        <row r="541">
          <cell r="D541" t="str">
            <v>8202020015INR</v>
          </cell>
          <cell r="E541" t="str">
            <v>Other Rev</v>
          </cell>
          <cell r="F541" t="str">
            <v>Other RevINR</v>
          </cell>
          <cell r="G541" t="str">
            <v>Other</v>
          </cell>
        </row>
        <row r="542">
          <cell r="D542" t="str">
            <v>8202020171INR</v>
          </cell>
          <cell r="E542" t="str">
            <v>Other Rev</v>
          </cell>
          <cell r="F542" t="str">
            <v>Other RevINR</v>
          </cell>
          <cell r="G542" t="str">
            <v>Other</v>
          </cell>
        </row>
        <row r="543">
          <cell r="D543" t="str">
            <v>8202020262INR</v>
          </cell>
          <cell r="E543" t="str">
            <v>Other Rev</v>
          </cell>
          <cell r="F543" t="str">
            <v>Other RevINR</v>
          </cell>
          <cell r="G543" t="str">
            <v>Other</v>
          </cell>
        </row>
        <row r="544">
          <cell r="D544" t="str">
            <v>8202040021INR</v>
          </cell>
          <cell r="E544" t="str">
            <v>Other Rev</v>
          </cell>
          <cell r="F544" t="str">
            <v>Other RevINR</v>
          </cell>
          <cell r="G544" t="str">
            <v>Other</v>
          </cell>
        </row>
        <row r="545">
          <cell r="D545" t="str">
            <v>8202040039INR</v>
          </cell>
          <cell r="E545" t="str">
            <v>Other Rev</v>
          </cell>
          <cell r="F545" t="str">
            <v>Other RevINR</v>
          </cell>
          <cell r="G545" t="str">
            <v>Other</v>
          </cell>
        </row>
        <row r="546">
          <cell r="D546" t="str">
            <v>8202040062INR</v>
          </cell>
          <cell r="E546" t="str">
            <v>Other Rev</v>
          </cell>
          <cell r="F546" t="str">
            <v>Other RevINR</v>
          </cell>
          <cell r="G546" t="str">
            <v>Other</v>
          </cell>
        </row>
        <row r="547">
          <cell r="D547" t="str">
            <v>8202040104INR</v>
          </cell>
          <cell r="E547" t="str">
            <v>Other Rev</v>
          </cell>
          <cell r="F547" t="str">
            <v>Other RevINR</v>
          </cell>
          <cell r="G547" t="str">
            <v>Other</v>
          </cell>
        </row>
        <row r="548">
          <cell r="D548" t="str">
            <v>8202040112INR</v>
          </cell>
          <cell r="E548" t="str">
            <v>Other Rev</v>
          </cell>
          <cell r="F548" t="str">
            <v>Other RevINR</v>
          </cell>
          <cell r="G548" t="str">
            <v>Other</v>
          </cell>
        </row>
        <row r="549">
          <cell r="D549" t="str">
            <v>8202040120INR</v>
          </cell>
          <cell r="E549" t="str">
            <v>Other Rev</v>
          </cell>
          <cell r="F549" t="str">
            <v>Other RevINR</v>
          </cell>
          <cell r="G549" t="str">
            <v>Other</v>
          </cell>
        </row>
        <row r="550">
          <cell r="D550" t="str">
            <v>8202100106INR</v>
          </cell>
          <cell r="E550" t="str">
            <v>Trading Rev</v>
          </cell>
          <cell r="F550" t="str">
            <v>Trading RevINR</v>
          </cell>
          <cell r="G550" t="str">
            <v>CCIRS</v>
          </cell>
        </row>
        <row r="551">
          <cell r="D551" t="str">
            <v>8202100106usd</v>
          </cell>
          <cell r="E551" t="str">
            <v>Other Rev</v>
          </cell>
          <cell r="F551" t="str">
            <v>Other Revusd</v>
          </cell>
          <cell r="G551" t="str">
            <v>Other</v>
          </cell>
        </row>
        <row r="552">
          <cell r="D552" t="str">
            <v>8202120005INR</v>
          </cell>
          <cell r="E552" t="str">
            <v>Trading Rev</v>
          </cell>
          <cell r="F552" t="str">
            <v>Trading RevINR</v>
          </cell>
          <cell r="G552" t="str">
            <v>IRS</v>
          </cell>
        </row>
        <row r="553">
          <cell r="D553" t="str">
            <v>8202120005USD</v>
          </cell>
          <cell r="E553" t="str">
            <v>Trading Rev</v>
          </cell>
          <cell r="G553" t="str">
            <v>IRS</v>
          </cell>
        </row>
        <row r="554">
          <cell r="D554" t="str">
            <v>8202160126INR</v>
          </cell>
          <cell r="E554" t="str">
            <v>Trading Rev</v>
          </cell>
          <cell r="F554" t="str">
            <v>Trading RevINR</v>
          </cell>
          <cell r="G554" t="str">
            <v>Securities</v>
          </cell>
        </row>
        <row r="555">
          <cell r="D555" t="str">
            <v>8202160134INR</v>
          </cell>
          <cell r="E555" t="str">
            <v>Trading Rev</v>
          </cell>
          <cell r="F555" t="str">
            <v>Trading RevINR</v>
          </cell>
          <cell r="G555" t="str">
            <v>Securities</v>
          </cell>
        </row>
        <row r="556">
          <cell r="D556" t="str">
            <v>8202160159INR</v>
          </cell>
          <cell r="E556" t="str">
            <v>Trading Rev</v>
          </cell>
          <cell r="F556" t="str">
            <v>Trading RevINR</v>
          </cell>
          <cell r="G556" t="str">
            <v>Securities</v>
          </cell>
        </row>
        <row r="557">
          <cell r="D557" t="str">
            <v>8202160167INR</v>
          </cell>
          <cell r="E557" t="str">
            <v>Trading Rev</v>
          </cell>
          <cell r="F557" t="str">
            <v>Trading RevINR</v>
          </cell>
          <cell r="G557" t="str">
            <v>Securities</v>
          </cell>
        </row>
        <row r="558">
          <cell r="D558" t="str">
            <v>8202170125INR</v>
          </cell>
          <cell r="E558" t="str">
            <v>Trading Rev</v>
          </cell>
          <cell r="G558" t="str">
            <v>Securities</v>
          </cell>
        </row>
        <row r="559">
          <cell r="D559" t="str">
            <v>8202170133INR</v>
          </cell>
          <cell r="E559" t="str">
            <v>Trading Rev</v>
          </cell>
          <cell r="G559" t="str">
            <v>Securities</v>
          </cell>
        </row>
        <row r="560">
          <cell r="D560" t="str">
            <v>8202170166INR</v>
          </cell>
          <cell r="E560" t="str">
            <v>Trading Rev</v>
          </cell>
          <cell r="G560" t="str">
            <v>Securities</v>
          </cell>
        </row>
        <row r="561">
          <cell r="D561" t="str">
            <v>8203010015INR</v>
          </cell>
          <cell r="E561" t="str">
            <v>Other Rev</v>
          </cell>
          <cell r="F561" t="str">
            <v>Other RevINR</v>
          </cell>
          <cell r="G561" t="str">
            <v>Trade</v>
          </cell>
        </row>
        <row r="562">
          <cell r="D562" t="str">
            <v>8203010023INR</v>
          </cell>
          <cell r="E562" t="str">
            <v>Other Rev</v>
          </cell>
          <cell r="F562" t="str">
            <v>Other RevINR</v>
          </cell>
          <cell r="G562" t="str">
            <v>Trade</v>
          </cell>
        </row>
        <row r="563">
          <cell r="D563" t="str">
            <v>8203010031INR</v>
          </cell>
          <cell r="E563" t="str">
            <v>Other Rev</v>
          </cell>
          <cell r="F563" t="str">
            <v>Other RevINR</v>
          </cell>
          <cell r="G563" t="str">
            <v>Trade</v>
          </cell>
        </row>
        <row r="564">
          <cell r="D564" t="str">
            <v>8203010049INR</v>
          </cell>
          <cell r="E564" t="str">
            <v>Other Rev</v>
          </cell>
          <cell r="F564" t="str">
            <v>Other RevINR</v>
          </cell>
          <cell r="G564" t="str">
            <v>Trade</v>
          </cell>
        </row>
        <row r="565">
          <cell r="D565" t="str">
            <v>8203010064INR</v>
          </cell>
          <cell r="E565" t="str">
            <v>Other Rev</v>
          </cell>
          <cell r="F565" t="str">
            <v>Other RevINR</v>
          </cell>
          <cell r="G565" t="str">
            <v>Trade</v>
          </cell>
        </row>
        <row r="566">
          <cell r="D566" t="str">
            <v>8203010080INR</v>
          </cell>
          <cell r="E566" t="str">
            <v>Other Rev</v>
          </cell>
          <cell r="F566" t="str">
            <v>Other RevINR</v>
          </cell>
          <cell r="G566" t="str">
            <v>Trade</v>
          </cell>
        </row>
        <row r="567">
          <cell r="D567" t="str">
            <v>8203010098INR</v>
          </cell>
          <cell r="E567" t="str">
            <v>Other Rev</v>
          </cell>
          <cell r="F567" t="str">
            <v>Other RevINR</v>
          </cell>
          <cell r="G567" t="str">
            <v>Trade</v>
          </cell>
        </row>
        <row r="568">
          <cell r="D568" t="str">
            <v>8203010106INR</v>
          </cell>
          <cell r="E568" t="str">
            <v>Other Rev</v>
          </cell>
          <cell r="F568" t="str">
            <v>Other RevINR</v>
          </cell>
          <cell r="G568" t="str">
            <v>Trade</v>
          </cell>
        </row>
        <row r="569">
          <cell r="D569" t="str">
            <v>8203010122INR</v>
          </cell>
          <cell r="E569" t="str">
            <v>Other Rev</v>
          </cell>
          <cell r="F569" t="str">
            <v>Other RevINR</v>
          </cell>
          <cell r="G569" t="str">
            <v>Trade</v>
          </cell>
        </row>
        <row r="570">
          <cell r="D570" t="str">
            <v>8203010130INR</v>
          </cell>
          <cell r="E570" t="str">
            <v>Other Rev</v>
          </cell>
          <cell r="F570" t="str">
            <v>Other RevINR</v>
          </cell>
          <cell r="G570" t="str">
            <v>Trade</v>
          </cell>
        </row>
        <row r="571">
          <cell r="D571" t="str">
            <v>8203010601INR</v>
          </cell>
          <cell r="E571" t="str">
            <v>Other Rev</v>
          </cell>
          <cell r="F571" t="str">
            <v>Other RevINR</v>
          </cell>
          <cell r="G571" t="str">
            <v>Trade</v>
          </cell>
        </row>
        <row r="572">
          <cell r="D572" t="str">
            <v>8203010619INR</v>
          </cell>
          <cell r="E572" t="str">
            <v>Other Rev</v>
          </cell>
          <cell r="F572" t="str">
            <v>Other RevINR</v>
          </cell>
          <cell r="G572" t="str">
            <v>Trade</v>
          </cell>
        </row>
        <row r="573">
          <cell r="D573" t="str">
            <v>8203010627INR</v>
          </cell>
          <cell r="E573" t="str">
            <v>Other Rev</v>
          </cell>
          <cell r="F573" t="str">
            <v>Other RevINR</v>
          </cell>
          <cell r="G573" t="str">
            <v>Trade</v>
          </cell>
        </row>
        <row r="574">
          <cell r="D574" t="str">
            <v>8203010635INR</v>
          </cell>
          <cell r="E574" t="str">
            <v>Other Rev</v>
          </cell>
          <cell r="F574" t="str">
            <v>Other RevINR</v>
          </cell>
          <cell r="G574" t="str">
            <v>Trade</v>
          </cell>
        </row>
        <row r="575">
          <cell r="D575" t="str">
            <v>8203010643INR</v>
          </cell>
          <cell r="E575" t="str">
            <v>Other Rev</v>
          </cell>
          <cell r="F575" t="str">
            <v>Other RevINR</v>
          </cell>
          <cell r="G575" t="str">
            <v>Trade</v>
          </cell>
        </row>
        <row r="576">
          <cell r="D576" t="str">
            <v>8203020022INR</v>
          </cell>
          <cell r="E576" t="str">
            <v>Other Rev</v>
          </cell>
          <cell r="F576" t="str">
            <v>Other RevINR</v>
          </cell>
          <cell r="G576" t="str">
            <v>Trade</v>
          </cell>
        </row>
        <row r="577">
          <cell r="D577" t="str">
            <v>8203020048INR</v>
          </cell>
          <cell r="E577" t="str">
            <v>Other Rev</v>
          </cell>
          <cell r="F577" t="str">
            <v>Other RevINR</v>
          </cell>
          <cell r="G577" t="str">
            <v>Trade</v>
          </cell>
        </row>
        <row r="578">
          <cell r="D578" t="str">
            <v>8203020071INR</v>
          </cell>
          <cell r="E578" t="str">
            <v>Other Rev</v>
          </cell>
          <cell r="F578" t="str">
            <v>Other RevINR</v>
          </cell>
          <cell r="G578" t="str">
            <v>Other</v>
          </cell>
        </row>
        <row r="579">
          <cell r="D579" t="str">
            <v>8203020089INR</v>
          </cell>
          <cell r="E579" t="str">
            <v>Other Rev</v>
          </cell>
          <cell r="F579" t="str">
            <v>Other RevINR</v>
          </cell>
          <cell r="G579" t="str">
            <v>Other</v>
          </cell>
        </row>
        <row r="580">
          <cell r="D580" t="str">
            <v>8203030013INR</v>
          </cell>
          <cell r="E580" t="str">
            <v>Other Rev</v>
          </cell>
          <cell r="F580" t="str">
            <v>Other RevINR</v>
          </cell>
          <cell r="G580" t="str">
            <v>Other</v>
          </cell>
        </row>
        <row r="581">
          <cell r="D581" t="str">
            <v>8203030021INR</v>
          </cell>
          <cell r="E581" t="str">
            <v>Other Rev</v>
          </cell>
          <cell r="F581" t="str">
            <v>Other RevINR</v>
          </cell>
          <cell r="G581" t="str">
            <v>Other</v>
          </cell>
        </row>
        <row r="582">
          <cell r="D582" t="str">
            <v>8203030021SGD</v>
          </cell>
          <cell r="E582" t="str">
            <v>Other Rev</v>
          </cell>
          <cell r="F582" t="str">
            <v>Other RevSGD</v>
          </cell>
          <cell r="G582" t="str">
            <v>Other</v>
          </cell>
        </row>
        <row r="583">
          <cell r="D583" t="str">
            <v>8203040020INR</v>
          </cell>
          <cell r="E583" t="str">
            <v>Other Rev</v>
          </cell>
          <cell r="F583" t="str">
            <v>Other RevINR</v>
          </cell>
          <cell r="G583" t="str">
            <v>Trade</v>
          </cell>
        </row>
        <row r="584">
          <cell r="D584" t="str">
            <v>8203080000INR</v>
          </cell>
          <cell r="E584" t="str">
            <v>Trading Rev</v>
          </cell>
          <cell r="F584" t="str">
            <v>Trading RevINR</v>
          </cell>
          <cell r="G584" t="str">
            <v>Securities</v>
          </cell>
        </row>
        <row r="585">
          <cell r="D585" t="str">
            <v>8207010003INR</v>
          </cell>
          <cell r="E585" t="str">
            <v>Trading Rev</v>
          </cell>
          <cell r="F585" t="str">
            <v>Trading RevINR</v>
          </cell>
          <cell r="G585" t="str">
            <v>FX</v>
          </cell>
        </row>
        <row r="586">
          <cell r="D586" t="str">
            <v>8207020002INR</v>
          </cell>
          <cell r="E586" t="str">
            <v>Trading Rev</v>
          </cell>
          <cell r="F586" t="str">
            <v>Trading RevINR</v>
          </cell>
          <cell r="G586" t="str">
            <v>FX</v>
          </cell>
        </row>
        <row r="587">
          <cell r="D587" t="str">
            <v>8208010002INR</v>
          </cell>
          <cell r="E587" t="str">
            <v>Trading Rev</v>
          </cell>
          <cell r="F587" t="str">
            <v>Trading RevINR</v>
          </cell>
          <cell r="G587" t="str">
            <v>FX</v>
          </cell>
        </row>
        <row r="588">
          <cell r="D588" t="str">
            <v>8208020001INR</v>
          </cell>
          <cell r="E588" t="str">
            <v>Trading Rev</v>
          </cell>
          <cell r="F588" t="str">
            <v>Trading RevINR</v>
          </cell>
          <cell r="G588" t="str">
            <v>FX</v>
          </cell>
        </row>
        <row r="589">
          <cell r="D589" t="str">
            <v>8208070006INR</v>
          </cell>
          <cell r="E589" t="str">
            <v>Other Rev</v>
          </cell>
          <cell r="F589" t="str">
            <v>Other RevINR</v>
          </cell>
          <cell r="G589" t="str">
            <v>Other</v>
          </cell>
        </row>
        <row r="590">
          <cell r="D590" t="str">
            <v>8208210008INR</v>
          </cell>
          <cell r="E590" t="str">
            <v>Trading Rev</v>
          </cell>
          <cell r="F590" t="str">
            <v>Trading RevINR</v>
          </cell>
          <cell r="G590" t="str">
            <v>FX</v>
          </cell>
        </row>
        <row r="591">
          <cell r="D591" t="str">
            <v>8208801004INR</v>
          </cell>
          <cell r="E591" t="str">
            <v>Trading Rev</v>
          </cell>
          <cell r="F591" t="str">
            <v>Trading RevINR</v>
          </cell>
          <cell r="G591" t="str">
            <v>FX</v>
          </cell>
        </row>
        <row r="592">
          <cell r="D592" t="str">
            <v>8208900004INR</v>
          </cell>
          <cell r="E592" t="str">
            <v>Trading Rev</v>
          </cell>
          <cell r="F592" t="str">
            <v>Trading RevINR</v>
          </cell>
          <cell r="G592" t="str">
            <v>FX</v>
          </cell>
        </row>
        <row r="593">
          <cell r="D593" t="str">
            <v>8208910003INR</v>
          </cell>
          <cell r="E593" t="str">
            <v>Trading Rev</v>
          </cell>
          <cell r="F593" t="str">
            <v>Trading RevINR</v>
          </cell>
          <cell r="G593" t="str">
            <v>IRS</v>
          </cell>
        </row>
        <row r="594">
          <cell r="D594" t="str">
            <v>8210040005INR</v>
          </cell>
          <cell r="E594" t="str">
            <v>Other Rev</v>
          </cell>
          <cell r="F594" t="str">
            <v>Other RevINR</v>
          </cell>
          <cell r="G594" t="str">
            <v>Other</v>
          </cell>
        </row>
        <row r="595">
          <cell r="D595" t="str">
            <v>8212010006INR</v>
          </cell>
          <cell r="E595" t="str">
            <v>Other Rev</v>
          </cell>
          <cell r="F595" t="str">
            <v>Other RevINR</v>
          </cell>
          <cell r="G595" t="str">
            <v>Other</v>
          </cell>
        </row>
        <row r="596">
          <cell r="D596" t="str">
            <v>8213040002INR</v>
          </cell>
          <cell r="E596" t="str">
            <v>Other Rev</v>
          </cell>
          <cell r="F596" t="str">
            <v>Other RevINR</v>
          </cell>
          <cell r="G596" t="str">
            <v>GIS Rev</v>
          </cell>
        </row>
        <row r="597">
          <cell r="D597" t="str">
            <v>8213050001INR</v>
          </cell>
          <cell r="E597" t="str">
            <v>Other Rev</v>
          </cell>
          <cell r="F597" t="str">
            <v>Other RevINR</v>
          </cell>
          <cell r="G597" t="str">
            <v>Intercompany</v>
          </cell>
        </row>
        <row r="598">
          <cell r="D598" t="str">
            <v>8213220000INR</v>
          </cell>
          <cell r="E598" t="str">
            <v>Other Rev</v>
          </cell>
          <cell r="F598" t="str">
            <v>Other RevINR</v>
          </cell>
          <cell r="G598" t="str">
            <v>CTS Rev</v>
          </cell>
        </row>
        <row r="599">
          <cell r="D599" t="str">
            <v>8213230009INR</v>
          </cell>
          <cell r="E599" t="str">
            <v>Other Rev</v>
          </cell>
          <cell r="F599" t="str">
            <v>Other RevINR</v>
          </cell>
          <cell r="G599" t="str">
            <v>Intercompany</v>
          </cell>
        </row>
        <row r="600">
          <cell r="D600" t="str">
            <v>8213230009USD</v>
          </cell>
          <cell r="E600" t="str">
            <v>Other Rev</v>
          </cell>
          <cell r="F600" t="str">
            <v>Other RevUSD</v>
          </cell>
          <cell r="G600" t="str">
            <v>Intercompany</v>
          </cell>
        </row>
        <row r="601">
          <cell r="D601" t="str">
            <v>8214050000INR</v>
          </cell>
          <cell r="E601" t="str">
            <v>Other Rev</v>
          </cell>
          <cell r="F601" t="str">
            <v>Other RevINR</v>
          </cell>
          <cell r="G601" t="str">
            <v>Other</v>
          </cell>
        </row>
        <row r="602">
          <cell r="D602" t="str">
            <v>8214070008INR</v>
          </cell>
          <cell r="E602" t="str">
            <v>Other Rev</v>
          </cell>
          <cell r="F602" t="str">
            <v>Other RevINR</v>
          </cell>
          <cell r="G602" t="str">
            <v>Trade</v>
          </cell>
        </row>
        <row r="603">
          <cell r="D603" t="str">
            <v>8214140009INR</v>
          </cell>
          <cell r="E603" t="str">
            <v>Other Rev</v>
          </cell>
          <cell r="F603" t="str">
            <v>Other RevINR</v>
          </cell>
          <cell r="G603" t="str">
            <v>Trade</v>
          </cell>
        </row>
        <row r="604">
          <cell r="D604" t="str">
            <v>8214150008INR</v>
          </cell>
          <cell r="E604" t="str">
            <v>Trading Rev</v>
          </cell>
          <cell r="F604" t="str">
            <v>Trading RevINR</v>
          </cell>
          <cell r="G604" t="str">
            <v>FX</v>
          </cell>
        </row>
        <row r="605">
          <cell r="D605" t="str">
            <v>8214160007INR</v>
          </cell>
          <cell r="E605" t="str">
            <v>Other Rev</v>
          </cell>
          <cell r="F605" t="str">
            <v>Other RevINR</v>
          </cell>
          <cell r="G605" t="str">
            <v>GIS Rev</v>
          </cell>
        </row>
        <row r="606">
          <cell r="D606" t="str">
            <v>8214180005USD</v>
          </cell>
          <cell r="E606" t="str">
            <v>Trading Rev</v>
          </cell>
          <cell r="G606" t="str">
            <v>Securities</v>
          </cell>
        </row>
        <row r="607">
          <cell r="D607" t="str">
            <v>8216040009INR</v>
          </cell>
          <cell r="E607" t="str">
            <v>Trading Rev</v>
          </cell>
          <cell r="F607" t="str">
            <v>Trading RevINR</v>
          </cell>
          <cell r="G607" t="str">
            <v>Securities</v>
          </cell>
        </row>
        <row r="608">
          <cell r="D608" t="str">
            <v>8219210005INR</v>
          </cell>
          <cell r="E608" t="str">
            <v>Trading Rev</v>
          </cell>
          <cell r="F608" t="str">
            <v>Trading RevINR</v>
          </cell>
          <cell r="G608" t="str">
            <v>CCIRS</v>
          </cell>
        </row>
        <row r="609">
          <cell r="D609" t="str">
            <v>8219210005USD</v>
          </cell>
          <cell r="E609" t="str">
            <v>Trading Rev</v>
          </cell>
          <cell r="F609" t="str">
            <v>Trading RevUSD</v>
          </cell>
          <cell r="G609" t="str">
            <v>CCIRS</v>
          </cell>
        </row>
        <row r="610">
          <cell r="D610" t="str">
            <v>8219230003INR</v>
          </cell>
          <cell r="E610" t="str">
            <v>Trading Rev</v>
          </cell>
          <cell r="F610" t="str">
            <v>Trading RevINR</v>
          </cell>
          <cell r="G610" t="str">
            <v>IRS</v>
          </cell>
        </row>
        <row r="611">
          <cell r="D611" t="str">
            <v>8219240002USD</v>
          </cell>
          <cell r="E611" t="str">
            <v>Trading Rev</v>
          </cell>
          <cell r="G611" t="str">
            <v>IRS</v>
          </cell>
        </row>
        <row r="612">
          <cell r="D612" t="str">
            <v>8230702006INR</v>
          </cell>
          <cell r="E612" t="str">
            <v>Trading Rev</v>
          </cell>
          <cell r="F612" t="str">
            <v>Trading RevINR</v>
          </cell>
          <cell r="G612" t="str">
            <v>Securities</v>
          </cell>
        </row>
        <row r="613">
          <cell r="D613" t="str">
            <v>8230703004INR</v>
          </cell>
          <cell r="E613" t="str">
            <v>Trading Rev</v>
          </cell>
          <cell r="F613" t="str">
            <v>Trading RevINR</v>
          </cell>
          <cell r="G613" t="str">
            <v>Securities</v>
          </cell>
        </row>
        <row r="614">
          <cell r="D614" t="str">
            <v>8230705009INR</v>
          </cell>
          <cell r="E614" t="str">
            <v>Trading Rev</v>
          </cell>
          <cell r="F614" t="str">
            <v>Trading RevINR</v>
          </cell>
          <cell r="G614" t="str">
            <v>Securities</v>
          </cell>
        </row>
        <row r="615">
          <cell r="D615" t="str">
            <v>8230800008INR</v>
          </cell>
          <cell r="E615" t="str">
            <v>Trading Rev</v>
          </cell>
          <cell r="F615" t="str">
            <v>Trading RevINR</v>
          </cell>
          <cell r="G615" t="str">
            <v>Securities</v>
          </cell>
        </row>
        <row r="616">
          <cell r="D616" t="str">
            <v>8230910005INR</v>
          </cell>
          <cell r="E616" t="str">
            <v>Trading Rev</v>
          </cell>
          <cell r="F616" t="str">
            <v>Trading RevINR</v>
          </cell>
          <cell r="G616" t="str">
            <v>Securities</v>
          </cell>
        </row>
        <row r="617">
          <cell r="D617" t="str">
            <v>8230920004INR</v>
          </cell>
          <cell r="E617" t="str">
            <v>Trading Rev</v>
          </cell>
          <cell r="F617" t="str">
            <v>Trading RevINR</v>
          </cell>
          <cell r="G617" t="str">
            <v>Securities</v>
          </cell>
        </row>
        <row r="618">
          <cell r="D618" t="str">
            <v>8230930003INR</v>
          </cell>
          <cell r="E618" t="str">
            <v>Trading Rev</v>
          </cell>
          <cell r="F618" t="str">
            <v>Trading RevINR</v>
          </cell>
          <cell r="G618" t="str">
            <v>Securities</v>
          </cell>
        </row>
        <row r="619">
          <cell r="D619" t="str">
            <v>8230940002INR</v>
          </cell>
          <cell r="E619" t="str">
            <v>Trading Rev</v>
          </cell>
          <cell r="G619" t="str">
            <v>Securities</v>
          </cell>
        </row>
        <row r="620">
          <cell r="D620" t="str">
            <v>8230950001INR</v>
          </cell>
          <cell r="E620" t="str">
            <v>Trading Rev</v>
          </cell>
          <cell r="G620" t="str">
            <v>Securities</v>
          </cell>
        </row>
        <row r="621">
          <cell r="D621" t="str">
            <v>8230960000INR</v>
          </cell>
          <cell r="E621" t="str">
            <v>Trading Rev</v>
          </cell>
          <cell r="G621" t="str">
            <v>Securities</v>
          </cell>
        </row>
        <row r="622">
          <cell r="D622" t="str">
            <v>8230970009INR</v>
          </cell>
          <cell r="E622" t="str">
            <v>Trading Rev</v>
          </cell>
          <cell r="G622" t="str">
            <v>Securities</v>
          </cell>
        </row>
        <row r="623">
          <cell r="D623" t="str">
            <v>8230980008INR</v>
          </cell>
          <cell r="E623" t="str">
            <v>Trading Rev</v>
          </cell>
          <cell r="G623" t="str">
            <v>Securities</v>
          </cell>
        </row>
        <row r="624">
          <cell r="D624" t="str">
            <v>8230990007INR</v>
          </cell>
          <cell r="E624" t="str">
            <v>Trading Rev</v>
          </cell>
          <cell r="G624" t="str">
            <v>Securities</v>
          </cell>
        </row>
        <row r="625">
          <cell r="D625" t="str">
            <v>8231000004INR</v>
          </cell>
          <cell r="E625" t="str">
            <v>Trading Rev</v>
          </cell>
          <cell r="F625" t="str">
            <v>Trading RevINR</v>
          </cell>
          <cell r="G625" t="str">
            <v>Securities</v>
          </cell>
        </row>
        <row r="626">
          <cell r="D626" t="str">
            <v>9101000009INR</v>
          </cell>
          <cell r="E626" t="str">
            <v>Capital</v>
          </cell>
          <cell r="F626" t="str">
            <v>CapitalINR</v>
          </cell>
          <cell r="G626" t="str">
            <v>Capital</v>
          </cell>
        </row>
        <row r="627">
          <cell r="D627" t="str">
            <v>9102000008INR</v>
          </cell>
          <cell r="E627" t="str">
            <v>Capital</v>
          </cell>
          <cell r="G627" t="str">
            <v>Capital</v>
          </cell>
        </row>
        <row r="628">
          <cell r="D628" t="str">
            <v>9301000007INR</v>
          </cell>
          <cell r="E628" t="str">
            <v>Contra</v>
          </cell>
          <cell r="F628" t="str">
            <v>ContraINR</v>
          </cell>
          <cell r="G628" t="str">
            <v>Contra</v>
          </cell>
        </row>
        <row r="629">
          <cell r="D629" t="str">
            <v>9301000007USD</v>
          </cell>
          <cell r="E629" t="str">
            <v>Contra</v>
          </cell>
          <cell r="F629" t="str">
            <v>ContraUSD</v>
          </cell>
          <cell r="G629" t="str">
            <v>Contra</v>
          </cell>
        </row>
        <row r="630">
          <cell r="D630" t="str">
            <v>9401000006GBP</v>
          </cell>
          <cell r="E630" t="str">
            <v>Contra</v>
          </cell>
          <cell r="G630" t="str">
            <v>Contra</v>
          </cell>
        </row>
        <row r="631">
          <cell r="D631" t="str">
            <v>9401000006INR</v>
          </cell>
          <cell r="E631" t="str">
            <v>Contra</v>
          </cell>
          <cell r="F631" t="str">
            <v>ContraINR</v>
          </cell>
          <cell r="G631" t="str">
            <v>Contra</v>
          </cell>
        </row>
        <row r="632">
          <cell r="D632" t="str">
            <v>9401000006JPY</v>
          </cell>
          <cell r="E632" t="str">
            <v>Contra</v>
          </cell>
          <cell r="F632" t="str">
            <v>ContraJPY</v>
          </cell>
          <cell r="G632" t="str">
            <v>Contra</v>
          </cell>
        </row>
        <row r="633">
          <cell r="D633" t="str">
            <v>9401000006USD</v>
          </cell>
          <cell r="E633" t="str">
            <v>Contra</v>
          </cell>
          <cell r="F633" t="str">
            <v>ContraUSD</v>
          </cell>
          <cell r="G633" t="str">
            <v>Contra</v>
          </cell>
        </row>
        <row r="634">
          <cell r="D634" t="str">
            <v>9501000005INR</v>
          </cell>
          <cell r="E634" t="str">
            <v>Retained Earning</v>
          </cell>
          <cell r="F634" t="str">
            <v>Retained EarningINR</v>
          </cell>
          <cell r="G634" t="str">
            <v>Retaining</v>
          </cell>
        </row>
        <row r="635">
          <cell r="D635" t="str">
            <v>9502000004INR</v>
          </cell>
          <cell r="E635" t="str">
            <v>Retained Earning</v>
          </cell>
          <cell r="F635" t="str">
            <v>Retained EarningINR</v>
          </cell>
          <cell r="G635" t="str">
            <v>Retaining</v>
          </cell>
        </row>
        <row r="636">
          <cell r="D636" t="str">
            <v>9502000004USD</v>
          </cell>
          <cell r="E636" t="str">
            <v>Retained Earning</v>
          </cell>
          <cell r="F636" t="str">
            <v>Retained EarningUSD</v>
          </cell>
          <cell r="G636" t="str">
            <v>Retaining</v>
          </cell>
        </row>
        <row r="637">
          <cell r="D637" t="str">
            <v>9503000003INR</v>
          </cell>
          <cell r="E637" t="str">
            <v>Retained Earning</v>
          </cell>
          <cell r="F637" t="str">
            <v>Retained EarningINR</v>
          </cell>
          <cell r="G637" t="str">
            <v>Retaining</v>
          </cell>
        </row>
        <row r="638">
          <cell r="D638" t="str">
            <v>9504000002INR</v>
          </cell>
          <cell r="E638" t="str">
            <v>Retained Earning</v>
          </cell>
          <cell r="G638" t="str">
            <v>Retaining</v>
          </cell>
        </row>
        <row r="639">
          <cell r="D639" t="str">
            <v>9505000001INR</v>
          </cell>
          <cell r="E639" t="str">
            <v>Retained Earning</v>
          </cell>
          <cell r="G639" t="str">
            <v>Retaining</v>
          </cell>
        </row>
        <row r="640">
          <cell r="D640" t="str">
            <v>9506000000INR</v>
          </cell>
          <cell r="E640" t="str">
            <v>Retained Earning</v>
          </cell>
          <cell r="G640" t="str">
            <v>Retaining</v>
          </cell>
        </row>
        <row r="641">
          <cell r="D641" t="str">
            <v>9512000002INR</v>
          </cell>
          <cell r="E641" t="str">
            <v>Capital</v>
          </cell>
          <cell r="G641" t="str">
            <v>JF</v>
          </cell>
        </row>
        <row r="642">
          <cell r="D642" t="str">
            <v>9514000000INR</v>
          </cell>
          <cell r="E642" t="str">
            <v>Reserve</v>
          </cell>
          <cell r="G642" t="str">
            <v>JF</v>
          </cell>
        </row>
        <row r="643">
          <cell r="D643" t="str">
            <v>9515000009INR</v>
          </cell>
          <cell r="E643" t="str">
            <v>Reserve</v>
          </cell>
          <cell r="G643" t="str">
            <v>JF</v>
          </cell>
        </row>
        <row r="644">
          <cell r="D644" t="str">
            <v>9516000008INR</v>
          </cell>
          <cell r="E644" t="str">
            <v>Reserve</v>
          </cell>
          <cell r="G644" t="str">
            <v>JF</v>
          </cell>
        </row>
        <row r="645">
          <cell r="D645" t="str">
            <v>9518000006INR</v>
          </cell>
          <cell r="E645" t="str">
            <v>Capital</v>
          </cell>
          <cell r="G645" t="str">
            <v>JF</v>
          </cell>
        </row>
        <row r="646">
          <cell r="D646" t="str">
            <v>9519000005INR</v>
          </cell>
          <cell r="E646" t="str">
            <v>Capital</v>
          </cell>
          <cell r="G646" t="str">
            <v>JF</v>
          </cell>
        </row>
        <row r="647">
          <cell r="D647" t="str">
            <v>9601000004AUD</v>
          </cell>
          <cell r="E647" t="str">
            <v>Position</v>
          </cell>
          <cell r="F647" t="str">
            <v>PositionAUD</v>
          </cell>
          <cell r="G647" t="str">
            <v>TRADE ACCOUNT</v>
          </cell>
        </row>
        <row r="648">
          <cell r="D648" t="str">
            <v>9601000004CAD</v>
          </cell>
          <cell r="E648" t="str">
            <v>Position</v>
          </cell>
          <cell r="F648" t="str">
            <v>PositionCAD</v>
          </cell>
          <cell r="G648" t="str">
            <v>TRADE ACCOUNT</v>
          </cell>
        </row>
        <row r="649">
          <cell r="D649" t="str">
            <v>9601000004CHF</v>
          </cell>
          <cell r="E649" t="str">
            <v>Position</v>
          </cell>
          <cell r="F649" t="str">
            <v>PositionCHF</v>
          </cell>
          <cell r="G649" t="str">
            <v>TRADE ACCOUNT</v>
          </cell>
        </row>
        <row r="650">
          <cell r="D650" t="str">
            <v>9601000004EUR</v>
          </cell>
          <cell r="E650" t="str">
            <v>Position</v>
          </cell>
          <cell r="F650" t="str">
            <v>PositionEUR</v>
          </cell>
          <cell r="G650" t="str">
            <v>TRADE ACCOUNT</v>
          </cell>
        </row>
        <row r="651">
          <cell r="D651" t="str">
            <v>9601000004GBP</v>
          </cell>
          <cell r="E651" t="str">
            <v>Position</v>
          </cell>
          <cell r="F651" t="str">
            <v>PositionGBP</v>
          </cell>
          <cell r="G651" t="str">
            <v>TRADE ACCOUNT</v>
          </cell>
        </row>
        <row r="652">
          <cell r="D652" t="str">
            <v>9601000004HKD</v>
          </cell>
          <cell r="E652" t="str">
            <v>Position</v>
          </cell>
          <cell r="F652" t="str">
            <v>PositionHKD</v>
          </cell>
          <cell r="G652" t="str">
            <v>TRADE ACCOUNT</v>
          </cell>
        </row>
        <row r="653">
          <cell r="D653" t="str">
            <v>9601000004INR</v>
          </cell>
          <cell r="E653" t="str">
            <v>Position</v>
          </cell>
          <cell r="F653" t="str">
            <v>PositionINR</v>
          </cell>
          <cell r="G653" t="str">
            <v>TRADE ACCOUNT</v>
          </cell>
        </row>
        <row r="654">
          <cell r="D654" t="str">
            <v>9601000004JPY</v>
          </cell>
          <cell r="E654" t="str">
            <v>Position</v>
          </cell>
          <cell r="F654" t="str">
            <v>PositionJPY</v>
          </cell>
          <cell r="G654" t="str">
            <v>TRADE ACCOUNT</v>
          </cell>
        </row>
        <row r="655">
          <cell r="D655" t="str">
            <v>9601000004SGD</v>
          </cell>
          <cell r="E655" t="str">
            <v>Position</v>
          </cell>
          <cell r="F655" t="str">
            <v>PositionSGD</v>
          </cell>
          <cell r="G655" t="str">
            <v>TRADE ACCOUNT</v>
          </cell>
        </row>
        <row r="656">
          <cell r="D656" t="str">
            <v>9601000004USD</v>
          </cell>
          <cell r="E656" t="str">
            <v>Position</v>
          </cell>
          <cell r="F656" t="str">
            <v>PositionUSD</v>
          </cell>
          <cell r="G656" t="str">
            <v>TRADE ACCOUNT</v>
          </cell>
        </row>
        <row r="657">
          <cell r="D657" t="str">
            <v>9701010093INR</v>
          </cell>
          <cell r="E657" t="str">
            <v>Position</v>
          </cell>
          <cell r="F657" t="str">
            <v>PositionINR</v>
          </cell>
          <cell r="G657" t="str">
            <v>CONTROL A/C-AUD</v>
          </cell>
        </row>
        <row r="658">
          <cell r="D658" t="str">
            <v>9701010275INR</v>
          </cell>
          <cell r="E658" t="str">
            <v>Position</v>
          </cell>
          <cell r="F658" t="str">
            <v>PositionINR</v>
          </cell>
          <cell r="G658" t="str">
            <v>CONTROL A/C-CAD</v>
          </cell>
        </row>
        <row r="659">
          <cell r="D659" t="str">
            <v>9701010598INR</v>
          </cell>
          <cell r="E659" t="str">
            <v>Position</v>
          </cell>
          <cell r="F659" t="str">
            <v>PositionINR</v>
          </cell>
          <cell r="G659" t="str">
            <v>CONTROL A/C-GBP</v>
          </cell>
        </row>
        <row r="660">
          <cell r="D660" t="str">
            <v>9701010697INR</v>
          </cell>
          <cell r="E660" t="str">
            <v>Position</v>
          </cell>
          <cell r="F660" t="str">
            <v>PositionINR</v>
          </cell>
          <cell r="G660" t="str">
            <v>CONTROL A/C-HKD</v>
          </cell>
        </row>
        <row r="661">
          <cell r="D661" t="str">
            <v>9701010739INR</v>
          </cell>
          <cell r="E661" t="str">
            <v>Position</v>
          </cell>
          <cell r="F661" t="str">
            <v>PositionINR</v>
          </cell>
          <cell r="G661" t="str">
            <v>CONTROL A/C-INR</v>
          </cell>
        </row>
        <row r="662">
          <cell r="D662" t="str">
            <v>9701010820INR</v>
          </cell>
          <cell r="E662" t="str">
            <v>Position</v>
          </cell>
          <cell r="F662" t="str">
            <v>PositionINR</v>
          </cell>
          <cell r="G662" t="str">
            <v>CONTROL A/C-JPY</v>
          </cell>
        </row>
        <row r="663">
          <cell r="D663" t="str">
            <v>9701011497INR</v>
          </cell>
          <cell r="E663" t="str">
            <v>Position</v>
          </cell>
          <cell r="F663" t="str">
            <v>PositionINR</v>
          </cell>
          <cell r="G663" t="str">
            <v>CONTROL A/C-SGD</v>
          </cell>
        </row>
        <row r="664">
          <cell r="D664" t="str">
            <v>9701011638INR</v>
          </cell>
          <cell r="E664" t="str">
            <v>Position</v>
          </cell>
          <cell r="F664" t="str">
            <v>PositionINR</v>
          </cell>
          <cell r="G664" t="str">
            <v>CONTROL A/C-CHF</v>
          </cell>
        </row>
        <row r="665">
          <cell r="D665" t="str">
            <v>9701011794INR</v>
          </cell>
          <cell r="E665" t="str">
            <v>Position</v>
          </cell>
          <cell r="F665" t="str">
            <v>PositionINR</v>
          </cell>
          <cell r="G665" t="str">
            <v>CONTROL A/C-USD</v>
          </cell>
        </row>
        <row r="666">
          <cell r="D666" t="str">
            <v>9701019037INR</v>
          </cell>
          <cell r="E666" t="str">
            <v>Position</v>
          </cell>
          <cell r="F666" t="str">
            <v>PositionINR</v>
          </cell>
          <cell r="G666" t="str">
            <v>CONTROL A/C-EUR</v>
          </cell>
        </row>
        <row r="667">
          <cell r="D667" t="str">
            <v>9808030051INR</v>
          </cell>
          <cell r="E667" t="str">
            <v>Contingent</v>
          </cell>
          <cell r="F667" t="str">
            <v>ContingentINR</v>
          </cell>
          <cell r="G667" t="str">
            <v>Guarantee</v>
          </cell>
        </row>
        <row r="668">
          <cell r="D668" t="str">
            <v>9808030051USD</v>
          </cell>
          <cell r="E668" t="str">
            <v>Contingent</v>
          </cell>
          <cell r="F668" t="str">
            <v>ContingentUSD</v>
          </cell>
          <cell r="G668" t="str">
            <v>Guarantee</v>
          </cell>
        </row>
        <row r="669">
          <cell r="D669" t="str">
            <v>9808110002INR</v>
          </cell>
          <cell r="E669" t="str">
            <v>Contingent</v>
          </cell>
          <cell r="F669" t="str">
            <v>ContingentINR</v>
          </cell>
          <cell r="G669" t="str">
            <v>Guarantee</v>
          </cell>
        </row>
        <row r="670">
          <cell r="D670" t="str">
            <v>9808110002USD</v>
          </cell>
          <cell r="E670" t="str">
            <v>Contingent</v>
          </cell>
          <cell r="F670" t="str">
            <v>ContingentUSD</v>
          </cell>
          <cell r="G670" t="str">
            <v>Guarantee</v>
          </cell>
        </row>
        <row r="671">
          <cell r="D671" t="str">
            <v>9808180005USD</v>
          </cell>
          <cell r="E671" t="str">
            <v>Contingent</v>
          </cell>
          <cell r="F671" t="str">
            <v>ContingentUSD</v>
          </cell>
          <cell r="G671" t="str">
            <v>Guarantee</v>
          </cell>
        </row>
        <row r="672">
          <cell r="D672" t="str">
            <v>9808320007INR</v>
          </cell>
          <cell r="E672" t="str">
            <v>Contingent</v>
          </cell>
          <cell r="F672" t="str">
            <v>ContingentINR</v>
          </cell>
          <cell r="G672" t="str">
            <v>Guarantee</v>
          </cell>
        </row>
        <row r="673">
          <cell r="D673" t="str">
            <v>9809010003INR</v>
          </cell>
          <cell r="E673" t="str">
            <v>Contingent</v>
          </cell>
          <cell r="F673" t="str">
            <v>ContingentINR</v>
          </cell>
          <cell r="G673" t="str">
            <v>FX</v>
          </cell>
        </row>
        <row r="674">
          <cell r="D674" t="str">
            <v>9809010003USD</v>
          </cell>
          <cell r="E674" t="str">
            <v>Contingent</v>
          </cell>
          <cell r="F674" t="str">
            <v>ContingentUSD</v>
          </cell>
          <cell r="G674" t="str">
            <v>FX</v>
          </cell>
        </row>
        <row r="675">
          <cell r="D675" t="str">
            <v>9809020002GBP</v>
          </cell>
          <cell r="E675" t="str">
            <v>Contingent</v>
          </cell>
          <cell r="G675" t="str">
            <v>FX</v>
          </cell>
        </row>
        <row r="676">
          <cell r="D676" t="str">
            <v>9809020002INR</v>
          </cell>
          <cell r="E676" t="str">
            <v>Contingent</v>
          </cell>
          <cell r="F676" t="str">
            <v>ContingentINR</v>
          </cell>
          <cell r="G676" t="str">
            <v>FX</v>
          </cell>
        </row>
        <row r="677">
          <cell r="D677" t="str">
            <v>9809020002JPY</v>
          </cell>
          <cell r="E677" t="str">
            <v>Contingent</v>
          </cell>
          <cell r="F677" t="str">
            <v>ContingentJPY</v>
          </cell>
          <cell r="G677" t="str">
            <v>FX</v>
          </cell>
        </row>
        <row r="678">
          <cell r="D678" t="str">
            <v>9809020002USD</v>
          </cell>
          <cell r="E678" t="str">
            <v>Contingent</v>
          </cell>
          <cell r="F678" t="str">
            <v>ContingentUSD</v>
          </cell>
          <cell r="G678" t="str">
            <v>FX</v>
          </cell>
        </row>
        <row r="679">
          <cell r="D679" t="str">
            <v>9809050009INR</v>
          </cell>
          <cell r="E679" t="str">
            <v>Contingent</v>
          </cell>
          <cell r="F679" t="str">
            <v>ContingentINR</v>
          </cell>
          <cell r="G679" t="str">
            <v>FX</v>
          </cell>
        </row>
        <row r="680">
          <cell r="D680" t="str">
            <v>9809050009JPY</v>
          </cell>
          <cell r="E680" t="str">
            <v>Contingent</v>
          </cell>
          <cell r="F680" t="str">
            <v>ContingentJPY</v>
          </cell>
          <cell r="G680" t="str">
            <v>FX</v>
          </cell>
        </row>
        <row r="681">
          <cell r="D681" t="str">
            <v>9809050009THB</v>
          </cell>
          <cell r="E681" t="str">
            <v>Contingent</v>
          </cell>
          <cell r="F681" t="str">
            <v>ContingentTHB</v>
          </cell>
          <cell r="G681" t="str">
            <v>FX</v>
          </cell>
        </row>
        <row r="682">
          <cell r="D682" t="str">
            <v>9809050009USD</v>
          </cell>
          <cell r="E682" t="str">
            <v>Contingent</v>
          </cell>
          <cell r="F682" t="str">
            <v>ContingentUSD</v>
          </cell>
          <cell r="G682" t="str">
            <v>FX</v>
          </cell>
        </row>
        <row r="683">
          <cell r="D683" t="str">
            <v>9809330005JPY</v>
          </cell>
          <cell r="E683" t="str">
            <v>Contingent</v>
          </cell>
          <cell r="F683" t="str">
            <v>ContingentJPY</v>
          </cell>
          <cell r="G683" t="str">
            <v>FX</v>
          </cell>
        </row>
        <row r="684">
          <cell r="D684" t="str">
            <v>9809330005USD</v>
          </cell>
          <cell r="E684" t="str">
            <v>Contingent</v>
          </cell>
          <cell r="F684" t="str">
            <v>ContingentUSD</v>
          </cell>
          <cell r="G684" t="str">
            <v>FX</v>
          </cell>
        </row>
        <row r="685">
          <cell r="D685" t="str">
            <v>9810020009INR</v>
          </cell>
          <cell r="E685" t="str">
            <v>Contingent</v>
          </cell>
          <cell r="F685" t="str">
            <v>ContingentINR</v>
          </cell>
          <cell r="G685" t="str">
            <v>FX</v>
          </cell>
        </row>
        <row r="686">
          <cell r="D686" t="str">
            <v>9810020009JPY</v>
          </cell>
          <cell r="E686" t="str">
            <v>Contingent</v>
          </cell>
          <cell r="F686" t="str">
            <v>ContingentJPY</v>
          </cell>
          <cell r="G686" t="str">
            <v>FX</v>
          </cell>
        </row>
        <row r="687">
          <cell r="D687" t="str">
            <v>9810020009USD</v>
          </cell>
          <cell r="E687" t="str">
            <v>Contingent</v>
          </cell>
          <cell r="F687" t="str">
            <v>ContingentUSD</v>
          </cell>
          <cell r="G687" t="str">
            <v>FX</v>
          </cell>
        </row>
        <row r="688">
          <cell r="D688" t="str">
            <v>9810040007GBP</v>
          </cell>
          <cell r="E688" t="str">
            <v>Contingent</v>
          </cell>
          <cell r="F688" t="str">
            <v>ContingentGBP</v>
          </cell>
          <cell r="G688" t="str">
            <v>FX</v>
          </cell>
        </row>
        <row r="689">
          <cell r="D689" t="str">
            <v>9810040007INR</v>
          </cell>
          <cell r="E689" t="str">
            <v>Contingent</v>
          </cell>
          <cell r="F689" t="str">
            <v>ContingentINR</v>
          </cell>
          <cell r="G689" t="str">
            <v>FX</v>
          </cell>
        </row>
        <row r="690">
          <cell r="D690" t="str">
            <v>9810040007JPY</v>
          </cell>
          <cell r="E690" t="str">
            <v>Contingent</v>
          </cell>
          <cell r="F690" t="str">
            <v>ContingentJPY</v>
          </cell>
          <cell r="G690" t="str">
            <v>FX</v>
          </cell>
        </row>
        <row r="691">
          <cell r="D691" t="str">
            <v>9810040007THB</v>
          </cell>
          <cell r="E691" t="str">
            <v>Contingent</v>
          </cell>
          <cell r="F691" t="str">
            <v>ContingentTHB</v>
          </cell>
          <cell r="G691" t="str">
            <v>FX</v>
          </cell>
        </row>
        <row r="692">
          <cell r="D692" t="str">
            <v>9810040007USD</v>
          </cell>
          <cell r="E692" t="str">
            <v>Contingent</v>
          </cell>
          <cell r="F692" t="str">
            <v>ContingentUSD</v>
          </cell>
          <cell r="G692" t="str">
            <v>FX</v>
          </cell>
        </row>
        <row r="693">
          <cell r="D693" t="str">
            <v>9810070004INR</v>
          </cell>
          <cell r="E693" t="str">
            <v>Contingent</v>
          </cell>
          <cell r="F693" t="str">
            <v>ContingentINR</v>
          </cell>
          <cell r="G693" t="str">
            <v>FX</v>
          </cell>
        </row>
        <row r="694">
          <cell r="D694" t="str">
            <v>9810070004USD</v>
          </cell>
          <cell r="E694" t="str">
            <v>Contingent</v>
          </cell>
          <cell r="F694" t="str">
            <v>ContingentUSD</v>
          </cell>
          <cell r="G694" t="str">
            <v>FX</v>
          </cell>
        </row>
        <row r="695">
          <cell r="D695" t="str">
            <v>9810100009INR</v>
          </cell>
          <cell r="E695" t="str">
            <v>Contingent</v>
          </cell>
          <cell r="F695" t="str">
            <v>ContingentINR</v>
          </cell>
          <cell r="G695" t="str">
            <v>FX</v>
          </cell>
        </row>
        <row r="696">
          <cell r="D696" t="str">
            <v>9810100009JPY</v>
          </cell>
          <cell r="E696" t="str">
            <v>Contingent</v>
          </cell>
          <cell r="F696" t="str">
            <v>ContingentJPY</v>
          </cell>
          <cell r="G696" t="str">
            <v>FX</v>
          </cell>
        </row>
        <row r="697">
          <cell r="D697" t="str">
            <v>9810100009USD</v>
          </cell>
          <cell r="E697" t="str">
            <v>Contingent</v>
          </cell>
          <cell r="F697" t="str">
            <v>ContingentUSD</v>
          </cell>
          <cell r="G697" t="str">
            <v>FX</v>
          </cell>
        </row>
        <row r="698">
          <cell r="D698" t="str">
            <v>9819000002USD</v>
          </cell>
          <cell r="E698" t="str">
            <v>Contingent</v>
          </cell>
          <cell r="F698" t="str">
            <v>ContingentUSD</v>
          </cell>
          <cell r="G698" t="str">
            <v>FX</v>
          </cell>
        </row>
        <row r="699">
          <cell r="D699" t="str">
            <v>9922000014INR</v>
          </cell>
          <cell r="E699" t="str">
            <v>Contingent</v>
          </cell>
          <cell r="F699" t="str">
            <v>ContingentINR</v>
          </cell>
          <cell r="G699" t="str">
            <v>CCIRS</v>
          </cell>
        </row>
        <row r="700">
          <cell r="D700" t="str">
            <v>9922000014USD</v>
          </cell>
          <cell r="E700" t="str">
            <v>Contingent</v>
          </cell>
          <cell r="F700" t="str">
            <v>ContingentUSD</v>
          </cell>
          <cell r="G700" t="str">
            <v>CCIRS</v>
          </cell>
        </row>
        <row r="701">
          <cell r="D701" t="str">
            <v>9922000022USD</v>
          </cell>
          <cell r="E701" t="str">
            <v>Contingent</v>
          </cell>
          <cell r="F701" t="str">
            <v>ContingentUSD</v>
          </cell>
          <cell r="G701" t="str">
            <v>IRS</v>
          </cell>
        </row>
        <row r="702">
          <cell r="D702" t="str">
            <v>9922040002INR</v>
          </cell>
          <cell r="E702" t="str">
            <v>Contingent</v>
          </cell>
          <cell r="F702" t="str">
            <v>ContingentINR</v>
          </cell>
          <cell r="G702" t="str">
            <v>CCIRS</v>
          </cell>
        </row>
        <row r="703">
          <cell r="D703" t="str">
            <v>9922040002USD</v>
          </cell>
          <cell r="E703" t="str">
            <v>Contingent</v>
          </cell>
          <cell r="F703" t="str">
            <v>ContingentUSD</v>
          </cell>
          <cell r="G703" t="str">
            <v>CCIRS</v>
          </cell>
        </row>
        <row r="704">
          <cell r="D704" t="str">
            <v>9922060000INR</v>
          </cell>
          <cell r="E704" t="str">
            <v>Contingent</v>
          </cell>
          <cell r="F704" t="str">
            <v>ContingentINR</v>
          </cell>
          <cell r="G704" t="str">
            <v>IRS</v>
          </cell>
        </row>
        <row r="705">
          <cell r="D705" t="str">
            <v>9925260003INR</v>
          </cell>
          <cell r="E705" t="str">
            <v>Contra</v>
          </cell>
          <cell r="F705" t="str">
            <v>ContraINR</v>
          </cell>
          <cell r="G705" t="str">
            <v>Contra</v>
          </cell>
        </row>
        <row r="706">
          <cell r="D706" t="str">
            <v>9943000001USD</v>
          </cell>
          <cell r="E706" t="str">
            <v>Contra</v>
          </cell>
          <cell r="F706" t="str">
            <v>ContraUSD</v>
          </cell>
          <cell r="G706" t="str">
            <v>Contra</v>
          </cell>
        </row>
        <row r="707">
          <cell r="D707" t="str">
            <v>9998010004EUR</v>
          </cell>
          <cell r="E707" t="str">
            <v>Suspense</v>
          </cell>
          <cell r="G707" t="str">
            <v>GLS - Off Balance Sheet</v>
          </cell>
        </row>
        <row r="708">
          <cell r="D708" t="str">
            <v>9998010004GBP</v>
          </cell>
          <cell r="E708" t="str">
            <v>Suspense</v>
          </cell>
          <cell r="G708" t="str">
            <v>GLS - Off Balance Sheet</v>
          </cell>
        </row>
        <row r="709">
          <cell r="D709" t="str">
            <v>9998010004INR</v>
          </cell>
          <cell r="E709" t="str">
            <v>Suspense</v>
          </cell>
          <cell r="G709" t="str">
            <v>GLS - Off Balance Sheet</v>
          </cell>
        </row>
        <row r="710">
          <cell r="D710" t="str">
            <v>9998010004JPY</v>
          </cell>
          <cell r="E710" t="str">
            <v>Suspense</v>
          </cell>
          <cell r="G710" t="str">
            <v>GLS - Off Balance Sheet</v>
          </cell>
        </row>
        <row r="711">
          <cell r="D711" t="str">
            <v>9998010004USD</v>
          </cell>
          <cell r="E711" t="str">
            <v>Suspense</v>
          </cell>
          <cell r="G711" t="str">
            <v>GLS - Off Balance Sheet</v>
          </cell>
        </row>
        <row r="712">
          <cell r="D712" t="str">
            <v>9998020003EUR</v>
          </cell>
          <cell r="E712" t="str">
            <v>Suspense</v>
          </cell>
          <cell r="G712" t="str">
            <v>GLS - Off Balance Sheet</v>
          </cell>
        </row>
        <row r="713">
          <cell r="D713" t="str">
            <v>9998020003GBP</v>
          </cell>
          <cell r="E713" t="str">
            <v>Suspense</v>
          </cell>
          <cell r="G713" t="str">
            <v>GLS - Off Balance Sheet</v>
          </cell>
        </row>
        <row r="714">
          <cell r="D714" t="str">
            <v>9998020003INR</v>
          </cell>
          <cell r="E714" t="str">
            <v>Suspense</v>
          </cell>
          <cell r="G714" t="str">
            <v>GLS - Off Balance Sheet</v>
          </cell>
        </row>
        <row r="715">
          <cell r="D715" t="str">
            <v>9998020003JPY</v>
          </cell>
          <cell r="E715" t="str">
            <v>Suspense</v>
          </cell>
          <cell r="G715" t="str">
            <v>GLS - Off Balance Sheet</v>
          </cell>
        </row>
        <row r="716">
          <cell r="D716" t="str">
            <v>9998020003USD</v>
          </cell>
          <cell r="E716" t="str">
            <v>Suspense</v>
          </cell>
          <cell r="G716" t="str">
            <v>GLS - Off Balance Sheet</v>
          </cell>
        </row>
        <row r="717">
          <cell r="D717" t="str">
            <v>1702080001INR</v>
          </cell>
          <cell r="E717" t="str">
            <v>MTM - Securities</v>
          </cell>
          <cell r="F717" t="str">
            <v>MTM - SecuritiesINR</v>
          </cell>
          <cell r="G717" t="str">
            <v>Tbills</v>
          </cell>
        </row>
        <row r="718">
          <cell r="D718" t="str">
            <v>4106020003INR</v>
          </cell>
          <cell r="E718" t="str">
            <v>Other Asset</v>
          </cell>
          <cell r="F718" t="str">
            <v>Other AssetINR</v>
          </cell>
          <cell r="G718" t="str">
            <v>Securities - AIR</v>
          </cell>
        </row>
        <row r="719">
          <cell r="D719" t="str">
            <v>6601020016USD</v>
          </cell>
          <cell r="E719" t="str">
            <v>Borrowing</v>
          </cell>
          <cell r="F719" t="str">
            <v>BorrowingUSD</v>
          </cell>
          <cell r="G719" t="str">
            <v>Interbank</v>
          </cell>
        </row>
        <row r="720">
          <cell r="D720" t="str">
            <v>7502170009USD</v>
          </cell>
          <cell r="E720" t="str">
            <v>Other Liab</v>
          </cell>
          <cell r="F720" t="str">
            <v>Other LiabUSD</v>
          </cell>
          <cell r="G720" t="str">
            <v>AIP - Interbank</v>
          </cell>
        </row>
        <row r="721">
          <cell r="D721" t="str">
            <v>7701330602INR</v>
          </cell>
          <cell r="E721" t="str">
            <v>Other Liab</v>
          </cell>
          <cell r="F721" t="str">
            <v>Other LiabINR</v>
          </cell>
          <cell r="G721" t="str">
            <v>Other</v>
          </cell>
        </row>
        <row r="722">
          <cell r="D722" t="str">
            <v>7701370004INR</v>
          </cell>
          <cell r="E722" t="str">
            <v>TDP</v>
          </cell>
          <cell r="F722" t="str">
            <v>TDPINR</v>
          </cell>
          <cell r="G722" t="str">
            <v>Securities</v>
          </cell>
        </row>
        <row r="723">
          <cell r="D723" t="str">
            <v>7902000004INR</v>
          </cell>
          <cell r="E723" t="str">
            <v>Other Liab</v>
          </cell>
          <cell r="F723" t="str">
            <v>Other LiabINR</v>
          </cell>
          <cell r="G723" t="str">
            <v>Securities - UGL AFS</v>
          </cell>
        </row>
      </sheetData>
      <sheetData sheetId="8" refreshError="1"/>
      <sheetData sheetId="9"/>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S"/>
      <sheetName val="Results PL"/>
      <sheetName val="FA Print"/>
      <sheetName val="Invst"/>
      <sheetName val="Notes"/>
      <sheetName val="Notes2"/>
      <sheetName val="Notes 3"/>
      <sheetName val="Notes 4"/>
      <sheetName val="Bal Sheet"/>
      <sheetName val="FA"/>
      <sheetName val="AdInfo"/>
      <sheetName val="Analysis Wo Delhi"/>
      <sheetName val="Analysis withDelhi"/>
      <sheetName val="Sonarpur"/>
      <sheetName val="Summary Assets &lt;5000"/>
      <sheetName val="5000"/>
      <sheetName val="Part 4"/>
      <sheetName val="UP Lease land"/>
      <sheetName val="Look up Categ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BS SCH"/>
      <sheetName val="PL"/>
      <sheetName val="PL SCH"/>
      <sheetName val="FA"/>
      <sheetName val="Seg Report"/>
      <sheetName val="TRIAL"/>
      <sheetName val="S"/>
      <sheetName val="Cash Flow"/>
      <sheetName val="Prov for Tax"/>
      <sheetName val="Defered Tax"/>
      <sheetName val="INV"/>
      <sheetName val="ABSTRACT"/>
      <sheetName val="Bal Sheet 2 Col"/>
      <sheetName val="Part 4"/>
      <sheetName val="Results 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Amortisation Schedule"/>
      <sheetName val="finacials"/>
      <sheetName val="Debt Profile"/>
      <sheetName val="F-B-3"/>
    </sheetNames>
    <sheetDataSet>
      <sheetData sheetId="0" refreshError="1">
        <row r="1">
          <cell r="A1">
            <v>1.0500000000000001E-2</v>
          </cell>
        </row>
      </sheetData>
      <sheetData sheetId="1" refreshError="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PERLEDGER"/>
      <sheetName val="SEPT'2002- BILL WISE"/>
      <sheetName val="TEST"/>
      <sheetName val="AS PER LEDGER"/>
      <sheetName val="OCT'02"/>
    </sheetNames>
    <sheetDataSet>
      <sheetData sheetId="0"/>
      <sheetData sheetId="1" refreshError="1"/>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row r="8">
          <cell r="B8">
            <v>1</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 Position"/>
      <sheetName val="Summary Comparision"/>
      <sheetName val="Revenue YTD 18 Mar 08"/>
      <sheetName val="Debtors Mar 18"/>
      <sheetName val="Unbilled Mar 18"/>
      <sheetName val="P&amp;L Cost Centre Feb 08"/>
      <sheetName val="Revenue YTD Feb 08 "/>
      <sheetName val="B S"/>
      <sheetName val="PL"/>
      <sheetName val="SC1,2"/>
      <sheetName val="SCH 3"/>
      <sheetName val="SCH4 to 6"/>
      <sheetName val="SCH 7 to 9"/>
      <sheetName val="Sch 10 to 12"/>
      <sheetName val="Sch - 13"/>
      <sheetName val="Breakup of Schedules"/>
      <sheetName val="Trial Balance"/>
      <sheetName val="Debtors Age 29 Feb"/>
      <sheetName val="DT BS method"/>
      <sheetName val="DT PL method"/>
      <sheetName val="Provision for tax"/>
      <sheetName val="Depreciation as per IT Act"/>
      <sheetName val="TrialBal"/>
      <sheetName val="GrpSum"/>
      <sheetName val="TrialBal (2)"/>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
      <sheetName val="PL"/>
      <sheetName val="SC1,2"/>
      <sheetName val="SCH 3"/>
      <sheetName val="SCH4 to 6"/>
      <sheetName val="SCH 7 to 9"/>
      <sheetName val="Sch 10 to 12"/>
      <sheetName val="Sch - 13"/>
      <sheetName val="Cash flow"/>
      <sheetName val="Breakup of Schedules"/>
      <sheetName val="Trial Balance"/>
      <sheetName val="EPS"/>
      <sheetName val="Debtors Ageing"/>
      <sheetName val="DT BS method"/>
      <sheetName val="DT PL method"/>
      <sheetName val="Provision for tax"/>
      <sheetName val="Depreciation as per IT Act"/>
      <sheetName val="Partners Bonus"/>
      <sheetName val="NAV_CCI Guidelines_Hiten Shah"/>
      <sheetName val="Contingent Liability"/>
      <sheetName val="Sheet1"/>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
      <sheetName val="Shareholding pattern"/>
      <sheetName val="R&amp;S Testing"/>
      <sheetName val="Presentation"/>
      <sheetName val="MCA Screenshot"/>
      <sheetName val="XREF"/>
      <sheetName val="Tickmarks"/>
      <sheetName val="Share Holding Pattern"/>
      <sheetName val="31.3.2008"/>
    </sheetNames>
    <sheetDataSet>
      <sheetData sheetId="0" refreshError="1"/>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ates &amp; years"/>
      <sheetName val="Revised Dep_upto  Mar 25"/>
      <sheetName val="Revised Dep_upto  Sep24"/>
      <sheetName val="Revised Dep_upto  MARCH 24"/>
      <sheetName val="Fixed Asset Register"/>
      <sheetName val="Revised Dep_FY 22-23_D22"/>
      <sheetName val="Revised Dep_FY 22-23"/>
      <sheetName val="Revised Dep_FY 21-22"/>
      <sheetName val="Revised Dep_FY 20-21"/>
      <sheetName val="Revised Dep_FY 19-20"/>
      <sheetName val="FAR"/>
    </sheetNames>
    <sheetDataSet>
      <sheetData sheetId="0"/>
      <sheetData sheetId="1">
        <row r="4">
          <cell r="B4" t="str">
            <v>Plant &amp; Machinery</v>
          </cell>
          <cell r="C4">
            <v>11883497</v>
          </cell>
          <cell r="D4">
            <v>0.18099999999999999</v>
          </cell>
          <cell r="E4">
            <v>15</v>
          </cell>
        </row>
        <row r="5">
          <cell r="B5" t="str">
            <v>Motor car</v>
          </cell>
          <cell r="C5">
            <v>1658528</v>
          </cell>
          <cell r="D5">
            <v>0.31230000000000002</v>
          </cell>
          <cell r="E5">
            <v>8</v>
          </cell>
        </row>
        <row r="6">
          <cell r="B6" t="str">
            <v>Computer &amp; Printer</v>
          </cell>
          <cell r="C6">
            <v>1087581.1400000001</v>
          </cell>
          <cell r="D6">
            <v>0.63159999999999994</v>
          </cell>
          <cell r="E6">
            <v>3</v>
          </cell>
        </row>
        <row r="7">
          <cell r="B7" t="str">
            <v>Office equipment</v>
          </cell>
          <cell r="C7">
            <v>0</v>
          </cell>
          <cell r="D7">
            <v>0.45069999999999999</v>
          </cell>
          <cell r="E7">
            <v>5</v>
          </cell>
        </row>
        <row r="8">
          <cell r="B8" t="str">
            <v>Office Furniture</v>
          </cell>
          <cell r="C8">
            <v>1317925.73</v>
          </cell>
          <cell r="D8">
            <v>0.25890000000000002</v>
          </cell>
          <cell r="E8">
            <v>10</v>
          </cell>
        </row>
        <row r="9">
          <cell r="B9" t="str">
            <v>Building - Temporary</v>
          </cell>
          <cell r="C9">
            <v>7064163</v>
          </cell>
          <cell r="D9">
            <v>0.18099999999999999</v>
          </cell>
          <cell r="E9">
            <v>15</v>
          </cell>
        </row>
        <row r="10">
          <cell r="B10" t="str">
            <v>Plant &amp; Machinery - Lease</v>
          </cell>
          <cell r="C10">
            <v>0</v>
          </cell>
          <cell r="D10">
            <v>0.18100000000000002</v>
          </cell>
          <cell r="E10">
            <v>15</v>
          </cell>
        </row>
        <row r="11">
          <cell r="B11" t="str">
            <v>Motor bike</v>
          </cell>
          <cell r="C11">
            <v>266549.42</v>
          </cell>
          <cell r="D11">
            <v>0.25890000000000002</v>
          </cell>
          <cell r="E11">
            <v>10</v>
          </cell>
        </row>
      </sheetData>
      <sheetData sheetId="2"/>
      <sheetData sheetId="3"/>
      <sheetData sheetId="4">
        <row r="3">
          <cell r="D3">
            <v>36687</v>
          </cell>
          <cell r="J3">
            <v>36687</v>
          </cell>
          <cell r="S3">
            <v>34853</v>
          </cell>
        </row>
        <row r="4">
          <cell r="D4">
            <v>56626</v>
          </cell>
          <cell r="J4">
            <v>56626</v>
          </cell>
          <cell r="S4">
            <v>53795</v>
          </cell>
        </row>
        <row r="5">
          <cell r="D5">
            <v>12091</v>
          </cell>
          <cell r="J5">
            <v>12091</v>
          </cell>
          <cell r="S5">
            <v>11486</v>
          </cell>
        </row>
        <row r="6">
          <cell r="D6">
            <v>24900</v>
          </cell>
          <cell r="J6">
            <v>24900</v>
          </cell>
          <cell r="S6">
            <v>23655</v>
          </cell>
        </row>
        <row r="7">
          <cell r="D7">
            <v>36844</v>
          </cell>
          <cell r="J7">
            <v>36844</v>
          </cell>
          <cell r="S7">
            <v>35002</v>
          </cell>
        </row>
        <row r="8">
          <cell r="D8">
            <v>4242</v>
          </cell>
          <cell r="J8">
            <v>4242</v>
          </cell>
          <cell r="S8">
            <v>4030</v>
          </cell>
        </row>
        <row r="9">
          <cell r="D9">
            <v>12375</v>
          </cell>
          <cell r="J9">
            <v>12375</v>
          </cell>
          <cell r="S9">
            <v>11289</v>
          </cell>
        </row>
        <row r="10">
          <cell r="D10">
            <v>59908</v>
          </cell>
          <cell r="J10">
            <v>59908</v>
          </cell>
          <cell r="S10">
            <v>56913</v>
          </cell>
        </row>
        <row r="11">
          <cell r="D11">
            <v>45297</v>
          </cell>
          <cell r="J11">
            <v>45297</v>
          </cell>
          <cell r="S11">
            <v>43032</v>
          </cell>
        </row>
        <row r="12">
          <cell r="D12">
            <v>33000</v>
          </cell>
          <cell r="J12">
            <v>33000</v>
          </cell>
          <cell r="S12">
            <v>31141</v>
          </cell>
        </row>
        <row r="13">
          <cell r="D13">
            <v>25235</v>
          </cell>
          <cell r="J13">
            <v>25235</v>
          </cell>
          <cell r="S13">
            <v>23811</v>
          </cell>
        </row>
        <row r="14">
          <cell r="D14">
            <v>7750</v>
          </cell>
          <cell r="J14">
            <v>7750</v>
          </cell>
          <cell r="S14">
            <v>7232</v>
          </cell>
        </row>
        <row r="15">
          <cell r="D15">
            <v>5840</v>
          </cell>
          <cell r="J15">
            <v>5840</v>
          </cell>
          <cell r="S15">
            <v>5419</v>
          </cell>
        </row>
        <row r="16">
          <cell r="D16">
            <v>2260</v>
          </cell>
          <cell r="J16">
            <v>2260</v>
          </cell>
          <cell r="S16">
            <v>2085</v>
          </cell>
        </row>
        <row r="17">
          <cell r="D17">
            <v>8000</v>
          </cell>
          <cell r="J17">
            <v>8000</v>
          </cell>
          <cell r="S17">
            <v>7600</v>
          </cell>
        </row>
        <row r="18">
          <cell r="D18">
            <v>11750</v>
          </cell>
          <cell r="J18">
            <v>11750</v>
          </cell>
          <cell r="S18">
            <v>11163</v>
          </cell>
        </row>
        <row r="19">
          <cell r="D19">
            <v>4296.1000000000004</v>
          </cell>
          <cell r="J19">
            <v>4296.1000000000004</v>
          </cell>
          <cell r="S19">
            <v>4081</v>
          </cell>
        </row>
        <row r="20">
          <cell r="D20">
            <v>16000</v>
          </cell>
          <cell r="J20">
            <v>16000</v>
          </cell>
          <cell r="S20">
            <v>15200</v>
          </cell>
        </row>
        <row r="21">
          <cell r="D21">
            <v>2994</v>
          </cell>
          <cell r="J21">
            <v>2994</v>
          </cell>
          <cell r="S21">
            <v>2844</v>
          </cell>
        </row>
        <row r="22">
          <cell r="D22">
            <v>1200</v>
          </cell>
          <cell r="J22">
            <v>1200</v>
          </cell>
          <cell r="S22">
            <v>1140</v>
          </cell>
        </row>
        <row r="23">
          <cell r="D23">
            <v>6984</v>
          </cell>
          <cell r="J23">
            <v>6984</v>
          </cell>
          <cell r="S23">
            <v>6635</v>
          </cell>
        </row>
        <row r="24">
          <cell r="D24">
            <v>21768</v>
          </cell>
          <cell r="J24">
            <v>21768</v>
          </cell>
          <cell r="S24">
            <v>20680</v>
          </cell>
        </row>
        <row r="25">
          <cell r="D25">
            <v>185625</v>
          </cell>
          <cell r="J25">
            <v>185625</v>
          </cell>
          <cell r="S25">
            <v>176344</v>
          </cell>
        </row>
        <row r="26">
          <cell r="D26">
            <v>26500</v>
          </cell>
          <cell r="J26">
            <v>26500</v>
          </cell>
          <cell r="S26">
            <v>25175</v>
          </cell>
        </row>
        <row r="27">
          <cell r="D27">
            <v>48672.61</v>
          </cell>
          <cell r="J27">
            <v>48672.61</v>
          </cell>
          <cell r="S27">
            <v>46239</v>
          </cell>
        </row>
        <row r="28">
          <cell r="D28">
            <v>57812.5</v>
          </cell>
          <cell r="J28">
            <v>57812.5</v>
          </cell>
          <cell r="S28">
            <v>54922</v>
          </cell>
        </row>
        <row r="29">
          <cell r="D29">
            <v>27034</v>
          </cell>
          <cell r="J29">
            <v>27034</v>
          </cell>
          <cell r="S29">
            <v>25682</v>
          </cell>
        </row>
        <row r="30">
          <cell r="D30">
            <v>24533</v>
          </cell>
          <cell r="J30">
            <v>24533</v>
          </cell>
          <cell r="S30">
            <v>23306</v>
          </cell>
        </row>
        <row r="31">
          <cell r="D31">
            <v>56835.94</v>
          </cell>
          <cell r="J31">
            <v>56835.94</v>
          </cell>
          <cell r="S31">
            <v>53994</v>
          </cell>
        </row>
        <row r="32">
          <cell r="D32">
            <v>8700</v>
          </cell>
          <cell r="J32">
            <v>8700</v>
          </cell>
          <cell r="S32">
            <v>8265</v>
          </cell>
        </row>
        <row r="33">
          <cell r="D33">
            <v>12288</v>
          </cell>
          <cell r="J33">
            <v>12288</v>
          </cell>
          <cell r="S33">
            <v>11674</v>
          </cell>
        </row>
        <row r="34">
          <cell r="D34">
            <v>25730</v>
          </cell>
          <cell r="J34">
            <v>25730</v>
          </cell>
          <cell r="S34">
            <v>24379</v>
          </cell>
        </row>
        <row r="35">
          <cell r="D35">
            <v>28936</v>
          </cell>
          <cell r="J35">
            <v>28936</v>
          </cell>
          <cell r="S35">
            <v>26977</v>
          </cell>
        </row>
        <row r="36">
          <cell r="D36">
            <v>148000</v>
          </cell>
          <cell r="J36">
            <v>148000</v>
          </cell>
          <cell r="S36">
            <v>137979</v>
          </cell>
        </row>
        <row r="37">
          <cell r="D37">
            <v>25500</v>
          </cell>
          <cell r="J37">
            <v>25500</v>
          </cell>
          <cell r="S37">
            <v>23759</v>
          </cell>
        </row>
        <row r="38">
          <cell r="D38">
            <v>4825</v>
          </cell>
          <cell r="J38">
            <v>4825</v>
          </cell>
          <cell r="S38">
            <v>4490</v>
          </cell>
        </row>
        <row r="39">
          <cell r="D39">
            <v>3898</v>
          </cell>
          <cell r="J39">
            <v>3898</v>
          </cell>
          <cell r="S39">
            <v>3609</v>
          </cell>
        </row>
        <row r="40">
          <cell r="D40">
            <v>900</v>
          </cell>
          <cell r="J40">
            <v>900</v>
          </cell>
          <cell r="S40">
            <v>823</v>
          </cell>
        </row>
        <row r="41">
          <cell r="D41">
            <v>171120.4</v>
          </cell>
          <cell r="J41">
            <v>171120.4</v>
          </cell>
          <cell r="S41">
            <v>148343.4</v>
          </cell>
        </row>
        <row r="42">
          <cell r="D42">
            <v>41000</v>
          </cell>
          <cell r="J42">
            <v>41000</v>
          </cell>
          <cell r="S42">
            <v>35426</v>
          </cell>
        </row>
        <row r="43">
          <cell r="D43">
            <v>2640</v>
          </cell>
          <cell r="J43">
            <v>2640</v>
          </cell>
          <cell r="S43">
            <v>2277</v>
          </cell>
        </row>
        <row r="44">
          <cell r="D44">
            <v>701650</v>
          </cell>
          <cell r="J44">
            <v>701650</v>
          </cell>
          <cell r="S44">
            <v>606537</v>
          </cell>
        </row>
        <row r="45">
          <cell r="D45">
            <v>207375</v>
          </cell>
          <cell r="J45">
            <v>207375</v>
          </cell>
          <cell r="S45">
            <v>178502</v>
          </cell>
        </row>
        <row r="46">
          <cell r="D46">
            <v>34375.5</v>
          </cell>
          <cell r="J46">
            <v>34375.5</v>
          </cell>
          <cell r="S46">
            <v>29357.5</v>
          </cell>
        </row>
        <row r="47">
          <cell r="D47">
            <v>72180</v>
          </cell>
          <cell r="J47">
            <v>72180</v>
          </cell>
          <cell r="S47">
            <v>61585</v>
          </cell>
        </row>
        <row r="48">
          <cell r="D48">
            <v>21103</v>
          </cell>
          <cell r="J48">
            <v>21103</v>
          </cell>
          <cell r="S48">
            <v>17971</v>
          </cell>
        </row>
        <row r="49">
          <cell r="D49">
            <v>10550.85</v>
          </cell>
          <cell r="J49">
            <v>10550.85</v>
          </cell>
          <cell r="S49">
            <v>9519.85</v>
          </cell>
        </row>
        <row r="50">
          <cell r="D50">
            <v>11864.41</v>
          </cell>
          <cell r="J50">
            <v>11864.41</v>
          </cell>
          <cell r="S50">
            <v>10341.41</v>
          </cell>
        </row>
        <row r="51">
          <cell r="D51">
            <v>3000</v>
          </cell>
          <cell r="J51">
            <v>3000</v>
          </cell>
          <cell r="S51">
            <v>2594</v>
          </cell>
        </row>
        <row r="52">
          <cell r="D52">
            <v>3840</v>
          </cell>
          <cell r="J52">
            <v>3840</v>
          </cell>
          <cell r="S52">
            <v>3298</v>
          </cell>
        </row>
        <row r="53">
          <cell r="D53">
            <v>16500</v>
          </cell>
          <cell r="J53">
            <v>16500</v>
          </cell>
          <cell r="S53">
            <v>14085</v>
          </cell>
        </row>
        <row r="54">
          <cell r="D54">
            <v>33000</v>
          </cell>
          <cell r="J54">
            <v>33000</v>
          </cell>
          <cell r="S54">
            <v>28169</v>
          </cell>
        </row>
        <row r="55">
          <cell r="D55">
            <v>4576.2700000000004</v>
          </cell>
          <cell r="J55">
            <v>4576.2700000000004</v>
          </cell>
          <cell r="S55">
            <v>3859.2700000000004</v>
          </cell>
        </row>
        <row r="56">
          <cell r="D56">
            <v>3690</v>
          </cell>
          <cell r="J56">
            <v>3690</v>
          </cell>
          <cell r="S56">
            <v>3111</v>
          </cell>
        </row>
        <row r="57">
          <cell r="D57">
            <v>19760</v>
          </cell>
          <cell r="J57">
            <v>19760</v>
          </cell>
          <cell r="S57">
            <v>16626</v>
          </cell>
        </row>
        <row r="58">
          <cell r="D58">
            <v>37240</v>
          </cell>
          <cell r="J58">
            <v>37240</v>
          </cell>
          <cell r="S58">
            <v>31332</v>
          </cell>
        </row>
        <row r="59">
          <cell r="D59">
            <v>12712.5</v>
          </cell>
          <cell r="J59">
            <v>12712.5</v>
          </cell>
          <cell r="S59">
            <v>10692.5</v>
          </cell>
        </row>
        <row r="60">
          <cell r="D60">
            <v>494128</v>
          </cell>
          <cell r="J60">
            <v>494128</v>
          </cell>
          <cell r="S60">
            <v>415038</v>
          </cell>
        </row>
        <row r="61">
          <cell r="D61">
            <v>240</v>
          </cell>
          <cell r="J61">
            <v>240</v>
          </cell>
          <cell r="S61">
            <v>202</v>
          </cell>
        </row>
        <row r="62">
          <cell r="D62">
            <v>232118</v>
          </cell>
          <cell r="J62">
            <v>232118</v>
          </cell>
          <cell r="S62">
            <v>199421</v>
          </cell>
        </row>
        <row r="63">
          <cell r="D63">
            <v>52000</v>
          </cell>
          <cell r="J63">
            <v>52000</v>
          </cell>
          <cell r="S63">
            <v>44824</v>
          </cell>
        </row>
        <row r="64">
          <cell r="D64">
            <v>2060</v>
          </cell>
          <cell r="J64">
            <v>2060</v>
          </cell>
          <cell r="S64">
            <v>1853</v>
          </cell>
        </row>
        <row r="65">
          <cell r="D65">
            <v>200</v>
          </cell>
          <cell r="J65">
            <v>200</v>
          </cell>
          <cell r="S65">
            <v>180</v>
          </cell>
        </row>
        <row r="66">
          <cell r="D66">
            <v>630</v>
          </cell>
          <cell r="J66">
            <v>630</v>
          </cell>
          <cell r="S66">
            <v>566</v>
          </cell>
        </row>
        <row r="67">
          <cell r="D67">
            <v>920</v>
          </cell>
          <cell r="J67">
            <v>920</v>
          </cell>
          <cell r="S67">
            <v>826</v>
          </cell>
        </row>
        <row r="68">
          <cell r="D68">
            <v>520</v>
          </cell>
          <cell r="J68">
            <v>520</v>
          </cell>
          <cell r="S68">
            <v>466</v>
          </cell>
        </row>
        <row r="69">
          <cell r="D69">
            <v>530000</v>
          </cell>
          <cell r="J69">
            <v>530000</v>
          </cell>
          <cell r="S69">
            <v>452203</v>
          </cell>
        </row>
        <row r="70">
          <cell r="D70">
            <v>76271.19</v>
          </cell>
          <cell r="J70">
            <v>76271.19</v>
          </cell>
          <cell r="S70">
            <v>65730.19</v>
          </cell>
        </row>
        <row r="71">
          <cell r="D71">
            <v>554100</v>
          </cell>
          <cell r="J71">
            <v>554100</v>
          </cell>
          <cell r="S71">
            <v>481704</v>
          </cell>
        </row>
        <row r="72">
          <cell r="D72">
            <v>38010</v>
          </cell>
          <cell r="J72">
            <v>38010</v>
          </cell>
          <cell r="S72">
            <v>32974</v>
          </cell>
        </row>
        <row r="73">
          <cell r="D73">
            <v>24445</v>
          </cell>
          <cell r="J73">
            <v>24445</v>
          </cell>
          <cell r="S73">
            <v>21201</v>
          </cell>
        </row>
        <row r="74">
          <cell r="D74">
            <v>6830</v>
          </cell>
          <cell r="J74">
            <v>6830</v>
          </cell>
          <cell r="S74">
            <v>5922</v>
          </cell>
        </row>
        <row r="75">
          <cell r="D75">
            <v>132933</v>
          </cell>
          <cell r="J75">
            <v>132933</v>
          </cell>
          <cell r="S75">
            <v>115239</v>
          </cell>
        </row>
        <row r="76">
          <cell r="D76">
            <v>4710</v>
          </cell>
          <cell r="J76">
            <v>4710</v>
          </cell>
          <cell r="S76">
            <v>4081</v>
          </cell>
        </row>
        <row r="77">
          <cell r="D77">
            <v>3800</v>
          </cell>
          <cell r="J77">
            <v>3800</v>
          </cell>
          <cell r="S77">
            <v>3291</v>
          </cell>
        </row>
        <row r="78">
          <cell r="D78">
            <v>1840</v>
          </cell>
          <cell r="J78">
            <v>1840</v>
          </cell>
          <cell r="S78">
            <v>1592</v>
          </cell>
        </row>
        <row r="79">
          <cell r="D79">
            <v>126205</v>
          </cell>
          <cell r="J79">
            <v>126205</v>
          </cell>
          <cell r="S79">
            <v>109174</v>
          </cell>
        </row>
        <row r="80">
          <cell r="D80">
            <v>2750</v>
          </cell>
          <cell r="J80">
            <v>2750</v>
          </cell>
          <cell r="S80">
            <v>2378</v>
          </cell>
        </row>
        <row r="81">
          <cell r="D81">
            <v>3559</v>
          </cell>
          <cell r="J81">
            <v>3559</v>
          </cell>
          <cell r="S81">
            <v>3077</v>
          </cell>
        </row>
        <row r="82">
          <cell r="D82">
            <v>66557</v>
          </cell>
          <cell r="J82">
            <v>66557</v>
          </cell>
          <cell r="S82">
            <v>57439</v>
          </cell>
        </row>
        <row r="83">
          <cell r="D83">
            <v>24127</v>
          </cell>
          <cell r="J83">
            <v>24127</v>
          </cell>
          <cell r="S83">
            <v>20817</v>
          </cell>
        </row>
        <row r="84">
          <cell r="D84">
            <v>5510</v>
          </cell>
          <cell r="J84">
            <v>5510</v>
          </cell>
          <cell r="S84">
            <v>4748</v>
          </cell>
        </row>
        <row r="85">
          <cell r="D85">
            <v>7255</v>
          </cell>
          <cell r="J85">
            <v>7255</v>
          </cell>
          <cell r="S85">
            <v>6242</v>
          </cell>
        </row>
        <row r="86">
          <cell r="D86">
            <v>12148</v>
          </cell>
          <cell r="J86">
            <v>12148</v>
          </cell>
          <cell r="S86">
            <v>10445</v>
          </cell>
        </row>
        <row r="87">
          <cell r="D87">
            <v>5820</v>
          </cell>
          <cell r="J87">
            <v>5820</v>
          </cell>
          <cell r="S87">
            <v>4989</v>
          </cell>
        </row>
        <row r="88">
          <cell r="D88">
            <v>483</v>
          </cell>
          <cell r="J88">
            <v>483</v>
          </cell>
          <cell r="S88">
            <v>413</v>
          </cell>
        </row>
        <row r="89">
          <cell r="D89">
            <v>88550</v>
          </cell>
          <cell r="J89">
            <v>88550</v>
          </cell>
          <cell r="S89">
            <v>75516</v>
          </cell>
        </row>
        <row r="90">
          <cell r="D90">
            <v>900</v>
          </cell>
          <cell r="J90">
            <v>900</v>
          </cell>
          <cell r="S90">
            <v>767</v>
          </cell>
        </row>
        <row r="91">
          <cell r="D91">
            <v>24850</v>
          </cell>
          <cell r="J91">
            <v>24850</v>
          </cell>
          <cell r="S91">
            <v>21172</v>
          </cell>
        </row>
        <row r="92">
          <cell r="D92">
            <v>7800</v>
          </cell>
          <cell r="J92">
            <v>7800</v>
          </cell>
          <cell r="S92">
            <v>6639</v>
          </cell>
        </row>
        <row r="93">
          <cell r="D93">
            <v>24115</v>
          </cell>
          <cell r="J93">
            <v>24115</v>
          </cell>
          <cell r="S93">
            <v>20186</v>
          </cell>
        </row>
        <row r="94">
          <cell r="D94">
            <v>255000</v>
          </cell>
          <cell r="J94">
            <v>255000</v>
          </cell>
          <cell r="S94">
            <v>242250</v>
          </cell>
        </row>
        <row r="95">
          <cell r="D95">
            <v>816000</v>
          </cell>
          <cell r="J95">
            <v>816000</v>
          </cell>
          <cell r="S95">
            <v>775200</v>
          </cell>
        </row>
        <row r="96">
          <cell r="D96">
            <v>1142788</v>
          </cell>
          <cell r="J96">
            <v>0</v>
          </cell>
          <cell r="S96">
            <v>0</v>
          </cell>
        </row>
        <row r="97">
          <cell r="D97">
            <v>268853</v>
          </cell>
          <cell r="J97">
            <v>268853</v>
          </cell>
          <cell r="S97">
            <v>255410</v>
          </cell>
        </row>
        <row r="98">
          <cell r="D98">
            <v>48467</v>
          </cell>
          <cell r="J98">
            <v>48467</v>
          </cell>
          <cell r="S98">
            <v>45108</v>
          </cell>
        </row>
        <row r="99">
          <cell r="D99">
            <v>522405</v>
          </cell>
          <cell r="J99">
            <v>522405</v>
          </cell>
          <cell r="S99">
            <v>478679</v>
          </cell>
        </row>
        <row r="100">
          <cell r="D100">
            <v>1005000</v>
          </cell>
          <cell r="J100">
            <v>1005000</v>
          </cell>
          <cell r="S100">
            <v>909471</v>
          </cell>
        </row>
        <row r="101">
          <cell r="D101">
            <v>1035000</v>
          </cell>
          <cell r="J101">
            <v>1035000</v>
          </cell>
          <cell r="S101">
            <v>890320</v>
          </cell>
        </row>
        <row r="102">
          <cell r="D102">
            <v>1692000</v>
          </cell>
          <cell r="J102">
            <v>1692000</v>
          </cell>
          <cell r="S102">
            <v>1469596</v>
          </cell>
        </row>
        <row r="103">
          <cell r="D103">
            <v>0</v>
          </cell>
          <cell r="J103">
            <v>0</v>
          </cell>
          <cell r="S103">
            <v>0</v>
          </cell>
        </row>
        <row r="104">
          <cell r="D104">
            <v>1135000</v>
          </cell>
          <cell r="J104">
            <v>1135000</v>
          </cell>
          <cell r="S104">
            <v>913791</v>
          </cell>
        </row>
        <row r="105">
          <cell r="D105">
            <v>0</v>
          </cell>
          <cell r="J105">
            <v>0</v>
          </cell>
          <cell r="S105">
            <v>0</v>
          </cell>
        </row>
        <row r="106">
          <cell r="D106">
            <v>730000</v>
          </cell>
          <cell r="J106">
            <v>730000</v>
          </cell>
          <cell r="S106">
            <v>566725</v>
          </cell>
        </row>
        <row r="107">
          <cell r="D107">
            <v>1486161.58</v>
          </cell>
          <cell r="J107">
            <v>1486161.58</v>
          </cell>
          <cell r="S107">
            <v>1041411.5800000001</v>
          </cell>
        </row>
        <row r="108">
          <cell r="D108">
            <v>2288214</v>
          </cell>
          <cell r="J108">
            <v>2288214</v>
          </cell>
          <cell r="S108">
            <v>1553837</v>
          </cell>
        </row>
        <row r="109">
          <cell r="D109">
            <v>3906</v>
          </cell>
          <cell r="J109">
            <v>3906</v>
          </cell>
          <cell r="S109">
            <v>2646</v>
          </cell>
        </row>
        <row r="110">
          <cell r="D110">
            <v>23000</v>
          </cell>
          <cell r="J110">
            <v>23000</v>
          </cell>
          <cell r="S110">
            <v>21187</v>
          </cell>
        </row>
        <row r="111">
          <cell r="D111">
            <v>26218</v>
          </cell>
          <cell r="J111">
            <v>26218</v>
          </cell>
          <cell r="S111">
            <v>24907</v>
          </cell>
        </row>
        <row r="112">
          <cell r="D112">
            <v>24900</v>
          </cell>
          <cell r="J112">
            <v>24900</v>
          </cell>
          <cell r="S112">
            <v>23655</v>
          </cell>
        </row>
        <row r="113">
          <cell r="D113">
            <v>17000</v>
          </cell>
          <cell r="J113">
            <v>17000</v>
          </cell>
          <cell r="S113">
            <v>16150</v>
          </cell>
        </row>
        <row r="114">
          <cell r="D114">
            <v>54830</v>
          </cell>
          <cell r="J114">
            <v>54830</v>
          </cell>
          <cell r="S114">
            <v>52089</v>
          </cell>
        </row>
        <row r="115">
          <cell r="D115">
            <v>29214</v>
          </cell>
          <cell r="J115">
            <v>29214</v>
          </cell>
          <cell r="S115">
            <v>27753</v>
          </cell>
        </row>
        <row r="116">
          <cell r="D116">
            <v>51450</v>
          </cell>
          <cell r="J116">
            <v>51450</v>
          </cell>
          <cell r="S116">
            <v>48878</v>
          </cell>
        </row>
        <row r="117">
          <cell r="D117">
            <v>98526</v>
          </cell>
          <cell r="J117">
            <v>98526</v>
          </cell>
          <cell r="S117">
            <v>93600</v>
          </cell>
        </row>
        <row r="118">
          <cell r="D118">
            <v>28500</v>
          </cell>
          <cell r="J118">
            <v>28500</v>
          </cell>
          <cell r="S118">
            <v>27075</v>
          </cell>
        </row>
        <row r="119">
          <cell r="D119">
            <v>51545</v>
          </cell>
          <cell r="J119">
            <v>51545</v>
          </cell>
          <cell r="S119">
            <v>48968</v>
          </cell>
        </row>
        <row r="120">
          <cell r="D120">
            <v>12187.5</v>
          </cell>
          <cell r="J120">
            <v>12187.5</v>
          </cell>
          <cell r="S120">
            <v>11578</v>
          </cell>
        </row>
        <row r="121">
          <cell r="D121">
            <v>9364</v>
          </cell>
          <cell r="J121">
            <v>9364</v>
          </cell>
          <cell r="S121">
            <v>8896</v>
          </cell>
        </row>
        <row r="122">
          <cell r="D122">
            <v>9403</v>
          </cell>
          <cell r="J122">
            <v>9403</v>
          </cell>
          <cell r="S122">
            <v>8933</v>
          </cell>
        </row>
        <row r="123">
          <cell r="D123">
            <v>74516.78</v>
          </cell>
          <cell r="J123">
            <v>74516.78</v>
          </cell>
          <cell r="S123">
            <v>70791</v>
          </cell>
        </row>
        <row r="124">
          <cell r="D124">
            <v>21545.759999999998</v>
          </cell>
          <cell r="J124">
            <v>21545.759999999998</v>
          </cell>
          <cell r="S124">
            <v>20468</v>
          </cell>
        </row>
        <row r="125">
          <cell r="D125">
            <v>125423.73</v>
          </cell>
          <cell r="J125">
            <v>125423.73</v>
          </cell>
          <cell r="S125">
            <v>119153</v>
          </cell>
        </row>
        <row r="126">
          <cell r="D126">
            <v>152793</v>
          </cell>
          <cell r="J126">
            <v>152793</v>
          </cell>
          <cell r="S126">
            <v>145153</v>
          </cell>
        </row>
        <row r="127">
          <cell r="D127">
            <v>47119</v>
          </cell>
          <cell r="J127">
            <v>47119</v>
          </cell>
          <cell r="S127">
            <v>44763</v>
          </cell>
        </row>
        <row r="128">
          <cell r="D128">
            <v>146440.68</v>
          </cell>
          <cell r="J128">
            <v>146440.68</v>
          </cell>
          <cell r="S128">
            <v>139119</v>
          </cell>
        </row>
        <row r="129">
          <cell r="D129">
            <v>137731.85</v>
          </cell>
          <cell r="J129">
            <v>137731.85</v>
          </cell>
          <cell r="S129">
            <v>130845</v>
          </cell>
        </row>
        <row r="130">
          <cell r="D130">
            <v>419041.73</v>
          </cell>
          <cell r="J130">
            <v>419041.73</v>
          </cell>
          <cell r="S130">
            <v>398090</v>
          </cell>
        </row>
        <row r="131">
          <cell r="D131">
            <v>72809.37</v>
          </cell>
          <cell r="J131">
            <v>72809.37</v>
          </cell>
          <cell r="S131">
            <v>69169</v>
          </cell>
        </row>
        <row r="132">
          <cell r="D132">
            <v>180000</v>
          </cell>
          <cell r="J132">
            <v>180000</v>
          </cell>
          <cell r="S132">
            <v>171000</v>
          </cell>
        </row>
        <row r="133">
          <cell r="D133">
            <v>155900</v>
          </cell>
          <cell r="J133">
            <v>155900</v>
          </cell>
          <cell r="S133">
            <v>148105</v>
          </cell>
        </row>
        <row r="134">
          <cell r="D134">
            <v>62600</v>
          </cell>
          <cell r="J134">
            <v>62600</v>
          </cell>
          <cell r="S134">
            <v>59470</v>
          </cell>
        </row>
        <row r="135">
          <cell r="D135">
            <v>150000</v>
          </cell>
          <cell r="J135">
            <v>150000</v>
          </cell>
          <cell r="S135">
            <v>142500</v>
          </cell>
        </row>
        <row r="136">
          <cell r="D136">
            <v>15000</v>
          </cell>
          <cell r="J136">
            <v>15000</v>
          </cell>
          <cell r="S136">
            <v>14250</v>
          </cell>
        </row>
        <row r="137">
          <cell r="D137">
            <v>9450</v>
          </cell>
          <cell r="J137">
            <v>9450</v>
          </cell>
          <cell r="S137">
            <v>8978</v>
          </cell>
        </row>
        <row r="138">
          <cell r="D138">
            <v>513000</v>
          </cell>
          <cell r="J138">
            <v>513000</v>
          </cell>
          <cell r="S138">
            <v>487350</v>
          </cell>
        </row>
        <row r="139">
          <cell r="D139">
            <v>108405</v>
          </cell>
          <cell r="J139">
            <v>108405</v>
          </cell>
          <cell r="S139">
            <v>102985</v>
          </cell>
        </row>
        <row r="140">
          <cell r="D140">
            <v>101015.56</v>
          </cell>
          <cell r="J140">
            <v>101015.56</v>
          </cell>
          <cell r="S140">
            <v>95965</v>
          </cell>
        </row>
        <row r="141">
          <cell r="D141">
            <v>189741</v>
          </cell>
          <cell r="J141">
            <v>189741</v>
          </cell>
          <cell r="S141">
            <v>180254</v>
          </cell>
        </row>
        <row r="142">
          <cell r="D142">
            <v>9316.9500000000007</v>
          </cell>
          <cell r="J142">
            <v>9316.9500000000007</v>
          </cell>
          <cell r="S142">
            <v>8851</v>
          </cell>
        </row>
        <row r="143">
          <cell r="D143">
            <v>100450.51</v>
          </cell>
          <cell r="J143">
            <v>100450.51</v>
          </cell>
          <cell r="S143">
            <v>95428</v>
          </cell>
        </row>
        <row r="144">
          <cell r="D144">
            <v>3516.95</v>
          </cell>
          <cell r="J144">
            <v>3516.95</v>
          </cell>
          <cell r="S144">
            <v>3341</v>
          </cell>
        </row>
        <row r="145">
          <cell r="D145">
            <v>71170</v>
          </cell>
          <cell r="J145">
            <v>71170</v>
          </cell>
          <cell r="S145">
            <v>67612</v>
          </cell>
        </row>
        <row r="146">
          <cell r="D146">
            <v>110169.49</v>
          </cell>
          <cell r="J146">
            <v>110169.49</v>
          </cell>
          <cell r="S146">
            <v>104661</v>
          </cell>
        </row>
        <row r="147">
          <cell r="D147">
            <v>13470.95</v>
          </cell>
          <cell r="J147">
            <v>13470.95</v>
          </cell>
          <cell r="S147">
            <v>12797</v>
          </cell>
        </row>
        <row r="148">
          <cell r="D148">
            <v>2460</v>
          </cell>
          <cell r="J148">
            <v>2460</v>
          </cell>
          <cell r="S148">
            <v>2337</v>
          </cell>
        </row>
        <row r="149">
          <cell r="D149">
            <v>90000</v>
          </cell>
          <cell r="J149">
            <v>90000</v>
          </cell>
          <cell r="S149">
            <v>85500</v>
          </cell>
        </row>
        <row r="150">
          <cell r="D150">
            <v>90243.91</v>
          </cell>
          <cell r="J150">
            <v>90243.91</v>
          </cell>
          <cell r="S150">
            <v>85732</v>
          </cell>
        </row>
        <row r="151">
          <cell r="D151">
            <v>25805</v>
          </cell>
          <cell r="J151">
            <v>25805</v>
          </cell>
          <cell r="S151">
            <v>24515</v>
          </cell>
        </row>
        <row r="152">
          <cell r="D152">
            <v>8630</v>
          </cell>
          <cell r="J152">
            <v>8630</v>
          </cell>
          <cell r="S152">
            <v>8199</v>
          </cell>
        </row>
        <row r="153">
          <cell r="D153">
            <v>272220</v>
          </cell>
          <cell r="J153">
            <v>272220</v>
          </cell>
          <cell r="S153">
            <v>258609</v>
          </cell>
        </row>
        <row r="154">
          <cell r="D154">
            <v>57900</v>
          </cell>
          <cell r="J154">
            <v>57900</v>
          </cell>
          <cell r="S154">
            <v>55005</v>
          </cell>
        </row>
        <row r="155">
          <cell r="D155">
            <v>8525</v>
          </cell>
          <cell r="J155">
            <v>8525</v>
          </cell>
          <cell r="S155">
            <v>8099</v>
          </cell>
        </row>
        <row r="156">
          <cell r="D156">
            <v>83000</v>
          </cell>
          <cell r="J156">
            <v>83000</v>
          </cell>
          <cell r="S156">
            <v>78850</v>
          </cell>
        </row>
        <row r="157">
          <cell r="D157">
            <v>376517.68</v>
          </cell>
          <cell r="J157">
            <v>376517.68</v>
          </cell>
          <cell r="S157">
            <v>357692</v>
          </cell>
        </row>
        <row r="158">
          <cell r="D158">
            <v>5150</v>
          </cell>
          <cell r="J158">
            <v>5150</v>
          </cell>
          <cell r="S158">
            <v>4893</v>
          </cell>
        </row>
        <row r="159">
          <cell r="D159">
            <v>8000</v>
          </cell>
          <cell r="J159">
            <v>8000</v>
          </cell>
          <cell r="S159">
            <v>7600</v>
          </cell>
        </row>
        <row r="160">
          <cell r="D160">
            <v>160000</v>
          </cell>
          <cell r="J160">
            <v>160000</v>
          </cell>
          <cell r="S160">
            <v>152000</v>
          </cell>
        </row>
        <row r="161">
          <cell r="D161">
            <v>361204</v>
          </cell>
          <cell r="J161">
            <v>361204</v>
          </cell>
          <cell r="S161">
            <v>343144</v>
          </cell>
        </row>
        <row r="162">
          <cell r="D162">
            <v>93510</v>
          </cell>
          <cell r="J162">
            <v>93510</v>
          </cell>
          <cell r="S162">
            <v>88835</v>
          </cell>
        </row>
        <row r="163">
          <cell r="D163">
            <v>51542</v>
          </cell>
          <cell r="J163">
            <v>51542</v>
          </cell>
          <cell r="S163">
            <v>48965</v>
          </cell>
        </row>
        <row r="164">
          <cell r="D164">
            <v>35333</v>
          </cell>
          <cell r="J164">
            <v>35333</v>
          </cell>
          <cell r="S164">
            <v>33566</v>
          </cell>
        </row>
        <row r="165">
          <cell r="D165">
            <v>319137</v>
          </cell>
          <cell r="J165">
            <v>319137</v>
          </cell>
          <cell r="S165">
            <v>303180</v>
          </cell>
        </row>
        <row r="166">
          <cell r="D166">
            <v>8353</v>
          </cell>
          <cell r="J166">
            <v>8353</v>
          </cell>
          <cell r="S166">
            <v>7935</v>
          </cell>
        </row>
        <row r="167">
          <cell r="D167">
            <v>2950</v>
          </cell>
          <cell r="J167">
            <v>2950</v>
          </cell>
          <cell r="S167">
            <v>2803</v>
          </cell>
        </row>
        <row r="168">
          <cell r="D168">
            <v>35333</v>
          </cell>
          <cell r="J168">
            <v>35333</v>
          </cell>
          <cell r="S168">
            <v>33566</v>
          </cell>
        </row>
        <row r="169">
          <cell r="D169">
            <v>3950</v>
          </cell>
          <cell r="J169">
            <v>3950</v>
          </cell>
          <cell r="S169">
            <v>3753</v>
          </cell>
        </row>
        <row r="170">
          <cell r="D170">
            <v>19910</v>
          </cell>
          <cell r="J170">
            <v>19910</v>
          </cell>
          <cell r="S170">
            <v>18915</v>
          </cell>
        </row>
        <row r="171">
          <cell r="D171">
            <v>15953</v>
          </cell>
          <cell r="J171">
            <v>15953</v>
          </cell>
          <cell r="S171">
            <v>15155</v>
          </cell>
        </row>
        <row r="172">
          <cell r="D172">
            <v>83200</v>
          </cell>
          <cell r="J172">
            <v>83200</v>
          </cell>
          <cell r="S172">
            <v>79040</v>
          </cell>
        </row>
        <row r="173">
          <cell r="D173">
            <v>3813.56</v>
          </cell>
          <cell r="J173">
            <v>3813.56</v>
          </cell>
          <cell r="S173">
            <v>3623</v>
          </cell>
        </row>
        <row r="174">
          <cell r="D174">
            <v>6513.56</v>
          </cell>
          <cell r="J174">
            <v>6513.56</v>
          </cell>
          <cell r="S174">
            <v>6188</v>
          </cell>
        </row>
        <row r="175">
          <cell r="D175">
            <v>41400</v>
          </cell>
          <cell r="J175">
            <v>41400</v>
          </cell>
          <cell r="S175">
            <v>39330</v>
          </cell>
        </row>
        <row r="176">
          <cell r="D176">
            <v>7685</v>
          </cell>
          <cell r="J176">
            <v>7685</v>
          </cell>
          <cell r="S176">
            <v>7301</v>
          </cell>
        </row>
        <row r="177">
          <cell r="D177">
            <v>39150</v>
          </cell>
          <cell r="J177">
            <v>39150</v>
          </cell>
          <cell r="S177">
            <v>37193</v>
          </cell>
        </row>
        <row r="178">
          <cell r="D178">
            <v>590000</v>
          </cell>
          <cell r="J178">
            <v>590000</v>
          </cell>
          <cell r="S178">
            <v>560500</v>
          </cell>
        </row>
        <row r="179">
          <cell r="D179">
            <v>5100</v>
          </cell>
          <cell r="J179">
            <v>5100</v>
          </cell>
          <cell r="S179">
            <v>4845</v>
          </cell>
        </row>
        <row r="180">
          <cell r="D180">
            <v>42800</v>
          </cell>
          <cell r="J180">
            <v>42800</v>
          </cell>
          <cell r="S180">
            <v>40660</v>
          </cell>
        </row>
        <row r="181">
          <cell r="D181">
            <v>1150</v>
          </cell>
          <cell r="J181">
            <v>1150</v>
          </cell>
          <cell r="S181">
            <v>1093</v>
          </cell>
        </row>
        <row r="182">
          <cell r="D182">
            <v>8372</v>
          </cell>
          <cell r="J182">
            <v>8372</v>
          </cell>
          <cell r="S182">
            <v>7953</v>
          </cell>
        </row>
        <row r="183">
          <cell r="D183">
            <v>42153</v>
          </cell>
          <cell r="J183">
            <v>42153</v>
          </cell>
          <cell r="S183">
            <v>40045</v>
          </cell>
        </row>
        <row r="184">
          <cell r="D184">
            <v>5400</v>
          </cell>
          <cell r="J184">
            <v>5400</v>
          </cell>
          <cell r="S184">
            <v>5130</v>
          </cell>
        </row>
        <row r="185">
          <cell r="D185">
            <v>16703</v>
          </cell>
          <cell r="J185">
            <v>16703</v>
          </cell>
          <cell r="S185">
            <v>15868</v>
          </cell>
        </row>
        <row r="186">
          <cell r="D186">
            <v>17000</v>
          </cell>
          <cell r="J186">
            <v>17000</v>
          </cell>
          <cell r="S186">
            <v>15036</v>
          </cell>
        </row>
        <row r="187">
          <cell r="D187">
            <v>20000</v>
          </cell>
          <cell r="J187">
            <v>20000</v>
          </cell>
          <cell r="S187">
            <v>17665</v>
          </cell>
        </row>
        <row r="188">
          <cell r="D188">
            <v>31000</v>
          </cell>
          <cell r="J188">
            <v>31000</v>
          </cell>
          <cell r="S188">
            <v>26584</v>
          </cell>
        </row>
        <row r="189">
          <cell r="D189">
            <v>6500</v>
          </cell>
          <cell r="J189">
            <v>6500</v>
          </cell>
          <cell r="S189">
            <v>4858</v>
          </cell>
        </row>
        <row r="190">
          <cell r="D190">
            <v>168650</v>
          </cell>
          <cell r="J190">
            <v>168650</v>
          </cell>
          <cell r="S190">
            <v>125591</v>
          </cell>
        </row>
        <row r="191">
          <cell r="D191">
            <v>727.97</v>
          </cell>
          <cell r="J191">
            <v>727.97</v>
          </cell>
          <cell r="S191">
            <v>537.97</v>
          </cell>
        </row>
        <row r="192">
          <cell r="D192">
            <v>16941</v>
          </cell>
          <cell r="J192">
            <v>16941</v>
          </cell>
          <cell r="S192">
            <v>12530</v>
          </cell>
        </row>
        <row r="193">
          <cell r="D193">
            <v>7031</v>
          </cell>
          <cell r="J193">
            <v>7031</v>
          </cell>
          <cell r="S193">
            <v>5203</v>
          </cell>
        </row>
        <row r="194">
          <cell r="D194">
            <v>600</v>
          </cell>
          <cell r="J194">
            <v>600</v>
          </cell>
          <cell r="S194">
            <v>440</v>
          </cell>
        </row>
        <row r="195">
          <cell r="D195">
            <v>33883.9</v>
          </cell>
          <cell r="J195">
            <v>33883.9</v>
          </cell>
          <cell r="S195">
            <v>24825.9</v>
          </cell>
        </row>
        <row r="196">
          <cell r="D196">
            <v>13015.2</v>
          </cell>
          <cell r="J196">
            <v>13015.2</v>
          </cell>
          <cell r="S196">
            <v>9542.2000000000007</v>
          </cell>
        </row>
        <row r="197">
          <cell r="D197">
            <v>10110</v>
          </cell>
          <cell r="J197">
            <v>10110</v>
          </cell>
          <cell r="S197">
            <v>7405</v>
          </cell>
        </row>
        <row r="198">
          <cell r="D198">
            <v>89200</v>
          </cell>
          <cell r="J198">
            <v>89200</v>
          </cell>
          <cell r="S198">
            <v>55680</v>
          </cell>
        </row>
        <row r="199">
          <cell r="D199">
            <v>480</v>
          </cell>
          <cell r="J199">
            <v>480</v>
          </cell>
          <cell r="S199">
            <v>286</v>
          </cell>
        </row>
        <row r="200">
          <cell r="D200">
            <v>4787.51</v>
          </cell>
          <cell r="J200">
            <v>4787.51</v>
          </cell>
          <cell r="S200">
            <v>3049.51</v>
          </cell>
        </row>
        <row r="201">
          <cell r="D201">
            <v>21136</v>
          </cell>
          <cell r="J201">
            <v>21136</v>
          </cell>
          <cell r="S201">
            <v>13419</v>
          </cell>
        </row>
        <row r="202">
          <cell r="D202">
            <v>230420</v>
          </cell>
          <cell r="J202">
            <v>230420</v>
          </cell>
          <cell r="S202">
            <v>146292</v>
          </cell>
        </row>
        <row r="203">
          <cell r="D203">
            <v>18476.22</v>
          </cell>
          <cell r="J203">
            <v>18476.22</v>
          </cell>
          <cell r="S203">
            <v>11714.220000000001</v>
          </cell>
        </row>
        <row r="204">
          <cell r="D204">
            <v>56739.82</v>
          </cell>
          <cell r="J204">
            <v>56739.82</v>
          </cell>
          <cell r="S204">
            <v>35679.82</v>
          </cell>
        </row>
        <row r="205">
          <cell r="D205">
            <v>301000</v>
          </cell>
          <cell r="J205">
            <v>301000</v>
          </cell>
          <cell r="S205">
            <v>184851</v>
          </cell>
        </row>
        <row r="206">
          <cell r="D206">
            <v>59652</v>
          </cell>
          <cell r="J206">
            <v>59652</v>
          </cell>
          <cell r="S206">
            <v>36204</v>
          </cell>
        </row>
        <row r="207">
          <cell r="D207">
            <v>27549</v>
          </cell>
          <cell r="J207">
            <v>27549</v>
          </cell>
          <cell r="S207">
            <v>26172</v>
          </cell>
        </row>
        <row r="208">
          <cell r="D208">
            <v>17312</v>
          </cell>
          <cell r="J208">
            <v>17312</v>
          </cell>
          <cell r="S208">
            <v>16446</v>
          </cell>
        </row>
        <row r="209">
          <cell r="D209">
            <v>10400</v>
          </cell>
          <cell r="J209">
            <v>10400</v>
          </cell>
          <cell r="S209">
            <v>9880</v>
          </cell>
        </row>
        <row r="210">
          <cell r="D210">
            <v>20000</v>
          </cell>
          <cell r="J210">
            <v>20000</v>
          </cell>
          <cell r="S210">
            <v>19000</v>
          </cell>
        </row>
        <row r="211">
          <cell r="D211">
            <v>2300</v>
          </cell>
          <cell r="J211">
            <v>2300</v>
          </cell>
          <cell r="S211">
            <v>2185</v>
          </cell>
        </row>
        <row r="212">
          <cell r="D212">
            <v>38391.97</v>
          </cell>
          <cell r="J212">
            <v>38391.97</v>
          </cell>
          <cell r="S212">
            <v>36472</v>
          </cell>
        </row>
        <row r="213">
          <cell r="D213">
            <v>658</v>
          </cell>
          <cell r="J213">
            <v>658</v>
          </cell>
          <cell r="S213">
            <v>622</v>
          </cell>
        </row>
        <row r="214">
          <cell r="D214">
            <v>939</v>
          </cell>
          <cell r="J214">
            <v>939</v>
          </cell>
          <cell r="S214">
            <v>885</v>
          </cell>
        </row>
        <row r="215">
          <cell r="D215">
            <v>10234</v>
          </cell>
          <cell r="J215">
            <v>10234</v>
          </cell>
          <cell r="S215">
            <v>9722</v>
          </cell>
        </row>
        <row r="216">
          <cell r="D216">
            <v>6000</v>
          </cell>
          <cell r="J216">
            <v>6000</v>
          </cell>
          <cell r="S216">
            <v>5700</v>
          </cell>
        </row>
        <row r="217">
          <cell r="D217">
            <v>13400</v>
          </cell>
          <cell r="J217">
            <v>13400</v>
          </cell>
          <cell r="S217">
            <v>12730</v>
          </cell>
        </row>
        <row r="218">
          <cell r="D218">
            <v>48200</v>
          </cell>
          <cell r="J218">
            <v>48200</v>
          </cell>
          <cell r="S218">
            <v>45790</v>
          </cell>
        </row>
        <row r="219">
          <cell r="D219">
            <v>80200</v>
          </cell>
          <cell r="J219">
            <v>80200</v>
          </cell>
          <cell r="S219">
            <v>76190</v>
          </cell>
        </row>
        <row r="220">
          <cell r="D220">
            <v>18855.93</v>
          </cell>
          <cell r="J220">
            <v>18855.93</v>
          </cell>
          <cell r="S220">
            <v>17913</v>
          </cell>
        </row>
        <row r="221">
          <cell r="D221">
            <v>65000</v>
          </cell>
          <cell r="J221">
            <v>65000</v>
          </cell>
          <cell r="S221">
            <v>61750</v>
          </cell>
        </row>
        <row r="222">
          <cell r="D222">
            <v>65000</v>
          </cell>
          <cell r="J222">
            <v>65000</v>
          </cell>
          <cell r="S222">
            <v>61750</v>
          </cell>
        </row>
        <row r="223">
          <cell r="D223">
            <v>8775</v>
          </cell>
          <cell r="J223">
            <v>8775</v>
          </cell>
          <cell r="S223">
            <v>8336</v>
          </cell>
        </row>
        <row r="224">
          <cell r="D224">
            <v>84400</v>
          </cell>
          <cell r="J224">
            <v>84400</v>
          </cell>
          <cell r="S224">
            <v>80180</v>
          </cell>
        </row>
        <row r="225">
          <cell r="D225">
            <v>45000</v>
          </cell>
          <cell r="J225">
            <v>45000</v>
          </cell>
          <cell r="S225">
            <v>39924</v>
          </cell>
        </row>
        <row r="226">
          <cell r="D226">
            <v>162600</v>
          </cell>
          <cell r="J226">
            <v>162600</v>
          </cell>
          <cell r="S226">
            <v>127780</v>
          </cell>
        </row>
        <row r="227">
          <cell r="D227">
            <v>127458</v>
          </cell>
          <cell r="J227">
            <v>127458</v>
          </cell>
          <cell r="S227">
            <v>89704</v>
          </cell>
        </row>
        <row r="228">
          <cell r="D228">
            <v>17000</v>
          </cell>
          <cell r="J228">
            <v>17000</v>
          </cell>
          <cell r="S228">
            <v>11543</v>
          </cell>
        </row>
        <row r="229">
          <cell r="D229">
            <v>15784</v>
          </cell>
          <cell r="J229">
            <v>15784</v>
          </cell>
          <cell r="S229">
            <v>11090</v>
          </cell>
        </row>
        <row r="230">
          <cell r="D230">
            <v>55892</v>
          </cell>
          <cell r="J230">
            <v>55892</v>
          </cell>
          <cell r="S230">
            <v>38558</v>
          </cell>
        </row>
        <row r="231">
          <cell r="D231">
            <v>10000</v>
          </cell>
          <cell r="J231">
            <v>10000</v>
          </cell>
          <cell r="S231">
            <v>5889</v>
          </cell>
        </row>
        <row r="232">
          <cell r="D232">
            <v>8203</v>
          </cell>
          <cell r="J232">
            <v>8203</v>
          </cell>
          <cell r="S232">
            <v>4743</v>
          </cell>
        </row>
        <row r="233">
          <cell r="D233">
            <v>32812.5</v>
          </cell>
          <cell r="J233">
            <v>0</v>
          </cell>
          <cell r="S233">
            <v>0</v>
          </cell>
        </row>
        <row r="234">
          <cell r="D234">
            <v>40000</v>
          </cell>
          <cell r="J234">
            <v>40000</v>
          </cell>
          <cell r="S234">
            <v>19695</v>
          </cell>
        </row>
        <row r="235">
          <cell r="D235">
            <v>530000</v>
          </cell>
          <cell r="J235">
            <v>530000</v>
          </cell>
          <cell r="S235">
            <v>255757</v>
          </cell>
        </row>
        <row r="236">
          <cell r="D236">
            <v>249998</v>
          </cell>
          <cell r="J236">
            <v>249998</v>
          </cell>
          <cell r="S236">
            <v>223052</v>
          </cell>
        </row>
        <row r="237">
          <cell r="D237">
            <v>5481</v>
          </cell>
          <cell r="J237">
            <v>5481</v>
          </cell>
          <cell r="S237">
            <v>3562</v>
          </cell>
        </row>
        <row r="238">
          <cell r="D238">
            <v>28400</v>
          </cell>
          <cell r="J238">
            <v>28400</v>
          </cell>
          <cell r="S238">
            <v>18206</v>
          </cell>
        </row>
        <row r="239">
          <cell r="D239">
            <v>28000</v>
          </cell>
          <cell r="J239">
            <v>28000</v>
          </cell>
          <cell r="S239">
            <v>17818</v>
          </cell>
        </row>
        <row r="240">
          <cell r="D240">
            <v>25500</v>
          </cell>
          <cell r="J240">
            <v>25500</v>
          </cell>
          <cell r="S240">
            <v>17064</v>
          </cell>
        </row>
        <row r="241">
          <cell r="D241">
            <v>1701219</v>
          </cell>
          <cell r="J241">
            <v>1701219</v>
          </cell>
          <cell r="S241">
            <v>1286246</v>
          </cell>
        </row>
        <row r="242">
          <cell r="D242">
            <v>19250</v>
          </cell>
          <cell r="J242">
            <v>19250</v>
          </cell>
          <cell r="S242">
            <v>13371</v>
          </cell>
        </row>
        <row r="243">
          <cell r="D243">
            <v>1626773</v>
          </cell>
          <cell r="J243">
            <v>1626773</v>
          </cell>
          <cell r="S243">
            <v>1442786</v>
          </cell>
        </row>
        <row r="244">
          <cell r="D244">
            <v>350789</v>
          </cell>
          <cell r="J244">
            <v>350789</v>
          </cell>
          <cell r="S244">
            <v>315556</v>
          </cell>
        </row>
        <row r="245">
          <cell r="D245">
            <v>30000</v>
          </cell>
          <cell r="J245">
            <v>30000</v>
          </cell>
          <cell r="S245">
            <v>26561</v>
          </cell>
        </row>
        <row r="246">
          <cell r="D246">
            <v>106000</v>
          </cell>
          <cell r="J246">
            <v>106000</v>
          </cell>
          <cell r="S246">
            <v>92141</v>
          </cell>
        </row>
        <row r="247">
          <cell r="D247">
            <v>148000</v>
          </cell>
          <cell r="J247">
            <v>148000</v>
          </cell>
          <cell r="S247">
            <v>108747</v>
          </cell>
        </row>
        <row r="248">
          <cell r="D248">
            <v>56000</v>
          </cell>
          <cell r="J248">
            <v>56000</v>
          </cell>
          <cell r="S248">
            <v>37178</v>
          </cell>
        </row>
        <row r="249">
          <cell r="D249">
            <v>27200</v>
          </cell>
          <cell r="J249">
            <v>27200</v>
          </cell>
          <cell r="S249">
            <v>19931</v>
          </cell>
        </row>
        <row r="250">
          <cell r="D250">
            <v>20000</v>
          </cell>
          <cell r="J250">
            <v>20000</v>
          </cell>
          <cell r="S250">
            <v>12876</v>
          </cell>
        </row>
        <row r="251">
          <cell r="D251">
            <v>30000</v>
          </cell>
          <cell r="J251">
            <v>30000</v>
          </cell>
          <cell r="S251">
            <v>18982</v>
          </cell>
        </row>
        <row r="252">
          <cell r="D252">
            <v>21000</v>
          </cell>
          <cell r="J252">
            <v>21000</v>
          </cell>
          <cell r="S252">
            <v>13426</v>
          </cell>
        </row>
        <row r="253">
          <cell r="D253">
            <v>12500</v>
          </cell>
          <cell r="J253">
            <v>12500</v>
          </cell>
          <cell r="S253">
            <v>8428</v>
          </cell>
        </row>
        <row r="254">
          <cell r="D254">
            <v>179860</v>
          </cell>
          <cell r="J254">
            <v>179860</v>
          </cell>
          <cell r="S254">
            <v>121551</v>
          </cell>
        </row>
        <row r="255">
          <cell r="D255">
            <v>121000</v>
          </cell>
          <cell r="J255">
            <v>121000</v>
          </cell>
          <cell r="S255">
            <v>81772</v>
          </cell>
        </row>
        <row r="256">
          <cell r="D256">
            <v>18500</v>
          </cell>
          <cell r="J256">
            <v>18500</v>
          </cell>
          <cell r="S256">
            <v>12102</v>
          </cell>
        </row>
        <row r="257">
          <cell r="D257">
            <v>715000</v>
          </cell>
          <cell r="J257">
            <v>715000</v>
          </cell>
          <cell r="S257">
            <v>491668</v>
          </cell>
        </row>
        <row r="258">
          <cell r="D258">
            <v>52120</v>
          </cell>
          <cell r="J258">
            <v>52120</v>
          </cell>
          <cell r="S258">
            <v>32957</v>
          </cell>
        </row>
        <row r="259">
          <cell r="D259">
            <v>195530</v>
          </cell>
          <cell r="J259">
            <v>195530</v>
          </cell>
          <cell r="S259">
            <v>129846</v>
          </cell>
        </row>
        <row r="260">
          <cell r="D260">
            <v>3800</v>
          </cell>
          <cell r="J260">
            <v>3800</v>
          </cell>
          <cell r="S260">
            <v>2717</v>
          </cell>
        </row>
        <row r="261">
          <cell r="D261">
            <v>8064</v>
          </cell>
          <cell r="J261">
            <v>8064</v>
          </cell>
          <cell r="S261">
            <v>5909</v>
          </cell>
        </row>
        <row r="262">
          <cell r="D262">
            <v>43500</v>
          </cell>
          <cell r="J262">
            <v>43500</v>
          </cell>
          <cell r="S262">
            <v>28399</v>
          </cell>
        </row>
        <row r="263">
          <cell r="D263">
            <v>56610</v>
          </cell>
          <cell r="J263">
            <v>56610</v>
          </cell>
          <cell r="S263">
            <v>39216</v>
          </cell>
        </row>
        <row r="264">
          <cell r="D264">
            <v>3175710</v>
          </cell>
          <cell r="J264">
            <v>3175710</v>
          </cell>
          <cell r="S264">
            <v>2613832</v>
          </cell>
        </row>
        <row r="265">
          <cell r="D265">
            <v>89300</v>
          </cell>
          <cell r="J265">
            <v>89300</v>
          </cell>
          <cell r="S265">
            <v>60868</v>
          </cell>
        </row>
        <row r="266">
          <cell r="D266">
            <v>38000</v>
          </cell>
          <cell r="J266">
            <v>38000</v>
          </cell>
          <cell r="S266">
            <v>33702</v>
          </cell>
        </row>
        <row r="267">
          <cell r="D267">
            <v>50000</v>
          </cell>
          <cell r="J267">
            <v>50000</v>
          </cell>
          <cell r="S267">
            <v>38256</v>
          </cell>
        </row>
        <row r="268">
          <cell r="D268">
            <v>9539</v>
          </cell>
          <cell r="J268">
            <v>9539</v>
          </cell>
          <cell r="S268">
            <v>8246</v>
          </cell>
        </row>
        <row r="269">
          <cell r="D269">
            <v>46000</v>
          </cell>
          <cell r="J269">
            <v>46000</v>
          </cell>
          <cell r="S269">
            <v>37704</v>
          </cell>
        </row>
        <row r="270">
          <cell r="D270">
            <v>70000</v>
          </cell>
          <cell r="J270">
            <v>70000</v>
          </cell>
          <cell r="S270">
            <v>56832</v>
          </cell>
        </row>
        <row r="271">
          <cell r="D271">
            <v>194000</v>
          </cell>
          <cell r="J271">
            <v>194000</v>
          </cell>
          <cell r="S271">
            <v>130206</v>
          </cell>
        </row>
        <row r="272">
          <cell r="D272">
            <v>80000</v>
          </cell>
          <cell r="J272">
            <v>80000</v>
          </cell>
          <cell r="S272">
            <v>50843</v>
          </cell>
        </row>
        <row r="273">
          <cell r="D273">
            <v>110000</v>
          </cell>
          <cell r="J273">
            <v>110000</v>
          </cell>
          <cell r="S273">
            <v>75977</v>
          </cell>
        </row>
        <row r="274">
          <cell r="D274">
            <v>4800</v>
          </cell>
          <cell r="J274">
            <v>4800</v>
          </cell>
          <cell r="S274">
            <v>3159</v>
          </cell>
        </row>
        <row r="275">
          <cell r="D275">
            <v>36600</v>
          </cell>
          <cell r="J275">
            <v>36600</v>
          </cell>
          <cell r="S275">
            <v>24630</v>
          </cell>
        </row>
        <row r="276">
          <cell r="D276">
            <v>29600</v>
          </cell>
          <cell r="J276">
            <v>29600</v>
          </cell>
          <cell r="S276">
            <v>19673</v>
          </cell>
        </row>
        <row r="277">
          <cell r="D277">
            <v>4250</v>
          </cell>
          <cell r="J277">
            <v>4250</v>
          </cell>
          <cell r="S277">
            <v>2859</v>
          </cell>
        </row>
        <row r="278">
          <cell r="D278">
            <v>11250</v>
          </cell>
          <cell r="J278">
            <v>11250</v>
          </cell>
          <cell r="S278">
            <v>7771</v>
          </cell>
        </row>
        <row r="279">
          <cell r="D279">
            <v>5975</v>
          </cell>
          <cell r="J279">
            <v>5975</v>
          </cell>
          <cell r="S279">
            <v>4127</v>
          </cell>
        </row>
        <row r="280">
          <cell r="D280">
            <v>160000</v>
          </cell>
          <cell r="J280">
            <v>160000</v>
          </cell>
          <cell r="S280">
            <v>127365</v>
          </cell>
        </row>
        <row r="281">
          <cell r="D281">
            <v>164254</v>
          </cell>
          <cell r="J281">
            <v>164254</v>
          </cell>
          <cell r="S281">
            <v>145286</v>
          </cell>
        </row>
        <row r="282">
          <cell r="D282">
            <v>19600</v>
          </cell>
          <cell r="J282">
            <v>19600</v>
          </cell>
          <cell r="S282">
            <v>17325</v>
          </cell>
        </row>
        <row r="283">
          <cell r="D283">
            <v>2303720</v>
          </cell>
          <cell r="J283">
            <v>2303720</v>
          </cell>
          <cell r="S283">
            <v>2094262</v>
          </cell>
        </row>
        <row r="284">
          <cell r="D284">
            <v>50825</v>
          </cell>
          <cell r="J284">
            <v>50825</v>
          </cell>
          <cell r="S284">
            <v>44809</v>
          </cell>
        </row>
        <row r="285">
          <cell r="D285">
            <v>15825</v>
          </cell>
          <cell r="J285">
            <v>15825</v>
          </cell>
          <cell r="S285">
            <v>12197</v>
          </cell>
        </row>
        <row r="286">
          <cell r="D286">
            <v>16317</v>
          </cell>
          <cell r="J286">
            <v>16317</v>
          </cell>
          <cell r="S286">
            <v>12576</v>
          </cell>
        </row>
        <row r="287">
          <cell r="D287">
            <v>15960</v>
          </cell>
          <cell r="J287">
            <v>15960</v>
          </cell>
          <cell r="S287">
            <v>14480</v>
          </cell>
        </row>
        <row r="288">
          <cell r="D288">
            <v>29141</v>
          </cell>
          <cell r="J288">
            <v>29141</v>
          </cell>
          <cell r="S288">
            <v>26244</v>
          </cell>
        </row>
        <row r="289">
          <cell r="D289">
            <v>808122</v>
          </cell>
          <cell r="J289">
            <v>808122</v>
          </cell>
          <cell r="S289">
            <v>729145</v>
          </cell>
        </row>
        <row r="290">
          <cell r="D290">
            <v>229586</v>
          </cell>
          <cell r="J290">
            <v>229586</v>
          </cell>
          <cell r="S290">
            <v>207075</v>
          </cell>
        </row>
        <row r="291">
          <cell r="D291">
            <v>166628</v>
          </cell>
          <cell r="J291">
            <v>166628</v>
          </cell>
          <cell r="S291">
            <v>149992</v>
          </cell>
        </row>
        <row r="292">
          <cell r="D292">
            <v>580357</v>
          </cell>
          <cell r="J292">
            <v>580357</v>
          </cell>
          <cell r="S292">
            <v>521553</v>
          </cell>
        </row>
        <row r="293">
          <cell r="D293">
            <v>37250</v>
          </cell>
          <cell r="J293">
            <v>37250</v>
          </cell>
          <cell r="S293">
            <v>25357</v>
          </cell>
        </row>
        <row r="294">
          <cell r="D294">
            <v>295302</v>
          </cell>
          <cell r="J294">
            <v>295302</v>
          </cell>
          <cell r="S294">
            <v>268052</v>
          </cell>
        </row>
        <row r="295">
          <cell r="D295">
            <v>73644</v>
          </cell>
          <cell r="J295">
            <v>73644</v>
          </cell>
          <cell r="S295">
            <v>66804</v>
          </cell>
        </row>
        <row r="296">
          <cell r="D296">
            <v>259110</v>
          </cell>
          <cell r="J296">
            <v>259110</v>
          </cell>
          <cell r="S296">
            <v>235030</v>
          </cell>
        </row>
        <row r="297">
          <cell r="D297">
            <v>10438</v>
          </cell>
          <cell r="J297">
            <v>10438</v>
          </cell>
          <cell r="S297">
            <v>9269</v>
          </cell>
        </row>
        <row r="298">
          <cell r="D298">
            <v>1229497</v>
          </cell>
          <cell r="J298">
            <v>1229497</v>
          </cell>
          <cell r="S298">
            <v>1096469</v>
          </cell>
        </row>
        <row r="299">
          <cell r="D299">
            <v>715732</v>
          </cell>
          <cell r="J299">
            <v>715732</v>
          </cell>
          <cell r="S299">
            <v>637782</v>
          </cell>
        </row>
        <row r="300">
          <cell r="D300">
            <v>256409</v>
          </cell>
          <cell r="J300">
            <v>256409</v>
          </cell>
          <cell r="S300">
            <v>223897</v>
          </cell>
        </row>
        <row r="301">
          <cell r="D301">
            <v>222590</v>
          </cell>
          <cell r="J301">
            <v>222590</v>
          </cell>
          <cell r="S301">
            <v>193200</v>
          </cell>
        </row>
        <row r="302">
          <cell r="D302">
            <v>38663</v>
          </cell>
          <cell r="J302">
            <v>38663</v>
          </cell>
          <cell r="S302">
            <v>34918</v>
          </cell>
        </row>
        <row r="303">
          <cell r="D303">
            <v>81266</v>
          </cell>
          <cell r="J303">
            <v>81266</v>
          </cell>
          <cell r="S303">
            <v>72254</v>
          </cell>
        </row>
        <row r="304">
          <cell r="D304">
            <v>50823</v>
          </cell>
          <cell r="J304">
            <v>50823</v>
          </cell>
          <cell r="S304">
            <v>45513</v>
          </cell>
        </row>
        <row r="305">
          <cell r="D305">
            <v>67326</v>
          </cell>
          <cell r="J305">
            <v>67326</v>
          </cell>
          <cell r="S305">
            <v>59611</v>
          </cell>
        </row>
        <row r="306">
          <cell r="D306">
            <v>12800</v>
          </cell>
          <cell r="J306">
            <v>12800</v>
          </cell>
          <cell r="S306">
            <v>11322</v>
          </cell>
        </row>
        <row r="307">
          <cell r="D307">
            <v>80494</v>
          </cell>
          <cell r="J307">
            <v>80494</v>
          </cell>
          <cell r="S307">
            <v>71529</v>
          </cell>
        </row>
        <row r="308">
          <cell r="D308">
            <v>14897</v>
          </cell>
          <cell r="J308">
            <v>14897</v>
          </cell>
          <cell r="S308">
            <v>12888</v>
          </cell>
        </row>
        <row r="309">
          <cell r="D309">
            <v>6000</v>
          </cell>
          <cell r="J309">
            <v>6000</v>
          </cell>
          <cell r="S309">
            <v>4374</v>
          </cell>
        </row>
        <row r="310">
          <cell r="D310">
            <v>0</v>
          </cell>
          <cell r="J310">
            <v>0</v>
          </cell>
          <cell r="S310">
            <v>0</v>
          </cell>
        </row>
        <row r="311">
          <cell r="D311">
            <v>22000</v>
          </cell>
          <cell r="J311">
            <v>22000</v>
          </cell>
          <cell r="S311">
            <v>16036</v>
          </cell>
        </row>
        <row r="312">
          <cell r="D312">
            <v>33700</v>
          </cell>
          <cell r="J312">
            <v>33700</v>
          </cell>
          <cell r="S312">
            <v>21445</v>
          </cell>
        </row>
        <row r="313">
          <cell r="D313">
            <v>13974</v>
          </cell>
          <cell r="J313">
            <v>13974</v>
          </cell>
          <cell r="S313">
            <v>11070</v>
          </cell>
        </row>
        <row r="314">
          <cell r="D314">
            <v>16600</v>
          </cell>
          <cell r="J314">
            <v>16600</v>
          </cell>
          <cell r="S314">
            <v>12722</v>
          </cell>
        </row>
        <row r="315">
          <cell r="D315">
            <v>13800</v>
          </cell>
          <cell r="J315">
            <v>13800</v>
          </cell>
          <cell r="S315">
            <v>10559</v>
          </cell>
        </row>
        <row r="316">
          <cell r="D316">
            <v>22810</v>
          </cell>
          <cell r="J316">
            <v>22810</v>
          </cell>
          <cell r="S316">
            <v>16852</v>
          </cell>
        </row>
        <row r="317">
          <cell r="D317">
            <v>22000</v>
          </cell>
          <cell r="J317">
            <v>22000</v>
          </cell>
          <cell r="S317">
            <v>15498</v>
          </cell>
        </row>
        <row r="318">
          <cell r="D318">
            <v>19491.52</v>
          </cell>
          <cell r="J318">
            <v>19491.52</v>
          </cell>
          <cell r="S318">
            <v>13883.52</v>
          </cell>
        </row>
        <row r="319">
          <cell r="D319">
            <v>13375</v>
          </cell>
          <cell r="J319">
            <v>13375</v>
          </cell>
          <cell r="S319">
            <v>9422</v>
          </cell>
        </row>
        <row r="320">
          <cell r="D320">
            <v>15000</v>
          </cell>
          <cell r="J320">
            <v>15000</v>
          </cell>
          <cell r="S320">
            <v>10488</v>
          </cell>
        </row>
        <row r="321">
          <cell r="D321">
            <v>90000</v>
          </cell>
          <cell r="J321">
            <v>90000</v>
          </cell>
          <cell r="S321">
            <v>62163</v>
          </cell>
        </row>
        <row r="322">
          <cell r="D322">
            <v>19000</v>
          </cell>
          <cell r="J322">
            <v>19000</v>
          </cell>
          <cell r="S322">
            <v>12714</v>
          </cell>
        </row>
        <row r="323">
          <cell r="D323">
            <v>20000</v>
          </cell>
          <cell r="J323">
            <v>20000</v>
          </cell>
          <cell r="S323">
            <v>14578</v>
          </cell>
        </row>
        <row r="324">
          <cell r="D324">
            <v>71160</v>
          </cell>
          <cell r="J324">
            <v>71160</v>
          </cell>
          <cell r="S324">
            <v>47735</v>
          </cell>
        </row>
        <row r="325">
          <cell r="D325">
            <v>20880</v>
          </cell>
          <cell r="J325">
            <v>20880</v>
          </cell>
          <cell r="S325">
            <v>13663</v>
          </cell>
        </row>
        <row r="326">
          <cell r="D326">
            <v>94000</v>
          </cell>
          <cell r="J326">
            <v>94000</v>
          </cell>
          <cell r="S326">
            <v>64847</v>
          </cell>
        </row>
        <row r="327">
          <cell r="D327">
            <v>28950</v>
          </cell>
          <cell r="J327">
            <v>28950</v>
          </cell>
          <cell r="S327">
            <v>19590</v>
          </cell>
        </row>
        <row r="328">
          <cell r="D328">
            <v>80000</v>
          </cell>
          <cell r="J328">
            <v>80000</v>
          </cell>
          <cell r="S328">
            <v>54459</v>
          </cell>
        </row>
        <row r="329">
          <cell r="D329">
            <v>500000</v>
          </cell>
          <cell r="J329">
            <v>500000</v>
          </cell>
          <cell r="S329">
            <v>384972</v>
          </cell>
        </row>
        <row r="330">
          <cell r="D330">
            <v>80841</v>
          </cell>
          <cell r="J330">
            <v>80841</v>
          </cell>
          <cell r="S330">
            <v>73187</v>
          </cell>
        </row>
        <row r="331">
          <cell r="D331">
            <v>150000</v>
          </cell>
          <cell r="J331">
            <v>150000</v>
          </cell>
          <cell r="S331">
            <v>132286</v>
          </cell>
        </row>
        <row r="332">
          <cell r="D332">
            <v>83000</v>
          </cell>
          <cell r="J332">
            <v>83000</v>
          </cell>
          <cell r="S332">
            <v>57995</v>
          </cell>
        </row>
        <row r="333">
          <cell r="D333">
            <v>737021</v>
          </cell>
          <cell r="J333">
            <v>737021</v>
          </cell>
          <cell r="S333">
            <v>667165</v>
          </cell>
        </row>
        <row r="334">
          <cell r="D334">
            <v>64000</v>
          </cell>
          <cell r="J334">
            <v>64000</v>
          </cell>
          <cell r="S334">
            <v>44886</v>
          </cell>
        </row>
        <row r="335">
          <cell r="D335">
            <v>46143</v>
          </cell>
          <cell r="J335">
            <v>46143</v>
          </cell>
          <cell r="S335">
            <v>41183</v>
          </cell>
        </row>
        <row r="336">
          <cell r="D336">
            <v>23363</v>
          </cell>
          <cell r="J336">
            <v>23363</v>
          </cell>
          <cell r="S336">
            <v>20316</v>
          </cell>
        </row>
        <row r="337">
          <cell r="D337">
            <v>69855</v>
          </cell>
          <cell r="J337">
            <v>69855</v>
          </cell>
          <cell r="S337">
            <v>56707</v>
          </cell>
        </row>
        <row r="338">
          <cell r="D338">
            <v>111995</v>
          </cell>
          <cell r="J338">
            <v>111995</v>
          </cell>
          <cell r="S338">
            <v>100628</v>
          </cell>
        </row>
        <row r="339">
          <cell r="D339">
            <v>190641</v>
          </cell>
          <cell r="J339">
            <v>190641</v>
          </cell>
          <cell r="S339">
            <v>170984</v>
          </cell>
        </row>
        <row r="340">
          <cell r="D340">
            <v>243540</v>
          </cell>
          <cell r="J340">
            <v>243540</v>
          </cell>
          <cell r="S340">
            <v>217942</v>
          </cell>
        </row>
        <row r="341">
          <cell r="D341">
            <v>18800</v>
          </cell>
          <cell r="J341">
            <v>18800</v>
          </cell>
          <cell r="S341">
            <v>16642</v>
          </cell>
        </row>
        <row r="342">
          <cell r="D342">
            <v>110901</v>
          </cell>
          <cell r="J342">
            <v>110901</v>
          </cell>
          <cell r="S342">
            <v>98385</v>
          </cell>
        </row>
        <row r="343">
          <cell r="D343">
            <v>40000</v>
          </cell>
          <cell r="J343">
            <v>40000</v>
          </cell>
          <cell r="S343">
            <v>29233</v>
          </cell>
        </row>
        <row r="344">
          <cell r="D344">
            <v>149763</v>
          </cell>
          <cell r="J344">
            <v>149763</v>
          </cell>
          <cell r="S344">
            <v>132862</v>
          </cell>
        </row>
        <row r="345">
          <cell r="D345">
            <v>187000</v>
          </cell>
          <cell r="J345">
            <v>187000</v>
          </cell>
          <cell r="S345">
            <v>165001</v>
          </cell>
        </row>
        <row r="346">
          <cell r="D346">
            <v>345000</v>
          </cell>
          <cell r="J346">
            <v>345000</v>
          </cell>
          <cell r="S346">
            <v>224976</v>
          </cell>
        </row>
        <row r="347">
          <cell r="D347">
            <v>165650</v>
          </cell>
          <cell r="J347">
            <v>165650</v>
          </cell>
          <cell r="S347">
            <v>133132</v>
          </cell>
        </row>
        <row r="348">
          <cell r="D348">
            <v>306662</v>
          </cell>
          <cell r="J348">
            <v>306662</v>
          </cell>
          <cell r="S348">
            <v>271172</v>
          </cell>
        </row>
        <row r="349">
          <cell r="D349">
            <v>782806</v>
          </cell>
          <cell r="J349">
            <v>782806</v>
          </cell>
          <cell r="S349">
            <v>591858</v>
          </cell>
        </row>
        <row r="350">
          <cell r="D350">
            <v>78400</v>
          </cell>
          <cell r="J350">
            <v>78400</v>
          </cell>
          <cell r="S350">
            <v>50583</v>
          </cell>
        </row>
        <row r="351">
          <cell r="D351">
            <v>37100</v>
          </cell>
          <cell r="J351">
            <v>37100</v>
          </cell>
          <cell r="S351">
            <v>23776</v>
          </cell>
        </row>
        <row r="352">
          <cell r="D352">
            <v>6500</v>
          </cell>
          <cell r="J352">
            <v>6500</v>
          </cell>
          <cell r="S352">
            <v>4229</v>
          </cell>
        </row>
        <row r="353">
          <cell r="D353">
            <v>24500</v>
          </cell>
          <cell r="J353">
            <v>24500</v>
          </cell>
          <cell r="S353">
            <v>16124</v>
          </cell>
        </row>
        <row r="354">
          <cell r="D354">
            <v>237000</v>
          </cell>
          <cell r="J354">
            <v>237000</v>
          </cell>
          <cell r="S354">
            <v>161127</v>
          </cell>
        </row>
        <row r="355">
          <cell r="D355">
            <v>79200</v>
          </cell>
          <cell r="J355">
            <v>79200</v>
          </cell>
          <cell r="S355">
            <v>56235</v>
          </cell>
        </row>
        <row r="356">
          <cell r="D356">
            <v>106599</v>
          </cell>
          <cell r="J356">
            <v>106599</v>
          </cell>
          <cell r="S356">
            <v>92532</v>
          </cell>
        </row>
        <row r="357">
          <cell r="D357">
            <v>206346</v>
          </cell>
          <cell r="J357">
            <v>206346</v>
          </cell>
          <cell r="S357">
            <v>155792</v>
          </cell>
        </row>
        <row r="358">
          <cell r="D358">
            <v>14300</v>
          </cell>
          <cell r="J358">
            <v>14300</v>
          </cell>
          <cell r="S358">
            <v>12660</v>
          </cell>
        </row>
        <row r="359">
          <cell r="D359">
            <v>14000</v>
          </cell>
          <cell r="J359">
            <v>14000</v>
          </cell>
          <cell r="S359">
            <v>9294</v>
          </cell>
        </row>
        <row r="360">
          <cell r="D360">
            <v>978500</v>
          </cell>
          <cell r="J360">
            <v>978500</v>
          </cell>
          <cell r="S360">
            <v>888159</v>
          </cell>
        </row>
        <row r="361">
          <cell r="D361">
            <v>40201</v>
          </cell>
          <cell r="J361">
            <v>40201</v>
          </cell>
          <cell r="S361">
            <v>36424</v>
          </cell>
        </row>
        <row r="362">
          <cell r="D362">
            <v>48172</v>
          </cell>
          <cell r="J362">
            <v>48172</v>
          </cell>
          <cell r="S362">
            <v>43581</v>
          </cell>
        </row>
        <row r="363">
          <cell r="D363">
            <v>101257</v>
          </cell>
          <cell r="J363">
            <v>101257</v>
          </cell>
          <cell r="S363">
            <v>89899</v>
          </cell>
        </row>
        <row r="364">
          <cell r="D364">
            <v>103050</v>
          </cell>
          <cell r="J364">
            <v>103050</v>
          </cell>
          <cell r="S364">
            <v>83366</v>
          </cell>
        </row>
        <row r="365">
          <cell r="D365">
            <v>162000</v>
          </cell>
          <cell r="J365">
            <v>162000</v>
          </cell>
          <cell r="S365">
            <v>143436</v>
          </cell>
        </row>
        <row r="366">
          <cell r="D366">
            <v>12133</v>
          </cell>
          <cell r="J366">
            <v>12133</v>
          </cell>
          <cell r="S366">
            <v>10647</v>
          </cell>
        </row>
        <row r="367">
          <cell r="D367">
            <v>51168</v>
          </cell>
          <cell r="J367">
            <v>51168</v>
          </cell>
          <cell r="S367">
            <v>44206</v>
          </cell>
        </row>
        <row r="368">
          <cell r="D368">
            <v>51500</v>
          </cell>
          <cell r="J368">
            <v>51500</v>
          </cell>
          <cell r="S368">
            <v>32679</v>
          </cell>
        </row>
        <row r="369">
          <cell r="D369">
            <v>184200</v>
          </cell>
          <cell r="J369">
            <v>184200</v>
          </cell>
          <cell r="S369">
            <v>158384</v>
          </cell>
        </row>
        <row r="370">
          <cell r="D370">
            <v>122620</v>
          </cell>
          <cell r="J370">
            <v>122620</v>
          </cell>
          <cell r="S370">
            <v>110883</v>
          </cell>
        </row>
        <row r="371">
          <cell r="D371">
            <v>148000</v>
          </cell>
          <cell r="J371">
            <v>148000</v>
          </cell>
          <cell r="S371">
            <v>105992</v>
          </cell>
        </row>
        <row r="372">
          <cell r="D372">
            <v>5387</v>
          </cell>
          <cell r="J372">
            <v>5387</v>
          </cell>
          <cell r="S372">
            <v>4776</v>
          </cell>
        </row>
        <row r="373">
          <cell r="D373">
            <v>5500</v>
          </cell>
          <cell r="J373">
            <v>5500</v>
          </cell>
          <cell r="S373">
            <v>3883</v>
          </cell>
        </row>
        <row r="374">
          <cell r="D374">
            <v>13000</v>
          </cell>
          <cell r="J374">
            <v>13000</v>
          </cell>
          <cell r="S374">
            <v>11542</v>
          </cell>
        </row>
        <row r="375">
          <cell r="D375">
            <v>13000</v>
          </cell>
          <cell r="J375">
            <v>13000</v>
          </cell>
          <cell r="S375">
            <v>11485</v>
          </cell>
        </row>
        <row r="376">
          <cell r="D376">
            <v>107364</v>
          </cell>
          <cell r="J376">
            <v>107364</v>
          </cell>
          <cell r="S376">
            <v>95484</v>
          </cell>
        </row>
        <row r="377">
          <cell r="D377">
            <v>190000</v>
          </cell>
          <cell r="J377">
            <v>190000</v>
          </cell>
          <cell r="S377">
            <v>146145</v>
          </cell>
        </row>
        <row r="378">
          <cell r="D378">
            <v>19880</v>
          </cell>
          <cell r="J378">
            <v>19880</v>
          </cell>
          <cell r="S378">
            <v>15228</v>
          </cell>
        </row>
        <row r="379">
          <cell r="D379">
            <v>8000</v>
          </cell>
          <cell r="J379">
            <v>8000</v>
          </cell>
          <cell r="S379">
            <v>4728</v>
          </cell>
        </row>
        <row r="380">
          <cell r="D380">
            <v>153605.99</v>
          </cell>
          <cell r="J380">
            <v>153605.99</v>
          </cell>
          <cell r="S380">
            <v>96945.989999999991</v>
          </cell>
        </row>
        <row r="381">
          <cell r="D381">
            <v>10600</v>
          </cell>
          <cell r="J381">
            <v>10600</v>
          </cell>
          <cell r="S381">
            <v>6132</v>
          </cell>
        </row>
        <row r="382">
          <cell r="D382">
            <v>14000</v>
          </cell>
          <cell r="J382">
            <v>14000</v>
          </cell>
          <cell r="S382">
            <v>7936</v>
          </cell>
        </row>
        <row r="383">
          <cell r="D383">
            <v>62100</v>
          </cell>
          <cell r="J383">
            <v>62100</v>
          </cell>
          <cell r="S383">
            <v>38506</v>
          </cell>
        </row>
        <row r="384">
          <cell r="D384">
            <v>570068</v>
          </cell>
          <cell r="J384">
            <v>570068</v>
          </cell>
          <cell r="S384">
            <v>326852</v>
          </cell>
        </row>
        <row r="385">
          <cell r="D385">
            <v>72222</v>
          </cell>
          <cell r="J385">
            <v>72222</v>
          </cell>
          <cell r="S385">
            <v>41527</v>
          </cell>
        </row>
        <row r="386">
          <cell r="D386">
            <v>854</v>
          </cell>
          <cell r="J386">
            <v>854</v>
          </cell>
          <cell r="S386">
            <v>490</v>
          </cell>
        </row>
        <row r="387">
          <cell r="D387">
            <v>120168</v>
          </cell>
          <cell r="J387">
            <v>120168</v>
          </cell>
          <cell r="S387">
            <v>68561</v>
          </cell>
        </row>
        <row r="388">
          <cell r="D388">
            <v>6398</v>
          </cell>
          <cell r="J388">
            <v>6398</v>
          </cell>
          <cell r="S388">
            <v>3800</v>
          </cell>
        </row>
        <row r="389">
          <cell r="D389">
            <v>44205</v>
          </cell>
          <cell r="J389">
            <v>44205</v>
          </cell>
          <cell r="S389">
            <v>25002</v>
          </cell>
        </row>
        <row r="390">
          <cell r="D390">
            <v>17500</v>
          </cell>
          <cell r="J390">
            <v>17500</v>
          </cell>
          <cell r="S390">
            <v>9785</v>
          </cell>
        </row>
        <row r="391">
          <cell r="D391">
            <v>14293</v>
          </cell>
          <cell r="J391">
            <v>14293</v>
          </cell>
          <cell r="S391">
            <v>8108</v>
          </cell>
        </row>
        <row r="392">
          <cell r="D392">
            <v>187446</v>
          </cell>
          <cell r="J392">
            <v>187446</v>
          </cell>
          <cell r="S392">
            <v>105838</v>
          </cell>
        </row>
        <row r="393">
          <cell r="D393">
            <v>450737</v>
          </cell>
          <cell r="J393">
            <v>450737</v>
          </cell>
          <cell r="S393">
            <v>254501</v>
          </cell>
        </row>
        <row r="394">
          <cell r="D394">
            <v>49118</v>
          </cell>
          <cell r="J394">
            <v>49118</v>
          </cell>
          <cell r="S394">
            <v>27734</v>
          </cell>
        </row>
        <row r="395">
          <cell r="D395">
            <v>15000</v>
          </cell>
          <cell r="J395">
            <v>15000</v>
          </cell>
          <cell r="S395">
            <v>8677</v>
          </cell>
        </row>
        <row r="396">
          <cell r="D396">
            <v>12000</v>
          </cell>
          <cell r="J396">
            <v>12000</v>
          </cell>
          <cell r="S396">
            <v>7561</v>
          </cell>
        </row>
        <row r="397">
          <cell r="D397">
            <v>6000</v>
          </cell>
          <cell r="J397">
            <v>6000</v>
          </cell>
          <cell r="S397">
            <v>3750</v>
          </cell>
        </row>
        <row r="398">
          <cell r="D398">
            <v>243000</v>
          </cell>
          <cell r="J398">
            <v>243000</v>
          </cell>
          <cell r="S398">
            <v>146390</v>
          </cell>
        </row>
        <row r="399">
          <cell r="D399">
            <v>6000</v>
          </cell>
          <cell r="J399">
            <v>6000</v>
          </cell>
          <cell r="S399">
            <v>3608</v>
          </cell>
        </row>
        <row r="400">
          <cell r="D400">
            <v>6500</v>
          </cell>
          <cell r="J400">
            <v>6500</v>
          </cell>
          <cell r="S400">
            <v>3872</v>
          </cell>
        </row>
        <row r="401">
          <cell r="D401">
            <v>90000</v>
          </cell>
          <cell r="J401">
            <v>90000</v>
          </cell>
          <cell r="S401">
            <v>53366</v>
          </cell>
        </row>
        <row r="402">
          <cell r="D402">
            <v>14000</v>
          </cell>
          <cell r="J402">
            <v>14000</v>
          </cell>
          <cell r="S402">
            <v>8226</v>
          </cell>
        </row>
        <row r="403">
          <cell r="D403">
            <v>6000</v>
          </cell>
          <cell r="J403">
            <v>6000</v>
          </cell>
          <cell r="S403">
            <v>3499</v>
          </cell>
        </row>
        <row r="404">
          <cell r="D404">
            <v>22500</v>
          </cell>
          <cell r="J404">
            <v>22500</v>
          </cell>
          <cell r="S404">
            <v>13000</v>
          </cell>
        </row>
        <row r="405">
          <cell r="D405">
            <v>290500</v>
          </cell>
          <cell r="J405">
            <v>290500</v>
          </cell>
          <cell r="S405">
            <v>164372</v>
          </cell>
        </row>
        <row r="406">
          <cell r="D406">
            <v>42000</v>
          </cell>
          <cell r="J406">
            <v>42000</v>
          </cell>
          <cell r="S406">
            <v>23684</v>
          </cell>
        </row>
        <row r="407">
          <cell r="D407">
            <v>14700</v>
          </cell>
          <cell r="J407">
            <v>14700</v>
          </cell>
          <cell r="S407">
            <v>8216</v>
          </cell>
        </row>
        <row r="408">
          <cell r="D408">
            <v>64082</v>
          </cell>
          <cell r="J408">
            <v>64082</v>
          </cell>
          <cell r="S408">
            <v>37537</v>
          </cell>
        </row>
        <row r="409">
          <cell r="D409">
            <v>200915</v>
          </cell>
          <cell r="J409">
            <v>200915</v>
          </cell>
          <cell r="S409">
            <v>117691</v>
          </cell>
        </row>
        <row r="410">
          <cell r="D410">
            <v>30832</v>
          </cell>
          <cell r="J410">
            <v>30832</v>
          </cell>
          <cell r="S410">
            <v>17984</v>
          </cell>
        </row>
        <row r="411">
          <cell r="D411">
            <v>281200</v>
          </cell>
          <cell r="J411">
            <v>281200</v>
          </cell>
          <cell r="S411">
            <v>159309</v>
          </cell>
        </row>
        <row r="412">
          <cell r="D412">
            <v>14850</v>
          </cell>
          <cell r="J412">
            <v>14850</v>
          </cell>
          <cell r="S412">
            <v>8253</v>
          </cell>
        </row>
        <row r="413">
          <cell r="D413">
            <v>2387</v>
          </cell>
          <cell r="J413">
            <v>2387</v>
          </cell>
          <cell r="S413">
            <v>1348</v>
          </cell>
        </row>
        <row r="414">
          <cell r="D414">
            <v>41236.31</v>
          </cell>
          <cell r="J414">
            <v>41236.31</v>
          </cell>
          <cell r="S414">
            <v>25266.309999999998</v>
          </cell>
        </row>
        <row r="415">
          <cell r="D415">
            <v>164126.72</v>
          </cell>
          <cell r="J415">
            <v>164126.72</v>
          </cell>
          <cell r="S415">
            <v>100495.72</v>
          </cell>
        </row>
        <row r="416">
          <cell r="D416">
            <v>32498.07</v>
          </cell>
          <cell r="J416">
            <v>32498.07</v>
          </cell>
          <cell r="S416">
            <v>19871.07</v>
          </cell>
        </row>
        <row r="417">
          <cell r="D417">
            <v>24778.86</v>
          </cell>
          <cell r="J417">
            <v>24778.86</v>
          </cell>
          <cell r="S417">
            <v>14889.86</v>
          </cell>
        </row>
        <row r="418">
          <cell r="D418">
            <v>86002.42</v>
          </cell>
          <cell r="J418">
            <v>86002.42</v>
          </cell>
          <cell r="S418">
            <v>51015.42</v>
          </cell>
        </row>
        <row r="419">
          <cell r="D419">
            <v>20973.55</v>
          </cell>
          <cell r="J419">
            <v>20973.55</v>
          </cell>
          <cell r="S419">
            <v>12441.55</v>
          </cell>
        </row>
        <row r="420">
          <cell r="D420">
            <v>27624.99</v>
          </cell>
          <cell r="J420">
            <v>27624.99</v>
          </cell>
          <cell r="S420">
            <v>15623.990000000002</v>
          </cell>
        </row>
        <row r="421">
          <cell r="D421">
            <v>25000</v>
          </cell>
          <cell r="J421">
            <v>25000</v>
          </cell>
          <cell r="S421">
            <v>15533</v>
          </cell>
        </row>
        <row r="422">
          <cell r="D422">
            <v>12500</v>
          </cell>
          <cell r="J422">
            <v>12500</v>
          </cell>
          <cell r="S422">
            <v>7010</v>
          </cell>
        </row>
        <row r="423">
          <cell r="D423">
            <v>50000</v>
          </cell>
          <cell r="J423">
            <v>50000</v>
          </cell>
          <cell r="S423">
            <v>27980</v>
          </cell>
        </row>
        <row r="424">
          <cell r="D424">
            <v>18064.2</v>
          </cell>
          <cell r="J424">
            <v>18064.2</v>
          </cell>
          <cell r="S424">
            <v>10855.2</v>
          </cell>
        </row>
        <row r="425">
          <cell r="D425">
            <v>33474.870000000003</v>
          </cell>
          <cell r="J425">
            <v>33474.870000000003</v>
          </cell>
          <cell r="S425">
            <v>20078.870000000003</v>
          </cell>
        </row>
        <row r="426">
          <cell r="D426">
            <v>99450</v>
          </cell>
          <cell r="J426">
            <v>99450</v>
          </cell>
          <cell r="S426">
            <v>56176</v>
          </cell>
        </row>
        <row r="427">
          <cell r="D427">
            <v>9134</v>
          </cell>
          <cell r="J427">
            <v>9134</v>
          </cell>
          <cell r="S427">
            <v>5488</v>
          </cell>
        </row>
        <row r="428">
          <cell r="D428">
            <v>18064.2</v>
          </cell>
          <cell r="J428">
            <v>18064.2</v>
          </cell>
          <cell r="S428">
            <v>10835.2</v>
          </cell>
        </row>
        <row r="429">
          <cell r="D429">
            <v>127075</v>
          </cell>
          <cell r="J429">
            <v>127075</v>
          </cell>
          <cell r="S429">
            <v>71781</v>
          </cell>
        </row>
        <row r="430">
          <cell r="D430">
            <v>77991</v>
          </cell>
          <cell r="J430">
            <v>77991</v>
          </cell>
          <cell r="S430">
            <v>48214</v>
          </cell>
        </row>
        <row r="431">
          <cell r="D431">
            <v>6546</v>
          </cell>
          <cell r="J431">
            <v>6546</v>
          </cell>
          <cell r="S431">
            <v>3713</v>
          </cell>
        </row>
        <row r="432">
          <cell r="D432">
            <v>85913</v>
          </cell>
          <cell r="J432">
            <v>85913</v>
          </cell>
          <cell r="S432">
            <v>48509</v>
          </cell>
        </row>
        <row r="433">
          <cell r="D433">
            <v>5000</v>
          </cell>
          <cell r="J433">
            <v>5000</v>
          </cell>
          <cell r="S433">
            <v>2991</v>
          </cell>
        </row>
        <row r="434">
          <cell r="D434">
            <v>127901.84</v>
          </cell>
          <cell r="J434">
            <v>127901.84</v>
          </cell>
          <cell r="S434">
            <v>72762.84</v>
          </cell>
        </row>
        <row r="435">
          <cell r="D435">
            <v>3731.8</v>
          </cell>
          <cell r="J435">
            <v>3731.8</v>
          </cell>
          <cell r="S435">
            <v>2115.8000000000002</v>
          </cell>
        </row>
        <row r="436">
          <cell r="D436">
            <v>18000</v>
          </cell>
          <cell r="J436">
            <v>18000</v>
          </cell>
          <cell r="S436">
            <v>10103</v>
          </cell>
        </row>
        <row r="437">
          <cell r="D437">
            <v>31977.45</v>
          </cell>
          <cell r="J437">
            <v>31977.45</v>
          </cell>
          <cell r="S437">
            <v>17918.45</v>
          </cell>
        </row>
        <row r="438">
          <cell r="D438">
            <v>28000</v>
          </cell>
          <cell r="J438">
            <v>28000</v>
          </cell>
          <cell r="S438">
            <v>16047</v>
          </cell>
        </row>
        <row r="439">
          <cell r="D439">
            <v>299377.25</v>
          </cell>
          <cell r="J439">
            <v>299377.25</v>
          </cell>
          <cell r="S439">
            <v>180287.25</v>
          </cell>
        </row>
        <row r="440">
          <cell r="D440">
            <v>44200</v>
          </cell>
          <cell r="J440">
            <v>44200</v>
          </cell>
          <cell r="S440">
            <v>26742</v>
          </cell>
        </row>
        <row r="441">
          <cell r="D441">
            <v>40000</v>
          </cell>
          <cell r="J441">
            <v>40000</v>
          </cell>
          <cell r="S441">
            <v>24201</v>
          </cell>
        </row>
        <row r="442">
          <cell r="D442">
            <v>11576.5</v>
          </cell>
          <cell r="J442">
            <v>11576.5</v>
          </cell>
          <cell r="S442">
            <v>7306.5</v>
          </cell>
        </row>
        <row r="443">
          <cell r="D443">
            <v>29454</v>
          </cell>
          <cell r="J443">
            <v>29454</v>
          </cell>
          <cell r="S443">
            <v>17846</v>
          </cell>
        </row>
        <row r="444">
          <cell r="D444">
            <v>1111026.3799999999</v>
          </cell>
          <cell r="J444">
            <v>1111026.3799999999</v>
          </cell>
          <cell r="S444">
            <v>672201.37999999989</v>
          </cell>
        </row>
        <row r="445">
          <cell r="D445">
            <v>309634</v>
          </cell>
          <cell r="J445">
            <v>309634</v>
          </cell>
          <cell r="S445">
            <v>185992</v>
          </cell>
        </row>
        <row r="446">
          <cell r="D446">
            <v>117600</v>
          </cell>
          <cell r="J446">
            <v>117600</v>
          </cell>
          <cell r="S446">
            <v>70588</v>
          </cell>
        </row>
        <row r="447">
          <cell r="D447">
            <v>113037</v>
          </cell>
          <cell r="J447">
            <v>113037</v>
          </cell>
          <cell r="S447">
            <v>67452</v>
          </cell>
        </row>
        <row r="448">
          <cell r="D448">
            <v>250430</v>
          </cell>
          <cell r="J448">
            <v>250430</v>
          </cell>
          <cell r="S448">
            <v>149274</v>
          </cell>
        </row>
        <row r="449">
          <cell r="D449">
            <v>57672</v>
          </cell>
          <cell r="J449">
            <v>57672</v>
          </cell>
          <cell r="S449">
            <v>34339</v>
          </cell>
        </row>
        <row r="450">
          <cell r="D450">
            <v>7965</v>
          </cell>
          <cell r="J450">
            <v>7965</v>
          </cell>
          <cell r="S450">
            <v>4741</v>
          </cell>
        </row>
        <row r="451">
          <cell r="D451">
            <v>67828</v>
          </cell>
          <cell r="J451">
            <v>67828</v>
          </cell>
          <cell r="S451">
            <v>40235</v>
          </cell>
        </row>
        <row r="452">
          <cell r="D452">
            <v>37457</v>
          </cell>
          <cell r="J452">
            <v>37457</v>
          </cell>
          <cell r="S452">
            <v>22077</v>
          </cell>
        </row>
        <row r="453">
          <cell r="D453">
            <v>37803</v>
          </cell>
          <cell r="J453">
            <v>37803</v>
          </cell>
          <cell r="S453">
            <v>22102</v>
          </cell>
        </row>
        <row r="454">
          <cell r="D454">
            <v>92250</v>
          </cell>
          <cell r="J454">
            <v>92250</v>
          </cell>
          <cell r="S454">
            <v>53808</v>
          </cell>
        </row>
        <row r="455">
          <cell r="D455">
            <v>13877</v>
          </cell>
          <cell r="J455">
            <v>13877</v>
          </cell>
          <cell r="S455">
            <v>7908</v>
          </cell>
        </row>
        <row r="456">
          <cell r="D456">
            <v>821</v>
          </cell>
          <cell r="J456">
            <v>821</v>
          </cell>
          <cell r="S456">
            <v>465</v>
          </cell>
        </row>
        <row r="457">
          <cell r="D457">
            <v>116195</v>
          </cell>
          <cell r="J457">
            <v>116195</v>
          </cell>
          <cell r="S457">
            <v>65746</v>
          </cell>
        </row>
        <row r="458">
          <cell r="D458">
            <v>11537.6</v>
          </cell>
          <cell r="J458">
            <v>11537.6</v>
          </cell>
          <cell r="S458">
            <v>6520.6</v>
          </cell>
        </row>
        <row r="459">
          <cell r="D459">
            <v>13456.4</v>
          </cell>
          <cell r="J459">
            <v>13456.4</v>
          </cell>
          <cell r="S459">
            <v>7597.4</v>
          </cell>
        </row>
        <row r="460">
          <cell r="D460">
            <v>62172</v>
          </cell>
          <cell r="J460">
            <v>62172</v>
          </cell>
          <cell r="S460">
            <v>35060</v>
          </cell>
        </row>
        <row r="461">
          <cell r="D461">
            <v>47840</v>
          </cell>
          <cell r="J461">
            <v>47840</v>
          </cell>
          <cell r="S461">
            <v>29068</v>
          </cell>
        </row>
        <row r="462">
          <cell r="D462">
            <v>36304</v>
          </cell>
          <cell r="J462">
            <v>36304</v>
          </cell>
          <cell r="S462">
            <v>20593</v>
          </cell>
        </row>
        <row r="463">
          <cell r="D463">
            <v>476424</v>
          </cell>
          <cell r="J463">
            <v>476424</v>
          </cell>
          <cell r="S463">
            <v>269004</v>
          </cell>
        </row>
        <row r="464">
          <cell r="D464">
            <v>88475</v>
          </cell>
          <cell r="J464">
            <v>88475</v>
          </cell>
          <cell r="S464">
            <v>51867</v>
          </cell>
        </row>
        <row r="465">
          <cell r="D465">
            <v>64260</v>
          </cell>
          <cell r="J465">
            <v>64260</v>
          </cell>
          <cell r="S465">
            <v>38962</v>
          </cell>
        </row>
        <row r="466">
          <cell r="D466">
            <v>345000</v>
          </cell>
          <cell r="J466">
            <v>345000</v>
          </cell>
          <cell r="S466">
            <v>209182</v>
          </cell>
        </row>
        <row r="467">
          <cell r="D467">
            <v>762000</v>
          </cell>
          <cell r="J467">
            <v>762000</v>
          </cell>
          <cell r="S467">
            <v>462017</v>
          </cell>
        </row>
        <row r="468">
          <cell r="D468">
            <v>111000</v>
          </cell>
          <cell r="J468">
            <v>111000</v>
          </cell>
          <cell r="S468">
            <v>64132</v>
          </cell>
        </row>
        <row r="469">
          <cell r="D469">
            <v>240000</v>
          </cell>
          <cell r="J469">
            <v>240000</v>
          </cell>
          <cell r="S469">
            <v>141075</v>
          </cell>
        </row>
        <row r="470">
          <cell r="D470">
            <v>465000</v>
          </cell>
          <cell r="J470">
            <v>465000</v>
          </cell>
          <cell r="S470">
            <v>289395</v>
          </cell>
        </row>
        <row r="471">
          <cell r="D471">
            <v>27450</v>
          </cell>
          <cell r="J471">
            <v>27450</v>
          </cell>
          <cell r="S471">
            <v>16726</v>
          </cell>
        </row>
        <row r="472">
          <cell r="D472">
            <v>322101.51</v>
          </cell>
          <cell r="J472">
            <v>322101.51</v>
          </cell>
          <cell r="S472">
            <v>195713.51</v>
          </cell>
        </row>
        <row r="473">
          <cell r="D473">
            <v>107000</v>
          </cell>
          <cell r="J473">
            <v>107000</v>
          </cell>
          <cell r="S473">
            <v>63447</v>
          </cell>
        </row>
        <row r="474">
          <cell r="D474">
            <v>296000</v>
          </cell>
          <cell r="J474">
            <v>296000</v>
          </cell>
          <cell r="S474">
            <v>184217</v>
          </cell>
        </row>
        <row r="475">
          <cell r="D475">
            <v>8400</v>
          </cell>
          <cell r="J475">
            <v>8400</v>
          </cell>
          <cell r="S475">
            <v>4758</v>
          </cell>
        </row>
        <row r="476">
          <cell r="D476">
            <v>14600</v>
          </cell>
          <cell r="J476">
            <v>14600</v>
          </cell>
          <cell r="S476">
            <v>8254</v>
          </cell>
        </row>
        <row r="477">
          <cell r="D477">
            <v>71535</v>
          </cell>
          <cell r="J477">
            <v>71535</v>
          </cell>
          <cell r="S477">
            <v>40220</v>
          </cell>
        </row>
        <row r="478">
          <cell r="D478">
            <v>17820</v>
          </cell>
          <cell r="J478">
            <v>17820</v>
          </cell>
          <cell r="S478">
            <v>9981</v>
          </cell>
        </row>
        <row r="479">
          <cell r="D479">
            <v>28060</v>
          </cell>
          <cell r="J479">
            <v>28060</v>
          </cell>
          <cell r="S479">
            <v>16367</v>
          </cell>
        </row>
        <row r="480">
          <cell r="D480">
            <v>42891</v>
          </cell>
          <cell r="J480">
            <v>42891</v>
          </cell>
          <cell r="S480">
            <v>25679</v>
          </cell>
        </row>
        <row r="481">
          <cell r="D481">
            <v>15101</v>
          </cell>
          <cell r="J481">
            <v>15101</v>
          </cell>
          <cell r="S481">
            <v>8947</v>
          </cell>
        </row>
        <row r="482">
          <cell r="D482">
            <v>6280</v>
          </cell>
          <cell r="J482">
            <v>6280</v>
          </cell>
          <cell r="S482">
            <v>3549</v>
          </cell>
        </row>
        <row r="483">
          <cell r="D483">
            <v>9000</v>
          </cell>
          <cell r="J483">
            <v>9000</v>
          </cell>
          <cell r="S483">
            <v>5605</v>
          </cell>
        </row>
        <row r="484">
          <cell r="D484">
            <v>7500</v>
          </cell>
          <cell r="J484">
            <v>7500</v>
          </cell>
          <cell r="S484">
            <v>4614</v>
          </cell>
        </row>
        <row r="485">
          <cell r="D485">
            <v>11950</v>
          </cell>
          <cell r="J485">
            <v>11950</v>
          </cell>
          <cell r="S485">
            <v>6992</v>
          </cell>
        </row>
        <row r="486">
          <cell r="D486">
            <v>15030</v>
          </cell>
          <cell r="J486">
            <v>15030</v>
          </cell>
          <cell r="S486">
            <v>8639</v>
          </cell>
        </row>
        <row r="487">
          <cell r="D487">
            <v>32400</v>
          </cell>
          <cell r="J487">
            <v>32400</v>
          </cell>
          <cell r="S487">
            <v>20298</v>
          </cell>
        </row>
        <row r="488">
          <cell r="D488">
            <v>12761</v>
          </cell>
          <cell r="J488">
            <v>12761</v>
          </cell>
          <cell r="S488">
            <v>7970</v>
          </cell>
        </row>
        <row r="489">
          <cell r="D489">
            <v>9780</v>
          </cell>
          <cell r="J489">
            <v>9780</v>
          </cell>
          <cell r="S489">
            <v>6101</v>
          </cell>
        </row>
        <row r="490">
          <cell r="D490">
            <v>49000</v>
          </cell>
          <cell r="J490">
            <v>49000</v>
          </cell>
          <cell r="S490">
            <v>27632</v>
          </cell>
        </row>
        <row r="491">
          <cell r="D491">
            <v>17025</v>
          </cell>
          <cell r="J491">
            <v>17025</v>
          </cell>
          <cell r="S491">
            <v>10371</v>
          </cell>
        </row>
        <row r="492">
          <cell r="D492">
            <v>2000</v>
          </cell>
          <cell r="J492">
            <v>2000</v>
          </cell>
          <cell r="S492">
            <v>922</v>
          </cell>
        </row>
        <row r="493">
          <cell r="D493">
            <v>12000</v>
          </cell>
          <cell r="J493">
            <v>12000</v>
          </cell>
          <cell r="S493">
            <v>5532</v>
          </cell>
        </row>
        <row r="494">
          <cell r="D494">
            <v>17760</v>
          </cell>
          <cell r="J494">
            <v>17760</v>
          </cell>
          <cell r="S494">
            <v>8188</v>
          </cell>
        </row>
        <row r="495">
          <cell r="D495">
            <v>900</v>
          </cell>
          <cell r="J495">
            <v>900</v>
          </cell>
          <cell r="S495">
            <v>415</v>
          </cell>
        </row>
        <row r="496">
          <cell r="D496">
            <v>2500</v>
          </cell>
          <cell r="J496">
            <v>2500</v>
          </cell>
          <cell r="S496">
            <v>1153</v>
          </cell>
        </row>
        <row r="497">
          <cell r="D497">
            <v>300000</v>
          </cell>
          <cell r="J497">
            <v>300000</v>
          </cell>
          <cell r="S497">
            <v>148444</v>
          </cell>
        </row>
        <row r="498">
          <cell r="D498">
            <v>29986</v>
          </cell>
          <cell r="J498">
            <v>29986</v>
          </cell>
          <cell r="S498">
            <v>14511</v>
          </cell>
        </row>
        <row r="499">
          <cell r="D499">
            <v>8994</v>
          </cell>
          <cell r="J499">
            <v>8994</v>
          </cell>
          <cell r="S499">
            <v>4781</v>
          </cell>
        </row>
        <row r="500">
          <cell r="D500">
            <v>953.4</v>
          </cell>
          <cell r="J500">
            <v>953.4</v>
          </cell>
          <cell r="S500">
            <v>502.4</v>
          </cell>
        </row>
        <row r="501">
          <cell r="D501">
            <v>24620</v>
          </cell>
          <cell r="J501">
            <v>24620</v>
          </cell>
          <cell r="S501">
            <v>11914</v>
          </cell>
        </row>
        <row r="502">
          <cell r="D502">
            <v>113130</v>
          </cell>
          <cell r="J502">
            <v>113130</v>
          </cell>
          <cell r="S502">
            <v>54623</v>
          </cell>
        </row>
        <row r="503">
          <cell r="D503">
            <v>13500</v>
          </cell>
          <cell r="J503">
            <v>13500</v>
          </cell>
          <cell r="S503">
            <v>6320</v>
          </cell>
        </row>
        <row r="504">
          <cell r="D504">
            <v>37800</v>
          </cell>
          <cell r="J504">
            <v>37800</v>
          </cell>
          <cell r="S504">
            <v>17448</v>
          </cell>
        </row>
        <row r="505">
          <cell r="D505">
            <v>40000</v>
          </cell>
          <cell r="J505">
            <v>40000</v>
          </cell>
          <cell r="S505">
            <v>18464</v>
          </cell>
        </row>
        <row r="506">
          <cell r="D506">
            <v>22500</v>
          </cell>
          <cell r="J506">
            <v>22500</v>
          </cell>
          <cell r="S506">
            <v>10386</v>
          </cell>
        </row>
        <row r="507">
          <cell r="D507">
            <v>1200</v>
          </cell>
          <cell r="J507">
            <v>1200</v>
          </cell>
          <cell r="S507">
            <v>565</v>
          </cell>
        </row>
        <row r="508">
          <cell r="D508">
            <v>30944.19</v>
          </cell>
          <cell r="J508">
            <v>30944.19</v>
          </cell>
          <cell r="S508">
            <v>15058.189999999999</v>
          </cell>
        </row>
        <row r="509">
          <cell r="D509">
            <v>13261.8</v>
          </cell>
          <cell r="J509">
            <v>13261.8</v>
          </cell>
          <cell r="S509">
            <v>6438.7999999999993</v>
          </cell>
        </row>
        <row r="510">
          <cell r="D510">
            <v>44640.2</v>
          </cell>
          <cell r="J510">
            <v>44640.2</v>
          </cell>
          <cell r="S510">
            <v>20448.199999999997</v>
          </cell>
        </row>
        <row r="511">
          <cell r="D511">
            <v>12205</v>
          </cell>
          <cell r="J511">
            <v>12205</v>
          </cell>
          <cell r="S511">
            <v>5937</v>
          </cell>
        </row>
        <row r="512">
          <cell r="D512">
            <v>4600000</v>
          </cell>
          <cell r="J512">
            <v>4600000</v>
          </cell>
          <cell r="S512">
            <v>2277389</v>
          </cell>
        </row>
        <row r="513">
          <cell r="D513">
            <v>30500</v>
          </cell>
          <cell r="J513">
            <v>30500</v>
          </cell>
          <cell r="S513">
            <v>14469</v>
          </cell>
        </row>
        <row r="514">
          <cell r="D514">
            <v>90000</v>
          </cell>
          <cell r="J514">
            <v>90000</v>
          </cell>
          <cell r="S514">
            <v>43626</v>
          </cell>
        </row>
        <row r="515">
          <cell r="D515">
            <v>45000</v>
          </cell>
          <cell r="J515">
            <v>45000</v>
          </cell>
          <cell r="S515">
            <v>20613</v>
          </cell>
        </row>
        <row r="516">
          <cell r="D516">
            <v>11500</v>
          </cell>
          <cell r="J516">
            <v>11500</v>
          </cell>
          <cell r="S516">
            <v>5593</v>
          </cell>
        </row>
        <row r="517">
          <cell r="D517">
            <v>21570</v>
          </cell>
          <cell r="J517">
            <v>21570</v>
          </cell>
          <cell r="S517">
            <v>10139</v>
          </cell>
        </row>
        <row r="518">
          <cell r="D518">
            <v>106780</v>
          </cell>
          <cell r="J518">
            <v>106780</v>
          </cell>
          <cell r="S518">
            <v>55336</v>
          </cell>
        </row>
        <row r="519">
          <cell r="D519">
            <v>10000</v>
          </cell>
          <cell r="J519">
            <v>10000</v>
          </cell>
          <cell r="S519">
            <v>5158</v>
          </cell>
        </row>
        <row r="520">
          <cell r="D520">
            <v>42000</v>
          </cell>
          <cell r="J520">
            <v>42000</v>
          </cell>
          <cell r="S520">
            <v>21492</v>
          </cell>
        </row>
        <row r="521">
          <cell r="D521">
            <v>104790</v>
          </cell>
          <cell r="J521">
            <v>104790</v>
          </cell>
          <cell r="S521">
            <v>52222</v>
          </cell>
        </row>
        <row r="522">
          <cell r="D522">
            <v>108500</v>
          </cell>
          <cell r="J522">
            <v>108500</v>
          </cell>
          <cell r="S522">
            <v>53864</v>
          </cell>
        </row>
        <row r="523">
          <cell r="D523">
            <v>33900</v>
          </cell>
          <cell r="J523">
            <v>33900</v>
          </cell>
          <cell r="S523">
            <v>16368</v>
          </cell>
        </row>
        <row r="524">
          <cell r="D524">
            <v>74400</v>
          </cell>
          <cell r="J524">
            <v>74400</v>
          </cell>
          <cell r="S524">
            <v>35923</v>
          </cell>
        </row>
        <row r="525">
          <cell r="D525">
            <v>15000</v>
          </cell>
          <cell r="J525">
            <v>15000</v>
          </cell>
          <cell r="S525">
            <v>7246</v>
          </cell>
        </row>
        <row r="526">
          <cell r="D526">
            <v>7500</v>
          </cell>
          <cell r="J526">
            <v>7500</v>
          </cell>
          <cell r="S526">
            <v>3435</v>
          </cell>
        </row>
        <row r="527">
          <cell r="D527">
            <v>9360</v>
          </cell>
          <cell r="J527">
            <v>9360</v>
          </cell>
          <cell r="S527">
            <v>4812</v>
          </cell>
        </row>
        <row r="528">
          <cell r="D528">
            <v>42642</v>
          </cell>
          <cell r="J528">
            <v>42642</v>
          </cell>
          <cell r="S528">
            <v>19555</v>
          </cell>
        </row>
        <row r="529">
          <cell r="D529">
            <v>335250</v>
          </cell>
          <cell r="J529">
            <v>335250</v>
          </cell>
          <cell r="S529">
            <v>164426</v>
          </cell>
        </row>
        <row r="530">
          <cell r="D530">
            <v>35100</v>
          </cell>
          <cell r="J530">
            <v>35100</v>
          </cell>
          <cell r="S530">
            <v>16966</v>
          </cell>
        </row>
        <row r="531">
          <cell r="D531">
            <v>362000</v>
          </cell>
          <cell r="J531">
            <v>362000</v>
          </cell>
          <cell r="S531">
            <v>169561</v>
          </cell>
        </row>
        <row r="532">
          <cell r="D532">
            <v>62000</v>
          </cell>
          <cell r="J532">
            <v>62000</v>
          </cell>
          <cell r="S532">
            <v>28653</v>
          </cell>
        </row>
        <row r="533">
          <cell r="D533">
            <v>7000</v>
          </cell>
          <cell r="J533">
            <v>7000</v>
          </cell>
          <cell r="S533">
            <v>3570</v>
          </cell>
        </row>
        <row r="534">
          <cell r="D534">
            <v>56500</v>
          </cell>
          <cell r="J534">
            <v>56500</v>
          </cell>
          <cell r="S534">
            <v>27495</v>
          </cell>
        </row>
        <row r="535">
          <cell r="D535">
            <v>31000</v>
          </cell>
          <cell r="J535">
            <v>31000</v>
          </cell>
          <cell r="S535">
            <v>15407</v>
          </cell>
        </row>
        <row r="536">
          <cell r="D536">
            <v>39900</v>
          </cell>
          <cell r="J536">
            <v>39900</v>
          </cell>
          <cell r="S536">
            <v>19591</v>
          </cell>
        </row>
        <row r="537">
          <cell r="D537">
            <v>20901.54</v>
          </cell>
          <cell r="J537">
            <v>20901.54</v>
          </cell>
          <cell r="S537">
            <v>10871.54</v>
          </cell>
        </row>
        <row r="538">
          <cell r="D538">
            <v>26547.47</v>
          </cell>
          <cell r="J538">
            <v>26547.47</v>
          </cell>
          <cell r="S538">
            <v>13251.470000000001</v>
          </cell>
        </row>
        <row r="539">
          <cell r="D539">
            <v>75000</v>
          </cell>
          <cell r="J539">
            <v>75000</v>
          </cell>
          <cell r="S539">
            <v>36784</v>
          </cell>
        </row>
        <row r="540">
          <cell r="D540">
            <v>6889</v>
          </cell>
          <cell r="J540">
            <v>6889</v>
          </cell>
          <cell r="S540">
            <v>3208</v>
          </cell>
        </row>
        <row r="541">
          <cell r="D541">
            <v>9400</v>
          </cell>
          <cell r="J541">
            <v>9400</v>
          </cell>
          <cell r="S541">
            <v>4739</v>
          </cell>
        </row>
        <row r="542">
          <cell r="D542">
            <v>6825</v>
          </cell>
          <cell r="J542">
            <v>6825</v>
          </cell>
          <cell r="S542">
            <v>3440</v>
          </cell>
        </row>
        <row r="543">
          <cell r="D543">
            <v>29000</v>
          </cell>
          <cell r="J543">
            <v>29000</v>
          </cell>
          <cell r="S543">
            <v>14958</v>
          </cell>
        </row>
        <row r="544">
          <cell r="D544">
            <v>41373.1</v>
          </cell>
          <cell r="J544">
            <v>41373.1</v>
          </cell>
          <cell r="S544">
            <v>20652.099999999999</v>
          </cell>
        </row>
        <row r="545">
          <cell r="D545">
            <v>38564.97</v>
          </cell>
          <cell r="J545">
            <v>38564.97</v>
          </cell>
          <cell r="S545">
            <v>17663.97</v>
          </cell>
        </row>
        <row r="546">
          <cell r="D546">
            <v>38564.97</v>
          </cell>
          <cell r="J546">
            <v>38564.97</v>
          </cell>
          <cell r="S546">
            <v>17580.97</v>
          </cell>
        </row>
        <row r="547">
          <cell r="D547">
            <v>79298.600000000006</v>
          </cell>
          <cell r="J547">
            <v>79298.600000000006</v>
          </cell>
          <cell r="S547">
            <v>39583.600000000006</v>
          </cell>
        </row>
        <row r="548">
          <cell r="D548">
            <v>98555.13</v>
          </cell>
          <cell r="J548">
            <v>98555.13</v>
          </cell>
          <cell r="S548">
            <v>45144.130000000005</v>
          </cell>
        </row>
        <row r="549">
          <cell r="D549">
            <v>17237.53</v>
          </cell>
          <cell r="J549">
            <v>17237.53</v>
          </cell>
          <cell r="S549">
            <v>8603.5299999999988</v>
          </cell>
        </row>
        <row r="550">
          <cell r="D550">
            <v>21423.41</v>
          </cell>
          <cell r="J550">
            <v>21423.41</v>
          </cell>
          <cell r="S550">
            <v>9813.41</v>
          </cell>
        </row>
        <row r="551">
          <cell r="D551">
            <v>116000</v>
          </cell>
          <cell r="J551">
            <v>116000</v>
          </cell>
          <cell r="S551">
            <v>58251</v>
          </cell>
        </row>
        <row r="552">
          <cell r="D552">
            <v>53600</v>
          </cell>
          <cell r="J552">
            <v>53600</v>
          </cell>
          <cell r="S552">
            <v>25705</v>
          </cell>
        </row>
        <row r="553">
          <cell r="D553">
            <v>11250</v>
          </cell>
          <cell r="J553">
            <v>11250</v>
          </cell>
          <cell r="S553">
            <v>5471</v>
          </cell>
        </row>
        <row r="554">
          <cell r="D554">
            <v>69210</v>
          </cell>
          <cell r="J554">
            <v>69210</v>
          </cell>
          <cell r="S554">
            <v>34360</v>
          </cell>
        </row>
        <row r="555">
          <cell r="D555">
            <v>17025</v>
          </cell>
          <cell r="J555">
            <v>17025</v>
          </cell>
          <cell r="S555">
            <v>9045</v>
          </cell>
        </row>
        <row r="556">
          <cell r="D556">
            <v>25423.72</v>
          </cell>
          <cell r="J556">
            <v>25423.72</v>
          </cell>
          <cell r="S556">
            <v>11860.720000000001</v>
          </cell>
        </row>
        <row r="557">
          <cell r="D557">
            <v>25423.72</v>
          </cell>
          <cell r="J557">
            <v>25423.72</v>
          </cell>
          <cell r="S557">
            <v>11693.720000000001</v>
          </cell>
        </row>
        <row r="558">
          <cell r="D558">
            <v>24200</v>
          </cell>
          <cell r="J558">
            <v>24200</v>
          </cell>
          <cell r="S558">
            <v>12027</v>
          </cell>
        </row>
        <row r="559">
          <cell r="D559">
            <v>38300</v>
          </cell>
          <cell r="J559">
            <v>38300</v>
          </cell>
          <cell r="S559">
            <v>17700</v>
          </cell>
        </row>
        <row r="560">
          <cell r="D560">
            <v>12082</v>
          </cell>
          <cell r="J560">
            <v>12082</v>
          </cell>
          <cell r="S560">
            <v>5535</v>
          </cell>
        </row>
        <row r="561">
          <cell r="D561">
            <v>15400</v>
          </cell>
          <cell r="J561">
            <v>15400</v>
          </cell>
          <cell r="S561">
            <v>8228</v>
          </cell>
        </row>
        <row r="562">
          <cell r="D562">
            <v>30800</v>
          </cell>
          <cell r="J562">
            <v>30800</v>
          </cell>
          <cell r="S562">
            <v>15936</v>
          </cell>
        </row>
        <row r="563">
          <cell r="D563">
            <v>410000</v>
          </cell>
          <cell r="J563">
            <v>410000</v>
          </cell>
          <cell r="S563">
            <v>187692</v>
          </cell>
        </row>
        <row r="564">
          <cell r="D564">
            <v>12372.88</v>
          </cell>
          <cell r="J564">
            <v>12372.88</v>
          </cell>
          <cell r="S564">
            <v>6633.8799999999992</v>
          </cell>
        </row>
        <row r="565">
          <cell r="D565">
            <v>8500</v>
          </cell>
          <cell r="J565">
            <v>8500</v>
          </cell>
          <cell r="S565">
            <v>4363</v>
          </cell>
        </row>
        <row r="566">
          <cell r="D566">
            <v>8500</v>
          </cell>
          <cell r="J566">
            <v>8500</v>
          </cell>
          <cell r="S566">
            <v>4254</v>
          </cell>
        </row>
        <row r="567">
          <cell r="D567">
            <v>29450</v>
          </cell>
          <cell r="J567">
            <v>29450</v>
          </cell>
          <cell r="S567">
            <v>14460</v>
          </cell>
        </row>
        <row r="568">
          <cell r="D568">
            <v>17900</v>
          </cell>
          <cell r="J568">
            <v>17900</v>
          </cell>
          <cell r="S568">
            <v>8667</v>
          </cell>
        </row>
        <row r="569">
          <cell r="D569">
            <v>11935</v>
          </cell>
          <cell r="J569">
            <v>11935</v>
          </cell>
          <cell r="S569">
            <v>5707</v>
          </cell>
        </row>
        <row r="570">
          <cell r="D570">
            <v>48280</v>
          </cell>
          <cell r="J570">
            <v>48280</v>
          </cell>
          <cell r="S570">
            <v>23903</v>
          </cell>
        </row>
        <row r="571">
          <cell r="D571">
            <v>16500</v>
          </cell>
          <cell r="J571">
            <v>16500</v>
          </cell>
          <cell r="S571">
            <v>8097</v>
          </cell>
        </row>
        <row r="572">
          <cell r="D572">
            <v>4200</v>
          </cell>
          <cell r="J572">
            <v>4200</v>
          </cell>
          <cell r="S572">
            <v>1947</v>
          </cell>
        </row>
        <row r="573">
          <cell r="D573">
            <v>15000</v>
          </cell>
          <cell r="J573">
            <v>15000</v>
          </cell>
          <cell r="S573">
            <v>7271</v>
          </cell>
        </row>
        <row r="574">
          <cell r="D574">
            <v>5400</v>
          </cell>
          <cell r="J574">
            <v>5400</v>
          </cell>
          <cell r="S574">
            <v>2559</v>
          </cell>
        </row>
        <row r="575">
          <cell r="D575">
            <v>40846</v>
          </cell>
          <cell r="J575">
            <v>40846</v>
          </cell>
          <cell r="S575">
            <v>20222</v>
          </cell>
        </row>
        <row r="576">
          <cell r="D576">
            <v>16050</v>
          </cell>
          <cell r="J576">
            <v>16050</v>
          </cell>
          <cell r="S576">
            <v>7885</v>
          </cell>
        </row>
        <row r="577">
          <cell r="D577">
            <v>3710</v>
          </cell>
          <cell r="J577">
            <v>3710</v>
          </cell>
          <cell r="S577">
            <v>1998</v>
          </cell>
        </row>
        <row r="578">
          <cell r="D578">
            <v>4800</v>
          </cell>
          <cell r="J578">
            <v>4800</v>
          </cell>
          <cell r="S578">
            <v>2585</v>
          </cell>
        </row>
        <row r="579">
          <cell r="D579">
            <v>760</v>
          </cell>
          <cell r="J579">
            <v>760</v>
          </cell>
          <cell r="S579">
            <v>406</v>
          </cell>
        </row>
        <row r="580">
          <cell r="D580">
            <v>2064</v>
          </cell>
          <cell r="J580">
            <v>2064</v>
          </cell>
          <cell r="S580">
            <v>1102</v>
          </cell>
        </row>
        <row r="581">
          <cell r="D581">
            <v>34000</v>
          </cell>
          <cell r="J581">
            <v>34000</v>
          </cell>
          <cell r="S581">
            <v>18027</v>
          </cell>
        </row>
        <row r="582">
          <cell r="D582">
            <v>3240</v>
          </cell>
          <cell r="J582">
            <v>3240</v>
          </cell>
          <cell r="S582">
            <v>1709</v>
          </cell>
        </row>
        <row r="583">
          <cell r="D583">
            <v>14000</v>
          </cell>
          <cell r="J583">
            <v>14000</v>
          </cell>
          <cell r="S583">
            <v>7305</v>
          </cell>
        </row>
        <row r="584">
          <cell r="D584">
            <v>15000</v>
          </cell>
          <cell r="J584">
            <v>15000</v>
          </cell>
          <cell r="S584">
            <v>7786</v>
          </cell>
        </row>
        <row r="585">
          <cell r="D585">
            <v>124000</v>
          </cell>
          <cell r="J585">
            <v>124000</v>
          </cell>
          <cell r="S585">
            <v>61795</v>
          </cell>
        </row>
        <row r="586">
          <cell r="D586">
            <v>8044.92</v>
          </cell>
          <cell r="J586">
            <v>8044.92</v>
          </cell>
          <cell r="S586">
            <v>3947.92</v>
          </cell>
        </row>
        <row r="587">
          <cell r="D587">
            <v>80047.350000000006</v>
          </cell>
          <cell r="J587">
            <v>80047.350000000006</v>
          </cell>
          <cell r="S587">
            <v>37909.350000000006</v>
          </cell>
        </row>
        <row r="588">
          <cell r="D588">
            <v>1970000</v>
          </cell>
          <cell r="J588">
            <v>1970000</v>
          </cell>
          <cell r="S588">
            <v>966735</v>
          </cell>
        </row>
        <row r="589">
          <cell r="D589">
            <v>700000</v>
          </cell>
          <cell r="J589">
            <v>700000</v>
          </cell>
          <cell r="S589">
            <v>336650</v>
          </cell>
        </row>
        <row r="590">
          <cell r="D590">
            <v>28000</v>
          </cell>
          <cell r="J590">
            <v>28000</v>
          </cell>
          <cell r="S590">
            <v>13520</v>
          </cell>
        </row>
        <row r="591">
          <cell r="D591">
            <v>83000</v>
          </cell>
          <cell r="J591">
            <v>83000</v>
          </cell>
          <cell r="S591">
            <v>39691</v>
          </cell>
        </row>
        <row r="592">
          <cell r="D592">
            <v>324000</v>
          </cell>
          <cell r="J592">
            <v>324000</v>
          </cell>
          <cell r="S592">
            <v>151586</v>
          </cell>
        </row>
        <row r="593">
          <cell r="D593">
            <v>60000</v>
          </cell>
          <cell r="J593">
            <v>60000</v>
          </cell>
          <cell r="S593">
            <v>31028</v>
          </cell>
        </row>
        <row r="594">
          <cell r="D594">
            <v>131400</v>
          </cell>
          <cell r="J594">
            <v>131400</v>
          </cell>
          <cell r="S594">
            <v>67773</v>
          </cell>
        </row>
        <row r="595">
          <cell r="D595">
            <v>15600</v>
          </cell>
          <cell r="J595">
            <v>15600</v>
          </cell>
          <cell r="S595">
            <v>7766</v>
          </cell>
        </row>
        <row r="596">
          <cell r="D596">
            <v>20840</v>
          </cell>
          <cell r="J596">
            <v>20840</v>
          </cell>
          <cell r="S596">
            <v>10340</v>
          </cell>
        </row>
        <row r="597">
          <cell r="D597">
            <v>7372</v>
          </cell>
          <cell r="J597">
            <v>7372</v>
          </cell>
          <cell r="S597">
            <v>3427</v>
          </cell>
        </row>
        <row r="598">
          <cell r="D598">
            <v>250000</v>
          </cell>
          <cell r="J598">
            <v>250000</v>
          </cell>
          <cell r="S598">
            <v>113698</v>
          </cell>
        </row>
        <row r="599">
          <cell r="D599">
            <v>56000</v>
          </cell>
          <cell r="J599">
            <v>56000</v>
          </cell>
          <cell r="S599">
            <v>25392</v>
          </cell>
        </row>
        <row r="600">
          <cell r="D600">
            <v>49590</v>
          </cell>
          <cell r="J600">
            <v>49590</v>
          </cell>
          <cell r="S600">
            <v>26590</v>
          </cell>
        </row>
        <row r="601">
          <cell r="D601">
            <v>391155</v>
          </cell>
          <cell r="J601">
            <v>391155</v>
          </cell>
          <cell r="S601">
            <v>206966</v>
          </cell>
        </row>
        <row r="602">
          <cell r="D602">
            <v>27814</v>
          </cell>
          <cell r="J602">
            <v>27814</v>
          </cell>
          <cell r="S602">
            <v>14346</v>
          </cell>
        </row>
        <row r="603">
          <cell r="D603">
            <v>169652</v>
          </cell>
          <cell r="J603">
            <v>169652</v>
          </cell>
          <cell r="S603">
            <v>87225</v>
          </cell>
        </row>
        <row r="604">
          <cell r="D604">
            <v>3392.8</v>
          </cell>
          <cell r="J604">
            <v>3392.8</v>
          </cell>
          <cell r="S604">
            <v>1697.8000000000002</v>
          </cell>
        </row>
        <row r="605">
          <cell r="D605">
            <v>295000</v>
          </cell>
          <cell r="J605">
            <v>295000</v>
          </cell>
          <cell r="S605">
            <v>147175</v>
          </cell>
        </row>
        <row r="606">
          <cell r="D606">
            <v>12450</v>
          </cell>
          <cell r="J606">
            <v>12450</v>
          </cell>
          <cell r="S606">
            <v>6197</v>
          </cell>
        </row>
        <row r="607">
          <cell r="D607">
            <v>290000</v>
          </cell>
          <cell r="J607">
            <v>290000</v>
          </cell>
          <cell r="S607">
            <v>132757</v>
          </cell>
        </row>
        <row r="608">
          <cell r="D608">
            <v>339476.63</v>
          </cell>
          <cell r="J608">
            <v>339476.63</v>
          </cell>
          <cell r="S608">
            <v>169825.63</v>
          </cell>
        </row>
        <row r="609">
          <cell r="D609">
            <v>28007</v>
          </cell>
          <cell r="J609">
            <v>28007</v>
          </cell>
          <cell r="S609">
            <v>14011</v>
          </cell>
        </row>
        <row r="610">
          <cell r="D610">
            <v>220497</v>
          </cell>
          <cell r="J610">
            <v>220497</v>
          </cell>
          <cell r="S610">
            <v>107484</v>
          </cell>
        </row>
        <row r="611">
          <cell r="D611">
            <v>53000</v>
          </cell>
          <cell r="J611">
            <v>53000</v>
          </cell>
          <cell r="S611">
            <v>25792</v>
          </cell>
        </row>
        <row r="612">
          <cell r="D612">
            <v>84400</v>
          </cell>
          <cell r="J612">
            <v>84400</v>
          </cell>
          <cell r="S612">
            <v>41050</v>
          </cell>
        </row>
        <row r="613">
          <cell r="D613">
            <v>64000</v>
          </cell>
          <cell r="J613">
            <v>64000</v>
          </cell>
          <cell r="S613">
            <v>33166</v>
          </cell>
        </row>
        <row r="614">
          <cell r="D614">
            <v>48500</v>
          </cell>
          <cell r="J614">
            <v>48500</v>
          </cell>
          <cell r="S614">
            <v>24897</v>
          </cell>
        </row>
        <row r="615">
          <cell r="D615">
            <v>37000</v>
          </cell>
          <cell r="J615">
            <v>37000</v>
          </cell>
          <cell r="S615">
            <v>18963</v>
          </cell>
        </row>
        <row r="616">
          <cell r="D616">
            <v>511759.5</v>
          </cell>
          <cell r="J616">
            <v>511759.5</v>
          </cell>
          <cell r="S616">
            <v>241521.5</v>
          </cell>
        </row>
        <row r="617">
          <cell r="D617">
            <v>892956.46</v>
          </cell>
          <cell r="J617">
            <v>892956.46</v>
          </cell>
          <cell r="S617">
            <v>417778.45999999996</v>
          </cell>
        </row>
        <row r="618">
          <cell r="D618">
            <v>799999.41</v>
          </cell>
          <cell r="J618">
            <v>799999.41</v>
          </cell>
          <cell r="S618">
            <v>394542.41000000003</v>
          </cell>
        </row>
        <row r="619">
          <cell r="D619">
            <v>865830</v>
          </cell>
          <cell r="J619">
            <v>865830</v>
          </cell>
          <cell r="S619">
            <v>427952</v>
          </cell>
        </row>
        <row r="620">
          <cell r="D620">
            <v>288135</v>
          </cell>
          <cell r="J620">
            <v>288135</v>
          </cell>
          <cell r="S620">
            <v>141945</v>
          </cell>
        </row>
        <row r="621">
          <cell r="D621">
            <v>2600</v>
          </cell>
          <cell r="J621">
            <v>2600</v>
          </cell>
          <cell r="S621">
            <v>1197</v>
          </cell>
        </row>
        <row r="622">
          <cell r="D622">
            <v>8900</v>
          </cell>
          <cell r="J622">
            <v>8900</v>
          </cell>
          <cell r="S622">
            <v>4288</v>
          </cell>
        </row>
        <row r="623">
          <cell r="D623">
            <v>416250</v>
          </cell>
          <cell r="J623">
            <v>416250</v>
          </cell>
          <cell r="S623">
            <v>209138</v>
          </cell>
        </row>
        <row r="624">
          <cell r="D624">
            <v>452640</v>
          </cell>
          <cell r="J624">
            <v>452640</v>
          </cell>
          <cell r="S624">
            <v>226436</v>
          </cell>
        </row>
        <row r="625">
          <cell r="D625">
            <v>557237.75</v>
          </cell>
          <cell r="J625">
            <v>557237.75</v>
          </cell>
          <cell r="S625">
            <v>278003.75</v>
          </cell>
        </row>
        <row r="626">
          <cell r="D626">
            <v>408606</v>
          </cell>
          <cell r="J626">
            <v>408606</v>
          </cell>
          <cell r="S626">
            <v>203518</v>
          </cell>
        </row>
        <row r="627">
          <cell r="D627">
            <v>381967.5</v>
          </cell>
          <cell r="J627">
            <v>381967.5</v>
          </cell>
          <cell r="S627">
            <v>190145.5</v>
          </cell>
        </row>
        <row r="628">
          <cell r="D628">
            <v>157217.25</v>
          </cell>
          <cell r="J628">
            <v>157217.25</v>
          </cell>
          <cell r="S628">
            <v>78178.25</v>
          </cell>
        </row>
        <row r="629">
          <cell r="D629">
            <v>70945</v>
          </cell>
          <cell r="J629">
            <v>70945</v>
          </cell>
          <cell r="S629">
            <v>35239</v>
          </cell>
        </row>
        <row r="630">
          <cell r="D630">
            <v>471664.5</v>
          </cell>
          <cell r="J630">
            <v>471664.5</v>
          </cell>
          <cell r="S630">
            <v>234027.5</v>
          </cell>
        </row>
        <row r="631">
          <cell r="D631">
            <v>77556</v>
          </cell>
          <cell r="J631">
            <v>77556</v>
          </cell>
          <cell r="S631">
            <v>38460</v>
          </cell>
        </row>
        <row r="632">
          <cell r="D632">
            <v>346784.25</v>
          </cell>
          <cell r="J632">
            <v>346784.25</v>
          </cell>
          <cell r="S632">
            <v>171971.25</v>
          </cell>
        </row>
        <row r="633">
          <cell r="D633">
            <v>174771.4</v>
          </cell>
          <cell r="J633">
            <v>174771.4</v>
          </cell>
          <cell r="S633">
            <v>86526.399999999994</v>
          </cell>
        </row>
        <row r="634">
          <cell r="D634">
            <v>117717</v>
          </cell>
          <cell r="J634">
            <v>117717</v>
          </cell>
          <cell r="S634">
            <v>58216</v>
          </cell>
        </row>
        <row r="635">
          <cell r="D635">
            <v>911110</v>
          </cell>
          <cell r="J635">
            <v>911110</v>
          </cell>
          <cell r="S635">
            <v>450332</v>
          </cell>
        </row>
        <row r="636">
          <cell r="D636">
            <v>153630</v>
          </cell>
          <cell r="J636">
            <v>153630</v>
          </cell>
          <cell r="S636">
            <v>75893</v>
          </cell>
        </row>
        <row r="637">
          <cell r="D637">
            <v>398145</v>
          </cell>
          <cell r="J637">
            <v>398145</v>
          </cell>
          <cell r="S637">
            <v>196465</v>
          </cell>
        </row>
        <row r="638">
          <cell r="D638">
            <v>707036</v>
          </cell>
          <cell r="J638">
            <v>707036</v>
          </cell>
          <cell r="S638">
            <v>348695</v>
          </cell>
        </row>
        <row r="639">
          <cell r="D639">
            <v>36993</v>
          </cell>
          <cell r="J639">
            <v>36993</v>
          </cell>
          <cell r="S639">
            <v>18234</v>
          </cell>
        </row>
        <row r="640">
          <cell r="D640">
            <v>238302</v>
          </cell>
          <cell r="J640">
            <v>238302</v>
          </cell>
          <cell r="S640">
            <v>117396</v>
          </cell>
        </row>
        <row r="641">
          <cell r="D641">
            <v>1004922</v>
          </cell>
          <cell r="J641">
            <v>1004922</v>
          </cell>
          <cell r="S641">
            <v>494785</v>
          </cell>
        </row>
        <row r="642">
          <cell r="D642">
            <v>20296</v>
          </cell>
          <cell r="J642">
            <v>20296</v>
          </cell>
          <cell r="S642">
            <v>9976</v>
          </cell>
        </row>
        <row r="643">
          <cell r="D643">
            <v>64500</v>
          </cell>
          <cell r="J643">
            <v>64500</v>
          </cell>
          <cell r="S643">
            <v>31688</v>
          </cell>
        </row>
        <row r="644">
          <cell r="D644">
            <v>547620</v>
          </cell>
          <cell r="J644">
            <v>547620</v>
          </cell>
          <cell r="S644">
            <v>268733</v>
          </cell>
        </row>
        <row r="645">
          <cell r="D645">
            <v>254004.75</v>
          </cell>
          <cell r="J645">
            <v>254004.75</v>
          </cell>
          <cell r="S645">
            <v>124508.75</v>
          </cell>
        </row>
        <row r="646">
          <cell r="D646">
            <v>274686</v>
          </cell>
          <cell r="J646">
            <v>274686</v>
          </cell>
          <cell r="S646">
            <v>134497</v>
          </cell>
        </row>
        <row r="647">
          <cell r="D647">
            <v>42303</v>
          </cell>
          <cell r="J647">
            <v>42303</v>
          </cell>
          <cell r="S647">
            <v>20541</v>
          </cell>
        </row>
        <row r="648">
          <cell r="D648">
            <v>67648</v>
          </cell>
          <cell r="J648">
            <v>67648</v>
          </cell>
          <cell r="S648">
            <v>32829</v>
          </cell>
        </row>
        <row r="649">
          <cell r="D649">
            <v>1505</v>
          </cell>
          <cell r="J649">
            <v>1505</v>
          </cell>
          <cell r="S649">
            <v>727</v>
          </cell>
        </row>
        <row r="650">
          <cell r="D650">
            <v>106411.5</v>
          </cell>
          <cell r="J650">
            <v>106411.5</v>
          </cell>
          <cell r="S650">
            <v>51378.5</v>
          </cell>
        </row>
        <row r="651">
          <cell r="D651">
            <v>13760</v>
          </cell>
          <cell r="J651">
            <v>13760</v>
          </cell>
          <cell r="S651">
            <v>6640</v>
          </cell>
        </row>
        <row r="652">
          <cell r="D652">
            <v>292608</v>
          </cell>
          <cell r="J652">
            <v>292608</v>
          </cell>
          <cell r="S652">
            <v>140165</v>
          </cell>
        </row>
        <row r="653">
          <cell r="D653">
            <v>18900</v>
          </cell>
          <cell r="J653">
            <v>18900</v>
          </cell>
          <cell r="S653">
            <v>9990</v>
          </cell>
        </row>
        <row r="654">
          <cell r="D654">
            <v>70000</v>
          </cell>
          <cell r="J654">
            <v>70000</v>
          </cell>
          <cell r="S654">
            <v>36771</v>
          </cell>
        </row>
        <row r="655">
          <cell r="D655">
            <v>1500</v>
          </cell>
          <cell r="J655">
            <v>1500</v>
          </cell>
          <cell r="S655">
            <v>784</v>
          </cell>
        </row>
        <row r="656">
          <cell r="D656">
            <v>6800</v>
          </cell>
          <cell r="J656">
            <v>6800</v>
          </cell>
          <cell r="S656">
            <v>3529</v>
          </cell>
        </row>
        <row r="657">
          <cell r="D657">
            <v>8350</v>
          </cell>
          <cell r="J657">
            <v>8350</v>
          </cell>
          <cell r="S657">
            <v>4300</v>
          </cell>
        </row>
        <row r="658">
          <cell r="D658">
            <v>6975</v>
          </cell>
          <cell r="J658">
            <v>6975</v>
          </cell>
          <cell r="S658">
            <v>3582</v>
          </cell>
        </row>
        <row r="659">
          <cell r="D659">
            <v>78250</v>
          </cell>
          <cell r="J659">
            <v>78250</v>
          </cell>
          <cell r="S659">
            <v>37654</v>
          </cell>
        </row>
        <row r="660">
          <cell r="D660">
            <v>46800</v>
          </cell>
          <cell r="J660">
            <v>46800</v>
          </cell>
          <cell r="S660">
            <v>22431</v>
          </cell>
        </row>
        <row r="661">
          <cell r="D661">
            <v>8900</v>
          </cell>
          <cell r="J661">
            <v>8900</v>
          </cell>
          <cell r="S661">
            <v>4149</v>
          </cell>
        </row>
        <row r="662">
          <cell r="D662">
            <v>1001218</v>
          </cell>
          <cell r="J662">
            <v>1001218</v>
          </cell>
          <cell r="S662">
            <v>551023</v>
          </cell>
        </row>
        <row r="663">
          <cell r="D663">
            <v>3858430.5965032452</v>
          </cell>
          <cell r="J663">
            <v>3858430.5965032452</v>
          </cell>
          <cell r="S663">
            <v>1827261.5965032452</v>
          </cell>
        </row>
        <row r="664">
          <cell r="D664">
            <v>1354418.5268262841</v>
          </cell>
          <cell r="J664">
            <v>1354418.5268262841</v>
          </cell>
          <cell r="S664">
            <v>612658.52682628413</v>
          </cell>
        </row>
        <row r="665">
          <cell r="D665">
            <v>60000</v>
          </cell>
          <cell r="J665">
            <v>60000</v>
          </cell>
          <cell r="S665">
            <v>45706</v>
          </cell>
        </row>
        <row r="666">
          <cell r="D666">
            <v>11650</v>
          </cell>
          <cell r="J666">
            <v>11650</v>
          </cell>
          <cell r="S666">
            <v>8987</v>
          </cell>
        </row>
        <row r="667">
          <cell r="D667">
            <v>8614</v>
          </cell>
          <cell r="J667">
            <v>8614</v>
          </cell>
          <cell r="S667">
            <v>6508</v>
          </cell>
        </row>
        <row r="668">
          <cell r="D668">
            <v>71140</v>
          </cell>
          <cell r="J668">
            <v>71140</v>
          </cell>
          <cell r="S668">
            <v>53320</v>
          </cell>
        </row>
        <row r="669">
          <cell r="D669">
            <v>54950</v>
          </cell>
          <cell r="J669">
            <v>54950</v>
          </cell>
          <cell r="S669">
            <v>41185</v>
          </cell>
        </row>
        <row r="670">
          <cell r="D670">
            <v>9975</v>
          </cell>
          <cell r="J670">
            <v>9975</v>
          </cell>
          <cell r="S670">
            <v>8036</v>
          </cell>
        </row>
        <row r="671">
          <cell r="D671">
            <v>48384</v>
          </cell>
          <cell r="J671">
            <v>48384</v>
          </cell>
          <cell r="S671">
            <v>35850</v>
          </cell>
        </row>
        <row r="672">
          <cell r="D672">
            <v>38598</v>
          </cell>
          <cell r="J672">
            <v>38598</v>
          </cell>
          <cell r="S672">
            <v>28585</v>
          </cell>
        </row>
        <row r="673">
          <cell r="D673">
            <v>7100</v>
          </cell>
          <cell r="J673">
            <v>7100</v>
          </cell>
          <cell r="S673">
            <v>5665</v>
          </cell>
        </row>
        <row r="674">
          <cell r="D674">
            <v>1365</v>
          </cell>
          <cell r="J674">
            <v>1365</v>
          </cell>
          <cell r="S674">
            <v>1055</v>
          </cell>
        </row>
        <row r="675">
          <cell r="D675">
            <v>3960</v>
          </cell>
          <cell r="J675">
            <v>3960</v>
          </cell>
          <cell r="S675">
            <v>2971</v>
          </cell>
        </row>
        <row r="676">
          <cell r="D676">
            <v>11813.56</v>
          </cell>
          <cell r="J676">
            <v>11813.56</v>
          </cell>
          <cell r="S676">
            <v>9434</v>
          </cell>
        </row>
        <row r="677">
          <cell r="D677">
            <v>47500</v>
          </cell>
          <cell r="J677">
            <v>47500</v>
          </cell>
          <cell r="S677">
            <v>35849</v>
          </cell>
        </row>
        <row r="678">
          <cell r="D678">
            <v>158520</v>
          </cell>
          <cell r="J678">
            <v>158520</v>
          </cell>
          <cell r="S678">
            <v>124587</v>
          </cell>
        </row>
        <row r="679">
          <cell r="D679">
            <v>38145</v>
          </cell>
          <cell r="J679">
            <v>38145</v>
          </cell>
          <cell r="S679">
            <v>29979</v>
          </cell>
        </row>
        <row r="680">
          <cell r="D680">
            <v>16200</v>
          </cell>
          <cell r="J680">
            <v>16200</v>
          </cell>
          <cell r="S680">
            <v>12726</v>
          </cell>
        </row>
        <row r="681">
          <cell r="D681">
            <v>10900</v>
          </cell>
          <cell r="J681">
            <v>10900</v>
          </cell>
          <cell r="S681">
            <v>8725</v>
          </cell>
        </row>
        <row r="682">
          <cell r="D682">
            <v>4492</v>
          </cell>
          <cell r="J682">
            <v>4492</v>
          </cell>
          <cell r="S682">
            <v>3713</v>
          </cell>
        </row>
        <row r="683">
          <cell r="D683">
            <v>1937.12</v>
          </cell>
          <cell r="J683">
            <v>1937.12</v>
          </cell>
          <cell r="S683">
            <v>1380</v>
          </cell>
        </row>
        <row r="684">
          <cell r="D684">
            <v>22350</v>
          </cell>
          <cell r="J684">
            <v>22350</v>
          </cell>
          <cell r="S684">
            <v>16045</v>
          </cell>
        </row>
        <row r="685">
          <cell r="D685">
            <v>40881.35</v>
          </cell>
          <cell r="J685">
            <v>40881.35</v>
          </cell>
          <cell r="S685">
            <v>29349</v>
          </cell>
        </row>
        <row r="686">
          <cell r="D686">
            <v>1650215.7</v>
          </cell>
          <cell r="J686">
            <v>1650215.7</v>
          </cell>
          <cell r="S686">
            <v>1017472</v>
          </cell>
        </row>
        <row r="687">
          <cell r="D687">
            <v>107678.3</v>
          </cell>
          <cell r="J687">
            <v>107678.3</v>
          </cell>
          <cell r="S687">
            <v>66391</v>
          </cell>
        </row>
        <row r="688">
          <cell r="D688">
            <v>9390</v>
          </cell>
          <cell r="J688">
            <v>9390</v>
          </cell>
          <cell r="S688">
            <v>5349</v>
          </cell>
        </row>
        <row r="689">
          <cell r="D689">
            <v>5500</v>
          </cell>
          <cell r="J689">
            <v>5500</v>
          </cell>
          <cell r="S689">
            <v>3525</v>
          </cell>
        </row>
        <row r="690">
          <cell r="D690">
            <v>9420</v>
          </cell>
          <cell r="J690">
            <v>9420</v>
          </cell>
          <cell r="S690">
            <v>8931</v>
          </cell>
        </row>
        <row r="691">
          <cell r="D691">
            <v>4050</v>
          </cell>
          <cell r="J691">
            <v>4050</v>
          </cell>
          <cell r="S691">
            <v>3828</v>
          </cell>
        </row>
        <row r="692">
          <cell r="D692">
            <v>1690</v>
          </cell>
          <cell r="J692">
            <v>1690</v>
          </cell>
          <cell r="S692">
            <v>1573</v>
          </cell>
        </row>
        <row r="693">
          <cell r="D693">
            <v>46007.25</v>
          </cell>
          <cell r="J693">
            <v>46007.25</v>
          </cell>
          <cell r="S693">
            <v>42599</v>
          </cell>
        </row>
        <row r="694">
          <cell r="D694">
            <v>5850</v>
          </cell>
          <cell r="J694">
            <v>5850</v>
          </cell>
          <cell r="S694">
            <v>5396</v>
          </cell>
        </row>
        <row r="695">
          <cell r="D695">
            <v>4080</v>
          </cell>
          <cell r="J695">
            <v>4080</v>
          </cell>
          <cell r="S695">
            <v>3759</v>
          </cell>
        </row>
        <row r="696">
          <cell r="D696">
            <v>83000</v>
          </cell>
          <cell r="J696">
            <v>83000</v>
          </cell>
          <cell r="S696">
            <v>76386</v>
          </cell>
        </row>
        <row r="697">
          <cell r="D697">
            <v>594288</v>
          </cell>
          <cell r="J697">
            <v>594288</v>
          </cell>
          <cell r="S697">
            <v>546100</v>
          </cell>
        </row>
        <row r="698">
          <cell r="D698">
            <v>65066.400000000001</v>
          </cell>
          <cell r="J698">
            <v>65066.400000000001</v>
          </cell>
          <cell r="S698">
            <v>59791</v>
          </cell>
        </row>
        <row r="699">
          <cell r="D699">
            <v>259000</v>
          </cell>
          <cell r="J699">
            <v>259000</v>
          </cell>
          <cell r="S699">
            <v>237272</v>
          </cell>
        </row>
        <row r="700">
          <cell r="D700">
            <v>17422.89</v>
          </cell>
          <cell r="J700">
            <v>17422.89</v>
          </cell>
          <cell r="S700">
            <v>15819</v>
          </cell>
        </row>
        <row r="701">
          <cell r="D701">
            <v>91745.66</v>
          </cell>
          <cell r="J701">
            <v>91745.66</v>
          </cell>
          <cell r="S701">
            <v>83084</v>
          </cell>
        </row>
        <row r="702">
          <cell r="D702">
            <v>82813.05</v>
          </cell>
          <cell r="J702">
            <v>82813.05</v>
          </cell>
          <cell r="S702">
            <v>74917</v>
          </cell>
        </row>
        <row r="703">
          <cell r="D703">
            <v>67500</v>
          </cell>
          <cell r="J703">
            <v>67500</v>
          </cell>
          <cell r="S703">
            <v>60796</v>
          </cell>
        </row>
        <row r="704">
          <cell r="D704">
            <v>41310</v>
          </cell>
          <cell r="J704">
            <v>41310</v>
          </cell>
          <cell r="S704">
            <v>37062</v>
          </cell>
        </row>
        <row r="705">
          <cell r="D705">
            <v>111000</v>
          </cell>
          <cell r="J705">
            <v>111000</v>
          </cell>
          <cell r="S705">
            <v>99275</v>
          </cell>
        </row>
        <row r="706">
          <cell r="D706">
            <v>105000</v>
          </cell>
          <cell r="J706">
            <v>105000</v>
          </cell>
          <cell r="S706">
            <v>93884</v>
          </cell>
        </row>
        <row r="707">
          <cell r="D707">
            <v>76570</v>
          </cell>
          <cell r="J707">
            <v>76570</v>
          </cell>
          <cell r="S707">
            <v>68411</v>
          </cell>
        </row>
        <row r="708">
          <cell r="D708">
            <v>11950</v>
          </cell>
          <cell r="J708">
            <v>11950</v>
          </cell>
          <cell r="S708">
            <v>10649</v>
          </cell>
        </row>
        <row r="709">
          <cell r="D709">
            <v>18000</v>
          </cell>
          <cell r="J709">
            <v>18000</v>
          </cell>
          <cell r="S709">
            <v>15960</v>
          </cell>
        </row>
        <row r="710">
          <cell r="D710">
            <v>5100</v>
          </cell>
          <cell r="J710">
            <v>5100</v>
          </cell>
          <cell r="S710">
            <v>4510</v>
          </cell>
        </row>
        <row r="711">
          <cell r="D711">
            <v>39333</v>
          </cell>
          <cell r="J711">
            <v>39333</v>
          </cell>
          <cell r="S711">
            <v>37072</v>
          </cell>
        </row>
        <row r="712">
          <cell r="D712">
            <v>2000</v>
          </cell>
          <cell r="J712">
            <v>2000</v>
          </cell>
          <cell r="S712">
            <v>1881</v>
          </cell>
        </row>
        <row r="713">
          <cell r="D713">
            <v>15030</v>
          </cell>
          <cell r="J713">
            <v>15030</v>
          </cell>
          <cell r="S713">
            <v>13945</v>
          </cell>
        </row>
        <row r="714">
          <cell r="D714">
            <v>10000</v>
          </cell>
          <cell r="J714">
            <v>10000</v>
          </cell>
          <cell r="S714">
            <v>9257</v>
          </cell>
        </row>
        <row r="715">
          <cell r="D715">
            <v>16040</v>
          </cell>
          <cell r="J715">
            <v>16040</v>
          </cell>
          <cell r="S715">
            <v>14657</v>
          </cell>
        </row>
        <row r="716">
          <cell r="D716">
            <v>53540</v>
          </cell>
          <cell r="J716">
            <v>53540</v>
          </cell>
          <cell r="S716">
            <v>48097</v>
          </cell>
        </row>
        <row r="717">
          <cell r="D717">
            <v>32080</v>
          </cell>
          <cell r="J717">
            <v>32080</v>
          </cell>
          <cell r="S717">
            <v>28369</v>
          </cell>
        </row>
        <row r="718">
          <cell r="D718">
            <v>130237.29</v>
          </cell>
          <cell r="J718">
            <v>130237.29</v>
          </cell>
          <cell r="S718">
            <v>119220</v>
          </cell>
        </row>
        <row r="719">
          <cell r="D719">
            <v>130506.76</v>
          </cell>
          <cell r="J719">
            <v>130506.76</v>
          </cell>
          <cell r="S719">
            <v>118491</v>
          </cell>
        </row>
        <row r="720">
          <cell r="D720">
            <v>4661.0200000000004</v>
          </cell>
          <cell r="J720">
            <v>4661.0200000000004</v>
          </cell>
          <cell r="S720">
            <v>4075</v>
          </cell>
        </row>
        <row r="721">
          <cell r="D721">
            <v>59808.2</v>
          </cell>
          <cell r="J721">
            <v>59808.2</v>
          </cell>
          <cell r="S721">
            <v>52358</v>
          </cell>
        </row>
        <row r="722">
          <cell r="D722">
            <v>36342.6</v>
          </cell>
          <cell r="J722">
            <v>36342.6</v>
          </cell>
          <cell r="S722">
            <v>31731</v>
          </cell>
        </row>
        <row r="723">
          <cell r="D723">
            <v>32020</v>
          </cell>
          <cell r="J723">
            <v>32020</v>
          </cell>
          <cell r="S723">
            <v>27912</v>
          </cell>
        </row>
        <row r="724">
          <cell r="D724">
            <v>175000</v>
          </cell>
          <cell r="J724">
            <v>175000</v>
          </cell>
          <cell r="S724">
            <v>152915</v>
          </cell>
        </row>
        <row r="725">
          <cell r="D725">
            <v>67500</v>
          </cell>
          <cell r="J725">
            <v>67500</v>
          </cell>
          <cell r="S725">
            <v>33957</v>
          </cell>
        </row>
        <row r="726">
          <cell r="D726">
            <v>10000</v>
          </cell>
          <cell r="J726">
            <v>10000</v>
          </cell>
          <cell r="S726">
            <v>5634</v>
          </cell>
        </row>
        <row r="727">
          <cell r="D727">
            <v>33000</v>
          </cell>
          <cell r="J727">
            <v>33000</v>
          </cell>
          <cell r="S727">
            <v>18502</v>
          </cell>
        </row>
        <row r="728">
          <cell r="D728">
            <v>133032.5</v>
          </cell>
          <cell r="J728">
            <v>133032.5</v>
          </cell>
          <cell r="S728">
            <v>73033</v>
          </cell>
        </row>
        <row r="729">
          <cell r="D729">
            <v>8100</v>
          </cell>
          <cell r="J729">
            <v>8100</v>
          </cell>
          <cell r="S729">
            <v>4434</v>
          </cell>
        </row>
        <row r="730">
          <cell r="D730">
            <v>4480</v>
          </cell>
          <cell r="J730">
            <v>4480</v>
          </cell>
          <cell r="S730">
            <v>2449</v>
          </cell>
        </row>
        <row r="731">
          <cell r="D731">
            <v>14000</v>
          </cell>
          <cell r="J731">
            <v>14000</v>
          </cell>
          <cell r="S731">
            <v>7021</v>
          </cell>
        </row>
        <row r="732">
          <cell r="D732">
            <v>18700</v>
          </cell>
          <cell r="J732">
            <v>18700</v>
          </cell>
          <cell r="S732">
            <v>16611</v>
          </cell>
        </row>
        <row r="733">
          <cell r="D733">
            <v>15500</v>
          </cell>
          <cell r="J733">
            <v>15500</v>
          </cell>
          <cell r="S733">
            <v>13783</v>
          </cell>
        </row>
        <row r="734">
          <cell r="D734">
            <v>46300</v>
          </cell>
          <cell r="J734">
            <v>46300</v>
          </cell>
          <cell r="S734">
            <v>43942</v>
          </cell>
        </row>
        <row r="735">
          <cell r="D735">
            <v>5550</v>
          </cell>
          <cell r="J735">
            <v>5550</v>
          </cell>
          <cell r="S735">
            <v>5162</v>
          </cell>
        </row>
        <row r="736">
          <cell r="D736">
            <v>18500</v>
          </cell>
          <cell r="J736">
            <v>18500</v>
          </cell>
          <cell r="S736">
            <v>17277</v>
          </cell>
        </row>
        <row r="737">
          <cell r="D737">
            <v>57640</v>
          </cell>
          <cell r="J737">
            <v>57640</v>
          </cell>
          <cell r="S737">
            <v>52683</v>
          </cell>
        </row>
        <row r="738">
          <cell r="D738">
            <v>11900</v>
          </cell>
          <cell r="J738">
            <v>11900</v>
          </cell>
          <cell r="S738">
            <v>10841</v>
          </cell>
        </row>
        <row r="739">
          <cell r="D739">
            <v>33000</v>
          </cell>
          <cell r="J739">
            <v>33000</v>
          </cell>
          <cell r="S739">
            <v>11910</v>
          </cell>
        </row>
        <row r="740">
          <cell r="D740">
            <v>1600</v>
          </cell>
          <cell r="J740">
            <v>1600</v>
          </cell>
          <cell r="S740">
            <v>686</v>
          </cell>
        </row>
        <row r="741">
          <cell r="D741">
            <v>2000</v>
          </cell>
          <cell r="J741">
            <v>2000</v>
          </cell>
          <cell r="S741">
            <v>857</v>
          </cell>
        </row>
        <row r="742">
          <cell r="D742">
            <v>32000</v>
          </cell>
          <cell r="J742">
            <v>32000</v>
          </cell>
          <cell r="S742">
            <v>11549</v>
          </cell>
        </row>
        <row r="743">
          <cell r="D743">
            <v>13500</v>
          </cell>
          <cell r="J743">
            <v>13500</v>
          </cell>
          <cell r="S743">
            <v>4872</v>
          </cell>
        </row>
        <row r="744">
          <cell r="D744">
            <v>6000</v>
          </cell>
          <cell r="J744">
            <v>6000</v>
          </cell>
          <cell r="S744">
            <v>2283</v>
          </cell>
        </row>
        <row r="745">
          <cell r="D745">
            <v>33700</v>
          </cell>
          <cell r="J745">
            <v>33700</v>
          </cell>
          <cell r="S745">
            <v>13809</v>
          </cell>
        </row>
        <row r="746">
          <cell r="D746">
            <v>32000</v>
          </cell>
          <cell r="J746">
            <v>32000</v>
          </cell>
          <cell r="S746">
            <v>13112</v>
          </cell>
        </row>
        <row r="747">
          <cell r="D747">
            <v>13000</v>
          </cell>
          <cell r="J747">
            <v>13000</v>
          </cell>
          <cell r="S747">
            <v>5327</v>
          </cell>
        </row>
        <row r="748">
          <cell r="D748">
            <v>12000</v>
          </cell>
          <cell r="J748">
            <v>12000</v>
          </cell>
          <cell r="S748">
            <v>5260</v>
          </cell>
        </row>
        <row r="749">
          <cell r="D749">
            <v>21300</v>
          </cell>
          <cell r="J749">
            <v>21300</v>
          </cell>
          <cell r="S749">
            <v>8466</v>
          </cell>
        </row>
        <row r="750">
          <cell r="D750">
            <v>20000</v>
          </cell>
          <cell r="J750">
            <v>20000</v>
          </cell>
          <cell r="S750">
            <v>7664</v>
          </cell>
        </row>
        <row r="751">
          <cell r="D751">
            <v>3000</v>
          </cell>
          <cell r="J751">
            <v>3000</v>
          </cell>
          <cell r="S751">
            <v>1285</v>
          </cell>
        </row>
        <row r="752">
          <cell r="D752">
            <v>40000</v>
          </cell>
          <cell r="J752">
            <v>40000</v>
          </cell>
          <cell r="S752">
            <v>17534</v>
          </cell>
        </row>
        <row r="753">
          <cell r="D753">
            <v>38000</v>
          </cell>
          <cell r="J753">
            <v>38000</v>
          </cell>
          <cell r="S753">
            <v>16279</v>
          </cell>
        </row>
        <row r="754">
          <cell r="D754">
            <v>6500</v>
          </cell>
          <cell r="J754">
            <v>6500</v>
          </cell>
          <cell r="S754">
            <v>2784</v>
          </cell>
        </row>
        <row r="755">
          <cell r="D755">
            <v>42400</v>
          </cell>
          <cell r="J755">
            <v>42400</v>
          </cell>
          <cell r="S755">
            <v>17670</v>
          </cell>
        </row>
        <row r="756">
          <cell r="D756">
            <v>12000</v>
          </cell>
          <cell r="J756">
            <v>12000</v>
          </cell>
          <cell r="S756">
            <v>4989</v>
          </cell>
        </row>
        <row r="757">
          <cell r="D757">
            <v>9000</v>
          </cell>
          <cell r="J757">
            <v>9000</v>
          </cell>
          <cell r="S757">
            <v>3449</v>
          </cell>
        </row>
        <row r="758">
          <cell r="D758">
            <v>12000</v>
          </cell>
          <cell r="J758">
            <v>12000</v>
          </cell>
          <cell r="S758">
            <v>4566</v>
          </cell>
        </row>
        <row r="759">
          <cell r="D759">
            <v>2000</v>
          </cell>
          <cell r="J759">
            <v>2000</v>
          </cell>
          <cell r="S759">
            <v>850</v>
          </cell>
        </row>
        <row r="760">
          <cell r="D760">
            <v>28000</v>
          </cell>
          <cell r="J760">
            <v>28000</v>
          </cell>
          <cell r="S760">
            <v>11995</v>
          </cell>
        </row>
        <row r="761">
          <cell r="D761">
            <v>14400</v>
          </cell>
          <cell r="J761">
            <v>14400</v>
          </cell>
          <cell r="S761">
            <v>6077</v>
          </cell>
        </row>
        <row r="762">
          <cell r="D762">
            <v>220000</v>
          </cell>
          <cell r="J762">
            <v>220000</v>
          </cell>
          <cell r="S762">
            <v>91975</v>
          </cell>
        </row>
        <row r="763">
          <cell r="D763">
            <v>3500</v>
          </cell>
          <cell r="J763">
            <v>3500</v>
          </cell>
          <cell r="S763">
            <v>1462</v>
          </cell>
        </row>
        <row r="764">
          <cell r="D764">
            <v>4125</v>
          </cell>
          <cell r="J764">
            <v>4125</v>
          </cell>
          <cell r="S764">
            <v>1686</v>
          </cell>
        </row>
        <row r="765">
          <cell r="D765">
            <v>2500</v>
          </cell>
          <cell r="J765">
            <v>2500</v>
          </cell>
          <cell r="S765">
            <v>1003</v>
          </cell>
        </row>
        <row r="766">
          <cell r="D766">
            <v>25000</v>
          </cell>
          <cell r="J766">
            <v>25000</v>
          </cell>
          <cell r="S766">
            <v>10526</v>
          </cell>
        </row>
        <row r="767">
          <cell r="D767">
            <v>6000</v>
          </cell>
          <cell r="J767">
            <v>6000</v>
          </cell>
          <cell r="S767">
            <v>2550</v>
          </cell>
        </row>
        <row r="768">
          <cell r="D768">
            <v>3100</v>
          </cell>
          <cell r="J768">
            <v>3100</v>
          </cell>
          <cell r="S768">
            <v>1317</v>
          </cell>
        </row>
        <row r="769">
          <cell r="D769">
            <v>7100</v>
          </cell>
          <cell r="J769">
            <v>7100</v>
          </cell>
          <cell r="S769">
            <v>3042</v>
          </cell>
        </row>
        <row r="770">
          <cell r="D770">
            <v>8000</v>
          </cell>
          <cell r="J770">
            <v>8000</v>
          </cell>
          <cell r="S770">
            <v>3044</v>
          </cell>
        </row>
        <row r="771">
          <cell r="D771">
            <v>275000</v>
          </cell>
          <cell r="J771">
            <v>275000</v>
          </cell>
          <cell r="S771">
            <v>117803</v>
          </cell>
        </row>
        <row r="772">
          <cell r="D772">
            <v>20000</v>
          </cell>
          <cell r="J772">
            <v>20000</v>
          </cell>
          <cell r="S772">
            <v>8568</v>
          </cell>
        </row>
        <row r="773">
          <cell r="D773">
            <v>9000</v>
          </cell>
          <cell r="J773">
            <v>9000</v>
          </cell>
          <cell r="S773">
            <v>3856</v>
          </cell>
        </row>
        <row r="774">
          <cell r="D774">
            <v>220000</v>
          </cell>
          <cell r="J774">
            <v>220000</v>
          </cell>
          <cell r="S774">
            <v>84296</v>
          </cell>
        </row>
        <row r="775">
          <cell r="D775">
            <v>56000</v>
          </cell>
          <cell r="J775">
            <v>56000</v>
          </cell>
          <cell r="S775">
            <v>24547</v>
          </cell>
        </row>
        <row r="776">
          <cell r="D776">
            <v>48000</v>
          </cell>
          <cell r="J776">
            <v>48000</v>
          </cell>
          <cell r="S776">
            <v>19397</v>
          </cell>
        </row>
        <row r="777">
          <cell r="D777">
            <v>9000</v>
          </cell>
          <cell r="J777">
            <v>9000</v>
          </cell>
          <cell r="S777">
            <v>4038</v>
          </cell>
        </row>
        <row r="778">
          <cell r="D778">
            <v>5600</v>
          </cell>
          <cell r="J778">
            <v>5600</v>
          </cell>
          <cell r="S778">
            <v>2405</v>
          </cell>
        </row>
        <row r="779">
          <cell r="D779">
            <v>4800</v>
          </cell>
          <cell r="J779">
            <v>4800</v>
          </cell>
          <cell r="S779">
            <v>1967</v>
          </cell>
        </row>
        <row r="780">
          <cell r="D780">
            <v>12500</v>
          </cell>
          <cell r="J780">
            <v>12500</v>
          </cell>
          <cell r="S780">
            <v>4898</v>
          </cell>
        </row>
        <row r="781">
          <cell r="D781">
            <v>8052</v>
          </cell>
          <cell r="J781">
            <v>8052</v>
          </cell>
          <cell r="S781">
            <v>3077</v>
          </cell>
        </row>
        <row r="782">
          <cell r="D782">
            <v>400000</v>
          </cell>
          <cell r="J782">
            <v>400000</v>
          </cell>
          <cell r="S782">
            <v>143160</v>
          </cell>
        </row>
        <row r="783">
          <cell r="D783">
            <v>5415</v>
          </cell>
          <cell r="J783">
            <v>5415</v>
          </cell>
          <cell r="S783">
            <v>2156</v>
          </cell>
        </row>
        <row r="784">
          <cell r="D784">
            <v>11078.31</v>
          </cell>
          <cell r="J784">
            <v>11078.31</v>
          </cell>
          <cell r="S784">
            <v>4123</v>
          </cell>
        </row>
        <row r="785">
          <cell r="D785">
            <v>11078.31</v>
          </cell>
          <cell r="J785">
            <v>11078.31</v>
          </cell>
          <cell r="S785">
            <v>4120</v>
          </cell>
        </row>
        <row r="786">
          <cell r="D786">
            <v>700</v>
          </cell>
          <cell r="J786">
            <v>700</v>
          </cell>
          <cell r="S786">
            <v>287</v>
          </cell>
        </row>
        <row r="787">
          <cell r="D787">
            <v>480</v>
          </cell>
          <cell r="J787">
            <v>480</v>
          </cell>
          <cell r="S787">
            <v>197</v>
          </cell>
        </row>
        <row r="788">
          <cell r="D788">
            <v>25204.3</v>
          </cell>
          <cell r="J788">
            <v>25204.3</v>
          </cell>
          <cell r="S788">
            <v>10026</v>
          </cell>
        </row>
        <row r="789">
          <cell r="D789">
            <v>25204.3</v>
          </cell>
          <cell r="J789">
            <v>25204.3</v>
          </cell>
          <cell r="S789">
            <v>9900</v>
          </cell>
        </row>
        <row r="790">
          <cell r="D790">
            <v>15642</v>
          </cell>
          <cell r="J790">
            <v>15642</v>
          </cell>
          <cell r="S790">
            <v>6727</v>
          </cell>
        </row>
        <row r="791">
          <cell r="D791">
            <v>40000</v>
          </cell>
          <cell r="J791">
            <v>40000</v>
          </cell>
          <cell r="S791">
            <v>16084</v>
          </cell>
        </row>
        <row r="792">
          <cell r="D792">
            <v>74981.95</v>
          </cell>
          <cell r="J792">
            <v>74981.95</v>
          </cell>
          <cell r="S792">
            <v>30002</v>
          </cell>
        </row>
        <row r="793">
          <cell r="D793">
            <v>61596.959999999999</v>
          </cell>
          <cell r="J793">
            <v>61596.959999999999</v>
          </cell>
          <cell r="S793">
            <v>24646</v>
          </cell>
        </row>
        <row r="794">
          <cell r="D794">
            <v>147832.70000000001</v>
          </cell>
          <cell r="J794">
            <v>147832.70000000001</v>
          </cell>
          <cell r="S794">
            <v>58070</v>
          </cell>
        </row>
        <row r="795">
          <cell r="D795">
            <v>2703.75</v>
          </cell>
          <cell r="J795">
            <v>2703.75</v>
          </cell>
          <cell r="S795">
            <v>1082</v>
          </cell>
        </row>
        <row r="796">
          <cell r="D796">
            <v>6421.4</v>
          </cell>
          <cell r="J796">
            <v>6421.4</v>
          </cell>
          <cell r="S796">
            <v>2508</v>
          </cell>
        </row>
        <row r="797">
          <cell r="D797">
            <v>6637.62</v>
          </cell>
          <cell r="J797">
            <v>6637.62</v>
          </cell>
          <cell r="S797">
            <v>2656</v>
          </cell>
        </row>
        <row r="798">
          <cell r="D798">
            <v>24000</v>
          </cell>
          <cell r="J798">
            <v>24000</v>
          </cell>
          <cell r="S798">
            <v>9308</v>
          </cell>
        </row>
        <row r="799">
          <cell r="D799">
            <v>1100000</v>
          </cell>
          <cell r="J799">
            <v>1100000</v>
          </cell>
          <cell r="S799">
            <v>471943</v>
          </cell>
        </row>
        <row r="800">
          <cell r="D800">
            <v>102142.75</v>
          </cell>
          <cell r="J800">
            <v>102142.75</v>
          </cell>
          <cell r="S800">
            <v>38220</v>
          </cell>
        </row>
        <row r="801">
          <cell r="D801">
            <v>30530.04</v>
          </cell>
          <cell r="J801">
            <v>30530.04</v>
          </cell>
          <cell r="S801">
            <v>12216</v>
          </cell>
        </row>
        <row r="802">
          <cell r="D802">
            <v>112800</v>
          </cell>
          <cell r="J802">
            <v>112800</v>
          </cell>
          <cell r="S802">
            <v>43108</v>
          </cell>
        </row>
        <row r="803">
          <cell r="D803">
            <v>1683.32</v>
          </cell>
          <cell r="J803">
            <v>1683.32</v>
          </cell>
          <cell r="S803">
            <v>674</v>
          </cell>
        </row>
        <row r="804">
          <cell r="D804">
            <v>30975</v>
          </cell>
          <cell r="J804">
            <v>30975</v>
          </cell>
          <cell r="S804">
            <v>13299</v>
          </cell>
        </row>
        <row r="805">
          <cell r="D805">
            <v>71000</v>
          </cell>
          <cell r="J805">
            <v>71000</v>
          </cell>
          <cell r="S805">
            <v>30085</v>
          </cell>
        </row>
        <row r="806">
          <cell r="D806">
            <v>4000</v>
          </cell>
          <cell r="J806">
            <v>4000</v>
          </cell>
          <cell r="S806">
            <v>1685</v>
          </cell>
        </row>
        <row r="807">
          <cell r="D807">
            <v>52000</v>
          </cell>
          <cell r="J807">
            <v>52000</v>
          </cell>
          <cell r="S807">
            <v>21757</v>
          </cell>
        </row>
        <row r="808">
          <cell r="D808">
            <v>12150</v>
          </cell>
          <cell r="J808">
            <v>12150</v>
          </cell>
          <cell r="S808">
            <v>4506</v>
          </cell>
        </row>
        <row r="809">
          <cell r="D809">
            <v>24500</v>
          </cell>
          <cell r="J809">
            <v>24500</v>
          </cell>
          <cell r="S809">
            <v>10919</v>
          </cell>
        </row>
        <row r="810">
          <cell r="D810">
            <v>570524</v>
          </cell>
          <cell r="J810">
            <v>570524</v>
          </cell>
          <cell r="S810">
            <v>245346</v>
          </cell>
        </row>
        <row r="811">
          <cell r="D811">
            <v>3300</v>
          </cell>
          <cell r="J811">
            <v>3300</v>
          </cell>
          <cell r="S811">
            <v>1167</v>
          </cell>
        </row>
        <row r="812">
          <cell r="D812">
            <v>2200</v>
          </cell>
          <cell r="J812">
            <v>2200</v>
          </cell>
          <cell r="S812">
            <v>776</v>
          </cell>
        </row>
        <row r="813">
          <cell r="D813">
            <v>342312</v>
          </cell>
          <cell r="J813">
            <v>342312</v>
          </cell>
          <cell r="S813">
            <v>147207</v>
          </cell>
        </row>
        <row r="814">
          <cell r="D814">
            <v>40488</v>
          </cell>
          <cell r="J814">
            <v>40488</v>
          </cell>
          <cell r="S814">
            <v>17411</v>
          </cell>
        </row>
        <row r="815">
          <cell r="D815">
            <v>27377.22</v>
          </cell>
          <cell r="J815">
            <v>27377.22</v>
          </cell>
          <cell r="S815">
            <v>10946</v>
          </cell>
        </row>
        <row r="816">
          <cell r="D816">
            <v>27377.22</v>
          </cell>
          <cell r="J816">
            <v>27377.22</v>
          </cell>
          <cell r="S816">
            <v>10891</v>
          </cell>
        </row>
        <row r="817">
          <cell r="D817">
            <v>58515.19</v>
          </cell>
          <cell r="J817">
            <v>58515.19</v>
          </cell>
          <cell r="S817">
            <v>22985</v>
          </cell>
        </row>
        <row r="818">
          <cell r="D818">
            <v>65564.14</v>
          </cell>
          <cell r="J818">
            <v>65564.14</v>
          </cell>
          <cell r="S818">
            <v>24076</v>
          </cell>
        </row>
        <row r="819">
          <cell r="D819">
            <v>58627.17</v>
          </cell>
          <cell r="J819">
            <v>58627.17</v>
          </cell>
          <cell r="S819">
            <v>24744</v>
          </cell>
        </row>
        <row r="820">
          <cell r="D820">
            <v>29313.58</v>
          </cell>
          <cell r="J820">
            <v>29313.58</v>
          </cell>
          <cell r="S820">
            <v>12353</v>
          </cell>
        </row>
        <row r="821">
          <cell r="D821">
            <v>29313.58</v>
          </cell>
          <cell r="J821">
            <v>29313.58</v>
          </cell>
          <cell r="S821">
            <v>12284</v>
          </cell>
        </row>
        <row r="822">
          <cell r="D822">
            <v>102142.75</v>
          </cell>
          <cell r="J822">
            <v>102142.75</v>
          </cell>
          <cell r="S822">
            <v>40869</v>
          </cell>
        </row>
        <row r="823">
          <cell r="D823">
            <v>66252</v>
          </cell>
          <cell r="J823">
            <v>66252</v>
          </cell>
          <cell r="S823">
            <v>28491</v>
          </cell>
        </row>
        <row r="824">
          <cell r="D824">
            <v>11962</v>
          </cell>
          <cell r="J824">
            <v>11962</v>
          </cell>
          <cell r="S824">
            <v>5144</v>
          </cell>
        </row>
        <row r="825">
          <cell r="D825">
            <v>38564.97</v>
          </cell>
          <cell r="J825">
            <v>38564.97</v>
          </cell>
          <cell r="S825">
            <v>16879</v>
          </cell>
        </row>
        <row r="826">
          <cell r="D826">
            <v>19282.490000000002</v>
          </cell>
          <cell r="J826">
            <v>19282.490000000002</v>
          </cell>
          <cell r="S826">
            <v>8119</v>
          </cell>
        </row>
        <row r="827">
          <cell r="D827">
            <v>19282.490000000002</v>
          </cell>
          <cell r="J827">
            <v>19282.490000000002</v>
          </cell>
          <cell r="S827">
            <v>8081</v>
          </cell>
        </row>
        <row r="828">
          <cell r="D828">
            <v>100589.16</v>
          </cell>
          <cell r="J828">
            <v>100589.16</v>
          </cell>
          <cell r="S828">
            <v>40248</v>
          </cell>
        </row>
        <row r="829">
          <cell r="D829">
            <v>77129.929999999993</v>
          </cell>
          <cell r="J829">
            <v>77129.929999999993</v>
          </cell>
          <cell r="S829">
            <v>30682</v>
          </cell>
        </row>
        <row r="830">
          <cell r="D830">
            <v>14247.24</v>
          </cell>
          <cell r="J830">
            <v>14247.24</v>
          </cell>
          <cell r="S830">
            <v>5667</v>
          </cell>
        </row>
        <row r="831">
          <cell r="D831">
            <v>19282.490000000002</v>
          </cell>
          <cell r="J831">
            <v>19282.490000000002</v>
          </cell>
          <cell r="S831">
            <v>7574</v>
          </cell>
        </row>
        <row r="832">
          <cell r="D832">
            <v>272000</v>
          </cell>
          <cell r="J832">
            <v>272000</v>
          </cell>
          <cell r="S832">
            <v>104311</v>
          </cell>
        </row>
        <row r="833">
          <cell r="D833">
            <v>36958.17</v>
          </cell>
          <cell r="J833">
            <v>36958.17</v>
          </cell>
          <cell r="S833">
            <v>15598</v>
          </cell>
        </row>
        <row r="834">
          <cell r="D834">
            <v>24638.78</v>
          </cell>
          <cell r="J834">
            <v>24638.78</v>
          </cell>
          <cell r="S834">
            <v>10374</v>
          </cell>
        </row>
        <row r="835">
          <cell r="D835">
            <v>24638.78</v>
          </cell>
          <cell r="J835">
            <v>24638.78</v>
          </cell>
          <cell r="S835">
            <v>10326</v>
          </cell>
        </row>
        <row r="836">
          <cell r="D836">
            <v>61596.959999999999</v>
          </cell>
          <cell r="J836">
            <v>61596.959999999999</v>
          </cell>
          <cell r="S836">
            <v>25814</v>
          </cell>
        </row>
        <row r="837">
          <cell r="D837">
            <v>61596.959999999999</v>
          </cell>
          <cell r="J837">
            <v>61596.959999999999</v>
          </cell>
          <cell r="S837">
            <v>24626</v>
          </cell>
        </row>
        <row r="838">
          <cell r="D838">
            <v>98555.13</v>
          </cell>
          <cell r="J838">
            <v>98555.13</v>
          </cell>
          <cell r="S838">
            <v>39139</v>
          </cell>
        </row>
        <row r="839">
          <cell r="D839">
            <v>21423.41</v>
          </cell>
          <cell r="J839">
            <v>21423.41</v>
          </cell>
          <cell r="S839">
            <v>9042</v>
          </cell>
        </row>
        <row r="840">
          <cell r="D840">
            <v>10711.71</v>
          </cell>
          <cell r="J840">
            <v>10711.71</v>
          </cell>
          <cell r="S840">
            <v>4510</v>
          </cell>
        </row>
        <row r="841">
          <cell r="D841">
            <v>164446.85</v>
          </cell>
          <cell r="J841">
            <v>164446.85</v>
          </cell>
          <cell r="S841">
            <v>58364</v>
          </cell>
        </row>
        <row r="842">
          <cell r="D842">
            <v>51680.69</v>
          </cell>
          <cell r="J842">
            <v>51680.69</v>
          </cell>
          <cell r="S842">
            <v>20678</v>
          </cell>
        </row>
        <row r="843">
          <cell r="D843">
            <v>349.37</v>
          </cell>
          <cell r="J843">
            <v>349.37</v>
          </cell>
          <cell r="S843">
            <v>140</v>
          </cell>
        </row>
        <row r="844">
          <cell r="D844">
            <v>9400</v>
          </cell>
          <cell r="J844">
            <v>9400</v>
          </cell>
          <cell r="S844">
            <v>3705</v>
          </cell>
        </row>
        <row r="845">
          <cell r="D845">
            <v>43500</v>
          </cell>
          <cell r="J845">
            <v>43500</v>
          </cell>
          <cell r="S845">
            <v>18635</v>
          </cell>
        </row>
        <row r="846">
          <cell r="D846">
            <v>28650</v>
          </cell>
          <cell r="J846">
            <v>28650</v>
          </cell>
          <cell r="S846">
            <v>11721</v>
          </cell>
        </row>
        <row r="847">
          <cell r="D847">
            <v>21600</v>
          </cell>
          <cell r="J847">
            <v>21600</v>
          </cell>
          <cell r="S847">
            <v>9124</v>
          </cell>
        </row>
        <row r="848">
          <cell r="D848">
            <v>5000375</v>
          </cell>
          <cell r="J848">
            <v>5000375</v>
          </cell>
          <cell r="S848">
            <v>2215172</v>
          </cell>
        </row>
        <row r="849">
          <cell r="D849">
            <v>395000</v>
          </cell>
          <cell r="J849">
            <v>395000</v>
          </cell>
          <cell r="S849">
            <v>157128</v>
          </cell>
        </row>
        <row r="850">
          <cell r="D850">
            <v>58500</v>
          </cell>
          <cell r="J850">
            <v>58500</v>
          </cell>
          <cell r="S850">
            <v>25177</v>
          </cell>
        </row>
        <row r="851">
          <cell r="D851">
            <v>3600</v>
          </cell>
          <cell r="J851">
            <v>3600</v>
          </cell>
          <cell r="S851">
            <v>1283</v>
          </cell>
        </row>
        <row r="852">
          <cell r="D852">
            <v>1447</v>
          </cell>
          <cell r="J852">
            <v>1447</v>
          </cell>
          <cell r="S852">
            <v>649</v>
          </cell>
        </row>
        <row r="853">
          <cell r="D853">
            <v>2244</v>
          </cell>
          <cell r="J853">
            <v>2244</v>
          </cell>
          <cell r="S853">
            <v>933</v>
          </cell>
        </row>
        <row r="854">
          <cell r="D854">
            <v>102762</v>
          </cell>
          <cell r="J854">
            <v>102762</v>
          </cell>
          <cell r="S854">
            <v>41800</v>
          </cell>
        </row>
        <row r="855">
          <cell r="D855">
            <v>31674.799999999999</v>
          </cell>
          <cell r="J855">
            <v>31674.799999999999</v>
          </cell>
          <cell r="S855">
            <v>12853</v>
          </cell>
        </row>
        <row r="856">
          <cell r="D856">
            <v>172500</v>
          </cell>
          <cell r="J856">
            <v>172500</v>
          </cell>
          <cell r="S856">
            <v>69021</v>
          </cell>
        </row>
        <row r="857">
          <cell r="D857">
            <v>89240</v>
          </cell>
          <cell r="J857">
            <v>89240</v>
          </cell>
          <cell r="S857">
            <v>35588</v>
          </cell>
        </row>
        <row r="858">
          <cell r="D858">
            <v>251900</v>
          </cell>
          <cell r="J858">
            <v>251900</v>
          </cell>
          <cell r="S858">
            <v>100455</v>
          </cell>
        </row>
        <row r="859">
          <cell r="D859">
            <v>55475</v>
          </cell>
          <cell r="J859">
            <v>55475</v>
          </cell>
          <cell r="S859">
            <v>22123</v>
          </cell>
        </row>
        <row r="860">
          <cell r="D860">
            <v>62686.5</v>
          </cell>
          <cell r="J860">
            <v>62686.5</v>
          </cell>
          <cell r="S860">
            <v>23894</v>
          </cell>
        </row>
        <row r="861">
          <cell r="D861">
            <v>198648.32000000001</v>
          </cell>
          <cell r="J861">
            <v>198648.32000000001</v>
          </cell>
          <cell r="S861">
            <v>74596</v>
          </cell>
        </row>
        <row r="862">
          <cell r="D862">
            <v>186298.84</v>
          </cell>
          <cell r="J862">
            <v>186298.84</v>
          </cell>
          <cell r="S862">
            <v>69649</v>
          </cell>
        </row>
        <row r="863">
          <cell r="D863">
            <v>26625</v>
          </cell>
          <cell r="J863">
            <v>26625</v>
          </cell>
          <cell r="S863">
            <v>9573</v>
          </cell>
        </row>
        <row r="864">
          <cell r="D864">
            <v>150817.68</v>
          </cell>
          <cell r="J864">
            <v>150817.68</v>
          </cell>
          <cell r="S864">
            <v>60345</v>
          </cell>
        </row>
        <row r="865">
          <cell r="D865">
            <v>650000</v>
          </cell>
          <cell r="J865">
            <v>650000</v>
          </cell>
          <cell r="S865">
            <v>248193</v>
          </cell>
        </row>
        <row r="866">
          <cell r="D866">
            <v>12000</v>
          </cell>
          <cell r="J866">
            <v>12000</v>
          </cell>
          <cell r="S866">
            <v>4765</v>
          </cell>
        </row>
        <row r="867">
          <cell r="D867">
            <v>82818</v>
          </cell>
          <cell r="J867">
            <v>82818</v>
          </cell>
          <cell r="S867">
            <v>35615</v>
          </cell>
        </row>
        <row r="868">
          <cell r="D868">
            <v>14000</v>
          </cell>
          <cell r="J868">
            <v>14000</v>
          </cell>
          <cell r="S868">
            <v>5350</v>
          </cell>
        </row>
        <row r="869">
          <cell r="D869">
            <v>22084</v>
          </cell>
          <cell r="J869">
            <v>22084</v>
          </cell>
          <cell r="S869">
            <v>9497</v>
          </cell>
        </row>
        <row r="870">
          <cell r="D870">
            <v>29600</v>
          </cell>
          <cell r="J870">
            <v>29600</v>
          </cell>
          <cell r="S870">
            <v>12119</v>
          </cell>
        </row>
        <row r="871">
          <cell r="D871">
            <v>25700</v>
          </cell>
          <cell r="J871">
            <v>25700</v>
          </cell>
          <cell r="S871">
            <v>10206</v>
          </cell>
        </row>
        <row r="872">
          <cell r="D872">
            <v>53138</v>
          </cell>
          <cell r="J872">
            <v>53138</v>
          </cell>
          <cell r="S872">
            <v>20785</v>
          </cell>
        </row>
        <row r="873">
          <cell r="D873">
            <v>97000</v>
          </cell>
          <cell r="J873">
            <v>97000</v>
          </cell>
          <cell r="S873">
            <v>37909</v>
          </cell>
        </row>
        <row r="874">
          <cell r="D874">
            <v>1825</v>
          </cell>
          <cell r="J874">
            <v>1825</v>
          </cell>
          <cell r="S874">
            <v>686</v>
          </cell>
        </row>
        <row r="875">
          <cell r="D875">
            <v>3673</v>
          </cell>
          <cell r="J875">
            <v>3673</v>
          </cell>
          <cell r="S875">
            <v>1379</v>
          </cell>
        </row>
        <row r="876">
          <cell r="D876">
            <v>3606</v>
          </cell>
          <cell r="J876">
            <v>3606</v>
          </cell>
          <cell r="S876">
            <v>1347</v>
          </cell>
        </row>
        <row r="877">
          <cell r="D877">
            <v>220950</v>
          </cell>
          <cell r="J877">
            <v>220950</v>
          </cell>
          <cell r="S877">
            <v>81281</v>
          </cell>
        </row>
        <row r="878">
          <cell r="D878">
            <v>22932</v>
          </cell>
          <cell r="J878">
            <v>22932</v>
          </cell>
          <cell r="S878">
            <v>8398</v>
          </cell>
        </row>
        <row r="879">
          <cell r="D879">
            <v>13917.68</v>
          </cell>
          <cell r="J879">
            <v>13917.68</v>
          </cell>
          <cell r="S879">
            <v>5296</v>
          </cell>
        </row>
        <row r="880">
          <cell r="D880">
            <v>510</v>
          </cell>
          <cell r="J880">
            <v>510</v>
          </cell>
          <cell r="S880">
            <v>191</v>
          </cell>
        </row>
        <row r="881">
          <cell r="D881">
            <v>2168</v>
          </cell>
          <cell r="J881">
            <v>2168</v>
          </cell>
          <cell r="S881">
            <v>799</v>
          </cell>
        </row>
        <row r="882">
          <cell r="D882">
            <v>1680</v>
          </cell>
          <cell r="J882">
            <v>1680</v>
          </cell>
          <cell r="S882">
            <v>608</v>
          </cell>
        </row>
        <row r="883">
          <cell r="D883">
            <v>230.88</v>
          </cell>
          <cell r="J883">
            <v>230.88</v>
          </cell>
          <cell r="S883">
            <v>89</v>
          </cell>
        </row>
        <row r="884">
          <cell r="D884">
            <v>11500</v>
          </cell>
          <cell r="J884">
            <v>11500</v>
          </cell>
          <cell r="S884">
            <v>4579</v>
          </cell>
        </row>
        <row r="885">
          <cell r="D885">
            <v>30537</v>
          </cell>
          <cell r="J885">
            <v>30537</v>
          </cell>
          <cell r="S885">
            <v>12157</v>
          </cell>
        </row>
        <row r="886">
          <cell r="D886">
            <v>7627.5</v>
          </cell>
          <cell r="J886">
            <v>7627.5</v>
          </cell>
          <cell r="S886">
            <v>3030</v>
          </cell>
        </row>
        <row r="887">
          <cell r="D887">
            <v>2750</v>
          </cell>
          <cell r="J887">
            <v>2750</v>
          </cell>
          <cell r="S887">
            <v>1093</v>
          </cell>
        </row>
        <row r="888">
          <cell r="D888">
            <v>3000</v>
          </cell>
          <cell r="J888">
            <v>3000</v>
          </cell>
          <cell r="S888">
            <v>1189</v>
          </cell>
        </row>
        <row r="889">
          <cell r="D889">
            <v>1371</v>
          </cell>
          <cell r="J889">
            <v>1371</v>
          </cell>
          <cell r="S889">
            <v>543</v>
          </cell>
        </row>
        <row r="890">
          <cell r="D890">
            <v>134500</v>
          </cell>
          <cell r="J890">
            <v>134500</v>
          </cell>
          <cell r="S890">
            <v>53324</v>
          </cell>
        </row>
        <row r="891">
          <cell r="D891">
            <v>2500</v>
          </cell>
          <cell r="J891">
            <v>2500</v>
          </cell>
          <cell r="S891">
            <v>1095</v>
          </cell>
        </row>
        <row r="892">
          <cell r="D892">
            <v>226271.1</v>
          </cell>
          <cell r="J892">
            <v>226271.1</v>
          </cell>
          <cell r="S892">
            <v>88880</v>
          </cell>
        </row>
        <row r="893">
          <cell r="D893">
            <v>185000</v>
          </cell>
          <cell r="J893">
            <v>185000</v>
          </cell>
          <cell r="S893">
            <v>74330</v>
          </cell>
        </row>
        <row r="894">
          <cell r="D894">
            <v>447200</v>
          </cell>
          <cell r="J894">
            <v>447200</v>
          </cell>
          <cell r="S894">
            <v>176257</v>
          </cell>
        </row>
        <row r="895">
          <cell r="D895">
            <v>11000</v>
          </cell>
          <cell r="J895">
            <v>11000</v>
          </cell>
          <cell r="S895">
            <v>4500</v>
          </cell>
        </row>
        <row r="896">
          <cell r="D896">
            <v>4910.71</v>
          </cell>
          <cell r="J896">
            <v>4910.71</v>
          </cell>
          <cell r="S896">
            <v>1768</v>
          </cell>
        </row>
        <row r="897">
          <cell r="D897">
            <v>4910.71</v>
          </cell>
          <cell r="J897">
            <v>4910.71</v>
          </cell>
          <cell r="S897">
            <v>1768</v>
          </cell>
        </row>
        <row r="898">
          <cell r="D898">
            <v>11607.14</v>
          </cell>
          <cell r="J898">
            <v>11607.14</v>
          </cell>
          <cell r="S898">
            <v>4177</v>
          </cell>
        </row>
        <row r="899">
          <cell r="D899">
            <v>18000</v>
          </cell>
          <cell r="J899">
            <v>18000</v>
          </cell>
          <cell r="S899">
            <v>7531</v>
          </cell>
        </row>
        <row r="900">
          <cell r="D900">
            <v>33500</v>
          </cell>
          <cell r="J900">
            <v>33500</v>
          </cell>
          <cell r="S900">
            <v>14016</v>
          </cell>
        </row>
        <row r="901">
          <cell r="D901">
            <v>4200</v>
          </cell>
          <cell r="J901">
            <v>4200</v>
          </cell>
          <cell r="S901">
            <v>1857</v>
          </cell>
        </row>
        <row r="902">
          <cell r="D902">
            <v>4000</v>
          </cell>
          <cell r="J902">
            <v>4000</v>
          </cell>
          <cell r="S902">
            <v>1325</v>
          </cell>
        </row>
        <row r="903">
          <cell r="D903">
            <v>3600</v>
          </cell>
          <cell r="J903">
            <v>3600</v>
          </cell>
          <cell r="S903">
            <v>1212</v>
          </cell>
        </row>
        <row r="904">
          <cell r="D904">
            <v>700</v>
          </cell>
          <cell r="J904">
            <v>700</v>
          </cell>
          <cell r="S904">
            <v>235</v>
          </cell>
        </row>
        <row r="905">
          <cell r="D905">
            <v>14000</v>
          </cell>
          <cell r="J905">
            <v>14000</v>
          </cell>
          <cell r="S905">
            <v>4806</v>
          </cell>
        </row>
        <row r="906">
          <cell r="D906">
            <v>24000</v>
          </cell>
          <cell r="J906">
            <v>24000</v>
          </cell>
          <cell r="S906">
            <v>7984</v>
          </cell>
        </row>
        <row r="907">
          <cell r="D907">
            <v>20000</v>
          </cell>
          <cell r="J907">
            <v>20000</v>
          </cell>
          <cell r="S907">
            <v>6732</v>
          </cell>
        </row>
        <row r="908">
          <cell r="D908">
            <v>105000</v>
          </cell>
          <cell r="J908">
            <v>105000</v>
          </cell>
          <cell r="S908">
            <v>35345</v>
          </cell>
        </row>
        <row r="909">
          <cell r="D909">
            <v>45000</v>
          </cell>
          <cell r="J909">
            <v>45000</v>
          </cell>
          <cell r="S909">
            <v>15687</v>
          </cell>
        </row>
        <row r="910">
          <cell r="D910">
            <v>1000</v>
          </cell>
          <cell r="J910">
            <v>1000</v>
          </cell>
          <cell r="S910">
            <v>332</v>
          </cell>
        </row>
        <row r="911">
          <cell r="D911">
            <v>195000</v>
          </cell>
          <cell r="J911">
            <v>195000</v>
          </cell>
          <cell r="S911">
            <v>66938</v>
          </cell>
        </row>
        <row r="912">
          <cell r="D912">
            <v>32000</v>
          </cell>
          <cell r="J912">
            <v>32000</v>
          </cell>
          <cell r="S912">
            <v>10985</v>
          </cell>
        </row>
        <row r="913">
          <cell r="D913">
            <v>180000</v>
          </cell>
          <cell r="J913">
            <v>180000</v>
          </cell>
          <cell r="S913">
            <v>62807</v>
          </cell>
        </row>
        <row r="914">
          <cell r="D914">
            <v>26000</v>
          </cell>
          <cell r="J914">
            <v>26000</v>
          </cell>
          <cell r="S914">
            <v>9064</v>
          </cell>
        </row>
        <row r="915">
          <cell r="D915">
            <v>26000</v>
          </cell>
          <cell r="J915">
            <v>26000</v>
          </cell>
          <cell r="S915">
            <v>9064</v>
          </cell>
        </row>
        <row r="916">
          <cell r="D916">
            <v>32000</v>
          </cell>
          <cell r="J916">
            <v>32000</v>
          </cell>
          <cell r="S916">
            <v>10868</v>
          </cell>
        </row>
        <row r="917">
          <cell r="D917">
            <v>2600</v>
          </cell>
          <cell r="J917">
            <v>2600</v>
          </cell>
          <cell r="S917">
            <v>881</v>
          </cell>
        </row>
        <row r="918">
          <cell r="D918">
            <v>93173</v>
          </cell>
          <cell r="J918">
            <v>93173</v>
          </cell>
          <cell r="S918">
            <v>31519</v>
          </cell>
        </row>
        <row r="919">
          <cell r="D919">
            <v>20355</v>
          </cell>
          <cell r="J919">
            <v>20355</v>
          </cell>
          <cell r="S919">
            <v>6819</v>
          </cell>
        </row>
        <row r="920">
          <cell r="D920">
            <v>16000</v>
          </cell>
          <cell r="J920">
            <v>16000</v>
          </cell>
          <cell r="S920">
            <v>5492</v>
          </cell>
        </row>
        <row r="921">
          <cell r="D921">
            <v>72500</v>
          </cell>
          <cell r="J921">
            <v>72500</v>
          </cell>
          <cell r="S921">
            <v>24647</v>
          </cell>
        </row>
        <row r="922">
          <cell r="D922">
            <v>7020</v>
          </cell>
          <cell r="J922">
            <v>7020</v>
          </cell>
          <cell r="S922">
            <v>2314</v>
          </cell>
        </row>
        <row r="923">
          <cell r="D923">
            <v>18720</v>
          </cell>
          <cell r="J923">
            <v>18720</v>
          </cell>
          <cell r="S923">
            <v>6171</v>
          </cell>
        </row>
        <row r="924">
          <cell r="D924">
            <v>269512</v>
          </cell>
          <cell r="J924">
            <v>269512</v>
          </cell>
          <cell r="S924">
            <v>91621</v>
          </cell>
        </row>
        <row r="925">
          <cell r="D925">
            <v>484470</v>
          </cell>
          <cell r="J925">
            <v>484470</v>
          </cell>
          <cell r="S925">
            <v>159703</v>
          </cell>
        </row>
        <row r="926">
          <cell r="D926">
            <v>40024</v>
          </cell>
          <cell r="J926">
            <v>40024</v>
          </cell>
          <cell r="S926">
            <v>13193</v>
          </cell>
        </row>
        <row r="927">
          <cell r="D927">
            <v>4617.8</v>
          </cell>
          <cell r="J927">
            <v>4617.8</v>
          </cell>
          <cell r="S927">
            <v>1599</v>
          </cell>
        </row>
        <row r="928">
          <cell r="D928">
            <v>3576907.4147358555</v>
          </cell>
          <cell r="J928">
            <v>3576907.4147358555</v>
          </cell>
          <cell r="S928">
            <v>1284935</v>
          </cell>
        </row>
        <row r="929">
          <cell r="D929">
            <v>4923577.0833583837</v>
          </cell>
          <cell r="J929">
            <v>4923577.0833583837</v>
          </cell>
          <cell r="S929">
            <v>2019117</v>
          </cell>
        </row>
        <row r="930">
          <cell r="D930">
            <v>5976863.3129320089</v>
          </cell>
          <cell r="J930">
            <v>5976863.3129320089</v>
          </cell>
          <cell r="S930">
            <v>2105349</v>
          </cell>
        </row>
        <row r="931">
          <cell r="D931">
            <v>19010002.352498606</v>
          </cell>
          <cell r="J931">
            <v>19010002.352498606</v>
          </cell>
          <cell r="S931">
            <v>7795838</v>
          </cell>
        </row>
        <row r="932">
          <cell r="D932">
            <v>1694.07</v>
          </cell>
          <cell r="J932">
            <v>1694.07</v>
          </cell>
          <cell r="S932">
            <v>895</v>
          </cell>
        </row>
        <row r="933">
          <cell r="D933">
            <v>209890</v>
          </cell>
          <cell r="J933">
            <v>209890</v>
          </cell>
          <cell r="S933">
            <v>120708</v>
          </cell>
        </row>
        <row r="934">
          <cell r="D934">
            <v>3150</v>
          </cell>
          <cell r="J934">
            <v>3150</v>
          </cell>
          <cell r="S934">
            <v>1812</v>
          </cell>
        </row>
        <row r="935">
          <cell r="D935">
            <v>307475</v>
          </cell>
          <cell r="J935">
            <v>307475</v>
          </cell>
          <cell r="S935">
            <v>159975</v>
          </cell>
        </row>
        <row r="936">
          <cell r="D936">
            <v>3178.82</v>
          </cell>
          <cell r="J936">
            <v>3178.82</v>
          </cell>
          <cell r="S936">
            <v>2030</v>
          </cell>
        </row>
        <row r="937">
          <cell r="D937">
            <v>127344</v>
          </cell>
          <cell r="J937">
            <v>127344</v>
          </cell>
          <cell r="S937">
            <v>58930</v>
          </cell>
        </row>
        <row r="938">
          <cell r="D938">
            <v>15725.32</v>
          </cell>
          <cell r="J938">
            <v>15725.32</v>
          </cell>
          <cell r="S938">
            <v>12354</v>
          </cell>
        </row>
        <row r="939">
          <cell r="D939">
            <v>22483.19</v>
          </cell>
          <cell r="J939">
            <v>22483.19</v>
          </cell>
          <cell r="S939">
            <v>17221</v>
          </cell>
        </row>
        <row r="940">
          <cell r="D940">
            <v>14491.79</v>
          </cell>
          <cell r="J940">
            <v>14491.79</v>
          </cell>
          <cell r="S940">
            <v>10263</v>
          </cell>
        </row>
        <row r="941">
          <cell r="D941">
            <v>13874</v>
          </cell>
          <cell r="J941">
            <v>13874</v>
          </cell>
          <cell r="S941">
            <v>10362</v>
          </cell>
        </row>
        <row r="942">
          <cell r="D942">
            <v>14494</v>
          </cell>
          <cell r="J942">
            <v>14494</v>
          </cell>
          <cell r="S942">
            <v>10541</v>
          </cell>
        </row>
        <row r="943">
          <cell r="D943">
            <v>4200</v>
          </cell>
          <cell r="J943">
            <v>4200</v>
          </cell>
          <cell r="S943">
            <v>3574</v>
          </cell>
        </row>
        <row r="944">
          <cell r="D944">
            <v>2048</v>
          </cell>
          <cell r="J944">
            <v>2048</v>
          </cell>
          <cell r="S944">
            <v>1612</v>
          </cell>
        </row>
        <row r="945">
          <cell r="D945">
            <v>90000</v>
          </cell>
          <cell r="J945">
            <v>90000</v>
          </cell>
          <cell r="S945">
            <v>64537</v>
          </cell>
        </row>
        <row r="946">
          <cell r="D946">
            <v>100000</v>
          </cell>
          <cell r="J946">
            <v>100000</v>
          </cell>
          <cell r="S946">
            <v>69488</v>
          </cell>
        </row>
        <row r="947">
          <cell r="D947">
            <v>86710</v>
          </cell>
          <cell r="J947">
            <v>86710</v>
          </cell>
          <cell r="S947">
            <v>74667</v>
          </cell>
        </row>
        <row r="948">
          <cell r="D948">
            <v>2700</v>
          </cell>
          <cell r="J948">
            <v>2700</v>
          </cell>
          <cell r="S948">
            <v>2253</v>
          </cell>
        </row>
        <row r="949">
          <cell r="D949">
            <v>83000</v>
          </cell>
          <cell r="J949">
            <v>83000</v>
          </cell>
          <cell r="S949">
            <v>64942</v>
          </cell>
        </row>
        <row r="950">
          <cell r="D950">
            <v>19322</v>
          </cell>
          <cell r="J950">
            <v>19322</v>
          </cell>
          <cell r="S950">
            <v>14947</v>
          </cell>
        </row>
        <row r="951">
          <cell r="D951">
            <v>69946.2</v>
          </cell>
          <cell r="J951">
            <v>69946.2</v>
          </cell>
          <cell r="S951">
            <v>52376</v>
          </cell>
        </row>
        <row r="952">
          <cell r="D952">
            <v>32862</v>
          </cell>
          <cell r="J952">
            <v>32862</v>
          </cell>
          <cell r="S952">
            <v>24065</v>
          </cell>
        </row>
        <row r="953">
          <cell r="D953">
            <v>84711</v>
          </cell>
          <cell r="J953">
            <v>84711</v>
          </cell>
          <cell r="S953">
            <v>62035</v>
          </cell>
        </row>
        <row r="954">
          <cell r="D954">
            <v>10800</v>
          </cell>
          <cell r="J954">
            <v>10800</v>
          </cell>
          <cell r="S954">
            <v>7820</v>
          </cell>
        </row>
        <row r="955">
          <cell r="D955">
            <v>91500</v>
          </cell>
          <cell r="J955">
            <v>91500</v>
          </cell>
          <cell r="S955">
            <v>65729</v>
          </cell>
        </row>
        <row r="956">
          <cell r="D956">
            <v>68644.070000000007</v>
          </cell>
          <cell r="J956">
            <v>68644.070000000007</v>
          </cell>
          <cell r="S956">
            <v>47786</v>
          </cell>
        </row>
        <row r="957">
          <cell r="D957">
            <v>94875</v>
          </cell>
          <cell r="J957">
            <v>94875</v>
          </cell>
          <cell r="S957">
            <v>74534</v>
          </cell>
        </row>
        <row r="958">
          <cell r="D958">
            <v>14464</v>
          </cell>
          <cell r="J958">
            <v>14464</v>
          </cell>
          <cell r="S958">
            <v>9959</v>
          </cell>
        </row>
        <row r="959">
          <cell r="D959">
            <v>86700</v>
          </cell>
          <cell r="J959">
            <v>86700</v>
          </cell>
          <cell r="S959">
            <v>58816</v>
          </cell>
        </row>
        <row r="960">
          <cell r="D960">
            <v>5100</v>
          </cell>
          <cell r="J960">
            <v>5100</v>
          </cell>
          <cell r="S960">
            <v>3431</v>
          </cell>
        </row>
        <row r="961">
          <cell r="D961">
            <v>739027</v>
          </cell>
          <cell r="J961">
            <v>739027</v>
          </cell>
          <cell r="S961">
            <v>525255</v>
          </cell>
        </row>
        <row r="962">
          <cell r="D962">
            <v>14503</v>
          </cell>
          <cell r="J962">
            <v>14503</v>
          </cell>
          <cell r="S962">
            <v>9452</v>
          </cell>
        </row>
        <row r="963">
          <cell r="D963">
            <v>14370</v>
          </cell>
          <cell r="J963">
            <v>14370</v>
          </cell>
          <cell r="S963">
            <v>9356</v>
          </cell>
        </row>
        <row r="964">
          <cell r="D964">
            <v>14491</v>
          </cell>
          <cell r="J964">
            <v>14491</v>
          </cell>
          <cell r="S964">
            <v>9647</v>
          </cell>
        </row>
        <row r="965">
          <cell r="D965">
            <v>18000</v>
          </cell>
          <cell r="J965">
            <v>18000</v>
          </cell>
          <cell r="S965">
            <v>11731</v>
          </cell>
        </row>
        <row r="966">
          <cell r="D966">
            <v>54000</v>
          </cell>
          <cell r="J966">
            <v>54000</v>
          </cell>
          <cell r="S966">
            <v>17223</v>
          </cell>
        </row>
        <row r="967">
          <cell r="D967">
            <v>67500</v>
          </cell>
          <cell r="J967">
            <v>67500</v>
          </cell>
          <cell r="S967">
            <v>18622</v>
          </cell>
        </row>
        <row r="968">
          <cell r="D968">
            <v>99200</v>
          </cell>
          <cell r="J968">
            <v>99200</v>
          </cell>
          <cell r="S968">
            <v>22916</v>
          </cell>
        </row>
        <row r="969">
          <cell r="D969">
            <v>15292</v>
          </cell>
          <cell r="J969">
            <v>15292</v>
          </cell>
          <cell r="S969">
            <v>4861</v>
          </cell>
        </row>
        <row r="970">
          <cell r="D970">
            <v>7741</v>
          </cell>
          <cell r="J970">
            <v>7741</v>
          </cell>
          <cell r="S970">
            <v>2134</v>
          </cell>
        </row>
        <row r="971">
          <cell r="D971">
            <v>57152</v>
          </cell>
          <cell r="J971">
            <v>57152</v>
          </cell>
          <cell r="S971">
            <v>15917</v>
          </cell>
        </row>
        <row r="972">
          <cell r="D972">
            <v>720</v>
          </cell>
          <cell r="J972">
            <v>720</v>
          </cell>
          <cell r="S972">
            <v>195</v>
          </cell>
        </row>
        <row r="973">
          <cell r="D973">
            <v>19594</v>
          </cell>
          <cell r="J973">
            <v>19594</v>
          </cell>
          <cell r="S973">
            <v>5592</v>
          </cell>
        </row>
        <row r="974">
          <cell r="D974">
            <v>13000</v>
          </cell>
          <cell r="J974">
            <v>13000</v>
          </cell>
          <cell r="S974">
            <v>3710</v>
          </cell>
        </row>
        <row r="975">
          <cell r="D975">
            <v>23364</v>
          </cell>
          <cell r="J975">
            <v>23364</v>
          </cell>
          <cell r="S975">
            <v>6668</v>
          </cell>
        </row>
        <row r="976">
          <cell r="D976">
            <v>1200</v>
          </cell>
          <cell r="J976">
            <v>1200</v>
          </cell>
          <cell r="S976">
            <v>342</v>
          </cell>
        </row>
        <row r="977">
          <cell r="D977">
            <v>500</v>
          </cell>
          <cell r="J977">
            <v>500</v>
          </cell>
          <cell r="S977">
            <v>136</v>
          </cell>
        </row>
        <row r="978">
          <cell r="D978">
            <v>18000</v>
          </cell>
          <cell r="J978">
            <v>18000</v>
          </cell>
          <cell r="S978">
            <v>5678</v>
          </cell>
        </row>
        <row r="979">
          <cell r="D979">
            <v>36000</v>
          </cell>
          <cell r="J979">
            <v>36000</v>
          </cell>
          <cell r="S979">
            <v>10274</v>
          </cell>
        </row>
        <row r="980">
          <cell r="D980">
            <v>36000</v>
          </cell>
          <cell r="J980">
            <v>36000</v>
          </cell>
          <cell r="S980">
            <v>10274</v>
          </cell>
        </row>
        <row r="981">
          <cell r="D981">
            <v>112000</v>
          </cell>
          <cell r="J981">
            <v>112000</v>
          </cell>
          <cell r="S981">
            <v>36011</v>
          </cell>
        </row>
        <row r="982">
          <cell r="D982">
            <v>28000</v>
          </cell>
          <cell r="J982">
            <v>28000</v>
          </cell>
          <cell r="S982">
            <v>9003</v>
          </cell>
        </row>
        <row r="983">
          <cell r="D983">
            <v>48000</v>
          </cell>
          <cell r="J983">
            <v>48000</v>
          </cell>
          <cell r="S983">
            <v>13017</v>
          </cell>
        </row>
        <row r="984">
          <cell r="D984">
            <v>11200</v>
          </cell>
          <cell r="J984">
            <v>11200</v>
          </cell>
          <cell r="S984">
            <v>2969</v>
          </cell>
        </row>
        <row r="985">
          <cell r="D985">
            <v>2000</v>
          </cell>
          <cell r="J985">
            <v>2000</v>
          </cell>
          <cell r="S985">
            <v>517</v>
          </cell>
        </row>
        <row r="986">
          <cell r="D986">
            <v>195000</v>
          </cell>
          <cell r="J986">
            <v>195000</v>
          </cell>
          <cell r="S986">
            <v>51696</v>
          </cell>
        </row>
        <row r="987">
          <cell r="D987">
            <v>10650</v>
          </cell>
          <cell r="J987">
            <v>10650</v>
          </cell>
          <cell r="S987">
            <v>2729</v>
          </cell>
        </row>
        <row r="988">
          <cell r="D988">
            <v>76000</v>
          </cell>
          <cell r="J988">
            <v>76000</v>
          </cell>
          <cell r="S988">
            <v>21691</v>
          </cell>
        </row>
        <row r="989">
          <cell r="D989">
            <v>285000</v>
          </cell>
          <cell r="J989">
            <v>285000</v>
          </cell>
          <cell r="S989">
            <v>81340</v>
          </cell>
        </row>
        <row r="990">
          <cell r="D990">
            <v>1750</v>
          </cell>
          <cell r="J990">
            <v>1750</v>
          </cell>
          <cell r="S990">
            <v>402</v>
          </cell>
        </row>
        <row r="991">
          <cell r="D991">
            <v>8000</v>
          </cell>
          <cell r="J991">
            <v>8000</v>
          </cell>
          <cell r="S991">
            <v>2170</v>
          </cell>
        </row>
        <row r="992">
          <cell r="D992">
            <v>2500</v>
          </cell>
          <cell r="J992">
            <v>2500</v>
          </cell>
          <cell r="S992">
            <v>789</v>
          </cell>
        </row>
        <row r="993">
          <cell r="D993">
            <v>1140</v>
          </cell>
          <cell r="J993">
            <v>1140</v>
          </cell>
          <cell r="S993">
            <v>294</v>
          </cell>
        </row>
        <row r="994">
          <cell r="D994">
            <v>52000</v>
          </cell>
          <cell r="J994">
            <v>52000</v>
          </cell>
          <cell r="S994">
            <v>11950</v>
          </cell>
        </row>
        <row r="995">
          <cell r="D995">
            <v>24000</v>
          </cell>
          <cell r="J995">
            <v>24000</v>
          </cell>
          <cell r="S995">
            <v>6850</v>
          </cell>
        </row>
        <row r="996">
          <cell r="D996">
            <v>2250</v>
          </cell>
          <cell r="J996">
            <v>2250</v>
          </cell>
          <cell r="S996">
            <v>543</v>
          </cell>
        </row>
        <row r="997">
          <cell r="D997">
            <v>5000</v>
          </cell>
          <cell r="J997">
            <v>5000</v>
          </cell>
          <cell r="S997">
            <v>1149</v>
          </cell>
        </row>
        <row r="998">
          <cell r="D998">
            <v>14000</v>
          </cell>
          <cell r="J998">
            <v>14000</v>
          </cell>
          <cell r="S998">
            <v>3217</v>
          </cell>
        </row>
        <row r="999">
          <cell r="D999">
            <v>16000</v>
          </cell>
          <cell r="J999">
            <v>16000</v>
          </cell>
          <cell r="S999">
            <v>3677</v>
          </cell>
        </row>
        <row r="1000">
          <cell r="D1000">
            <v>24000</v>
          </cell>
          <cell r="J1000">
            <v>24000</v>
          </cell>
          <cell r="S1000">
            <v>5515</v>
          </cell>
        </row>
        <row r="1001">
          <cell r="D1001">
            <v>5200</v>
          </cell>
          <cell r="J1001">
            <v>5200</v>
          </cell>
          <cell r="S1001">
            <v>1345</v>
          </cell>
        </row>
        <row r="1002">
          <cell r="D1002">
            <v>2800</v>
          </cell>
          <cell r="J1002">
            <v>2800</v>
          </cell>
          <cell r="S1002">
            <v>759</v>
          </cell>
        </row>
        <row r="1003">
          <cell r="D1003">
            <v>12000</v>
          </cell>
          <cell r="J1003">
            <v>12000</v>
          </cell>
          <cell r="S1003">
            <v>3181</v>
          </cell>
        </row>
        <row r="1004">
          <cell r="D1004">
            <v>75290</v>
          </cell>
          <cell r="J1004">
            <v>75290</v>
          </cell>
          <cell r="S1004">
            <v>16415</v>
          </cell>
        </row>
        <row r="1005">
          <cell r="D1005">
            <v>39000</v>
          </cell>
          <cell r="J1005">
            <v>39000</v>
          </cell>
          <cell r="S1005">
            <v>8503</v>
          </cell>
        </row>
        <row r="1006">
          <cell r="D1006">
            <v>9716</v>
          </cell>
          <cell r="J1006">
            <v>9716</v>
          </cell>
          <cell r="S1006">
            <v>2856</v>
          </cell>
        </row>
        <row r="1007">
          <cell r="D1007">
            <v>95000</v>
          </cell>
          <cell r="J1007">
            <v>95000</v>
          </cell>
          <cell r="S1007">
            <v>28925</v>
          </cell>
        </row>
        <row r="1008">
          <cell r="D1008">
            <v>5800</v>
          </cell>
          <cell r="J1008">
            <v>5800</v>
          </cell>
          <cell r="S1008">
            <v>1752</v>
          </cell>
        </row>
        <row r="1009">
          <cell r="D1009">
            <v>49880</v>
          </cell>
          <cell r="J1009">
            <v>49880</v>
          </cell>
          <cell r="S1009">
            <v>15066</v>
          </cell>
        </row>
        <row r="1010">
          <cell r="D1010">
            <v>10350</v>
          </cell>
          <cell r="J1010">
            <v>10350</v>
          </cell>
          <cell r="S1010">
            <v>3114</v>
          </cell>
        </row>
        <row r="1011">
          <cell r="D1011">
            <v>324000</v>
          </cell>
          <cell r="J1011">
            <v>324000</v>
          </cell>
          <cell r="S1011">
            <v>96810</v>
          </cell>
        </row>
        <row r="1012">
          <cell r="D1012">
            <v>5080</v>
          </cell>
          <cell r="J1012">
            <v>5080</v>
          </cell>
          <cell r="S1012">
            <v>1503</v>
          </cell>
        </row>
        <row r="1013">
          <cell r="D1013">
            <v>65508.52</v>
          </cell>
          <cell r="J1013">
            <v>65508.52</v>
          </cell>
          <cell r="S1013">
            <v>19361</v>
          </cell>
        </row>
        <row r="1014">
          <cell r="D1014">
            <v>15318</v>
          </cell>
          <cell r="J1014">
            <v>15318</v>
          </cell>
          <cell r="S1014">
            <v>4502</v>
          </cell>
        </row>
        <row r="1015">
          <cell r="D1015">
            <v>75000</v>
          </cell>
          <cell r="J1015">
            <v>75000</v>
          </cell>
          <cell r="S1015">
            <v>21770</v>
          </cell>
        </row>
        <row r="1016">
          <cell r="D1016">
            <v>108890</v>
          </cell>
          <cell r="J1016">
            <v>108890</v>
          </cell>
          <cell r="S1016">
            <v>31387</v>
          </cell>
        </row>
        <row r="1017">
          <cell r="D1017">
            <v>6724.16</v>
          </cell>
          <cell r="J1017">
            <v>6724.16</v>
          </cell>
          <cell r="S1017">
            <v>1924</v>
          </cell>
        </row>
        <row r="1018">
          <cell r="D1018">
            <v>12500</v>
          </cell>
          <cell r="J1018">
            <v>12500</v>
          </cell>
          <cell r="S1018">
            <v>3542</v>
          </cell>
        </row>
        <row r="1019">
          <cell r="D1019">
            <v>4164.84</v>
          </cell>
          <cell r="J1019">
            <v>4164.84</v>
          </cell>
          <cell r="S1019">
            <v>1180</v>
          </cell>
        </row>
        <row r="1020">
          <cell r="D1020">
            <v>15185.52</v>
          </cell>
          <cell r="J1020">
            <v>15185.52</v>
          </cell>
          <cell r="S1020">
            <v>4291</v>
          </cell>
        </row>
        <row r="1021">
          <cell r="D1021">
            <v>4324.04</v>
          </cell>
          <cell r="J1021">
            <v>4324.04</v>
          </cell>
          <cell r="S1021">
            <v>1220</v>
          </cell>
        </row>
        <row r="1022">
          <cell r="D1022">
            <v>5080</v>
          </cell>
          <cell r="J1022">
            <v>5080</v>
          </cell>
          <cell r="S1022">
            <v>1431</v>
          </cell>
        </row>
        <row r="1023">
          <cell r="D1023">
            <v>29590</v>
          </cell>
          <cell r="J1023">
            <v>29590</v>
          </cell>
          <cell r="S1023">
            <v>8313</v>
          </cell>
        </row>
        <row r="1024">
          <cell r="D1024">
            <v>172425</v>
          </cell>
          <cell r="J1024">
            <v>172425</v>
          </cell>
          <cell r="S1024">
            <v>46761</v>
          </cell>
        </row>
        <row r="1025">
          <cell r="D1025">
            <v>15800</v>
          </cell>
          <cell r="J1025">
            <v>15800</v>
          </cell>
          <cell r="S1025">
            <v>4266</v>
          </cell>
        </row>
        <row r="1026">
          <cell r="D1026">
            <v>2670</v>
          </cell>
          <cell r="J1026">
            <v>2670</v>
          </cell>
          <cell r="S1026">
            <v>716</v>
          </cell>
        </row>
        <row r="1027">
          <cell r="D1027">
            <v>38854.400000000001</v>
          </cell>
          <cell r="J1027">
            <v>38854.400000000001</v>
          </cell>
          <cell r="S1027">
            <v>10411</v>
          </cell>
        </row>
        <row r="1028">
          <cell r="D1028">
            <v>10940</v>
          </cell>
          <cell r="J1028">
            <v>10940</v>
          </cell>
          <cell r="S1028">
            <v>2825</v>
          </cell>
        </row>
        <row r="1029">
          <cell r="D1029">
            <v>137900</v>
          </cell>
          <cell r="J1029">
            <v>137900</v>
          </cell>
          <cell r="S1029">
            <v>35439</v>
          </cell>
        </row>
        <row r="1030">
          <cell r="D1030">
            <v>11338.08</v>
          </cell>
          <cell r="J1030">
            <v>11338.08</v>
          </cell>
          <cell r="S1030">
            <v>2504</v>
          </cell>
        </row>
        <row r="1031">
          <cell r="D1031">
            <v>330000</v>
          </cell>
          <cell r="J1031">
            <v>330000</v>
          </cell>
          <cell r="S1031">
            <v>106908</v>
          </cell>
        </row>
        <row r="1032">
          <cell r="D1032">
            <v>24520</v>
          </cell>
          <cell r="J1032">
            <v>24520</v>
          </cell>
          <cell r="S1032">
            <v>7307</v>
          </cell>
        </row>
        <row r="1033">
          <cell r="D1033">
            <v>3500</v>
          </cell>
          <cell r="J1033">
            <v>3500</v>
          </cell>
          <cell r="S1033">
            <v>805</v>
          </cell>
        </row>
        <row r="1034">
          <cell r="D1034">
            <v>1120</v>
          </cell>
          <cell r="J1034">
            <v>1120</v>
          </cell>
          <cell r="S1034">
            <v>270</v>
          </cell>
        </row>
        <row r="1035">
          <cell r="D1035">
            <v>1500</v>
          </cell>
          <cell r="J1035">
            <v>1500</v>
          </cell>
          <cell r="S1035">
            <v>362</v>
          </cell>
        </row>
        <row r="1036">
          <cell r="D1036">
            <v>1120</v>
          </cell>
          <cell r="J1036">
            <v>1120</v>
          </cell>
          <cell r="S1036">
            <v>270</v>
          </cell>
        </row>
        <row r="1037">
          <cell r="D1037">
            <v>3000</v>
          </cell>
          <cell r="J1037">
            <v>3000</v>
          </cell>
          <cell r="S1037">
            <v>725</v>
          </cell>
        </row>
        <row r="1038">
          <cell r="D1038">
            <v>5000</v>
          </cell>
          <cell r="J1038">
            <v>5000</v>
          </cell>
          <cell r="S1038">
            <v>1149</v>
          </cell>
        </row>
        <row r="1039">
          <cell r="D1039">
            <v>12000</v>
          </cell>
          <cell r="J1039">
            <v>12000</v>
          </cell>
          <cell r="S1039">
            <v>2757</v>
          </cell>
        </row>
        <row r="1040">
          <cell r="D1040">
            <v>3500</v>
          </cell>
          <cell r="J1040">
            <v>3500</v>
          </cell>
          <cell r="S1040">
            <v>805</v>
          </cell>
        </row>
        <row r="1041">
          <cell r="D1041">
            <v>6000</v>
          </cell>
          <cell r="J1041">
            <v>6000</v>
          </cell>
          <cell r="S1041">
            <v>1379</v>
          </cell>
        </row>
        <row r="1042">
          <cell r="D1042">
            <v>780</v>
          </cell>
          <cell r="J1042">
            <v>780</v>
          </cell>
          <cell r="S1042">
            <v>211</v>
          </cell>
        </row>
        <row r="1043">
          <cell r="D1043">
            <v>174313.67</v>
          </cell>
          <cell r="J1043">
            <v>174313.67</v>
          </cell>
          <cell r="S1043">
            <v>51447</v>
          </cell>
        </row>
        <row r="1044">
          <cell r="D1044">
            <v>42000</v>
          </cell>
          <cell r="J1044">
            <v>42000</v>
          </cell>
          <cell r="S1044">
            <v>13231</v>
          </cell>
        </row>
        <row r="1045">
          <cell r="D1045">
            <v>78500</v>
          </cell>
          <cell r="J1045">
            <v>78500</v>
          </cell>
          <cell r="S1045">
            <v>21958</v>
          </cell>
        </row>
        <row r="1046">
          <cell r="D1046">
            <v>328000</v>
          </cell>
          <cell r="J1046">
            <v>328000</v>
          </cell>
          <cell r="S1046">
            <v>73243</v>
          </cell>
        </row>
        <row r="1047">
          <cell r="D1047">
            <v>12200</v>
          </cell>
          <cell r="J1047">
            <v>12200</v>
          </cell>
          <cell r="S1047">
            <v>3635</v>
          </cell>
        </row>
        <row r="1048">
          <cell r="D1048">
            <v>44000</v>
          </cell>
          <cell r="J1048">
            <v>44000</v>
          </cell>
          <cell r="S1048">
            <v>11933</v>
          </cell>
        </row>
        <row r="1049">
          <cell r="D1049">
            <v>10450</v>
          </cell>
          <cell r="J1049">
            <v>10450</v>
          </cell>
          <cell r="S1049">
            <v>3398</v>
          </cell>
        </row>
        <row r="1050">
          <cell r="D1050">
            <v>16665.77</v>
          </cell>
          <cell r="J1050">
            <v>16665.77</v>
          </cell>
          <cell r="S1050">
            <v>5203</v>
          </cell>
        </row>
        <row r="1051">
          <cell r="D1051">
            <v>30552.16</v>
          </cell>
          <cell r="J1051">
            <v>30552.16</v>
          </cell>
          <cell r="S1051">
            <v>9451</v>
          </cell>
        </row>
        <row r="1052">
          <cell r="D1052">
            <v>25786</v>
          </cell>
          <cell r="J1052">
            <v>25786</v>
          </cell>
          <cell r="S1052">
            <v>7862</v>
          </cell>
        </row>
        <row r="1053">
          <cell r="D1053">
            <v>8300</v>
          </cell>
          <cell r="J1053">
            <v>8300</v>
          </cell>
          <cell r="S1053">
            <v>2578</v>
          </cell>
        </row>
        <row r="1054">
          <cell r="D1054">
            <v>27553</v>
          </cell>
          <cell r="J1054">
            <v>27553</v>
          </cell>
          <cell r="S1054">
            <v>8401</v>
          </cell>
        </row>
        <row r="1055">
          <cell r="D1055">
            <v>27553</v>
          </cell>
          <cell r="J1055">
            <v>27553</v>
          </cell>
          <cell r="S1055">
            <v>8277</v>
          </cell>
        </row>
        <row r="1056">
          <cell r="D1056">
            <v>44715</v>
          </cell>
          <cell r="J1056">
            <v>44715</v>
          </cell>
          <cell r="S1056">
            <v>14286</v>
          </cell>
        </row>
        <row r="1057">
          <cell r="D1057">
            <v>9200</v>
          </cell>
          <cell r="J1057">
            <v>9200</v>
          </cell>
          <cell r="S1057">
            <v>2790</v>
          </cell>
        </row>
        <row r="1058">
          <cell r="D1058">
            <v>24500</v>
          </cell>
          <cell r="J1058">
            <v>24500</v>
          </cell>
          <cell r="S1058">
            <v>5729</v>
          </cell>
        </row>
        <row r="1059">
          <cell r="D1059">
            <v>42000</v>
          </cell>
          <cell r="J1059">
            <v>42000</v>
          </cell>
          <cell r="S1059">
            <v>10384</v>
          </cell>
        </row>
        <row r="1060">
          <cell r="D1060">
            <v>14500</v>
          </cell>
          <cell r="J1060">
            <v>14500</v>
          </cell>
          <cell r="S1060">
            <v>3950</v>
          </cell>
        </row>
        <row r="1061">
          <cell r="D1061">
            <v>4580</v>
          </cell>
          <cell r="J1061">
            <v>4580</v>
          </cell>
          <cell r="S1061">
            <v>1412</v>
          </cell>
        </row>
        <row r="1062">
          <cell r="D1062">
            <v>8880</v>
          </cell>
          <cell r="J1062">
            <v>8880</v>
          </cell>
          <cell r="S1062">
            <v>2736</v>
          </cell>
        </row>
        <row r="1063">
          <cell r="D1063">
            <v>30772</v>
          </cell>
          <cell r="J1063">
            <v>30772</v>
          </cell>
          <cell r="S1063">
            <v>10094</v>
          </cell>
        </row>
        <row r="1064">
          <cell r="D1064">
            <v>50496</v>
          </cell>
          <cell r="J1064">
            <v>50496</v>
          </cell>
          <cell r="S1064">
            <v>15477</v>
          </cell>
        </row>
        <row r="1065">
          <cell r="D1065">
            <v>3800</v>
          </cell>
          <cell r="J1065">
            <v>3800</v>
          </cell>
          <cell r="S1065">
            <v>920</v>
          </cell>
        </row>
        <row r="1066">
          <cell r="D1066">
            <v>172175.53</v>
          </cell>
          <cell r="J1066">
            <v>172175.53</v>
          </cell>
          <cell r="S1066">
            <v>54521</v>
          </cell>
        </row>
        <row r="1067">
          <cell r="D1067">
            <v>521000</v>
          </cell>
          <cell r="J1067">
            <v>521000</v>
          </cell>
          <cell r="S1067">
            <v>159903</v>
          </cell>
        </row>
        <row r="1068">
          <cell r="D1068">
            <v>14280.64</v>
          </cell>
          <cell r="J1068">
            <v>14280.64</v>
          </cell>
          <cell r="S1068">
            <v>4394</v>
          </cell>
        </row>
        <row r="1069">
          <cell r="D1069">
            <v>14800</v>
          </cell>
          <cell r="J1069">
            <v>14800</v>
          </cell>
          <cell r="S1069">
            <v>4410</v>
          </cell>
        </row>
        <row r="1070">
          <cell r="D1070">
            <v>125200</v>
          </cell>
          <cell r="J1070">
            <v>125200</v>
          </cell>
          <cell r="S1070">
            <v>26941</v>
          </cell>
        </row>
        <row r="1071">
          <cell r="D1071">
            <v>29000</v>
          </cell>
          <cell r="J1071">
            <v>29000</v>
          </cell>
          <cell r="S1071">
            <v>6040</v>
          </cell>
        </row>
        <row r="1072">
          <cell r="D1072">
            <v>65000</v>
          </cell>
          <cell r="J1072">
            <v>65000</v>
          </cell>
          <cell r="S1072">
            <v>13723</v>
          </cell>
        </row>
        <row r="1073">
          <cell r="D1073">
            <v>592600</v>
          </cell>
          <cell r="J1073">
            <v>592600</v>
          </cell>
          <cell r="S1073">
            <v>123429</v>
          </cell>
        </row>
        <row r="1074">
          <cell r="D1074">
            <v>20000</v>
          </cell>
          <cell r="J1074">
            <v>20000</v>
          </cell>
          <cell r="S1074">
            <v>4272</v>
          </cell>
        </row>
        <row r="1075">
          <cell r="D1075">
            <v>12000</v>
          </cell>
          <cell r="J1075">
            <v>12000</v>
          </cell>
          <cell r="S1075">
            <v>2563</v>
          </cell>
        </row>
        <row r="1076">
          <cell r="D1076">
            <v>275273</v>
          </cell>
          <cell r="J1076">
            <v>275273</v>
          </cell>
          <cell r="S1076">
            <v>60352</v>
          </cell>
        </row>
        <row r="1077">
          <cell r="D1077">
            <v>103500</v>
          </cell>
          <cell r="J1077">
            <v>103500</v>
          </cell>
          <cell r="S1077">
            <v>19079</v>
          </cell>
        </row>
        <row r="1078">
          <cell r="D1078">
            <v>15000</v>
          </cell>
          <cell r="J1078">
            <v>15000</v>
          </cell>
          <cell r="S1078">
            <v>2935</v>
          </cell>
        </row>
        <row r="1079">
          <cell r="D1079">
            <v>18000</v>
          </cell>
          <cell r="J1079">
            <v>18000</v>
          </cell>
          <cell r="S1079">
            <v>3522</v>
          </cell>
        </row>
        <row r="1080">
          <cell r="D1080">
            <v>21000</v>
          </cell>
          <cell r="J1080">
            <v>21000</v>
          </cell>
          <cell r="S1080">
            <v>4229</v>
          </cell>
        </row>
        <row r="1081">
          <cell r="D1081">
            <v>20000</v>
          </cell>
          <cell r="J1081">
            <v>20000</v>
          </cell>
          <cell r="S1081">
            <v>4028</v>
          </cell>
        </row>
        <row r="1082">
          <cell r="D1082">
            <v>350000</v>
          </cell>
          <cell r="J1082">
            <v>350000</v>
          </cell>
          <cell r="S1082">
            <v>70485</v>
          </cell>
        </row>
        <row r="1083">
          <cell r="D1083">
            <v>116000</v>
          </cell>
          <cell r="J1083">
            <v>116000</v>
          </cell>
          <cell r="S1083">
            <v>22701</v>
          </cell>
        </row>
        <row r="1084">
          <cell r="D1084">
            <v>110500</v>
          </cell>
          <cell r="J1084">
            <v>110500</v>
          </cell>
          <cell r="S1084">
            <v>20459</v>
          </cell>
        </row>
        <row r="1085">
          <cell r="D1085">
            <v>120000</v>
          </cell>
          <cell r="J1085">
            <v>120000</v>
          </cell>
          <cell r="S1085">
            <v>22072</v>
          </cell>
        </row>
        <row r="1086">
          <cell r="D1086">
            <v>11000</v>
          </cell>
          <cell r="J1086">
            <v>11000</v>
          </cell>
          <cell r="S1086">
            <v>2153</v>
          </cell>
        </row>
        <row r="1087">
          <cell r="D1087">
            <v>82000</v>
          </cell>
          <cell r="J1087">
            <v>82000</v>
          </cell>
          <cell r="S1087">
            <v>16780</v>
          </cell>
        </row>
        <row r="1088">
          <cell r="D1088">
            <v>6800</v>
          </cell>
          <cell r="J1088">
            <v>6800</v>
          </cell>
          <cell r="S1088">
            <v>1367</v>
          </cell>
        </row>
        <row r="1089">
          <cell r="D1089">
            <v>391625</v>
          </cell>
          <cell r="J1089">
            <v>391625</v>
          </cell>
          <cell r="S1089">
            <v>77914</v>
          </cell>
        </row>
        <row r="1090">
          <cell r="D1090">
            <v>358000</v>
          </cell>
          <cell r="J1090">
            <v>358000</v>
          </cell>
          <cell r="S1090">
            <v>71078</v>
          </cell>
        </row>
        <row r="1091">
          <cell r="D1091">
            <v>847470</v>
          </cell>
          <cell r="J1091">
            <v>847470</v>
          </cell>
          <cell r="S1091">
            <v>163444</v>
          </cell>
        </row>
        <row r="1092">
          <cell r="D1092">
            <v>637970</v>
          </cell>
          <cell r="J1092">
            <v>637970</v>
          </cell>
          <cell r="S1092">
            <v>122262</v>
          </cell>
        </row>
        <row r="1093">
          <cell r="D1093">
            <v>852240</v>
          </cell>
          <cell r="J1093">
            <v>852240</v>
          </cell>
          <cell r="S1093">
            <v>162980</v>
          </cell>
        </row>
        <row r="1094">
          <cell r="D1094">
            <v>194994</v>
          </cell>
          <cell r="J1094">
            <v>194994</v>
          </cell>
          <cell r="S1094">
            <v>39427</v>
          </cell>
        </row>
        <row r="1095">
          <cell r="D1095">
            <v>320350</v>
          </cell>
          <cell r="J1095">
            <v>320350</v>
          </cell>
          <cell r="S1095">
            <v>64774</v>
          </cell>
        </row>
        <row r="1096">
          <cell r="D1096">
            <v>522417</v>
          </cell>
          <cell r="J1096">
            <v>522417</v>
          </cell>
          <cell r="S1096">
            <v>105207</v>
          </cell>
        </row>
        <row r="1097">
          <cell r="D1097">
            <v>820760</v>
          </cell>
          <cell r="J1097">
            <v>820760</v>
          </cell>
          <cell r="S1097">
            <v>165288</v>
          </cell>
        </row>
        <row r="1098">
          <cell r="D1098">
            <v>424320</v>
          </cell>
          <cell r="J1098">
            <v>424320</v>
          </cell>
          <cell r="S1098">
            <v>85451</v>
          </cell>
        </row>
        <row r="1099">
          <cell r="D1099">
            <v>393442</v>
          </cell>
          <cell r="J1099">
            <v>393442</v>
          </cell>
          <cell r="S1099">
            <v>79073</v>
          </cell>
        </row>
        <row r="1100">
          <cell r="D1100">
            <v>15000</v>
          </cell>
          <cell r="J1100">
            <v>15000</v>
          </cell>
          <cell r="S1100">
            <v>5816</v>
          </cell>
        </row>
        <row r="1101">
          <cell r="D1101">
            <v>66000</v>
          </cell>
          <cell r="J1101">
            <v>66000</v>
          </cell>
          <cell r="S1101">
            <v>35747</v>
          </cell>
        </row>
        <row r="1102">
          <cell r="D1102">
            <v>44860</v>
          </cell>
          <cell r="J1102">
            <v>44860</v>
          </cell>
          <cell r="S1102">
            <v>18320</v>
          </cell>
        </row>
        <row r="1103">
          <cell r="D1103">
            <v>25000</v>
          </cell>
          <cell r="J1103">
            <v>25000</v>
          </cell>
          <cell r="S1103">
            <v>15487</v>
          </cell>
        </row>
        <row r="1104">
          <cell r="D1104">
            <v>14394.45</v>
          </cell>
          <cell r="J1104">
            <v>14394.45</v>
          </cell>
          <cell r="S1104">
            <v>9017</v>
          </cell>
        </row>
        <row r="1105">
          <cell r="D1105">
            <v>14324.63</v>
          </cell>
          <cell r="J1105">
            <v>14324.63</v>
          </cell>
          <cell r="S1105">
            <v>8973</v>
          </cell>
        </row>
        <row r="1106">
          <cell r="D1106">
            <v>14432.95</v>
          </cell>
          <cell r="J1106">
            <v>14432.95</v>
          </cell>
          <cell r="S1106">
            <v>7542</v>
          </cell>
        </row>
        <row r="1107">
          <cell r="D1107">
            <v>14361.03</v>
          </cell>
          <cell r="J1107">
            <v>14361.03</v>
          </cell>
          <cell r="S1107">
            <v>7505</v>
          </cell>
        </row>
        <row r="1108">
          <cell r="D1108">
            <v>16500</v>
          </cell>
          <cell r="J1108">
            <v>16500</v>
          </cell>
          <cell r="S1108">
            <v>7966</v>
          </cell>
        </row>
        <row r="1109">
          <cell r="D1109">
            <v>26000</v>
          </cell>
          <cell r="J1109">
            <v>26000</v>
          </cell>
          <cell r="S1109">
            <v>6839</v>
          </cell>
        </row>
        <row r="1110">
          <cell r="D1110">
            <v>20000</v>
          </cell>
          <cell r="J1110">
            <v>20000</v>
          </cell>
          <cell r="S1110">
            <v>12563</v>
          </cell>
        </row>
        <row r="1111">
          <cell r="D1111">
            <v>3500</v>
          </cell>
          <cell r="J1111">
            <v>3500</v>
          </cell>
          <cell r="S1111">
            <v>545</v>
          </cell>
        </row>
        <row r="1112">
          <cell r="D1112">
            <v>32000</v>
          </cell>
          <cell r="J1112">
            <v>32000</v>
          </cell>
          <cell r="S1112">
            <v>4284</v>
          </cell>
        </row>
        <row r="1113">
          <cell r="D1113">
            <v>14000</v>
          </cell>
          <cell r="J1113">
            <v>14000</v>
          </cell>
          <cell r="S1113">
            <v>1874</v>
          </cell>
        </row>
        <row r="1114">
          <cell r="D1114">
            <v>19600</v>
          </cell>
          <cell r="J1114">
            <v>19600</v>
          </cell>
          <cell r="S1114">
            <v>2624</v>
          </cell>
        </row>
        <row r="1115">
          <cell r="D1115">
            <v>2000</v>
          </cell>
          <cell r="J1115">
            <v>2000</v>
          </cell>
          <cell r="S1115">
            <v>268</v>
          </cell>
        </row>
        <row r="1116">
          <cell r="D1116">
            <v>42000</v>
          </cell>
          <cell r="J1116">
            <v>42000</v>
          </cell>
          <cell r="S1116">
            <v>5623</v>
          </cell>
        </row>
        <row r="1117">
          <cell r="D1117">
            <v>16000</v>
          </cell>
          <cell r="J1117">
            <v>16000</v>
          </cell>
          <cell r="S1117">
            <v>1634</v>
          </cell>
        </row>
        <row r="1118">
          <cell r="D1118">
            <v>12500</v>
          </cell>
          <cell r="J1118">
            <v>12500</v>
          </cell>
          <cell r="S1118">
            <v>1946</v>
          </cell>
        </row>
        <row r="1119">
          <cell r="D1119">
            <v>22000</v>
          </cell>
          <cell r="J1119">
            <v>22000</v>
          </cell>
          <cell r="S1119">
            <v>2946</v>
          </cell>
        </row>
        <row r="1120">
          <cell r="D1120">
            <v>12000</v>
          </cell>
          <cell r="J1120">
            <v>12000</v>
          </cell>
          <cell r="S1120">
            <v>1607</v>
          </cell>
        </row>
        <row r="1121">
          <cell r="D1121">
            <v>69400</v>
          </cell>
          <cell r="J1121">
            <v>69400</v>
          </cell>
          <cell r="S1121">
            <v>7812</v>
          </cell>
        </row>
        <row r="1122">
          <cell r="D1122">
            <v>110760</v>
          </cell>
          <cell r="J1122">
            <v>110760</v>
          </cell>
          <cell r="S1122">
            <v>11315</v>
          </cell>
        </row>
        <row r="1123">
          <cell r="D1123">
            <v>18000</v>
          </cell>
          <cell r="J1123">
            <v>18000</v>
          </cell>
          <cell r="S1123">
            <v>2803</v>
          </cell>
        </row>
        <row r="1124">
          <cell r="D1124">
            <v>28800</v>
          </cell>
          <cell r="J1124">
            <v>28800</v>
          </cell>
          <cell r="S1124">
            <v>3856</v>
          </cell>
        </row>
        <row r="1125">
          <cell r="D1125">
            <v>10000</v>
          </cell>
          <cell r="J1125">
            <v>10000</v>
          </cell>
          <cell r="S1125">
            <v>1557</v>
          </cell>
        </row>
        <row r="1126">
          <cell r="D1126">
            <v>1600</v>
          </cell>
          <cell r="J1126">
            <v>1600</v>
          </cell>
          <cell r="S1126">
            <v>249</v>
          </cell>
        </row>
        <row r="1127">
          <cell r="D1127">
            <v>6000</v>
          </cell>
          <cell r="J1127">
            <v>6000</v>
          </cell>
          <cell r="S1127">
            <v>907</v>
          </cell>
        </row>
        <row r="1128">
          <cell r="D1128">
            <v>142500</v>
          </cell>
          <cell r="J1128">
            <v>142500</v>
          </cell>
          <cell r="S1128">
            <v>17737</v>
          </cell>
        </row>
        <row r="1129">
          <cell r="D1129">
            <v>150000</v>
          </cell>
          <cell r="J1129">
            <v>150000</v>
          </cell>
          <cell r="S1129">
            <v>13984</v>
          </cell>
        </row>
        <row r="1130">
          <cell r="D1130">
            <v>21600</v>
          </cell>
          <cell r="J1130">
            <v>21600</v>
          </cell>
          <cell r="S1130">
            <v>1842</v>
          </cell>
        </row>
        <row r="1131">
          <cell r="D1131">
            <v>18720</v>
          </cell>
          <cell r="J1131">
            <v>18720</v>
          </cell>
          <cell r="S1131">
            <v>2042</v>
          </cell>
        </row>
        <row r="1132">
          <cell r="D1132">
            <v>41400</v>
          </cell>
          <cell r="J1132">
            <v>41400</v>
          </cell>
          <cell r="S1132">
            <v>4085</v>
          </cell>
        </row>
        <row r="1133">
          <cell r="D1133">
            <v>1500000</v>
          </cell>
          <cell r="J1133">
            <v>1500000</v>
          </cell>
          <cell r="S1133">
            <v>145048</v>
          </cell>
        </row>
        <row r="1134">
          <cell r="D1134">
            <v>52480</v>
          </cell>
          <cell r="J1134">
            <v>52480</v>
          </cell>
          <cell r="S1134">
            <v>8172</v>
          </cell>
        </row>
        <row r="1135">
          <cell r="D1135">
            <v>19100</v>
          </cell>
          <cell r="J1135">
            <v>19100</v>
          </cell>
          <cell r="S1135">
            <v>3145</v>
          </cell>
        </row>
        <row r="1136">
          <cell r="D1136">
            <v>44200</v>
          </cell>
          <cell r="J1136">
            <v>44200</v>
          </cell>
          <cell r="S1136">
            <v>7233</v>
          </cell>
        </row>
        <row r="1137">
          <cell r="D1137">
            <v>17500</v>
          </cell>
          <cell r="J1137">
            <v>17500</v>
          </cell>
          <cell r="S1137">
            <v>2864</v>
          </cell>
        </row>
        <row r="1138">
          <cell r="D1138">
            <v>35771</v>
          </cell>
          <cell r="J1138">
            <v>35771</v>
          </cell>
          <cell r="S1138">
            <v>4275</v>
          </cell>
        </row>
        <row r="1139">
          <cell r="D1139">
            <v>5762</v>
          </cell>
          <cell r="J1139">
            <v>5762</v>
          </cell>
          <cell r="S1139">
            <v>697</v>
          </cell>
        </row>
        <row r="1140">
          <cell r="D1140">
            <v>7020</v>
          </cell>
          <cell r="J1140">
            <v>7020</v>
          </cell>
          <cell r="S1140">
            <v>766</v>
          </cell>
        </row>
        <row r="1141">
          <cell r="D1141">
            <v>7272</v>
          </cell>
          <cell r="J1141">
            <v>7272</v>
          </cell>
          <cell r="S1141">
            <v>1118</v>
          </cell>
        </row>
        <row r="1142">
          <cell r="D1142">
            <v>170000</v>
          </cell>
          <cell r="J1142">
            <v>170000</v>
          </cell>
          <cell r="S1142">
            <v>17619</v>
          </cell>
        </row>
        <row r="1143">
          <cell r="D1143">
            <v>21880</v>
          </cell>
          <cell r="J1143">
            <v>21880</v>
          </cell>
          <cell r="S1143">
            <v>3364</v>
          </cell>
        </row>
        <row r="1144">
          <cell r="D1144">
            <v>21560</v>
          </cell>
          <cell r="J1144">
            <v>21560</v>
          </cell>
          <cell r="S1144">
            <v>3314</v>
          </cell>
        </row>
        <row r="1145">
          <cell r="D1145">
            <v>1849</v>
          </cell>
          <cell r="J1145">
            <v>1849</v>
          </cell>
          <cell r="S1145">
            <v>284</v>
          </cell>
        </row>
        <row r="1146">
          <cell r="D1146">
            <v>699500</v>
          </cell>
          <cell r="J1146">
            <v>699500</v>
          </cell>
          <cell r="S1146">
            <v>56541</v>
          </cell>
        </row>
        <row r="1147">
          <cell r="D1147">
            <v>4968539.3327484298</v>
          </cell>
          <cell r="J1147">
            <v>4968539.3327484298</v>
          </cell>
          <cell r="S1147">
            <v>749011</v>
          </cell>
        </row>
        <row r="1148">
          <cell r="D1148">
            <v>28644</v>
          </cell>
          <cell r="J1148">
            <v>28644</v>
          </cell>
          <cell r="S1148">
            <v>3965</v>
          </cell>
        </row>
        <row r="1149">
          <cell r="D1149">
            <v>20260</v>
          </cell>
          <cell r="J1149">
            <v>20260</v>
          </cell>
          <cell r="S1149">
            <v>4698</v>
          </cell>
        </row>
        <row r="1150">
          <cell r="D1150">
            <v>39000</v>
          </cell>
          <cell r="J1150">
            <v>39000</v>
          </cell>
          <cell r="S1150">
            <v>7423</v>
          </cell>
        </row>
        <row r="1151">
          <cell r="D1151">
            <v>101000</v>
          </cell>
          <cell r="J1151">
            <v>101000</v>
          </cell>
          <cell r="S1151">
            <v>25517</v>
          </cell>
        </row>
        <row r="1152">
          <cell r="D1152">
            <v>43280</v>
          </cell>
          <cell r="J1152">
            <v>43280</v>
          </cell>
          <cell r="S1152">
            <v>515</v>
          </cell>
        </row>
        <row r="1153">
          <cell r="D1153">
            <v>21000</v>
          </cell>
          <cell r="J1153">
            <v>21000</v>
          </cell>
          <cell r="S1153">
            <v>3604</v>
          </cell>
        </row>
        <row r="1154">
          <cell r="D1154">
            <v>37000</v>
          </cell>
          <cell r="J1154">
            <v>37000</v>
          </cell>
          <cell r="S1154">
            <v>6351</v>
          </cell>
        </row>
        <row r="1155">
          <cell r="D1155">
            <v>47000</v>
          </cell>
          <cell r="J1155">
            <v>47000</v>
          </cell>
          <cell r="S1155">
            <v>8067</v>
          </cell>
        </row>
        <row r="1156">
          <cell r="D1156">
            <v>42000</v>
          </cell>
          <cell r="J1156">
            <v>42000</v>
          </cell>
          <cell r="S1156">
            <v>7209</v>
          </cell>
        </row>
        <row r="1157">
          <cell r="D1157">
            <v>21000</v>
          </cell>
          <cell r="J1157">
            <v>21000</v>
          </cell>
          <cell r="S1157">
            <v>3604</v>
          </cell>
        </row>
        <row r="1158">
          <cell r="D1158">
            <v>22000</v>
          </cell>
          <cell r="J1158">
            <v>22000</v>
          </cell>
          <cell r="S1158">
            <v>3776</v>
          </cell>
        </row>
        <row r="1159">
          <cell r="D1159">
            <v>436830</v>
          </cell>
          <cell r="J1159">
            <v>436830</v>
          </cell>
          <cell r="S1159">
            <v>33774</v>
          </cell>
        </row>
        <row r="1160">
          <cell r="D1160">
            <v>27000</v>
          </cell>
          <cell r="J1160">
            <v>27000</v>
          </cell>
          <cell r="S1160">
            <v>2088</v>
          </cell>
        </row>
        <row r="1161">
          <cell r="D1161">
            <v>64000</v>
          </cell>
          <cell r="J1161">
            <v>64000</v>
          </cell>
          <cell r="S1161">
            <v>79</v>
          </cell>
        </row>
        <row r="1162">
          <cell r="D1162">
            <v>19068</v>
          </cell>
          <cell r="J1162">
            <v>19068</v>
          </cell>
          <cell r="S1162">
            <v>350</v>
          </cell>
        </row>
        <row r="1163">
          <cell r="D1163">
            <v>1880</v>
          </cell>
          <cell r="J1163">
            <v>1880</v>
          </cell>
          <cell r="S1163">
            <v>32</v>
          </cell>
        </row>
        <row r="1164">
          <cell r="D1164">
            <v>19404</v>
          </cell>
          <cell r="J1164">
            <v>19404</v>
          </cell>
          <cell r="S1164">
            <v>38</v>
          </cell>
        </row>
        <row r="1165">
          <cell r="D1165">
            <v>9250</v>
          </cell>
          <cell r="J1165">
            <v>9250</v>
          </cell>
          <cell r="S1165">
            <v>500</v>
          </cell>
        </row>
        <row r="1166">
          <cell r="D1166">
            <v>11610</v>
          </cell>
          <cell r="J1166">
            <v>11610</v>
          </cell>
          <cell r="S1166">
            <v>530</v>
          </cell>
        </row>
        <row r="1167">
          <cell r="D1167">
            <v>40200</v>
          </cell>
          <cell r="J1167">
            <v>40200</v>
          </cell>
          <cell r="S1167">
            <v>2073</v>
          </cell>
        </row>
        <row r="1168">
          <cell r="D1168">
            <v>40000</v>
          </cell>
          <cell r="J1168">
            <v>40000</v>
          </cell>
          <cell r="S1168">
            <v>2063</v>
          </cell>
        </row>
        <row r="1169">
          <cell r="D1169">
            <v>176400</v>
          </cell>
          <cell r="J1169">
            <v>176400</v>
          </cell>
          <cell r="S1169">
            <v>7610</v>
          </cell>
        </row>
        <row r="1170">
          <cell r="D1170">
            <v>110000</v>
          </cell>
          <cell r="J1170">
            <v>110000</v>
          </cell>
          <cell r="S1170">
            <v>4091</v>
          </cell>
        </row>
        <row r="1171">
          <cell r="D1171">
            <v>60000</v>
          </cell>
          <cell r="J1171">
            <v>60000</v>
          </cell>
          <cell r="S1171">
            <v>1815</v>
          </cell>
        </row>
        <row r="1172">
          <cell r="D1172">
            <v>4000</v>
          </cell>
          <cell r="J1172">
            <v>4000</v>
          </cell>
          <cell r="S1172">
            <v>121</v>
          </cell>
        </row>
        <row r="1173">
          <cell r="D1173">
            <v>24620</v>
          </cell>
          <cell r="J1173">
            <v>24620</v>
          </cell>
          <cell r="S1173">
            <v>244</v>
          </cell>
        </row>
        <row r="1174">
          <cell r="D1174">
            <v>10000</v>
          </cell>
          <cell r="J1174">
            <v>10000</v>
          </cell>
          <cell r="S1174">
            <v>536</v>
          </cell>
        </row>
        <row r="1175">
          <cell r="D1175">
            <v>36500</v>
          </cell>
          <cell r="J1175">
            <v>36500</v>
          </cell>
          <cell r="S1175">
            <v>2425</v>
          </cell>
        </row>
        <row r="1176">
          <cell r="D1176">
            <v>171475</v>
          </cell>
          <cell r="J1176">
            <v>171475</v>
          </cell>
          <cell r="S1176">
            <v>7313</v>
          </cell>
        </row>
        <row r="1177">
          <cell r="D1177">
            <v>7900</v>
          </cell>
          <cell r="J1177">
            <v>7900</v>
          </cell>
          <cell r="S1177">
            <v>368</v>
          </cell>
        </row>
        <row r="1178">
          <cell r="D1178">
            <v>13500</v>
          </cell>
          <cell r="J1178">
            <v>13500</v>
          </cell>
          <cell r="S1178">
            <v>522</v>
          </cell>
        </row>
        <row r="1179">
          <cell r="D1179">
            <v>8898</v>
          </cell>
          <cell r="J1179">
            <v>8898</v>
          </cell>
          <cell r="S1179">
            <v>49</v>
          </cell>
        </row>
        <row r="1180">
          <cell r="D1180">
            <v>8637</v>
          </cell>
          <cell r="J1180">
            <v>8637</v>
          </cell>
          <cell r="S1180">
            <v>471</v>
          </cell>
        </row>
        <row r="1181">
          <cell r="D1181">
            <v>34000</v>
          </cell>
          <cell r="J1181">
            <v>34000</v>
          </cell>
          <cell r="S1181">
            <v>624</v>
          </cell>
        </row>
        <row r="1182">
          <cell r="D1182">
            <v>58000</v>
          </cell>
          <cell r="J1182">
            <v>58000</v>
          </cell>
          <cell r="S1182">
            <v>2646</v>
          </cell>
        </row>
        <row r="1183">
          <cell r="D1183">
            <v>19500</v>
          </cell>
          <cell r="J1183">
            <v>19500</v>
          </cell>
          <cell r="S1183">
            <v>890</v>
          </cell>
        </row>
        <row r="1184">
          <cell r="D1184">
            <v>7700</v>
          </cell>
          <cell r="J1184">
            <v>7700</v>
          </cell>
          <cell r="S1184">
            <v>157</v>
          </cell>
        </row>
        <row r="1185">
          <cell r="J1185">
            <v>0</v>
          </cell>
          <cell r="S1185">
            <v>0</v>
          </cell>
        </row>
        <row r="1186">
          <cell r="J1186">
            <v>0</v>
          </cell>
        </row>
        <row r="1187">
          <cell r="J1187">
            <v>0</v>
          </cell>
        </row>
        <row r="1188">
          <cell r="J1188">
            <v>0</v>
          </cell>
        </row>
        <row r="1189">
          <cell r="J1189">
            <v>0</v>
          </cell>
        </row>
        <row r="1190">
          <cell r="J1190">
            <v>0</v>
          </cell>
        </row>
      </sheetData>
      <sheetData sheetId="5"/>
      <sheetData sheetId="6"/>
      <sheetData sheetId="7">
        <row r="3">
          <cell r="A3" t="str">
            <v>Office equipment</v>
          </cell>
          <cell r="B3">
            <v>41171</v>
          </cell>
        </row>
        <row r="4">
          <cell r="A4" t="str">
            <v>Office equipment</v>
          </cell>
          <cell r="B4">
            <v>41176</v>
          </cell>
        </row>
        <row r="5">
          <cell r="A5" t="str">
            <v>Office equipment</v>
          </cell>
          <cell r="B5">
            <v>41201</v>
          </cell>
        </row>
        <row r="6">
          <cell r="A6" t="str">
            <v>Office equipment</v>
          </cell>
          <cell r="B6">
            <v>40926</v>
          </cell>
        </row>
        <row r="7">
          <cell r="A7" t="str">
            <v>Office equipment</v>
          </cell>
          <cell r="B7">
            <v>40961</v>
          </cell>
        </row>
        <row r="8">
          <cell r="A8" t="str">
            <v>Office equipment</v>
          </cell>
          <cell r="B8">
            <v>40962</v>
          </cell>
        </row>
        <row r="9">
          <cell r="A9" t="str">
            <v>Office equipment</v>
          </cell>
          <cell r="B9">
            <v>43900</v>
          </cell>
        </row>
        <row r="10">
          <cell r="A10" t="str">
            <v>Office equipment</v>
          </cell>
          <cell r="B10">
            <v>41391</v>
          </cell>
        </row>
        <row r="11">
          <cell r="A11" t="str">
            <v>Office equipment</v>
          </cell>
          <cell r="B11">
            <v>41432</v>
          </cell>
        </row>
        <row r="12">
          <cell r="A12" t="str">
            <v>Office equipment</v>
          </cell>
          <cell r="B12">
            <v>43630</v>
          </cell>
        </row>
        <row r="13">
          <cell r="A13" t="str">
            <v>Office equipment</v>
          </cell>
          <cell r="B13">
            <v>43631</v>
          </cell>
        </row>
        <row r="14">
          <cell r="A14" t="str">
            <v>Office equipment</v>
          </cell>
          <cell r="B14">
            <v>43734</v>
          </cell>
        </row>
        <row r="15">
          <cell r="A15" t="str">
            <v>Office equipment</v>
          </cell>
          <cell r="B15">
            <v>43780</v>
          </cell>
        </row>
        <row r="16">
          <cell r="A16" t="str">
            <v>Office equipment</v>
          </cell>
          <cell r="B16">
            <v>43825</v>
          </cell>
        </row>
        <row r="17">
          <cell r="A17" t="str">
            <v>Office equipment</v>
          </cell>
          <cell r="B17">
            <v>41405</v>
          </cell>
        </row>
        <row r="18">
          <cell r="A18" t="str">
            <v>Office equipment</v>
          </cell>
          <cell r="B18">
            <v>41465</v>
          </cell>
        </row>
        <row r="19">
          <cell r="A19" t="str">
            <v>Office equipment</v>
          </cell>
          <cell r="B19">
            <v>43036</v>
          </cell>
        </row>
        <row r="20">
          <cell r="A20" t="str">
            <v>Office equipment</v>
          </cell>
          <cell r="B20">
            <v>41416</v>
          </cell>
        </row>
        <row r="21">
          <cell r="A21" t="str">
            <v>Office equipment</v>
          </cell>
          <cell r="B21">
            <v>41577</v>
          </cell>
        </row>
        <row r="22">
          <cell r="A22" t="str">
            <v>Office equipment</v>
          </cell>
          <cell r="B22">
            <v>41718</v>
          </cell>
        </row>
        <row r="23">
          <cell r="A23" t="str">
            <v>Office equipment</v>
          </cell>
          <cell r="B23">
            <v>42196</v>
          </cell>
        </row>
        <row r="24">
          <cell r="A24" t="str">
            <v>Office equipment</v>
          </cell>
          <cell r="B24">
            <v>41663</v>
          </cell>
        </row>
        <row r="25">
          <cell r="A25" t="str">
            <v>Office equipment</v>
          </cell>
          <cell r="B25">
            <v>42656</v>
          </cell>
        </row>
        <row r="26">
          <cell r="A26" t="str">
            <v>Office equipment</v>
          </cell>
          <cell r="B26">
            <v>42781</v>
          </cell>
        </row>
        <row r="27">
          <cell r="A27" t="str">
            <v>Office equipment</v>
          </cell>
          <cell r="B27">
            <v>42989</v>
          </cell>
        </row>
        <row r="28">
          <cell r="A28" t="str">
            <v>Office equipment</v>
          </cell>
          <cell r="B28">
            <v>43499</v>
          </cell>
        </row>
        <row r="29">
          <cell r="A29" t="str">
            <v>Office equipment</v>
          </cell>
          <cell r="B29">
            <v>43055</v>
          </cell>
        </row>
        <row r="30">
          <cell r="A30" t="str">
            <v>Office equipment</v>
          </cell>
          <cell r="B30">
            <v>42752</v>
          </cell>
        </row>
        <row r="31">
          <cell r="A31" t="str">
            <v>Office equipment</v>
          </cell>
          <cell r="B31">
            <v>43377</v>
          </cell>
        </row>
        <row r="32">
          <cell r="A32" t="str">
            <v>Office equipment</v>
          </cell>
          <cell r="B32">
            <v>43388</v>
          </cell>
        </row>
        <row r="33">
          <cell r="A33" t="str">
            <v>Office equipment</v>
          </cell>
          <cell r="B33">
            <v>43521</v>
          </cell>
        </row>
        <row r="34">
          <cell r="A34" t="str">
            <v>Office equipment</v>
          </cell>
          <cell r="B34">
            <v>43587</v>
          </cell>
        </row>
        <row r="35">
          <cell r="A35" t="str">
            <v>Office equipment</v>
          </cell>
          <cell r="B35">
            <v>43742</v>
          </cell>
        </row>
        <row r="36">
          <cell r="A36" t="str">
            <v>Office equipment</v>
          </cell>
          <cell r="B36">
            <v>43742</v>
          </cell>
        </row>
        <row r="37">
          <cell r="A37" t="str">
            <v>Office equipment</v>
          </cell>
          <cell r="B37">
            <v>43747</v>
          </cell>
        </row>
        <row r="38">
          <cell r="A38" t="str">
            <v>Office equipment</v>
          </cell>
          <cell r="B38">
            <v>43757</v>
          </cell>
        </row>
        <row r="39">
          <cell r="A39" t="str">
            <v>Office equipment</v>
          </cell>
          <cell r="B39">
            <v>43797</v>
          </cell>
        </row>
        <row r="40">
          <cell r="A40" t="str">
            <v>Office equipment</v>
          </cell>
          <cell r="B40">
            <v>43880</v>
          </cell>
        </row>
        <row r="41">
          <cell r="A41" t="str">
            <v>Office equipment</v>
          </cell>
          <cell r="B41">
            <v>44128</v>
          </cell>
        </row>
        <row r="42">
          <cell r="A42" t="str">
            <v>Office equipment</v>
          </cell>
          <cell r="B42">
            <v>44142</v>
          </cell>
        </row>
        <row r="43">
          <cell r="A43" t="str">
            <v>Office equipment</v>
          </cell>
          <cell r="B43">
            <v>44149</v>
          </cell>
        </row>
        <row r="44">
          <cell r="A44" t="str">
            <v>Office equipment</v>
          </cell>
          <cell r="B44">
            <v>44140</v>
          </cell>
        </row>
        <row r="45">
          <cell r="A45" t="str">
            <v>Office equipment</v>
          </cell>
          <cell r="B45">
            <v>44158</v>
          </cell>
        </row>
        <row r="46">
          <cell r="A46" t="str">
            <v>Office equipment</v>
          </cell>
          <cell r="B46">
            <v>44191</v>
          </cell>
        </row>
        <row r="47">
          <cell r="A47" t="str">
            <v>Office equipment</v>
          </cell>
          <cell r="B47">
            <v>44195</v>
          </cell>
        </row>
        <row r="48">
          <cell r="A48" t="str">
            <v>Office equipment</v>
          </cell>
          <cell r="B48">
            <v>44203</v>
          </cell>
        </row>
        <row r="49">
          <cell r="A49" t="str">
            <v>Office equipment</v>
          </cell>
          <cell r="B49">
            <v>43955</v>
          </cell>
        </row>
        <row r="50">
          <cell r="A50" t="str">
            <v>Office equipment</v>
          </cell>
          <cell r="B50">
            <v>44105</v>
          </cell>
        </row>
        <row r="51">
          <cell r="A51" t="str">
            <v>Office equipment</v>
          </cell>
          <cell r="B51">
            <v>44138</v>
          </cell>
        </row>
        <row r="52">
          <cell r="A52" t="str">
            <v>Office equipment</v>
          </cell>
          <cell r="B52">
            <v>44167</v>
          </cell>
        </row>
        <row r="53">
          <cell r="A53" t="str">
            <v>Office equipment</v>
          </cell>
          <cell r="B53">
            <v>44193</v>
          </cell>
        </row>
        <row r="54">
          <cell r="A54" t="str">
            <v>Office equipment</v>
          </cell>
          <cell r="B54">
            <v>44193</v>
          </cell>
        </row>
        <row r="55">
          <cell r="A55" t="str">
            <v>Office equipment</v>
          </cell>
          <cell r="B55">
            <v>44244</v>
          </cell>
        </row>
        <row r="56">
          <cell r="A56" t="str">
            <v>Office equipment</v>
          </cell>
          <cell r="B56">
            <v>44244</v>
          </cell>
        </row>
        <row r="57">
          <cell r="A57" t="str">
            <v>Office equipment</v>
          </cell>
          <cell r="B57">
            <v>44253</v>
          </cell>
        </row>
        <row r="58">
          <cell r="A58" t="str">
            <v>Office equipment</v>
          </cell>
          <cell r="B58">
            <v>44253</v>
          </cell>
        </row>
        <row r="59">
          <cell r="A59" t="str">
            <v>Office equipment</v>
          </cell>
          <cell r="B59">
            <v>44254</v>
          </cell>
        </row>
        <row r="60">
          <cell r="A60" t="str">
            <v>Office equipment</v>
          </cell>
          <cell r="B60">
            <v>44260</v>
          </cell>
        </row>
        <row r="61">
          <cell r="A61" t="str">
            <v>Office equipment</v>
          </cell>
          <cell r="B61">
            <v>44264</v>
          </cell>
        </row>
        <row r="62">
          <cell r="A62" t="str">
            <v>Office equipment</v>
          </cell>
          <cell r="B62">
            <v>44166</v>
          </cell>
        </row>
        <row r="63">
          <cell r="A63" t="str">
            <v>Office equipment</v>
          </cell>
          <cell r="B63">
            <v>44152</v>
          </cell>
        </row>
        <row r="64">
          <cell r="A64" t="str">
            <v>Office equipment</v>
          </cell>
          <cell r="B64">
            <v>43969</v>
          </cell>
        </row>
        <row r="65">
          <cell r="A65" t="str">
            <v>Office equipment</v>
          </cell>
          <cell r="B65">
            <v>43969</v>
          </cell>
        </row>
        <row r="66">
          <cell r="A66" t="str">
            <v>Office equipment</v>
          </cell>
          <cell r="B66">
            <v>43972</v>
          </cell>
        </row>
        <row r="67">
          <cell r="A67" t="str">
            <v>Office equipment</v>
          </cell>
          <cell r="B67">
            <v>43978</v>
          </cell>
        </row>
        <row r="68">
          <cell r="A68" t="str">
            <v>Office equipment</v>
          </cell>
          <cell r="B68">
            <v>43980</v>
          </cell>
        </row>
        <row r="69">
          <cell r="A69" t="str">
            <v>Office equipment</v>
          </cell>
          <cell r="B69">
            <v>44195</v>
          </cell>
        </row>
        <row r="70">
          <cell r="A70" t="str">
            <v>Office equipment</v>
          </cell>
          <cell r="B70">
            <v>44153</v>
          </cell>
        </row>
        <row r="71">
          <cell r="A71" t="str">
            <v>Office equipment</v>
          </cell>
          <cell r="B71">
            <v>44116</v>
          </cell>
        </row>
        <row r="72">
          <cell r="A72" t="str">
            <v>Office equipment</v>
          </cell>
          <cell r="B72">
            <v>44125</v>
          </cell>
        </row>
        <row r="73">
          <cell r="A73" t="str">
            <v>Office equipment</v>
          </cell>
          <cell r="B73">
            <v>44126</v>
          </cell>
        </row>
        <row r="74">
          <cell r="A74" t="str">
            <v>Office equipment</v>
          </cell>
          <cell r="B74">
            <v>44127</v>
          </cell>
        </row>
        <row r="75">
          <cell r="A75" t="str">
            <v>Office equipment</v>
          </cell>
          <cell r="B75">
            <v>44128</v>
          </cell>
        </row>
        <row r="76">
          <cell r="A76" t="str">
            <v>Office equipment</v>
          </cell>
          <cell r="B76">
            <v>44130</v>
          </cell>
        </row>
        <row r="77">
          <cell r="A77" t="str">
            <v>Office equipment</v>
          </cell>
          <cell r="B77">
            <v>44132</v>
          </cell>
        </row>
        <row r="78">
          <cell r="A78" t="str">
            <v>Office equipment</v>
          </cell>
          <cell r="B78">
            <v>44135</v>
          </cell>
        </row>
        <row r="79">
          <cell r="A79" t="str">
            <v>Office equipment</v>
          </cell>
          <cell r="B79">
            <v>44137</v>
          </cell>
        </row>
        <row r="80">
          <cell r="A80" t="str">
            <v>Office equipment</v>
          </cell>
          <cell r="B80">
            <v>44138</v>
          </cell>
        </row>
        <row r="81">
          <cell r="A81" t="str">
            <v>Office equipment</v>
          </cell>
          <cell r="B81">
            <v>44140</v>
          </cell>
        </row>
        <row r="82">
          <cell r="A82" t="str">
            <v>Office equipment</v>
          </cell>
          <cell r="B82">
            <v>44147</v>
          </cell>
        </row>
        <row r="83">
          <cell r="A83" t="str">
            <v>Office equipment</v>
          </cell>
          <cell r="B83">
            <v>44148</v>
          </cell>
        </row>
        <row r="84">
          <cell r="A84" t="str">
            <v>Office equipment</v>
          </cell>
          <cell r="B84">
            <v>44153</v>
          </cell>
        </row>
        <row r="85">
          <cell r="A85" t="str">
            <v>Office equipment</v>
          </cell>
          <cell r="B85">
            <v>44160</v>
          </cell>
        </row>
        <row r="86">
          <cell r="A86" t="str">
            <v>Office equipment</v>
          </cell>
          <cell r="B86">
            <v>44163</v>
          </cell>
        </row>
        <row r="87">
          <cell r="A87" t="str">
            <v>Office equipment</v>
          </cell>
          <cell r="B87">
            <v>44176</v>
          </cell>
        </row>
        <row r="88">
          <cell r="A88" t="str">
            <v>Office equipment</v>
          </cell>
          <cell r="B88">
            <v>44182</v>
          </cell>
        </row>
        <row r="89">
          <cell r="A89" t="str">
            <v>Office equipment</v>
          </cell>
          <cell r="B89">
            <v>44197</v>
          </cell>
        </row>
        <row r="90">
          <cell r="A90" t="str">
            <v>Office equipment</v>
          </cell>
          <cell r="B90">
            <v>44198</v>
          </cell>
        </row>
        <row r="91">
          <cell r="A91" t="str">
            <v>Office equipment</v>
          </cell>
          <cell r="B91">
            <v>44201</v>
          </cell>
        </row>
        <row r="92">
          <cell r="A92" t="str">
            <v>Office equipment</v>
          </cell>
          <cell r="B92">
            <v>44205</v>
          </cell>
        </row>
        <row r="93">
          <cell r="A93" t="str">
            <v>Office equipment</v>
          </cell>
          <cell r="B93">
            <v>44274</v>
          </cell>
        </row>
        <row r="94">
          <cell r="A94" t="str">
            <v>Motor car</v>
          </cell>
          <cell r="B94">
            <v>41410</v>
          </cell>
        </row>
        <row r="95">
          <cell r="A95" t="str">
            <v>Motor car</v>
          </cell>
          <cell r="B95">
            <v>42084</v>
          </cell>
        </row>
        <row r="96">
          <cell r="A96" t="str">
            <v>Motor car</v>
          </cell>
          <cell r="B96">
            <v>42450</v>
          </cell>
        </row>
        <row r="97">
          <cell r="A97" t="str">
            <v>Motor car</v>
          </cell>
          <cell r="B97">
            <v>42374</v>
          </cell>
        </row>
        <row r="98">
          <cell r="A98" t="str">
            <v>Motor car</v>
          </cell>
          <cell r="B98">
            <v>42780</v>
          </cell>
        </row>
        <row r="99">
          <cell r="A99" t="str">
            <v>Motor car</v>
          </cell>
          <cell r="B99">
            <v>42964</v>
          </cell>
        </row>
        <row r="100">
          <cell r="A100" t="str">
            <v>Motor car</v>
          </cell>
          <cell r="B100">
            <v>43088</v>
          </cell>
        </row>
        <row r="101">
          <cell r="A101" t="str">
            <v>Motor car</v>
          </cell>
          <cell r="B101">
            <v>43464</v>
          </cell>
        </row>
        <row r="102">
          <cell r="A102" t="str">
            <v>Motor car</v>
          </cell>
          <cell r="B102">
            <v>43404</v>
          </cell>
        </row>
        <row r="103">
          <cell r="A103" t="str">
            <v>Motor car</v>
          </cell>
          <cell r="B103">
            <v>43566</v>
          </cell>
        </row>
        <row r="104">
          <cell r="A104" t="str">
            <v>Motor car</v>
          </cell>
          <cell r="B104">
            <v>43788</v>
          </cell>
        </row>
        <row r="105">
          <cell r="A105" t="str">
            <v>Motor car</v>
          </cell>
          <cell r="B105">
            <v>43573</v>
          </cell>
        </row>
        <row r="106">
          <cell r="A106" t="str">
            <v>Motor car</v>
          </cell>
          <cell r="B106">
            <v>43922</v>
          </cell>
        </row>
        <row r="107">
          <cell r="A107" t="str">
            <v>Motor car</v>
          </cell>
          <cell r="B107">
            <v>44194</v>
          </cell>
        </row>
        <row r="108">
          <cell r="A108" t="str">
            <v>Motor car</v>
          </cell>
          <cell r="B108">
            <v>44272</v>
          </cell>
        </row>
        <row r="109">
          <cell r="A109" t="str">
            <v>Motor car</v>
          </cell>
          <cell r="B109">
            <v>44278</v>
          </cell>
        </row>
        <row r="110">
          <cell r="B110">
            <v>42287</v>
          </cell>
        </row>
        <row r="111">
          <cell r="A111" t="str">
            <v>Computer &amp; Printer</v>
          </cell>
          <cell r="B111">
            <v>41153</v>
          </cell>
        </row>
        <row r="112">
          <cell r="A112" t="str">
            <v>Computer &amp; Printer</v>
          </cell>
          <cell r="B112">
            <v>41517</v>
          </cell>
        </row>
        <row r="113">
          <cell r="A113" t="str">
            <v>Computer &amp; Printer</v>
          </cell>
          <cell r="B113">
            <v>41391</v>
          </cell>
        </row>
        <row r="114">
          <cell r="A114" t="str">
            <v>Computer &amp; Printer</v>
          </cell>
          <cell r="B114">
            <v>41662</v>
          </cell>
        </row>
        <row r="115">
          <cell r="A115" t="str">
            <v>Computer &amp; Printer</v>
          </cell>
          <cell r="B115">
            <v>42051</v>
          </cell>
        </row>
        <row r="116">
          <cell r="A116" t="str">
            <v>Computer &amp; Printer</v>
          </cell>
          <cell r="B116">
            <v>42516</v>
          </cell>
        </row>
        <row r="117">
          <cell r="A117" t="str">
            <v>Computer &amp; Printer</v>
          </cell>
          <cell r="B117">
            <v>42692</v>
          </cell>
        </row>
        <row r="118">
          <cell r="A118" t="str">
            <v>Computer &amp; Printer</v>
          </cell>
          <cell r="B118">
            <v>42695</v>
          </cell>
        </row>
        <row r="119">
          <cell r="A119" t="str">
            <v>Computer &amp; Printer</v>
          </cell>
          <cell r="B119">
            <v>43208</v>
          </cell>
        </row>
        <row r="120">
          <cell r="A120" t="str">
            <v>Computer &amp; Printer</v>
          </cell>
          <cell r="B120">
            <v>43208</v>
          </cell>
        </row>
        <row r="121">
          <cell r="A121" t="str">
            <v>Computer &amp; Printer</v>
          </cell>
          <cell r="B121">
            <v>43206</v>
          </cell>
        </row>
        <row r="122">
          <cell r="A122" t="str">
            <v>Computer &amp; Printer</v>
          </cell>
          <cell r="B122">
            <v>43235</v>
          </cell>
        </row>
        <row r="123">
          <cell r="A123" t="str">
            <v>Computer &amp; Printer</v>
          </cell>
          <cell r="B123">
            <v>43239</v>
          </cell>
        </row>
        <row r="124">
          <cell r="A124" t="str">
            <v>Computer &amp; Printer</v>
          </cell>
          <cell r="B124">
            <v>43306</v>
          </cell>
        </row>
        <row r="125">
          <cell r="A125" t="str">
            <v>Computer &amp; Printer</v>
          </cell>
          <cell r="B125">
            <v>43400</v>
          </cell>
        </row>
        <row r="126">
          <cell r="A126" t="str">
            <v>Computer &amp; Printer</v>
          </cell>
          <cell r="B126">
            <v>43404</v>
          </cell>
        </row>
        <row r="127">
          <cell r="A127" t="str">
            <v>Computer &amp; Printer</v>
          </cell>
          <cell r="B127">
            <v>43487</v>
          </cell>
        </row>
        <row r="128">
          <cell r="A128" t="str">
            <v>Computer &amp; Printer</v>
          </cell>
          <cell r="B128">
            <v>43495</v>
          </cell>
        </row>
        <row r="129">
          <cell r="A129" t="str">
            <v>Computer &amp; Printer</v>
          </cell>
          <cell r="B129">
            <v>43532</v>
          </cell>
        </row>
        <row r="130">
          <cell r="A130" t="str">
            <v>Computer &amp; Printer</v>
          </cell>
          <cell r="B130">
            <v>43537</v>
          </cell>
        </row>
        <row r="131">
          <cell r="A131" t="str">
            <v>Computer &amp; Printer</v>
          </cell>
          <cell r="B131">
            <v>43581</v>
          </cell>
        </row>
        <row r="132">
          <cell r="A132" t="str">
            <v>Computer &amp; Printer</v>
          </cell>
          <cell r="B132">
            <v>43582</v>
          </cell>
        </row>
        <row r="133">
          <cell r="A133" t="str">
            <v>Computer &amp; Printer</v>
          </cell>
          <cell r="B133">
            <v>43589</v>
          </cell>
        </row>
        <row r="134">
          <cell r="A134" t="str">
            <v>Computer &amp; Printer</v>
          </cell>
          <cell r="B134">
            <v>43641</v>
          </cell>
        </row>
        <row r="135">
          <cell r="A135" t="str">
            <v>Computer &amp; Printer</v>
          </cell>
          <cell r="B135">
            <v>43649</v>
          </cell>
        </row>
        <row r="136">
          <cell r="A136" t="str">
            <v>Computer &amp; Printer</v>
          </cell>
          <cell r="B136">
            <v>43658</v>
          </cell>
        </row>
        <row r="137">
          <cell r="A137" t="str">
            <v>Computer &amp; Printer</v>
          </cell>
          <cell r="B137">
            <v>43682</v>
          </cell>
        </row>
        <row r="138">
          <cell r="A138" t="str">
            <v>Computer &amp; Printer</v>
          </cell>
          <cell r="B138">
            <v>43686</v>
          </cell>
        </row>
        <row r="139">
          <cell r="A139" t="str">
            <v>Computer &amp; Printer</v>
          </cell>
          <cell r="B139">
            <v>43713</v>
          </cell>
        </row>
        <row r="140">
          <cell r="A140" t="str">
            <v>Computer &amp; Printer</v>
          </cell>
          <cell r="B140">
            <v>43725</v>
          </cell>
        </row>
        <row r="141">
          <cell r="A141" t="str">
            <v>Computer &amp; Printer</v>
          </cell>
          <cell r="B141">
            <v>43738</v>
          </cell>
        </row>
        <row r="142">
          <cell r="A142" t="str">
            <v>Computer &amp; Printer</v>
          </cell>
          <cell r="B142">
            <v>43780</v>
          </cell>
        </row>
        <row r="143">
          <cell r="A143" t="str">
            <v>Computer &amp; Printer</v>
          </cell>
          <cell r="B143">
            <v>43796</v>
          </cell>
        </row>
        <row r="144">
          <cell r="A144" t="str">
            <v>Computer &amp; Printer</v>
          </cell>
          <cell r="B144">
            <v>43815</v>
          </cell>
        </row>
        <row r="145">
          <cell r="A145" t="str">
            <v>Computer &amp; Printer</v>
          </cell>
          <cell r="B145">
            <v>43819</v>
          </cell>
        </row>
        <row r="146">
          <cell r="A146" t="str">
            <v>Computer &amp; Printer</v>
          </cell>
          <cell r="B146">
            <v>43837</v>
          </cell>
        </row>
        <row r="147">
          <cell r="A147" t="str">
            <v>Computer &amp; Printer</v>
          </cell>
          <cell r="B147">
            <v>43854</v>
          </cell>
        </row>
        <row r="148">
          <cell r="A148" t="str">
            <v>Computer &amp; Printer</v>
          </cell>
          <cell r="B148">
            <v>43855</v>
          </cell>
        </row>
        <row r="149">
          <cell r="A149" t="str">
            <v>Computer &amp; Printer</v>
          </cell>
          <cell r="B149">
            <v>43876</v>
          </cell>
        </row>
        <row r="150">
          <cell r="A150" t="str">
            <v>Computer &amp; Printer</v>
          </cell>
          <cell r="B150">
            <v>43908</v>
          </cell>
        </row>
        <row r="151">
          <cell r="A151" t="str">
            <v>Computer &amp; Printer</v>
          </cell>
          <cell r="B151">
            <v>43907</v>
          </cell>
        </row>
        <row r="152">
          <cell r="A152" t="str">
            <v>Computer &amp; Printer</v>
          </cell>
          <cell r="B152">
            <v>43907</v>
          </cell>
        </row>
        <row r="153">
          <cell r="A153" t="str">
            <v>Computer &amp; Printer</v>
          </cell>
          <cell r="B153">
            <v>43795</v>
          </cell>
        </row>
        <row r="154">
          <cell r="A154" t="str">
            <v>Computer &amp; Printer</v>
          </cell>
          <cell r="B154">
            <v>44035</v>
          </cell>
        </row>
        <row r="155">
          <cell r="A155" t="str">
            <v>Computer &amp; Printer</v>
          </cell>
          <cell r="B155">
            <v>43978</v>
          </cell>
        </row>
        <row r="156">
          <cell r="A156" t="str">
            <v>Computer &amp; Printer</v>
          </cell>
          <cell r="B156">
            <v>44050</v>
          </cell>
        </row>
        <row r="157">
          <cell r="A157" t="str">
            <v>Computer &amp; Printer</v>
          </cell>
          <cell r="B157">
            <v>44067</v>
          </cell>
        </row>
        <row r="158">
          <cell r="A158" t="str">
            <v>Computer &amp; Printer</v>
          </cell>
          <cell r="B158">
            <v>44069</v>
          </cell>
        </row>
        <row r="159">
          <cell r="A159" t="str">
            <v>Computer &amp; Printer</v>
          </cell>
          <cell r="B159">
            <v>44070</v>
          </cell>
        </row>
        <row r="160">
          <cell r="A160" t="str">
            <v>Computer &amp; Printer</v>
          </cell>
          <cell r="B160">
            <v>44072</v>
          </cell>
        </row>
        <row r="161">
          <cell r="A161" t="str">
            <v>Computer &amp; Printer</v>
          </cell>
          <cell r="B161">
            <v>44102</v>
          </cell>
        </row>
        <row r="162">
          <cell r="A162" t="str">
            <v>Computer &amp; Printer</v>
          </cell>
          <cell r="B162">
            <v>44117</v>
          </cell>
        </row>
        <row r="163">
          <cell r="A163" t="str">
            <v>Computer &amp; Printer</v>
          </cell>
          <cell r="B163">
            <v>44146</v>
          </cell>
        </row>
        <row r="164">
          <cell r="A164" t="str">
            <v>Computer &amp; Printer</v>
          </cell>
          <cell r="B164">
            <v>44162</v>
          </cell>
        </row>
        <row r="165">
          <cell r="A165" t="str">
            <v>Computer &amp; Printer</v>
          </cell>
          <cell r="B165">
            <v>44168</v>
          </cell>
        </row>
        <row r="166">
          <cell r="A166" t="str">
            <v>Computer &amp; Printer</v>
          </cell>
          <cell r="B166">
            <v>44169</v>
          </cell>
        </row>
        <row r="167">
          <cell r="A167" t="str">
            <v>Computer &amp; Printer</v>
          </cell>
          <cell r="B167">
            <v>44175</v>
          </cell>
        </row>
        <row r="168">
          <cell r="A168" t="str">
            <v>Computer &amp; Printer</v>
          </cell>
          <cell r="B168">
            <v>44211</v>
          </cell>
        </row>
        <row r="169">
          <cell r="A169" t="str">
            <v>Computer &amp; Printer</v>
          </cell>
          <cell r="B169">
            <v>44223</v>
          </cell>
        </row>
        <row r="170">
          <cell r="A170" t="str">
            <v>Computer &amp; Printer</v>
          </cell>
          <cell r="B170">
            <v>44228</v>
          </cell>
        </row>
        <row r="171">
          <cell r="A171" t="str">
            <v>Computer &amp; Printer</v>
          </cell>
          <cell r="B171">
            <v>44229</v>
          </cell>
        </row>
        <row r="172">
          <cell r="A172" t="str">
            <v>Computer &amp; Printer</v>
          </cell>
          <cell r="B172">
            <v>44230</v>
          </cell>
        </row>
        <row r="173">
          <cell r="A173" t="str">
            <v>Computer &amp; Printer</v>
          </cell>
          <cell r="B173">
            <v>44230</v>
          </cell>
        </row>
        <row r="174">
          <cell r="A174" t="str">
            <v>Computer &amp; Printer</v>
          </cell>
          <cell r="B174">
            <v>44236</v>
          </cell>
        </row>
        <row r="175">
          <cell r="A175" t="str">
            <v>Computer &amp; Printer</v>
          </cell>
          <cell r="B175">
            <v>44236</v>
          </cell>
        </row>
        <row r="176">
          <cell r="A176" t="str">
            <v>Computer &amp; Printer</v>
          </cell>
          <cell r="B176">
            <v>44242</v>
          </cell>
        </row>
        <row r="177">
          <cell r="A177" t="str">
            <v>Computer &amp; Printer</v>
          </cell>
          <cell r="B177">
            <v>44271</v>
          </cell>
        </row>
        <row r="178">
          <cell r="A178" t="str">
            <v>Computer &amp; Printer</v>
          </cell>
          <cell r="B178">
            <v>44277</v>
          </cell>
        </row>
        <row r="179">
          <cell r="A179" t="str">
            <v>Computer &amp; Printer</v>
          </cell>
          <cell r="B179">
            <v>44167</v>
          </cell>
        </row>
        <row r="180">
          <cell r="A180" t="str">
            <v>Computer &amp; Printer</v>
          </cell>
          <cell r="B180">
            <v>44167</v>
          </cell>
        </row>
        <row r="181">
          <cell r="A181" t="str">
            <v>Computer &amp; Printer</v>
          </cell>
          <cell r="B181">
            <v>44169</v>
          </cell>
        </row>
        <row r="182">
          <cell r="A182" t="str">
            <v>Office Furniture</v>
          </cell>
          <cell r="B182">
            <v>40634</v>
          </cell>
        </row>
        <row r="183">
          <cell r="A183" t="str">
            <v>Office Furniture</v>
          </cell>
          <cell r="B183">
            <v>41132</v>
          </cell>
        </row>
        <row r="184">
          <cell r="A184" t="str">
            <v>Office Furniture</v>
          </cell>
          <cell r="B184">
            <v>41375</v>
          </cell>
        </row>
        <row r="185">
          <cell r="A185" t="str">
            <v>Office Furniture</v>
          </cell>
          <cell r="B185">
            <v>41393</v>
          </cell>
        </row>
        <row r="186">
          <cell r="A186" t="str">
            <v>Office Furniture</v>
          </cell>
          <cell r="B186">
            <v>42753</v>
          </cell>
        </row>
        <row r="187">
          <cell r="A187" t="str">
            <v>Office Furniture</v>
          </cell>
          <cell r="B187">
            <v>42766</v>
          </cell>
        </row>
        <row r="188">
          <cell r="A188" t="str">
            <v>Office Furniture</v>
          </cell>
          <cell r="B188">
            <v>43008</v>
          </cell>
        </row>
        <row r="189">
          <cell r="A189" t="str">
            <v>Office Furniture</v>
          </cell>
          <cell r="B189">
            <v>43706</v>
          </cell>
        </row>
        <row r="190">
          <cell r="A190" t="str">
            <v>Office Furniture</v>
          </cell>
          <cell r="B190">
            <v>43719</v>
          </cell>
        </row>
        <row r="191">
          <cell r="A191" t="str">
            <v>Office Furniture</v>
          </cell>
          <cell r="B191">
            <v>43741</v>
          </cell>
        </row>
        <row r="192">
          <cell r="A192" t="str">
            <v>Office Furniture</v>
          </cell>
          <cell r="B192">
            <v>43743</v>
          </cell>
        </row>
        <row r="193">
          <cell r="A193" t="str">
            <v>Office Furniture</v>
          </cell>
          <cell r="B193">
            <v>43741</v>
          </cell>
        </row>
        <row r="194">
          <cell r="A194" t="str">
            <v>Office Furniture</v>
          </cell>
          <cell r="B194">
            <v>43773</v>
          </cell>
        </row>
        <row r="195">
          <cell r="A195" t="str">
            <v>Office Furniture</v>
          </cell>
          <cell r="B195">
            <v>43775</v>
          </cell>
        </row>
        <row r="196">
          <cell r="A196" t="str">
            <v>Office Furniture</v>
          </cell>
          <cell r="B196">
            <v>43773</v>
          </cell>
        </row>
        <row r="197">
          <cell r="A197" t="str">
            <v>Office Furniture</v>
          </cell>
          <cell r="B197">
            <v>43776</v>
          </cell>
        </row>
        <row r="198">
          <cell r="A198" t="str">
            <v>Office Furniture</v>
          </cell>
          <cell r="B198">
            <v>44179</v>
          </cell>
        </row>
        <row r="199">
          <cell r="A199" t="str">
            <v>Office Furniture</v>
          </cell>
          <cell r="B199">
            <v>44273</v>
          </cell>
        </row>
        <row r="200">
          <cell r="A200" t="str">
            <v>Office Furniture</v>
          </cell>
          <cell r="B200">
            <v>44135</v>
          </cell>
        </row>
        <row r="201">
          <cell r="A201" t="str">
            <v>Office Furniture</v>
          </cell>
          <cell r="B201">
            <v>44142</v>
          </cell>
        </row>
        <row r="202">
          <cell r="A202" t="str">
            <v>Office Furniture</v>
          </cell>
          <cell r="B202">
            <v>44142</v>
          </cell>
        </row>
        <row r="203">
          <cell r="A203" t="str">
            <v>Office Furniture</v>
          </cell>
          <cell r="B203">
            <v>44145</v>
          </cell>
        </row>
        <row r="204">
          <cell r="A204" t="str">
            <v>Office Furniture</v>
          </cell>
          <cell r="B204">
            <v>44163</v>
          </cell>
        </row>
        <row r="205">
          <cell r="A205" t="str">
            <v>Office Furniture</v>
          </cell>
          <cell r="B205">
            <v>44214</v>
          </cell>
        </row>
        <row r="206">
          <cell r="A206" t="str">
            <v>Office Furniture</v>
          </cell>
          <cell r="B206">
            <v>44239</v>
          </cell>
        </row>
        <row r="207">
          <cell r="A207" t="str">
            <v>Office equipment</v>
          </cell>
          <cell r="B207">
            <v>40981</v>
          </cell>
        </row>
        <row r="208">
          <cell r="A208" t="str">
            <v>Office equipment</v>
          </cell>
          <cell r="B208">
            <v>41065</v>
          </cell>
        </row>
        <row r="209">
          <cell r="A209" t="str">
            <v>Office equipment</v>
          </cell>
          <cell r="B209">
            <v>41248</v>
          </cell>
        </row>
        <row r="210">
          <cell r="A210" t="str">
            <v>Office equipment</v>
          </cell>
          <cell r="B210">
            <v>41425</v>
          </cell>
        </row>
        <row r="211">
          <cell r="A211" t="str">
            <v>Office equipment</v>
          </cell>
          <cell r="B211">
            <v>42255</v>
          </cell>
        </row>
        <row r="212">
          <cell r="A212" t="str">
            <v>Office equipment</v>
          </cell>
          <cell r="B212">
            <v>42928</v>
          </cell>
        </row>
        <row r="213">
          <cell r="A213" t="str">
            <v>Office equipment</v>
          </cell>
          <cell r="B213">
            <v>43608</v>
          </cell>
        </row>
        <row r="214">
          <cell r="A214" t="str">
            <v>Office equipment</v>
          </cell>
          <cell r="B214">
            <v>43640</v>
          </cell>
        </row>
        <row r="215">
          <cell r="A215" t="str">
            <v>Computer &amp; Printer</v>
          </cell>
          <cell r="B215">
            <v>41519</v>
          </cell>
        </row>
        <row r="216">
          <cell r="A216" t="str">
            <v>Computer &amp; Printer</v>
          </cell>
          <cell r="B216">
            <v>41879</v>
          </cell>
        </row>
        <row r="217">
          <cell r="A217" t="str">
            <v>Computer &amp; Printer</v>
          </cell>
          <cell r="B217">
            <v>42479</v>
          </cell>
        </row>
        <row r="218">
          <cell r="A218" t="str">
            <v>Computer &amp; Printer</v>
          </cell>
          <cell r="B218">
            <v>42522</v>
          </cell>
        </row>
        <row r="219">
          <cell r="A219" t="str">
            <v>Computer &amp; Printer</v>
          </cell>
          <cell r="B219">
            <v>43159</v>
          </cell>
        </row>
        <row r="220">
          <cell r="A220" t="str">
            <v>Computer &amp; Printer</v>
          </cell>
          <cell r="B220">
            <v>43344</v>
          </cell>
        </row>
        <row r="221">
          <cell r="A221" t="str">
            <v>Computer &amp; Printer</v>
          </cell>
          <cell r="B221">
            <v>43880</v>
          </cell>
        </row>
        <row r="222">
          <cell r="A222" t="str">
            <v>Computer &amp; Printer</v>
          </cell>
          <cell r="B222">
            <v>43885</v>
          </cell>
        </row>
        <row r="223">
          <cell r="A223" t="str">
            <v>Computer &amp; Printer</v>
          </cell>
          <cell r="B223">
            <v>43901</v>
          </cell>
        </row>
        <row r="224">
          <cell r="A224" t="str">
            <v>Computer &amp; Printer</v>
          </cell>
          <cell r="B224">
            <v>43876</v>
          </cell>
        </row>
        <row r="225">
          <cell r="B225">
            <v>41393</v>
          </cell>
        </row>
        <row r="226">
          <cell r="B226">
            <v>42565</v>
          </cell>
        </row>
        <row r="227">
          <cell r="B227">
            <v>43158</v>
          </cell>
        </row>
        <row r="228">
          <cell r="B228">
            <v>43305</v>
          </cell>
        </row>
        <row r="229">
          <cell r="B229">
            <v>43165</v>
          </cell>
        </row>
        <row r="230">
          <cell r="B230">
            <v>43242</v>
          </cell>
        </row>
        <row r="231">
          <cell r="B231">
            <v>43757</v>
          </cell>
        </row>
        <row r="232">
          <cell r="B232">
            <v>43804</v>
          </cell>
        </row>
        <row r="233">
          <cell r="B233">
            <v>44174</v>
          </cell>
        </row>
        <row r="234">
          <cell r="B234">
            <v>44134</v>
          </cell>
        </row>
        <row r="235">
          <cell r="B235">
            <v>44170</v>
          </cell>
        </row>
        <row r="236">
          <cell r="B236">
            <v>41310</v>
          </cell>
        </row>
        <row r="237">
          <cell r="B237">
            <v>43463</v>
          </cell>
        </row>
        <row r="238">
          <cell r="B238">
            <v>43509</v>
          </cell>
        </row>
        <row r="239">
          <cell r="B239">
            <v>43533</v>
          </cell>
        </row>
        <row r="240">
          <cell r="B240">
            <v>43360</v>
          </cell>
        </row>
        <row r="241">
          <cell r="B241">
            <v>42803</v>
          </cell>
        </row>
        <row r="242">
          <cell r="B242">
            <v>43214</v>
          </cell>
        </row>
        <row r="243">
          <cell r="B243">
            <v>41398</v>
          </cell>
        </row>
        <row r="244">
          <cell r="B244">
            <v>41181</v>
          </cell>
        </row>
        <row r="245">
          <cell r="B245">
            <v>41423</v>
          </cell>
        </row>
        <row r="246">
          <cell r="B246">
            <v>41663</v>
          </cell>
        </row>
        <row r="247">
          <cell r="B247">
            <v>42956</v>
          </cell>
        </row>
        <row r="248">
          <cell r="B248">
            <v>43389</v>
          </cell>
        </row>
        <row r="249">
          <cell r="B249">
            <v>42970</v>
          </cell>
        </row>
        <row r="250">
          <cell r="B250">
            <v>43495</v>
          </cell>
        </row>
        <row r="251">
          <cell r="B251">
            <v>43551</v>
          </cell>
        </row>
        <row r="252">
          <cell r="B252">
            <v>43518</v>
          </cell>
        </row>
        <row r="253">
          <cell r="B253">
            <v>43332</v>
          </cell>
        </row>
        <row r="254">
          <cell r="B254">
            <v>43323</v>
          </cell>
        </row>
        <row r="255">
          <cell r="B255">
            <v>43323</v>
          </cell>
        </row>
        <row r="256">
          <cell r="B256">
            <v>43441</v>
          </cell>
        </row>
        <row r="257">
          <cell r="B257">
            <v>43255</v>
          </cell>
        </row>
        <row r="258">
          <cell r="B258">
            <v>43553</v>
          </cell>
        </row>
        <row r="259">
          <cell r="B259">
            <v>43388</v>
          </cell>
        </row>
        <row r="260">
          <cell r="B260">
            <v>43087</v>
          </cell>
        </row>
        <row r="261">
          <cell r="B261">
            <v>42970</v>
          </cell>
        </row>
        <row r="262">
          <cell r="B262">
            <v>43448</v>
          </cell>
        </row>
        <row r="263">
          <cell r="B263">
            <v>43225</v>
          </cell>
        </row>
        <row r="264">
          <cell r="B264">
            <v>42216</v>
          </cell>
        </row>
        <row r="265">
          <cell r="B265">
            <v>43290</v>
          </cell>
        </row>
        <row r="266">
          <cell r="B266">
            <v>41398</v>
          </cell>
        </row>
        <row r="267">
          <cell r="B267">
            <v>42734</v>
          </cell>
        </row>
        <row r="268">
          <cell r="B268">
            <v>41729</v>
          </cell>
        </row>
        <row r="269">
          <cell r="B269">
            <v>42251</v>
          </cell>
        </row>
        <row r="270">
          <cell r="B270">
            <v>42328</v>
          </cell>
        </row>
        <row r="271">
          <cell r="B271">
            <v>43349</v>
          </cell>
        </row>
        <row r="272">
          <cell r="B272">
            <v>43537</v>
          </cell>
        </row>
        <row r="273">
          <cell r="B273">
            <v>43237</v>
          </cell>
        </row>
        <row r="274">
          <cell r="B274">
            <v>43420</v>
          </cell>
        </row>
        <row r="275">
          <cell r="B275">
            <v>43339</v>
          </cell>
        </row>
        <row r="276">
          <cell r="B276">
            <v>43385</v>
          </cell>
        </row>
        <row r="277">
          <cell r="B277">
            <v>43339</v>
          </cell>
        </row>
        <row r="278">
          <cell r="B278">
            <v>43237</v>
          </cell>
        </row>
        <row r="279">
          <cell r="B279">
            <v>43237</v>
          </cell>
        </row>
        <row r="280">
          <cell r="B280">
            <v>42476</v>
          </cell>
        </row>
        <row r="281">
          <cell r="B281">
            <v>41436</v>
          </cell>
        </row>
        <row r="282">
          <cell r="B282">
            <v>41445</v>
          </cell>
        </row>
        <row r="283">
          <cell r="B283">
            <v>40999</v>
          </cell>
        </row>
        <row r="284">
          <cell r="B284">
            <v>41481</v>
          </cell>
        </row>
        <row r="285">
          <cell r="B285">
            <v>42690</v>
          </cell>
        </row>
        <row r="286">
          <cell r="B286">
            <v>42690</v>
          </cell>
        </row>
        <row r="287">
          <cell r="B287">
            <v>41035</v>
          </cell>
        </row>
        <row r="288">
          <cell r="B288">
            <v>41162</v>
          </cell>
        </row>
        <row r="289">
          <cell r="B289">
            <v>41131</v>
          </cell>
        </row>
        <row r="290">
          <cell r="B290">
            <v>41137</v>
          </cell>
        </row>
        <row r="291">
          <cell r="B291">
            <v>41170</v>
          </cell>
        </row>
        <row r="292">
          <cell r="B292">
            <v>41197</v>
          </cell>
        </row>
        <row r="293">
          <cell r="B293">
            <v>43295</v>
          </cell>
        </row>
        <row r="294">
          <cell r="B294">
            <v>41026</v>
          </cell>
        </row>
        <row r="295">
          <cell r="B295">
            <v>41038</v>
          </cell>
        </row>
        <row r="296">
          <cell r="B296">
            <v>41039</v>
          </cell>
        </row>
        <row r="297">
          <cell r="B297">
            <v>41380</v>
          </cell>
        </row>
        <row r="298">
          <cell r="B298">
            <v>41317</v>
          </cell>
        </row>
        <row r="299">
          <cell r="B299">
            <v>41329</v>
          </cell>
        </row>
        <row r="300">
          <cell r="B300">
            <v>41607</v>
          </cell>
        </row>
        <row r="301">
          <cell r="B301">
            <v>41681</v>
          </cell>
        </row>
        <row r="302">
          <cell r="B302">
            <v>41115</v>
          </cell>
        </row>
        <row r="303">
          <cell r="B303">
            <v>41362</v>
          </cell>
        </row>
        <row r="304">
          <cell r="B304">
            <v>41253</v>
          </cell>
        </row>
        <row r="305">
          <cell r="B305">
            <v>41422</v>
          </cell>
        </row>
        <row r="306">
          <cell r="B306">
            <v>41436</v>
          </cell>
        </row>
        <row r="307">
          <cell r="B307">
            <v>41370</v>
          </cell>
        </row>
        <row r="308">
          <cell r="B308">
            <v>41720</v>
          </cell>
        </row>
        <row r="309">
          <cell r="B309">
            <v>42996</v>
          </cell>
        </row>
        <row r="310">
          <cell r="B310">
            <v>43155</v>
          </cell>
        </row>
        <row r="311">
          <cell r="B311">
            <v>42996</v>
          </cell>
        </row>
        <row r="312">
          <cell r="B312">
            <v>43533</v>
          </cell>
        </row>
        <row r="313">
          <cell r="B313">
            <v>42510</v>
          </cell>
        </row>
        <row r="314">
          <cell r="B314">
            <v>42724</v>
          </cell>
        </row>
        <row r="315">
          <cell r="B315">
            <v>42734</v>
          </cell>
        </row>
        <row r="316">
          <cell r="B316">
            <v>42928</v>
          </cell>
        </row>
        <row r="317">
          <cell r="B317">
            <v>43154</v>
          </cell>
        </row>
        <row r="318">
          <cell r="B318">
            <v>43105</v>
          </cell>
        </row>
        <row r="319">
          <cell r="B319">
            <v>43154</v>
          </cell>
        </row>
        <row r="320">
          <cell r="B320">
            <v>43186</v>
          </cell>
        </row>
        <row r="321">
          <cell r="B321">
            <v>43237</v>
          </cell>
        </row>
        <row r="322">
          <cell r="B322">
            <v>43360</v>
          </cell>
        </row>
        <row r="323">
          <cell r="B323">
            <v>42996</v>
          </cell>
        </row>
        <row r="324">
          <cell r="B324">
            <v>43351</v>
          </cell>
        </row>
        <row r="325">
          <cell r="B325">
            <v>43440</v>
          </cell>
        </row>
        <row r="326">
          <cell r="B326">
            <v>43242</v>
          </cell>
        </row>
        <row r="327">
          <cell r="B327">
            <v>43318</v>
          </cell>
        </row>
        <row r="328">
          <cell r="B328">
            <v>43295</v>
          </cell>
        </row>
        <row r="329">
          <cell r="B329">
            <v>42696</v>
          </cell>
        </row>
        <row r="330">
          <cell r="B330">
            <v>41073</v>
          </cell>
        </row>
        <row r="331">
          <cell r="B331">
            <v>41477</v>
          </cell>
        </row>
        <row r="332">
          <cell r="B332">
            <v>43189</v>
          </cell>
        </row>
        <row r="333">
          <cell r="B333">
            <v>41075</v>
          </cell>
        </row>
        <row r="334">
          <cell r="B334">
            <v>43173</v>
          </cell>
        </row>
        <row r="335">
          <cell r="B335">
            <v>41305</v>
          </cell>
        </row>
        <row r="336">
          <cell r="B336">
            <v>41659</v>
          </cell>
        </row>
        <row r="337">
          <cell r="B337">
            <v>42329</v>
          </cell>
        </row>
        <row r="338">
          <cell r="B338">
            <v>41200</v>
          </cell>
        </row>
        <row r="339">
          <cell r="B339">
            <v>41229</v>
          </cell>
        </row>
        <row r="340">
          <cell r="B340">
            <v>41264</v>
          </cell>
        </row>
        <row r="341">
          <cell r="B341">
            <v>41425</v>
          </cell>
        </row>
        <row r="342">
          <cell r="B342">
            <v>41394</v>
          </cell>
        </row>
        <row r="343">
          <cell r="B343">
            <v>42983</v>
          </cell>
        </row>
        <row r="344">
          <cell r="B344">
            <v>41394</v>
          </cell>
        </row>
        <row r="345">
          <cell r="B345">
            <v>41470</v>
          </cell>
        </row>
        <row r="346">
          <cell r="B346">
            <v>43452</v>
          </cell>
        </row>
        <row r="347">
          <cell r="B347">
            <v>42406</v>
          </cell>
        </row>
        <row r="348">
          <cell r="B348">
            <v>41440</v>
          </cell>
        </row>
        <row r="349">
          <cell r="B349">
            <v>42803</v>
          </cell>
        </row>
        <row r="350">
          <cell r="B350">
            <v>43488</v>
          </cell>
        </row>
        <row r="351">
          <cell r="B351">
            <v>43510</v>
          </cell>
        </row>
        <row r="352">
          <cell r="B352">
            <v>43460</v>
          </cell>
        </row>
        <row r="353">
          <cell r="B353">
            <v>43420</v>
          </cell>
        </row>
        <row r="354">
          <cell r="B354">
            <v>43300</v>
          </cell>
        </row>
        <row r="355">
          <cell r="B355">
            <v>43119</v>
          </cell>
        </row>
        <row r="356">
          <cell r="B356">
            <v>41680</v>
          </cell>
        </row>
        <row r="357">
          <cell r="B357">
            <v>42811</v>
          </cell>
        </row>
        <row r="358">
          <cell r="B358">
            <v>41424</v>
          </cell>
        </row>
        <row r="359">
          <cell r="B359">
            <v>43389</v>
          </cell>
        </row>
        <row r="360">
          <cell r="B360">
            <v>41027</v>
          </cell>
        </row>
        <row r="361">
          <cell r="B361">
            <v>41059</v>
          </cell>
        </row>
        <row r="362">
          <cell r="B362">
            <v>41085</v>
          </cell>
        </row>
        <row r="363">
          <cell r="B363">
            <v>41383</v>
          </cell>
        </row>
        <row r="364">
          <cell r="B364">
            <v>42356</v>
          </cell>
        </row>
        <row r="365">
          <cell r="B365">
            <v>41422</v>
          </cell>
        </row>
        <row r="366">
          <cell r="B366">
            <v>41543</v>
          </cell>
        </row>
        <row r="367">
          <cell r="B367">
            <v>41736</v>
          </cell>
        </row>
        <row r="368">
          <cell r="B368">
            <v>43542</v>
          </cell>
        </row>
        <row r="369">
          <cell r="B369">
            <v>41790</v>
          </cell>
        </row>
        <row r="370">
          <cell r="B370">
            <v>41093</v>
          </cell>
        </row>
        <row r="371">
          <cell r="B371">
            <v>43080</v>
          </cell>
        </row>
        <row r="372">
          <cell r="B372">
            <v>41404</v>
          </cell>
        </row>
        <row r="373">
          <cell r="B373">
            <v>43144</v>
          </cell>
        </row>
        <row r="374">
          <cell r="B374">
            <v>41383</v>
          </cell>
        </row>
        <row r="375">
          <cell r="B375">
            <v>41453</v>
          </cell>
        </row>
        <row r="376">
          <cell r="B376">
            <v>41358</v>
          </cell>
        </row>
        <row r="377">
          <cell r="B377">
            <v>42702</v>
          </cell>
        </row>
        <row r="378">
          <cell r="B378">
            <v>42727</v>
          </cell>
        </row>
        <row r="379">
          <cell r="B379">
            <v>43748</v>
          </cell>
        </row>
        <row r="380">
          <cell r="B380">
            <v>43559</v>
          </cell>
        </row>
        <row r="381">
          <cell r="B381">
            <v>43803</v>
          </cell>
        </row>
        <row r="382">
          <cell r="B382">
            <v>43853</v>
          </cell>
        </row>
        <row r="383">
          <cell r="B383">
            <v>43613</v>
          </cell>
        </row>
        <row r="384">
          <cell r="B384">
            <v>43825</v>
          </cell>
        </row>
        <row r="385">
          <cell r="B385">
            <v>43818</v>
          </cell>
        </row>
        <row r="386">
          <cell r="B386">
            <v>43825</v>
          </cell>
        </row>
        <row r="387">
          <cell r="B387">
            <v>43837</v>
          </cell>
        </row>
        <row r="388">
          <cell r="B388">
            <v>43734</v>
          </cell>
        </row>
        <row r="389">
          <cell r="B389">
            <v>43858</v>
          </cell>
        </row>
        <row r="390">
          <cell r="B390">
            <v>43885</v>
          </cell>
        </row>
        <row r="391">
          <cell r="B391">
            <v>43851</v>
          </cell>
        </row>
        <row r="392">
          <cell r="B392">
            <v>43862</v>
          </cell>
        </row>
        <row r="393">
          <cell r="B393">
            <v>43862</v>
          </cell>
        </row>
        <row r="394">
          <cell r="B394">
            <v>43862</v>
          </cell>
        </row>
        <row r="395">
          <cell r="B395">
            <v>43803</v>
          </cell>
        </row>
        <row r="396">
          <cell r="B396">
            <v>43564</v>
          </cell>
        </row>
        <row r="397">
          <cell r="B397">
            <v>43589</v>
          </cell>
        </row>
        <row r="398">
          <cell r="B398">
            <v>43696</v>
          </cell>
        </row>
        <row r="399">
          <cell r="B399">
            <v>43701</v>
          </cell>
        </row>
        <row r="400">
          <cell r="B400">
            <v>43727</v>
          </cell>
        </row>
        <row r="401">
          <cell r="B401">
            <v>43739</v>
          </cell>
        </row>
        <row r="402">
          <cell r="B402">
            <v>43763</v>
          </cell>
        </row>
        <row r="403">
          <cell r="B403">
            <v>43782</v>
          </cell>
        </row>
        <row r="404">
          <cell r="B404">
            <v>43806</v>
          </cell>
        </row>
        <row r="405">
          <cell r="B405">
            <v>43857</v>
          </cell>
        </row>
        <row r="406">
          <cell r="B406">
            <v>43865</v>
          </cell>
        </row>
        <row r="407">
          <cell r="B407">
            <v>43886</v>
          </cell>
        </row>
        <row r="408">
          <cell r="B408">
            <v>43771</v>
          </cell>
        </row>
        <row r="409">
          <cell r="B409">
            <v>43771</v>
          </cell>
        </row>
        <row r="410">
          <cell r="B410">
            <v>43782</v>
          </cell>
        </row>
        <row r="411">
          <cell r="B411">
            <v>43854</v>
          </cell>
        </row>
        <row r="412">
          <cell r="B412">
            <v>43899</v>
          </cell>
        </row>
        <row r="413">
          <cell r="B413">
            <v>43862</v>
          </cell>
        </row>
        <row r="414">
          <cell r="B414">
            <v>43648</v>
          </cell>
        </row>
        <row r="415">
          <cell r="B415">
            <v>43650</v>
          </cell>
        </row>
        <row r="416">
          <cell r="B416">
            <v>43654</v>
          </cell>
        </row>
        <row r="417">
          <cell r="B417">
            <v>43703</v>
          </cell>
        </row>
        <row r="418">
          <cell r="B418">
            <v>43738</v>
          </cell>
        </row>
        <row r="419">
          <cell r="B419">
            <v>43738</v>
          </cell>
        </row>
        <row r="420">
          <cell r="B420">
            <v>43858</v>
          </cell>
        </row>
        <row r="421">
          <cell r="B421">
            <v>43607</v>
          </cell>
        </row>
        <row r="422">
          <cell r="B422">
            <v>43878</v>
          </cell>
        </row>
        <row r="423">
          <cell r="B423">
            <v>43883</v>
          </cell>
        </row>
        <row r="424">
          <cell r="B424">
            <v>43703</v>
          </cell>
        </row>
        <row r="425">
          <cell r="B425">
            <v>43708</v>
          </cell>
        </row>
        <row r="426">
          <cell r="B426">
            <v>43861</v>
          </cell>
        </row>
        <row r="427">
          <cell r="B427">
            <v>43703</v>
          </cell>
        </row>
        <row r="428">
          <cell r="B428">
            <v>43708</v>
          </cell>
        </row>
        <row r="429">
          <cell r="B429">
            <v>43861</v>
          </cell>
        </row>
        <row r="430">
          <cell r="B430">
            <v>43622</v>
          </cell>
        </row>
        <row r="431">
          <cell r="B431">
            <v>43851</v>
          </cell>
        </row>
        <row r="432">
          <cell r="B432">
            <v>43862</v>
          </cell>
        </row>
        <row r="433">
          <cell r="B433">
            <v>43715</v>
          </cell>
        </row>
        <row r="434">
          <cell r="B434">
            <v>43844</v>
          </cell>
        </row>
        <row r="435">
          <cell r="B435">
            <v>43852</v>
          </cell>
        </row>
        <row r="436">
          <cell r="B436">
            <v>43876</v>
          </cell>
        </row>
        <row r="437">
          <cell r="B437">
            <v>43880</v>
          </cell>
        </row>
        <row r="438">
          <cell r="B438">
            <v>43826</v>
          </cell>
        </row>
        <row r="439">
          <cell r="B439">
            <v>43697</v>
          </cell>
        </row>
        <row r="440">
          <cell r="B440">
            <v>43684</v>
          </cell>
        </row>
        <row r="441">
          <cell r="B441">
            <v>43684</v>
          </cell>
        </row>
        <row r="442">
          <cell r="B442">
            <v>43559</v>
          </cell>
        </row>
        <row r="443">
          <cell r="B443">
            <v>43680</v>
          </cell>
        </row>
        <row r="444">
          <cell r="B444">
            <v>43684</v>
          </cell>
        </row>
        <row r="445">
          <cell r="B445">
            <v>43704</v>
          </cell>
        </row>
        <row r="446">
          <cell r="B446">
            <v>43706</v>
          </cell>
        </row>
        <row r="447">
          <cell r="B447">
            <v>43722</v>
          </cell>
        </row>
        <row r="448">
          <cell r="B448">
            <v>43725</v>
          </cell>
        </row>
        <row r="449">
          <cell r="B449">
            <v>43728</v>
          </cell>
        </row>
        <row r="450">
          <cell r="B450">
            <v>43729</v>
          </cell>
        </row>
        <row r="451">
          <cell r="B451">
            <v>43738</v>
          </cell>
        </row>
        <row r="452">
          <cell r="B452">
            <v>43755</v>
          </cell>
        </row>
        <row r="453">
          <cell r="B453">
            <v>43776</v>
          </cell>
        </row>
        <row r="454">
          <cell r="B454">
            <v>43782</v>
          </cell>
        </row>
        <row r="455">
          <cell r="B455">
            <v>43840</v>
          </cell>
        </row>
        <row r="456">
          <cell r="B456">
            <v>43852</v>
          </cell>
        </row>
        <row r="457">
          <cell r="B457">
            <v>43857</v>
          </cell>
        </row>
        <row r="458">
          <cell r="B458">
            <v>43860</v>
          </cell>
        </row>
        <row r="459">
          <cell r="B459">
            <v>43862</v>
          </cell>
        </row>
        <row r="460">
          <cell r="B460">
            <v>43865</v>
          </cell>
        </row>
        <row r="461">
          <cell r="B461">
            <v>43672</v>
          </cell>
        </row>
        <row r="462">
          <cell r="B462">
            <v>43851</v>
          </cell>
        </row>
        <row r="463">
          <cell r="B463">
            <v>43862</v>
          </cell>
        </row>
        <row r="464">
          <cell r="B464">
            <v>43769</v>
          </cell>
        </row>
        <row r="465">
          <cell r="B465">
            <v>43678</v>
          </cell>
        </row>
        <row r="466">
          <cell r="B466">
            <v>43678</v>
          </cell>
        </row>
        <row r="467">
          <cell r="B467">
            <v>43678</v>
          </cell>
        </row>
        <row r="468">
          <cell r="B468">
            <v>43806</v>
          </cell>
        </row>
        <row r="469">
          <cell r="B469">
            <v>43762</v>
          </cell>
        </row>
        <row r="470">
          <cell r="B470">
            <v>43602</v>
          </cell>
        </row>
        <row r="471">
          <cell r="B471">
            <v>43664</v>
          </cell>
        </row>
        <row r="472">
          <cell r="B472">
            <v>43672</v>
          </cell>
        </row>
        <row r="473">
          <cell r="B473">
            <v>43739</v>
          </cell>
        </row>
        <row r="474">
          <cell r="B474">
            <v>43602</v>
          </cell>
        </row>
        <row r="475">
          <cell r="B475">
            <v>43854</v>
          </cell>
        </row>
        <row r="476">
          <cell r="B476">
            <v>43859</v>
          </cell>
        </row>
        <row r="477">
          <cell r="B477">
            <v>43872</v>
          </cell>
        </row>
        <row r="478">
          <cell r="B478">
            <v>43881</v>
          </cell>
        </row>
        <row r="479">
          <cell r="B479">
            <v>43782</v>
          </cell>
        </row>
        <row r="480">
          <cell r="B480">
            <v>43713</v>
          </cell>
        </row>
        <row r="481">
          <cell r="B481">
            <v>43741</v>
          </cell>
        </row>
        <row r="482">
          <cell r="B482">
            <v>43860</v>
          </cell>
        </row>
        <row r="483">
          <cell r="B483">
            <v>43600</v>
          </cell>
        </row>
        <row r="484">
          <cell r="B484">
            <v>43636</v>
          </cell>
        </row>
        <row r="485">
          <cell r="B485">
            <v>43774</v>
          </cell>
        </row>
        <row r="486">
          <cell r="B486">
            <v>43819</v>
          </cell>
        </row>
        <row r="487">
          <cell r="B487">
            <v>43582</v>
          </cell>
        </row>
        <row r="488">
          <cell r="B488">
            <v>43591</v>
          </cell>
        </row>
        <row r="489">
          <cell r="B489">
            <v>43595</v>
          </cell>
        </row>
        <row r="490">
          <cell r="B490">
            <v>43865</v>
          </cell>
        </row>
        <row r="491">
          <cell r="B491">
            <v>43665</v>
          </cell>
        </row>
        <row r="492">
          <cell r="B492">
            <v>44249</v>
          </cell>
        </row>
        <row r="493">
          <cell r="B493">
            <v>44249</v>
          </cell>
        </row>
        <row r="494">
          <cell r="B494">
            <v>44249</v>
          </cell>
        </row>
        <row r="495">
          <cell r="B495">
            <v>44249</v>
          </cell>
        </row>
        <row r="496">
          <cell r="B496">
            <v>44249</v>
          </cell>
        </row>
        <row r="497">
          <cell r="B497">
            <v>44125</v>
          </cell>
        </row>
        <row r="498">
          <cell r="B498">
            <v>44165</v>
          </cell>
        </row>
        <row r="499">
          <cell r="B499">
            <v>43990</v>
          </cell>
        </row>
        <row r="500">
          <cell r="B500">
            <v>44009</v>
          </cell>
        </row>
        <row r="501">
          <cell r="B501">
            <v>44165</v>
          </cell>
        </row>
        <row r="502">
          <cell r="B502">
            <v>44169</v>
          </cell>
        </row>
        <row r="503">
          <cell r="B503">
            <v>44223</v>
          </cell>
        </row>
        <row r="504">
          <cell r="B504">
            <v>44247</v>
          </cell>
        </row>
        <row r="505">
          <cell r="B505">
            <v>44247</v>
          </cell>
        </row>
        <row r="506">
          <cell r="B506">
            <v>44247</v>
          </cell>
        </row>
        <row r="507">
          <cell r="B507">
            <v>44216</v>
          </cell>
        </row>
        <row r="508">
          <cell r="B508">
            <v>44155</v>
          </cell>
        </row>
        <row r="509">
          <cell r="B509">
            <v>44159</v>
          </cell>
        </row>
        <row r="510">
          <cell r="B510">
            <v>44260</v>
          </cell>
        </row>
        <row r="511">
          <cell r="B511">
            <v>44156</v>
          </cell>
        </row>
        <row r="512">
          <cell r="B512">
            <v>44124</v>
          </cell>
        </row>
        <row r="513">
          <cell r="B513">
            <v>44200</v>
          </cell>
        </row>
        <row r="514">
          <cell r="B514">
            <v>44162</v>
          </cell>
        </row>
        <row r="515">
          <cell r="B515">
            <v>44260</v>
          </cell>
        </row>
        <row r="516">
          <cell r="B516">
            <v>44156</v>
          </cell>
        </row>
        <row r="517">
          <cell r="B517">
            <v>44216</v>
          </cell>
        </row>
        <row r="518">
          <cell r="B518">
            <v>44039</v>
          </cell>
        </row>
        <row r="519">
          <cell r="B519">
            <v>44048</v>
          </cell>
        </row>
        <row r="520">
          <cell r="B520">
            <v>44063</v>
          </cell>
        </row>
        <row r="521">
          <cell r="B521">
            <v>44112</v>
          </cell>
        </row>
        <row r="522">
          <cell r="B522">
            <v>44119</v>
          </cell>
        </row>
        <row r="523">
          <cell r="B523">
            <v>44169</v>
          </cell>
        </row>
        <row r="524">
          <cell r="B524">
            <v>44169</v>
          </cell>
        </row>
        <row r="525">
          <cell r="B525">
            <v>44168</v>
          </cell>
        </row>
        <row r="526">
          <cell r="B526">
            <v>44260</v>
          </cell>
        </row>
        <row r="527">
          <cell r="B527">
            <v>44054</v>
          </cell>
        </row>
        <row r="528">
          <cell r="B528">
            <v>44258</v>
          </cell>
        </row>
        <row r="529">
          <cell r="B529">
            <v>44141</v>
          </cell>
        </row>
        <row r="530">
          <cell r="B530">
            <v>44167</v>
          </cell>
        </row>
        <row r="531">
          <cell r="B531">
            <v>44222</v>
          </cell>
        </row>
        <row r="532">
          <cell r="B532">
            <v>44245</v>
          </cell>
        </row>
        <row r="533">
          <cell r="B533">
            <v>44069</v>
          </cell>
        </row>
        <row r="534">
          <cell r="B534">
            <v>44155</v>
          </cell>
        </row>
        <row r="535">
          <cell r="B535">
            <v>44117</v>
          </cell>
        </row>
        <row r="536">
          <cell r="B536">
            <v>44139</v>
          </cell>
        </row>
        <row r="537">
          <cell r="B537">
            <v>44032</v>
          </cell>
        </row>
        <row r="538">
          <cell r="B538">
            <v>44109</v>
          </cell>
        </row>
        <row r="539">
          <cell r="B539">
            <v>44141</v>
          </cell>
        </row>
        <row r="540">
          <cell r="B540">
            <v>44232</v>
          </cell>
        </row>
        <row r="541">
          <cell r="B541">
            <v>44091</v>
          </cell>
        </row>
        <row r="542">
          <cell r="B542">
            <v>44091</v>
          </cell>
        </row>
        <row r="543">
          <cell r="B543">
            <v>44048</v>
          </cell>
        </row>
        <row r="544">
          <cell r="B544">
            <v>44109</v>
          </cell>
        </row>
        <row r="545">
          <cell r="B545">
            <v>44260</v>
          </cell>
        </row>
        <row r="546">
          <cell r="B546">
            <v>44268</v>
          </cell>
        </row>
        <row r="547">
          <cell r="B547">
            <v>44109</v>
          </cell>
        </row>
        <row r="548">
          <cell r="B548">
            <v>44260</v>
          </cell>
        </row>
        <row r="549">
          <cell r="B549">
            <v>44109</v>
          </cell>
        </row>
        <row r="550">
          <cell r="B550">
            <v>44260</v>
          </cell>
        </row>
        <row r="551">
          <cell r="B551">
            <v>44098</v>
          </cell>
        </row>
        <row r="552">
          <cell r="B552">
            <v>44181</v>
          </cell>
        </row>
        <row r="553">
          <cell r="B553">
            <v>44156</v>
          </cell>
        </row>
        <row r="554">
          <cell r="B554">
            <v>44119</v>
          </cell>
        </row>
        <row r="555">
          <cell r="B555">
            <v>43991</v>
          </cell>
        </row>
        <row r="556">
          <cell r="B556">
            <v>44229</v>
          </cell>
        </row>
        <row r="557">
          <cell r="B557">
            <v>44253</v>
          </cell>
        </row>
        <row r="558">
          <cell r="B558">
            <v>44117</v>
          </cell>
        </row>
        <row r="559">
          <cell r="B559">
            <v>43879</v>
          </cell>
        </row>
        <row r="560">
          <cell r="B560">
            <v>44260</v>
          </cell>
        </row>
        <row r="561">
          <cell r="B561">
            <v>43980</v>
          </cell>
        </row>
        <row r="562">
          <cell r="B562">
            <v>44042</v>
          </cell>
        </row>
        <row r="563">
          <cell r="B563">
            <v>44261</v>
          </cell>
        </row>
        <row r="564">
          <cell r="B564">
            <v>43973</v>
          </cell>
        </row>
        <row r="565">
          <cell r="B565">
            <v>44057</v>
          </cell>
        </row>
        <row r="566">
          <cell r="B566">
            <v>44104</v>
          </cell>
        </row>
        <row r="567">
          <cell r="B567">
            <v>44139</v>
          </cell>
        </row>
        <row r="568">
          <cell r="B568">
            <v>44164</v>
          </cell>
        </row>
        <row r="569">
          <cell r="B569">
            <v>44186</v>
          </cell>
        </row>
        <row r="570">
          <cell r="B570">
            <v>44124</v>
          </cell>
        </row>
        <row r="571">
          <cell r="B571">
            <v>44140</v>
          </cell>
        </row>
        <row r="572">
          <cell r="B572">
            <v>44240</v>
          </cell>
        </row>
        <row r="573">
          <cell r="B573">
            <v>44162</v>
          </cell>
        </row>
        <row r="574">
          <cell r="B574">
            <v>44202</v>
          </cell>
        </row>
        <row r="575">
          <cell r="B575">
            <v>44124</v>
          </cell>
        </row>
        <row r="576">
          <cell r="B576">
            <v>44138</v>
          </cell>
        </row>
        <row r="577">
          <cell r="B577">
            <v>43964</v>
          </cell>
        </row>
        <row r="578">
          <cell r="B578">
            <v>43964</v>
          </cell>
        </row>
        <row r="579">
          <cell r="B579">
            <v>43980</v>
          </cell>
        </row>
        <row r="580">
          <cell r="B580">
            <v>43981</v>
          </cell>
        </row>
        <row r="581">
          <cell r="B581">
            <v>43995</v>
          </cell>
        </row>
        <row r="582">
          <cell r="B582">
            <v>44005</v>
          </cell>
        </row>
        <row r="583">
          <cell r="B583">
            <v>44026</v>
          </cell>
        </row>
        <row r="584">
          <cell r="B584">
            <v>44036</v>
          </cell>
        </row>
        <row r="585">
          <cell r="B585">
            <v>44112</v>
          </cell>
        </row>
        <row r="586">
          <cell r="B586">
            <v>44140</v>
          </cell>
        </row>
        <row r="587">
          <cell r="B587">
            <v>44203</v>
          </cell>
        </row>
        <row r="588">
          <cell r="B588">
            <v>44140</v>
          </cell>
        </row>
        <row r="589">
          <cell r="B589">
            <v>44176</v>
          </cell>
        </row>
        <row r="590">
          <cell r="B590">
            <v>44169</v>
          </cell>
        </row>
        <row r="591">
          <cell r="B591">
            <v>44186</v>
          </cell>
        </row>
        <row r="592">
          <cell r="B592">
            <v>44224</v>
          </cell>
        </row>
        <row r="593">
          <cell r="B593">
            <v>44043</v>
          </cell>
        </row>
        <row r="594">
          <cell r="B594">
            <v>44048</v>
          </cell>
        </row>
        <row r="595">
          <cell r="B595">
            <v>44114</v>
          </cell>
        </row>
        <row r="596">
          <cell r="B596">
            <v>44120</v>
          </cell>
        </row>
        <row r="597">
          <cell r="B597">
            <v>44235</v>
          </cell>
        </row>
        <row r="598">
          <cell r="B598">
            <v>44272</v>
          </cell>
        </row>
        <row r="599">
          <cell r="B599">
            <v>44277</v>
          </cell>
        </row>
        <row r="600">
          <cell r="B600">
            <v>43973</v>
          </cell>
        </row>
        <row r="601">
          <cell r="B601">
            <v>43999</v>
          </cell>
        </row>
        <row r="602">
          <cell r="B602">
            <v>44048</v>
          </cell>
        </row>
        <row r="603">
          <cell r="B603">
            <v>44054</v>
          </cell>
        </row>
        <row r="604">
          <cell r="B604">
            <v>44105</v>
          </cell>
        </row>
        <row r="605">
          <cell r="B605">
            <v>44110</v>
          </cell>
        </row>
        <row r="606">
          <cell r="B606">
            <v>44114</v>
          </cell>
        </row>
        <row r="607">
          <cell r="B607">
            <v>44261</v>
          </cell>
        </row>
        <row r="608">
          <cell r="B608">
            <v>44105</v>
          </cell>
        </row>
        <row r="609">
          <cell r="B609">
            <v>44105</v>
          </cell>
        </row>
        <row r="610">
          <cell r="B610">
            <v>44152</v>
          </cell>
        </row>
        <row r="611">
          <cell r="B611">
            <v>44155</v>
          </cell>
        </row>
        <row r="612">
          <cell r="B612">
            <v>44156</v>
          </cell>
        </row>
        <row r="613">
          <cell r="B613">
            <v>44039</v>
          </cell>
        </row>
        <row r="614">
          <cell r="B614">
            <v>44057</v>
          </cell>
        </row>
        <row r="615">
          <cell r="B615">
            <v>44060</v>
          </cell>
        </row>
        <row r="616">
          <cell r="B616">
            <v>44209</v>
          </cell>
        </row>
        <row r="617">
          <cell r="B617">
            <v>44224</v>
          </cell>
        </row>
        <row r="618">
          <cell r="B618">
            <v>44131</v>
          </cell>
        </row>
        <row r="619">
          <cell r="B619">
            <v>44127</v>
          </cell>
        </row>
        <row r="620">
          <cell r="B620">
            <v>44133</v>
          </cell>
        </row>
        <row r="621">
          <cell r="B621">
            <v>44251</v>
          </cell>
        </row>
        <row r="622">
          <cell r="B622">
            <v>44173</v>
          </cell>
        </row>
        <row r="623">
          <cell r="A623" t="str">
            <v>Building - Temporary</v>
          </cell>
          <cell r="B623">
            <v>44097</v>
          </cell>
        </row>
        <row r="624">
          <cell r="A624" t="str">
            <v>Building - Temporary</v>
          </cell>
          <cell r="B624">
            <v>44105</v>
          </cell>
        </row>
        <row r="625">
          <cell r="A625" t="str">
            <v>Building - Temporary</v>
          </cell>
          <cell r="B625">
            <v>44110</v>
          </cell>
        </row>
        <row r="626">
          <cell r="A626" t="str">
            <v>Building - Temporary</v>
          </cell>
          <cell r="B626">
            <v>44113</v>
          </cell>
        </row>
        <row r="627">
          <cell r="A627" t="str">
            <v>Building - Temporary</v>
          </cell>
          <cell r="B627">
            <v>44114</v>
          </cell>
        </row>
        <row r="628">
          <cell r="A628" t="str">
            <v>Building - Temporary</v>
          </cell>
          <cell r="B628">
            <v>44116</v>
          </cell>
        </row>
        <row r="629">
          <cell r="A629" t="str">
            <v>Building - Temporary</v>
          </cell>
          <cell r="B629">
            <v>44118</v>
          </cell>
        </row>
        <row r="630">
          <cell r="A630" t="str">
            <v>Building - Temporary</v>
          </cell>
          <cell r="B630">
            <v>44120</v>
          </cell>
        </row>
        <row r="631">
          <cell r="A631" t="str">
            <v>Building - Temporary</v>
          </cell>
          <cell r="B631">
            <v>44121</v>
          </cell>
        </row>
        <row r="632">
          <cell r="A632" t="str">
            <v>Building - Temporary</v>
          </cell>
          <cell r="B632">
            <v>44121</v>
          </cell>
        </row>
        <row r="633">
          <cell r="A633" t="str">
            <v>Building - Temporary</v>
          </cell>
          <cell r="B633">
            <v>44124</v>
          </cell>
        </row>
        <row r="634">
          <cell r="A634" t="str">
            <v>Building - Temporary</v>
          </cell>
          <cell r="B634">
            <v>44126</v>
          </cell>
        </row>
        <row r="635">
          <cell r="A635" t="str">
            <v>Building - Temporary</v>
          </cell>
          <cell r="B635">
            <v>44127</v>
          </cell>
        </row>
        <row r="636">
          <cell r="A636" t="str">
            <v>Building - Temporary</v>
          </cell>
          <cell r="B636">
            <v>44128</v>
          </cell>
        </row>
        <row r="637">
          <cell r="A637" t="str">
            <v>Building - Temporary</v>
          </cell>
          <cell r="B637">
            <v>44130</v>
          </cell>
        </row>
        <row r="638">
          <cell r="A638" t="str">
            <v>Building - Temporary</v>
          </cell>
          <cell r="B638">
            <v>44131</v>
          </cell>
        </row>
        <row r="639">
          <cell r="A639" t="str">
            <v>Building - Temporary</v>
          </cell>
          <cell r="B639">
            <v>44132</v>
          </cell>
        </row>
        <row r="640">
          <cell r="A640" t="str">
            <v>Building - Temporary</v>
          </cell>
          <cell r="B640">
            <v>44133</v>
          </cell>
        </row>
        <row r="641">
          <cell r="A641" t="str">
            <v>Building - Temporary</v>
          </cell>
          <cell r="B641">
            <v>44134</v>
          </cell>
        </row>
        <row r="642">
          <cell r="A642" t="str">
            <v>Building - Temporary</v>
          </cell>
          <cell r="B642">
            <v>44137</v>
          </cell>
        </row>
        <row r="643">
          <cell r="A643" t="str">
            <v>Building - Temporary</v>
          </cell>
          <cell r="B643">
            <v>44138</v>
          </cell>
        </row>
        <row r="644">
          <cell r="A644" t="str">
            <v>Building - Temporary</v>
          </cell>
          <cell r="B644">
            <v>44140</v>
          </cell>
        </row>
        <row r="645">
          <cell r="A645" t="str">
            <v>Building - Temporary</v>
          </cell>
          <cell r="B645">
            <v>44142</v>
          </cell>
        </row>
        <row r="646">
          <cell r="A646" t="str">
            <v>Building - Temporary</v>
          </cell>
          <cell r="B646">
            <v>44144</v>
          </cell>
        </row>
        <row r="647">
          <cell r="A647" t="str">
            <v>Building - Temporary</v>
          </cell>
          <cell r="B647">
            <v>44159</v>
          </cell>
        </row>
        <row r="648">
          <cell r="A648" t="str">
            <v>Building - Temporary</v>
          </cell>
          <cell r="B648">
            <v>44160</v>
          </cell>
        </row>
        <row r="649">
          <cell r="A649" t="str">
            <v>Building - Temporary</v>
          </cell>
          <cell r="B649">
            <v>44167</v>
          </cell>
        </row>
        <row r="650">
          <cell r="A650" t="str">
            <v>Building - Temporary</v>
          </cell>
          <cell r="B650">
            <v>44169</v>
          </cell>
        </row>
        <row r="651">
          <cell r="A651" t="str">
            <v>Building - Temporary</v>
          </cell>
          <cell r="B651">
            <v>44170</v>
          </cell>
        </row>
        <row r="652">
          <cell r="A652" t="str">
            <v>Building - Temporary</v>
          </cell>
          <cell r="B652">
            <v>44183</v>
          </cell>
        </row>
        <row r="653">
          <cell r="A653" t="str">
            <v>Building - Temporary</v>
          </cell>
          <cell r="B653">
            <v>44001</v>
          </cell>
        </row>
        <row r="654">
          <cell r="A654" t="str">
            <v>Building - Temporary</v>
          </cell>
          <cell r="B654">
            <v>44013</v>
          </cell>
        </row>
        <row r="655">
          <cell r="A655" t="str">
            <v>Building - Temporary</v>
          </cell>
          <cell r="B655">
            <v>44022</v>
          </cell>
        </row>
        <row r="656">
          <cell r="A656" t="str">
            <v>Building - Temporary</v>
          </cell>
          <cell r="B656">
            <v>44036</v>
          </cell>
        </row>
        <row r="657">
          <cell r="A657" t="str">
            <v>Building - Temporary</v>
          </cell>
          <cell r="B657">
            <v>44051</v>
          </cell>
        </row>
        <row r="658">
          <cell r="A658" t="str">
            <v>Building - Temporary</v>
          </cell>
          <cell r="B658">
            <v>44056</v>
          </cell>
        </row>
        <row r="659">
          <cell r="A659" t="str">
            <v>Building - Temporary</v>
          </cell>
          <cell r="B659">
            <v>44175</v>
          </cell>
        </row>
        <row r="660">
          <cell r="A660" t="str">
            <v>Building - Temporary</v>
          </cell>
          <cell r="B660">
            <v>44182</v>
          </cell>
        </row>
        <row r="661">
          <cell r="A661" t="str">
            <v>Building - Temporary</v>
          </cell>
          <cell r="B661">
            <v>44230</v>
          </cell>
        </row>
        <row r="662">
          <cell r="A662" t="str">
            <v>Building - Temporary</v>
          </cell>
          <cell r="B662">
            <v>43921</v>
          </cell>
        </row>
        <row r="665">
          <cell r="A665" t="str">
            <v>Office equipment</v>
          </cell>
          <cell r="B665">
            <v>44482</v>
          </cell>
        </row>
        <row r="666">
          <cell r="A666" t="str">
            <v>Office equipment</v>
          </cell>
          <cell r="B666">
            <v>44456</v>
          </cell>
        </row>
        <row r="667">
          <cell r="A667" t="str">
            <v>Office equipment</v>
          </cell>
          <cell r="B667">
            <v>44499</v>
          </cell>
        </row>
        <row r="668">
          <cell r="A668" t="str">
            <v>Office equipment</v>
          </cell>
          <cell r="B668">
            <v>44515</v>
          </cell>
        </row>
        <row r="669">
          <cell r="A669" t="str">
            <v>Office equipment</v>
          </cell>
          <cell r="B669">
            <v>44515</v>
          </cell>
        </row>
        <row r="670">
          <cell r="A670" t="str">
            <v>Office equipment</v>
          </cell>
          <cell r="B670">
            <v>44364</v>
          </cell>
        </row>
        <row r="671">
          <cell r="A671" t="str">
            <v>Office equipment</v>
          </cell>
          <cell r="B671">
            <v>44538</v>
          </cell>
        </row>
        <row r="672">
          <cell r="A672" t="str">
            <v>Office equipment</v>
          </cell>
          <cell r="B672">
            <v>44539</v>
          </cell>
        </row>
        <row r="673">
          <cell r="A673" t="str">
            <v>Office equipment</v>
          </cell>
          <cell r="B673">
            <v>44385</v>
          </cell>
        </row>
        <row r="674">
          <cell r="A674" t="str">
            <v>Office equipment</v>
          </cell>
          <cell r="B674">
            <v>44451</v>
          </cell>
        </row>
        <row r="675">
          <cell r="A675" t="str">
            <v>Office equipment</v>
          </cell>
          <cell r="B675">
            <v>44513</v>
          </cell>
        </row>
        <row r="676">
          <cell r="A676" t="str">
            <v>Office equipment</v>
          </cell>
          <cell r="B676">
            <v>44383</v>
          </cell>
        </row>
        <row r="677">
          <cell r="A677" t="str">
            <v>Office equipment</v>
          </cell>
          <cell r="B677">
            <v>44501</v>
          </cell>
        </row>
        <row r="678">
          <cell r="A678" t="str">
            <v>Office equipment</v>
          </cell>
          <cell r="B678">
            <v>44417</v>
          </cell>
        </row>
        <row r="679">
          <cell r="A679" t="str">
            <v>Office equipment</v>
          </cell>
          <cell r="B679">
            <v>44417</v>
          </cell>
        </row>
        <row r="680">
          <cell r="A680" t="str">
            <v>Office equipment</v>
          </cell>
          <cell r="B680">
            <v>44418</v>
          </cell>
        </row>
        <row r="681">
          <cell r="A681" t="str">
            <v>Office equipment</v>
          </cell>
          <cell r="B681">
            <v>44378</v>
          </cell>
        </row>
        <row r="682">
          <cell r="A682" t="str">
            <v>Office equipment</v>
          </cell>
          <cell r="B682">
            <v>44308</v>
          </cell>
        </row>
        <row r="683">
          <cell r="A683" t="str">
            <v>Office equipment</v>
          </cell>
          <cell r="B683">
            <v>44615</v>
          </cell>
        </row>
        <row r="684">
          <cell r="A684" t="str">
            <v>Office equipment</v>
          </cell>
          <cell r="B684">
            <v>44600</v>
          </cell>
        </row>
        <row r="685">
          <cell r="A685" t="str">
            <v>Office equipment</v>
          </cell>
          <cell r="B685">
            <v>44600</v>
          </cell>
        </row>
        <row r="686">
          <cell r="A686" t="str">
            <v>Motor Car</v>
          </cell>
          <cell r="B686">
            <v>44431</v>
          </cell>
        </row>
        <row r="687">
          <cell r="A687" t="str">
            <v>Motor Car</v>
          </cell>
          <cell r="B687">
            <v>44431</v>
          </cell>
        </row>
        <row r="688">
          <cell r="A688" t="str">
            <v>Motor Car</v>
          </cell>
          <cell r="B688">
            <v>44547</v>
          </cell>
        </row>
        <row r="689">
          <cell r="A689" t="str">
            <v>Motor Car</v>
          </cell>
          <cell r="B689">
            <v>44371</v>
          </cell>
        </row>
        <row r="690">
          <cell r="A690" t="str">
            <v>Computer &amp; Printer</v>
          </cell>
          <cell r="B690">
            <v>44295</v>
          </cell>
        </row>
        <row r="691">
          <cell r="A691" t="str">
            <v>Computer &amp; Printer</v>
          </cell>
          <cell r="B691">
            <v>44308</v>
          </cell>
        </row>
        <row r="692">
          <cell r="A692" t="str">
            <v>Computer &amp; Printer</v>
          </cell>
          <cell r="B692">
            <v>44369</v>
          </cell>
        </row>
        <row r="693">
          <cell r="A693" t="str">
            <v>Computer &amp; Printer</v>
          </cell>
          <cell r="B693">
            <v>44390</v>
          </cell>
        </row>
        <row r="694">
          <cell r="A694" t="str">
            <v>Computer &amp; Printer</v>
          </cell>
          <cell r="B694">
            <v>44405</v>
          </cell>
        </row>
        <row r="695">
          <cell r="A695" t="str">
            <v>Computer &amp; Printer</v>
          </cell>
          <cell r="B695">
            <v>44410</v>
          </cell>
        </row>
        <row r="696">
          <cell r="A696" t="str">
            <v>Computer &amp; Printer</v>
          </cell>
          <cell r="B696">
            <v>44414</v>
          </cell>
        </row>
        <row r="697">
          <cell r="A697" t="str">
            <v>Computer &amp; Printer</v>
          </cell>
          <cell r="B697">
            <v>44420</v>
          </cell>
        </row>
        <row r="698">
          <cell r="A698" t="str">
            <v>Computer &amp; Printer</v>
          </cell>
          <cell r="B698">
            <v>44420</v>
          </cell>
        </row>
        <row r="699">
          <cell r="A699" t="str">
            <v>Computer &amp; Printer</v>
          </cell>
          <cell r="B699">
            <v>44432</v>
          </cell>
        </row>
        <row r="700">
          <cell r="A700" t="str">
            <v>Computer &amp; Printer</v>
          </cell>
          <cell r="B700">
            <v>44467</v>
          </cell>
        </row>
        <row r="701">
          <cell r="A701" t="str">
            <v>Computer &amp; Printer</v>
          </cell>
          <cell r="B701">
            <v>44477</v>
          </cell>
        </row>
        <row r="702">
          <cell r="A702" t="str">
            <v>Computer &amp; Printer</v>
          </cell>
          <cell r="B702">
            <v>44481</v>
          </cell>
        </row>
        <row r="703">
          <cell r="A703" t="str">
            <v>Computer &amp; Printer</v>
          </cell>
          <cell r="B703">
            <v>44498</v>
          </cell>
        </row>
        <row r="704">
          <cell r="A704" t="str">
            <v>Computer &amp; Printer</v>
          </cell>
          <cell r="B704">
            <v>44513</v>
          </cell>
        </row>
        <row r="705">
          <cell r="A705" t="str">
            <v>Computer &amp; Printer</v>
          </cell>
          <cell r="B705">
            <v>44525</v>
          </cell>
        </row>
        <row r="706">
          <cell r="A706" t="str">
            <v>Computer &amp; Printer</v>
          </cell>
          <cell r="B706">
            <v>44526</v>
          </cell>
        </row>
        <row r="707">
          <cell r="A707" t="str">
            <v>Computer &amp; Printer</v>
          </cell>
          <cell r="B707">
            <v>44529</v>
          </cell>
        </row>
        <row r="708">
          <cell r="A708" t="str">
            <v>Computer &amp; Printer</v>
          </cell>
          <cell r="B708">
            <v>44539</v>
          </cell>
        </row>
        <row r="709">
          <cell r="A709" t="str">
            <v>Computer &amp; Printer</v>
          </cell>
          <cell r="B709">
            <v>44558</v>
          </cell>
        </row>
        <row r="710">
          <cell r="A710" t="str">
            <v>Computer &amp; Printer</v>
          </cell>
          <cell r="B710">
            <v>44568</v>
          </cell>
        </row>
        <row r="711">
          <cell r="A711" t="str">
            <v>Computer &amp; Printer</v>
          </cell>
          <cell r="B711">
            <v>44319</v>
          </cell>
        </row>
        <row r="712">
          <cell r="A712" t="str">
            <v>Computer &amp; Printer</v>
          </cell>
          <cell r="B712">
            <v>44328</v>
          </cell>
        </row>
        <row r="713">
          <cell r="A713" t="str">
            <v>Computer &amp; Printer</v>
          </cell>
          <cell r="B713">
            <v>44382</v>
          </cell>
        </row>
        <row r="714">
          <cell r="A714" t="str">
            <v>Computer &amp; Printer</v>
          </cell>
          <cell r="B714">
            <v>44391</v>
          </cell>
        </row>
        <row r="715">
          <cell r="A715" t="str">
            <v>Computer &amp; Printer</v>
          </cell>
          <cell r="B715">
            <v>44442</v>
          </cell>
        </row>
        <row r="716">
          <cell r="A716" t="str">
            <v>Computer &amp; Printer</v>
          </cell>
          <cell r="B716">
            <v>44508</v>
          </cell>
        </row>
        <row r="717">
          <cell r="A717" t="str">
            <v>Computer &amp; Printer</v>
          </cell>
          <cell r="B717">
            <v>44568</v>
          </cell>
        </row>
        <row r="718">
          <cell r="A718" t="str">
            <v>Computer &amp; Printer</v>
          </cell>
          <cell r="B718">
            <v>44435</v>
          </cell>
        </row>
        <row r="719">
          <cell r="A719" t="str">
            <v>Computer &amp; Printer</v>
          </cell>
          <cell r="B719">
            <v>44467</v>
          </cell>
        </row>
        <row r="720">
          <cell r="A720" t="str">
            <v>Computer &amp; Printer</v>
          </cell>
          <cell r="B720">
            <v>44611</v>
          </cell>
        </row>
        <row r="721">
          <cell r="A721" t="str">
            <v>Computer &amp; Printer</v>
          </cell>
          <cell r="B721">
            <v>44606</v>
          </cell>
        </row>
        <row r="722">
          <cell r="A722" t="str">
            <v>Computer &amp; Printer</v>
          </cell>
          <cell r="B722">
            <v>44616</v>
          </cell>
        </row>
        <row r="723">
          <cell r="A723" t="str">
            <v>Computer &amp; Printer</v>
          </cell>
          <cell r="B723">
            <v>44622</v>
          </cell>
        </row>
        <row r="724">
          <cell r="A724" t="str">
            <v>Computer &amp; Printer</v>
          </cell>
          <cell r="B724">
            <v>44613</v>
          </cell>
        </row>
        <row r="725">
          <cell r="A725" t="str">
            <v>Office Furniture</v>
          </cell>
          <cell r="B725">
            <v>44518</v>
          </cell>
        </row>
        <row r="726">
          <cell r="A726" t="str">
            <v>Office Furniture</v>
          </cell>
          <cell r="B726">
            <v>44363</v>
          </cell>
        </row>
        <row r="727">
          <cell r="A727" t="str">
            <v>Office Furniture</v>
          </cell>
          <cell r="B727">
            <v>44370</v>
          </cell>
        </row>
        <row r="728">
          <cell r="A728" t="str">
            <v>Office Furniture</v>
          </cell>
          <cell r="B728">
            <v>44400</v>
          </cell>
        </row>
        <row r="729">
          <cell r="A729" t="str">
            <v>Office Furniture</v>
          </cell>
          <cell r="B729">
            <v>44404</v>
          </cell>
        </row>
        <row r="730">
          <cell r="A730" t="str">
            <v>Office Furniture</v>
          </cell>
          <cell r="B730">
            <v>44406</v>
          </cell>
        </row>
        <row r="731">
          <cell r="A731" t="str">
            <v>Office Furniture</v>
          </cell>
          <cell r="B731">
            <v>44522</v>
          </cell>
        </row>
        <row r="732">
          <cell r="A732" t="str">
            <v>Computer &amp; Printer</v>
          </cell>
          <cell r="B732">
            <v>44551</v>
          </cell>
        </row>
        <row r="733">
          <cell r="A733" t="str">
            <v>Computer &amp; Printer</v>
          </cell>
          <cell r="B733">
            <v>44547</v>
          </cell>
        </row>
        <row r="734">
          <cell r="A734" t="str">
            <v>Computer &amp; Printer</v>
          </cell>
          <cell r="B734">
            <v>44291</v>
          </cell>
        </row>
        <row r="735">
          <cell r="A735" t="str">
            <v>Computer &amp; Printer</v>
          </cell>
          <cell r="B735">
            <v>44372</v>
          </cell>
        </row>
        <row r="736">
          <cell r="A736" t="str">
            <v>Computer &amp; Printer</v>
          </cell>
          <cell r="B736">
            <v>44356</v>
          </cell>
        </row>
        <row r="737">
          <cell r="A737" t="str">
            <v>Computer &amp; Printer</v>
          </cell>
          <cell r="B737">
            <v>44441</v>
          </cell>
        </row>
        <row r="738">
          <cell r="A738" t="str">
            <v>Computer &amp; Printer</v>
          </cell>
          <cell r="B738">
            <v>44454</v>
          </cell>
        </row>
        <row r="739">
          <cell r="B739">
            <v>44557</v>
          </cell>
        </row>
        <row r="740">
          <cell r="B740">
            <v>44354</v>
          </cell>
        </row>
        <row r="741">
          <cell r="B741">
            <v>44354</v>
          </cell>
        </row>
        <row r="742">
          <cell r="B742">
            <v>44557</v>
          </cell>
        </row>
        <row r="743">
          <cell r="B743">
            <v>44557</v>
          </cell>
        </row>
        <row r="744">
          <cell r="B744">
            <v>44498</v>
          </cell>
        </row>
        <row r="745">
          <cell r="B745">
            <v>44410</v>
          </cell>
        </row>
        <row r="746">
          <cell r="B746">
            <v>44410</v>
          </cell>
        </row>
        <row r="747">
          <cell r="B747">
            <v>44410</v>
          </cell>
        </row>
        <row r="748">
          <cell r="B748">
            <v>44324</v>
          </cell>
        </row>
        <row r="749">
          <cell r="B749">
            <v>44447</v>
          </cell>
        </row>
        <row r="750">
          <cell r="B750">
            <v>44490</v>
          </cell>
        </row>
        <row r="751">
          <cell r="B751">
            <v>44354</v>
          </cell>
        </row>
        <row r="752">
          <cell r="B752">
            <v>44324</v>
          </cell>
        </row>
        <row r="753">
          <cell r="B753">
            <v>44354</v>
          </cell>
        </row>
        <row r="754">
          <cell r="B754">
            <v>44354</v>
          </cell>
        </row>
        <row r="755">
          <cell r="B755">
            <v>44389</v>
          </cell>
        </row>
        <row r="756">
          <cell r="B756">
            <v>44392</v>
          </cell>
        </row>
        <row r="757">
          <cell r="B757">
            <v>44490</v>
          </cell>
        </row>
        <row r="758">
          <cell r="B758">
            <v>44498</v>
          </cell>
        </row>
        <row r="759">
          <cell r="B759">
            <v>44364</v>
          </cell>
        </row>
        <row r="760">
          <cell r="B760">
            <v>44354</v>
          </cell>
        </row>
        <row r="761">
          <cell r="B761">
            <v>44373</v>
          </cell>
        </row>
        <row r="762">
          <cell r="B762">
            <v>44385</v>
          </cell>
        </row>
        <row r="763">
          <cell r="B763">
            <v>44386</v>
          </cell>
        </row>
        <row r="764">
          <cell r="B764">
            <v>44413</v>
          </cell>
        </row>
        <row r="765">
          <cell r="B765">
            <v>44436</v>
          </cell>
        </row>
        <row r="766">
          <cell r="B766">
            <v>44376</v>
          </cell>
        </row>
        <row r="767">
          <cell r="B767">
            <v>44364</v>
          </cell>
        </row>
        <row r="768">
          <cell r="B768">
            <v>44364</v>
          </cell>
        </row>
        <row r="769">
          <cell r="B769">
            <v>44354</v>
          </cell>
        </row>
        <row r="770">
          <cell r="B770">
            <v>44498</v>
          </cell>
        </row>
        <row r="771">
          <cell r="B771">
            <v>44354</v>
          </cell>
        </row>
        <row r="772">
          <cell r="B772">
            <v>44354</v>
          </cell>
        </row>
        <row r="773">
          <cell r="B773">
            <v>44354</v>
          </cell>
        </row>
        <row r="774">
          <cell r="B774">
            <v>44490</v>
          </cell>
        </row>
        <row r="775">
          <cell r="B775">
            <v>44324</v>
          </cell>
        </row>
        <row r="776">
          <cell r="B776">
            <v>44427</v>
          </cell>
        </row>
        <row r="777">
          <cell r="B777">
            <v>44293</v>
          </cell>
        </row>
        <row r="778">
          <cell r="B778">
            <v>44351</v>
          </cell>
        </row>
        <row r="779">
          <cell r="B779">
            <v>44410</v>
          </cell>
        </row>
        <row r="780">
          <cell r="B780">
            <v>44464</v>
          </cell>
        </row>
        <row r="781">
          <cell r="B781">
            <v>44493</v>
          </cell>
        </row>
        <row r="782">
          <cell r="B782">
            <v>44566</v>
          </cell>
        </row>
        <row r="783">
          <cell r="B783">
            <v>44445</v>
          </cell>
        </row>
        <row r="784">
          <cell r="B784">
            <v>44523</v>
          </cell>
        </row>
        <row r="785">
          <cell r="B785">
            <v>44524</v>
          </cell>
        </row>
        <row r="786">
          <cell r="B786">
            <v>44410</v>
          </cell>
        </row>
        <row r="787">
          <cell r="B787">
            <v>44410</v>
          </cell>
        </row>
        <row r="788">
          <cell r="B788">
            <v>44446</v>
          </cell>
        </row>
        <row r="789">
          <cell r="B789">
            <v>44461</v>
          </cell>
        </row>
        <row r="790">
          <cell r="B790">
            <v>44349</v>
          </cell>
        </row>
        <row r="791">
          <cell r="B791">
            <v>44433</v>
          </cell>
        </row>
        <row r="792">
          <cell r="B792">
            <v>44439</v>
          </cell>
        </row>
        <row r="793">
          <cell r="B793">
            <v>44439</v>
          </cell>
        </row>
        <row r="794">
          <cell r="B794">
            <v>44461</v>
          </cell>
        </row>
        <row r="795">
          <cell r="B795">
            <v>44439</v>
          </cell>
        </row>
        <row r="796">
          <cell r="B796">
            <v>44468</v>
          </cell>
        </row>
        <row r="797">
          <cell r="B797">
            <v>44439</v>
          </cell>
        </row>
        <row r="798">
          <cell r="B798">
            <v>44476</v>
          </cell>
        </row>
        <row r="799">
          <cell r="B799">
            <v>44352</v>
          </cell>
        </row>
        <row r="800">
          <cell r="B800">
            <v>44517</v>
          </cell>
        </row>
        <row r="801">
          <cell r="B801">
            <v>44439</v>
          </cell>
        </row>
        <row r="802">
          <cell r="B802">
            <v>44493</v>
          </cell>
        </row>
        <row r="803">
          <cell r="B803">
            <v>44439</v>
          </cell>
        </row>
        <row r="804">
          <cell r="B804">
            <v>44351</v>
          </cell>
        </row>
        <row r="805">
          <cell r="B805">
            <v>44368</v>
          </cell>
        </row>
        <row r="806">
          <cell r="B806">
            <v>44375</v>
          </cell>
        </row>
        <row r="807">
          <cell r="B807">
            <v>44384</v>
          </cell>
        </row>
        <row r="808">
          <cell r="B808">
            <v>44527</v>
          </cell>
        </row>
        <row r="809">
          <cell r="B809">
            <v>44302</v>
          </cell>
        </row>
        <row r="810">
          <cell r="B810">
            <v>44349</v>
          </cell>
        </row>
        <row r="811">
          <cell r="B811">
            <v>44579</v>
          </cell>
        </row>
        <row r="812">
          <cell r="B812">
            <v>44582</v>
          </cell>
        </row>
        <row r="813">
          <cell r="B813">
            <v>44349</v>
          </cell>
        </row>
        <row r="814">
          <cell r="B814">
            <v>44349</v>
          </cell>
        </row>
        <row r="815">
          <cell r="B815">
            <v>44440</v>
          </cell>
        </row>
        <row r="816">
          <cell r="B816">
            <v>44446</v>
          </cell>
        </row>
        <row r="817">
          <cell r="B817">
            <v>44461</v>
          </cell>
        </row>
        <row r="818">
          <cell r="B818">
            <v>44538</v>
          </cell>
        </row>
        <row r="819">
          <cell r="B819">
            <v>44373</v>
          </cell>
        </row>
        <row r="820">
          <cell r="B820">
            <v>44375</v>
          </cell>
        </row>
        <row r="821">
          <cell r="B821">
            <v>44382</v>
          </cell>
        </row>
        <row r="822">
          <cell r="B822">
            <v>44439</v>
          </cell>
        </row>
        <row r="823">
          <cell r="B823">
            <v>44349</v>
          </cell>
        </row>
        <row r="824">
          <cell r="B824">
            <v>44349</v>
          </cell>
        </row>
        <row r="825">
          <cell r="B825">
            <v>44326</v>
          </cell>
        </row>
        <row r="826">
          <cell r="B826">
            <v>44376</v>
          </cell>
        </row>
        <row r="827">
          <cell r="B827">
            <v>44382</v>
          </cell>
        </row>
        <row r="828">
          <cell r="B828">
            <v>44439</v>
          </cell>
        </row>
        <row r="829">
          <cell r="B829">
            <v>44446</v>
          </cell>
        </row>
        <row r="830">
          <cell r="B830">
            <v>44446</v>
          </cell>
        </row>
        <row r="831">
          <cell r="B831">
            <v>44461</v>
          </cell>
        </row>
        <row r="832">
          <cell r="B832">
            <v>44489</v>
          </cell>
        </row>
        <row r="833">
          <cell r="B833">
            <v>44373</v>
          </cell>
        </row>
        <row r="834">
          <cell r="B834">
            <v>44376</v>
          </cell>
        </row>
        <row r="835">
          <cell r="B835">
            <v>44382</v>
          </cell>
        </row>
        <row r="836">
          <cell r="B836">
            <v>44382</v>
          </cell>
        </row>
        <row r="837">
          <cell r="B837">
            <v>44440</v>
          </cell>
        </row>
        <row r="838">
          <cell r="B838">
            <v>44448</v>
          </cell>
        </row>
        <row r="839">
          <cell r="B839">
            <v>44373</v>
          </cell>
        </row>
        <row r="840">
          <cell r="B840">
            <v>44376</v>
          </cell>
        </row>
        <row r="841">
          <cell r="B841">
            <v>44575</v>
          </cell>
        </row>
        <row r="842">
          <cell r="B842">
            <v>44439</v>
          </cell>
        </row>
        <row r="843">
          <cell r="B843">
            <v>44439</v>
          </cell>
        </row>
        <row r="844">
          <cell r="B844">
            <v>44457</v>
          </cell>
        </row>
        <row r="845">
          <cell r="B845">
            <v>44354</v>
          </cell>
        </row>
        <row r="846">
          <cell r="B846">
            <v>44412</v>
          </cell>
        </row>
        <row r="847">
          <cell r="B847">
            <v>44372</v>
          </cell>
        </row>
        <row r="848">
          <cell r="B848">
            <v>44310</v>
          </cell>
        </row>
        <row r="849">
          <cell r="B849">
            <v>44446</v>
          </cell>
        </row>
        <row r="850">
          <cell r="B850">
            <v>44348</v>
          </cell>
        </row>
        <row r="851">
          <cell r="B851">
            <v>44571</v>
          </cell>
        </row>
        <row r="852">
          <cell r="B852">
            <v>44293</v>
          </cell>
        </row>
        <row r="853">
          <cell r="B853">
            <v>44392</v>
          </cell>
        </row>
        <row r="854">
          <cell r="B854">
            <v>44419</v>
          </cell>
        </row>
        <row r="855">
          <cell r="B855">
            <v>44422</v>
          </cell>
        </row>
        <row r="856">
          <cell r="B856">
            <v>44439</v>
          </cell>
        </row>
        <row r="857">
          <cell r="B857">
            <v>44443</v>
          </cell>
        </row>
        <row r="858">
          <cell r="B858">
            <v>44443</v>
          </cell>
        </row>
        <row r="859">
          <cell r="B859">
            <v>44443</v>
          </cell>
        </row>
        <row r="860">
          <cell r="B860">
            <v>44496</v>
          </cell>
        </row>
        <row r="861">
          <cell r="B861">
            <v>44513</v>
          </cell>
        </row>
        <row r="862">
          <cell r="B862">
            <v>44518</v>
          </cell>
        </row>
        <row r="863">
          <cell r="B863">
            <v>44561</v>
          </cell>
        </row>
        <row r="864">
          <cell r="B864">
            <v>44439</v>
          </cell>
        </row>
        <row r="865">
          <cell r="B865">
            <v>44494</v>
          </cell>
        </row>
        <row r="866">
          <cell r="B866">
            <v>44448</v>
          </cell>
        </row>
        <row r="867">
          <cell r="B867">
            <v>44349</v>
          </cell>
        </row>
        <row r="868">
          <cell r="B868">
            <v>44493</v>
          </cell>
        </row>
        <row r="869">
          <cell r="B869">
            <v>44349</v>
          </cell>
        </row>
        <row r="870">
          <cell r="B870">
            <v>44411</v>
          </cell>
        </row>
        <row r="871">
          <cell r="B871">
            <v>44448</v>
          </cell>
        </row>
        <row r="872">
          <cell r="B872">
            <v>44466</v>
          </cell>
        </row>
        <row r="873">
          <cell r="B873">
            <v>44467</v>
          </cell>
        </row>
        <row r="874">
          <cell r="B874">
            <v>44513</v>
          </cell>
        </row>
        <row r="875">
          <cell r="B875">
            <v>44513</v>
          </cell>
        </row>
        <row r="876">
          <cell r="B876">
            <v>44519</v>
          </cell>
        </row>
        <row r="877">
          <cell r="B877">
            <v>44536</v>
          </cell>
        </row>
        <row r="878">
          <cell r="B878">
            <v>44541</v>
          </cell>
        </row>
        <row r="879">
          <cell r="B879">
            <v>44498</v>
          </cell>
        </row>
        <row r="880">
          <cell r="B880">
            <v>44516</v>
          </cell>
        </row>
        <row r="881">
          <cell r="B881">
            <v>44533</v>
          </cell>
        </row>
        <row r="882">
          <cell r="B882">
            <v>44554</v>
          </cell>
        </row>
        <row r="883">
          <cell r="B883">
            <v>44498</v>
          </cell>
        </row>
        <row r="884">
          <cell r="B884">
            <v>44445</v>
          </cell>
        </row>
        <row r="885">
          <cell r="B885">
            <v>44445</v>
          </cell>
        </row>
        <row r="886">
          <cell r="B886">
            <v>44448</v>
          </cell>
        </row>
        <row r="887">
          <cell r="B887">
            <v>44448</v>
          </cell>
        </row>
        <row r="888">
          <cell r="B888">
            <v>44450</v>
          </cell>
        </row>
        <row r="889">
          <cell r="B889">
            <v>44452</v>
          </cell>
        </row>
        <row r="890">
          <cell r="B890">
            <v>44450</v>
          </cell>
        </row>
        <row r="891">
          <cell r="B891">
            <v>44324</v>
          </cell>
        </row>
        <row r="892">
          <cell r="B892">
            <v>44461</v>
          </cell>
        </row>
        <row r="893">
          <cell r="B893">
            <v>44434</v>
          </cell>
        </row>
        <row r="894">
          <cell r="B894">
            <v>44457</v>
          </cell>
        </row>
        <row r="895">
          <cell r="B895">
            <v>44412</v>
          </cell>
        </row>
        <row r="896">
          <cell r="B896">
            <v>44560</v>
          </cell>
        </row>
        <row r="897">
          <cell r="B897">
            <v>44560</v>
          </cell>
        </row>
        <row r="898">
          <cell r="B898">
            <v>44560</v>
          </cell>
        </row>
        <row r="899">
          <cell r="B899">
            <v>44384</v>
          </cell>
        </row>
        <row r="900">
          <cell r="B900">
            <v>44384</v>
          </cell>
        </row>
        <row r="901">
          <cell r="B901">
            <v>44312</v>
          </cell>
        </row>
        <row r="902">
          <cell r="B902">
            <v>44646</v>
          </cell>
        </row>
        <row r="903">
          <cell r="B903">
            <v>44630</v>
          </cell>
        </row>
        <row r="904">
          <cell r="B904">
            <v>44630</v>
          </cell>
        </row>
        <row r="905">
          <cell r="B905">
            <v>44610</v>
          </cell>
        </row>
        <row r="906">
          <cell r="B906">
            <v>44642</v>
          </cell>
        </row>
        <row r="907">
          <cell r="B907">
            <v>44630</v>
          </cell>
        </row>
        <row r="908">
          <cell r="B908">
            <v>44630</v>
          </cell>
        </row>
        <row r="909">
          <cell r="B909">
            <v>44594</v>
          </cell>
        </row>
        <row r="910">
          <cell r="B910">
            <v>44642</v>
          </cell>
        </row>
        <row r="911">
          <cell r="B911">
            <v>44610</v>
          </cell>
        </row>
        <row r="912">
          <cell r="B912">
            <v>44610</v>
          </cell>
        </row>
        <row r="913">
          <cell r="B913">
            <v>44593</v>
          </cell>
        </row>
        <row r="914">
          <cell r="B914">
            <v>44594</v>
          </cell>
        </row>
        <row r="915">
          <cell r="B915">
            <v>44594</v>
          </cell>
        </row>
        <row r="916">
          <cell r="B916">
            <v>44621</v>
          </cell>
        </row>
        <row r="917">
          <cell r="B917">
            <v>44623</v>
          </cell>
        </row>
        <row r="918">
          <cell r="B918">
            <v>44625</v>
          </cell>
        </row>
        <row r="919">
          <cell r="B919">
            <v>44635</v>
          </cell>
        </row>
        <row r="920">
          <cell r="B920">
            <v>44610</v>
          </cell>
        </row>
        <row r="921">
          <cell r="B921">
            <v>44620</v>
          </cell>
        </row>
        <row r="922">
          <cell r="B922">
            <v>44651</v>
          </cell>
        </row>
        <row r="923">
          <cell r="B923">
            <v>44651</v>
          </cell>
        </row>
        <row r="924">
          <cell r="B924">
            <v>44620</v>
          </cell>
        </row>
        <row r="925">
          <cell r="B925">
            <v>44651</v>
          </cell>
        </row>
        <row r="926">
          <cell r="B926">
            <v>44651</v>
          </cell>
        </row>
        <row r="927">
          <cell r="B927">
            <v>44601</v>
          </cell>
        </row>
        <row r="932">
          <cell r="A932" t="str">
            <v>Office equipment</v>
          </cell>
          <cell r="B932">
            <v>44903</v>
          </cell>
        </row>
        <row r="933">
          <cell r="A933" t="str">
            <v>Office equipment</v>
          </cell>
          <cell r="B933">
            <v>44834</v>
          </cell>
        </row>
        <row r="934">
          <cell r="A934" t="str">
            <v>Office equipment</v>
          </cell>
          <cell r="B934">
            <v>44834</v>
          </cell>
        </row>
        <row r="935">
          <cell r="A935" t="str">
            <v>Office equipment</v>
          </cell>
          <cell r="B935">
            <v>44915</v>
          </cell>
        </row>
        <row r="936">
          <cell r="A936" t="str">
            <v>Office equipment</v>
          </cell>
          <cell r="B936">
            <v>44740</v>
          </cell>
        </row>
        <row r="937">
          <cell r="A937" t="str">
            <v>Office equipment</v>
          </cell>
          <cell r="B937">
            <v>45000</v>
          </cell>
        </row>
        <row r="938">
          <cell r="A938" t="str">
            <v>Computer &amp; Printer</v>
          </cell>
          <cell r="B938">
            <v>44776</v>
          </cell>
        </row>
        <row r="939">
          <cell r="A939" t="str">
            <v>Computer &amp; Printer</v>
          </cell>
          <cell r="B939">
            <v>44807</v>
          </cell>
        </row>
        <row r="940">
          <cell r="A940" t="str">
            <v>Computer &amp; Printer</v>
          </cell>
          <cell r="B940">
            <v>44898</v>
          </cell>
        </row>
        <row r="941">
          <cell r="A941" t="str">
            <v>Computer &amp; Printer</v>
          </cell>
          <cell r="B941">
            <v>44837</v>
          </cell>
        </row>
        <row r="942">
          <cell r="A942" t="str">
            <v>Computer &amp; Printer</v>
          </cell>
          <cell r="B942">
            <v>44868</v>
          </cell>
        </row>
        <row r="943">
          <cell r="A943" t="str">
            <v>Computer &amp; Printer</v>
          </cell>
          <cell r="B943">
            <v>44673</v>
          </cell>
        </row>
        <row r="944">
          <cell r="A944" t="str">
            <v>Computer &amp; Printer</v>
          </cell>
          <cell r="B944">
            <v>44774</v>
          </cell>
        </row>
        <row r="945">
          <cell r="A945" t="str">
            <v>Computer &amp; Printer</v>
          </cell>
          <cell r="B945">
            <v>44884</v>
          </cell>
        </row>
        <row r="946">
          <cell r="A946" t="str">
            <v>Computer &amp; Printer</v>
          </cell>
          <cell r="B946">
            <v>44919</v>
          </cell>
        </row>
        <row r="947">
          <cell r="A947" t="str">
            <v>Computer &amp; Printer</v>
          </cell>
          <cell r="B947">
            <v>44657</v>
          </cell>
        </row>
        <row r="948">
          <cell r="A948" t="str">
            <v>Computer &amp; Printer</v>
          </cell>
          <cell r="B948">
            <v>44699</v>
          </cell>
        </row>
        <row r="949">
          <cell r="A949" t="str">
            <v>Computer &amp; Printer</v>
          </cell>
          <cell r="B949">
            <v>44781</v>
          </cell>
        </row>
        <row r="950">
          <cell r="A950" t="str">
            <v>Computer &amp; Printer</v>
          </cell>
          <cell r="B950">
            <v>44795</v>
          </cell>
        </row>
        <row r="951">
          <cell r="A951" t="str">
            <v>Computer &amp; Printer</v>
          </cell>
          <cell r="B951">
            <v>44834</v>
          </cell>
        </row>
        <row r="952">
          <cell r="A952" t="str">
            <v>Computer &amp; Printer</v>
          </cell>
          <cell r="B952">
            <v>44860</v>
          </cell>
        </row>
        <row r="953">
          <cell r="A953" t="str">
            <v>Computer &amp; Printer</v>
          </cell>
          <cell r="B953">
            <v>44860</v>
          </cell>
        </row>
        <row r="954">
          <cell r="A954" t="str">
            <v>Computer &amp; Printer</v>
          </cell>
          <cell r="B954">
            <v>44873</v>
          </cell>
        </row>
        <row r="955">
          <cell r="A955" t="str">
            <v>Computer &amp; Printer</v>
          </cell>
          <cell r="B955">
            <v>44882</v>
          </cell>
        </row>
        <row r="956">
          <cell r="A956" t="str">
            <v>Computer &amp; Printer</v>
          </cell>
          <cell r="B956">
            <v>44917</v>
          </cell>
        </row>
        <row r="957">
          <cell r="A957" t="str">
            <v>Computer &amp; Printer</v>
          </cell>
          <cell r="B957">
            <v>44776</v>
          </cell>
        </row>
        <row r="958">
          <cell r="A958" t="str">
            <v>Computer &amp; Printer</v>
          </cell>
          <cell r="B958">
            <v>44929</v>
          </cell>
        </row>
        <row r="959">
          <cell r="A959" t="str">
            <v>Computer &amp; Printer</v>
          </cell>
          <cell r="B959">
            <v>44945</v>
          </cell>
        </row>
        <row r="960">
          <cell r="A960" t="str">
            <v>Computer &amp; Printer</v>
          </cell>
          <cell r="B960">
            <v>44954</v>
          </cell>
        </row>
        <row r="961">
          <cell r="A961" t="str">
            <v>Computer &amp; Printer</v>
          </cell>
          <cell r="B961">
            <v>44894</v>
          </cell>
        </row>
        <row r="962">
          <cell r="A962" t="str">
            <v>Computer &amp; Printer</v>
          </cell>
          <cell r="B962">
            <v>44987</v>
          </cell>
        </row>
        <row r="963">
          <cell r="A963" t="str">
            <v>Computer &amp; Printer</v>
          </cell>
          <cell r="B963">
            <v>44988</v>
          </cell>
        </row>
        <row r="964">
          <cell r="A964" t="str">
            <v>Computer &amp; Printer</v>
          </cell>
          <cell r="B964">
            <v>44965</v>
          </cell>
        </row>
        <row r="965">
          <cell r="A965" t="str">
            <v>Computer &amp; Printer</v>
          </cell>
          <cell r="B965">
            <v>44987</v>
          </cell>
        </row>
        <row r="966">
          <cell r="A966" t="str">
            <v>Office Furniture</v>
          </cell>
          <cell r="B966">
            <v>44903</v>
          </cell>
        </row>
        <row r="967">
          <cell r="A967" t="str">
            <v>Office Furniture</v>
          </cell>
          <cell r="B967">
            <v>44985</v>
          </cell>
        </row>
        <row r="968">
          <cell r="B968">
            <v>44894</v>
          </cell>
        </row>
        <row r="969">
          <cell r="B969">
            <v>44680</v>
          </cell>
        </row>
        <row r="970">
          <cell r="B970">
            <v>44784</v>
          </cell>
        </row>
        <row r="971">
          <cell r="B971">
            <v>44777</v>
          </cell>
        </row>
        <row r="972">
          <cell r="B972">
            <v>44795</v>
          </cell>
        </row>
        <row r="973">
          <cell r="B973">
            <v>44760</v>
          </cell>
        </row>
        <row r="974">
          <cell r="B974">
            <v>44760</v>
          </cell>
        </row>
        <row r="975">
          <cell r="B975">
            <v>44760</v>
          </cell>
        </row>
        <row r="976">
          <cell r="B976">
            <v>44760</v>
          </cell>
        </row>
        <row r="977">
          <cell r="B977">
            <v>44795</v>
          </cell>
        </row>
        <row r="978">
          <cell r="B978">
            <v>44686</v>
          </cell>
        </row>
        <row r="979">
          <cell r="B979">
            <v>44760</v>
          </cell>
        </row>
        <row r="980">
          <cell r="B980">
            <v>44760</v>
          </cell>
        </row>
        <row r="981">
          <cell r="B981">
            <v>44671</v>
          </cell>
        </row>
        <row r="982">
          <cell r="B982">
            <v>44671</v>
          </cell>
        </row>
        <row r="983">
          <cell r="B983">
            <v>44795</v>
          </cell>
        </row>
        <row r="984">
          <cell r="B984">
            <v>44810</v>
          </cell>
        </row>
        <row r="985">
          <cell r="B985">
            <v>44826</v>
          </cell>
        </row>
        <row r="986">
          <cell r="B986">
            <v>44810</v>
          </cell>
        </row>
        <row r="987">
          <cell r="B987">
            <v>44832</v>
          </cell>
        </row>
        <row r="988">
          <cell r="B988">
            <v>44760</v>
          </cell>
        </row>
        <row r="989">
          <cell r="B989">
            <v>44760</v>
          </cell>
        </row>
        <row r="990">
          <cell r="B990">
            <v>44897</v>
          </cell>
        </row>
        <row r="991">
          <cell r="B991">
            <v>44795</v>
          </cell>
        </row>
        <row r="992">
          <cell r="B992">
            <v>44686</v>
          </cell>
        </row>
        <row r="993">
          <cell r="B993">
            <v>44826</v>
          </cell>
        </row>
        <row r="994">
          <cell r="B994">
            <v>44897</v>
          </cell>
        </row>
        <row r="995">
          <cell r="B995">
            <v>44760</v>
          </cell>
        </row>
        <row r="996">
          <cell r="B996">
            <v>44868</v>
          </cell>
        </row>
        <row r="997">
          <cell r="B997">
            <v>44897</v>
          </cell>
        </row>
        <row r="998">
          <cell r="B998">
            <v>44897</v>
          </cell>
        </row>
        <row r="999">
          <cell r="B999">
            <v>44897</v>
          </cell>
        </row>
        <row r="1000">
          <cell r="B1000">
            <v>44897</v>
          </cell>
        </row>
        <row r="1001">
          <cell r="B1001">
            <v>44826</v>
          </cell>
        </row>
        <row r="1002">
          <cell r="B1002">
            <v>44795</v>
          </cell>
        </row>
        <row r="1003">
          <cell r="B1003">
            <v>44810</v>
          </cell>
        </row>
        <row r="1004">
          <cell r="B1004">
            <v>44926</v>
          </cell>
        </row>
        <row r="1005">
          <cell r="B1005">
            <v>44926</v>
          </cell>
        </row>
        <row r="1006">
          <cell r="B1006">
            <v>44739</v>
          </cell>
        </row>
        <row r="1007">
          <cell r="B1007">
            <v>44713</v>
          </cell>
        </row>
        <row r="1008">
          <cell r="B1008">
            <v>44719</v>
          </cell>
        </row>
        <row r="1009">
          <cell r="B1009">
            <v>44719</v>
          </cell>
        </row>
        <row r="1010">
          <cell r="B1010">
            <v>44722</v>
          </cell>
        </row>
        <row r="1011">
          <cell r="B1011">
            <v>44727</v>
          </cell>
        </row>
        <row r="1012">
          <cell r="B1012">
            <v>44734</v>
          </cell>
        </row>
        <row r="1013">
          <cell r="B1013">
            <v>44735</v>
          </cell>
        </row>
        <row r="1014">
          <cell r="B1014">
            <v>44739</v>
          </cell>
        </row>
        <row r="1015">
          <cell r="B1015">
            <v>44748</v>
          </cell>
        </row>
        <row r="1016">
          <cell r="B1016">
            <v>44753</v>
          </cell>
        </row>
        <row r="1017">
          <cell r="B1017">
            <v>44758</v>
          </cell>
        </row>
        <row r="1018">
          <cell r="B1018">
            <v>44765</v>
          </cell>
        </row>
        <row r="1019">
          <cell r="B1019">
            <v>44765</v>
          </cell>
        </row>
        <row r="1020">
          <cell r="B1020">
            <v>44767</v>
          </cell>
        </row>
        <row r="1021">
          <cell r="B1021">
            <v>44768</v>
          </cell>
        </row>
        <row r="1022">
          <cell r="B1022">
            <v>44769</v>
          </cell>
        </row>
        <row r="1023">
          <cell r="B1023">
            <v>44771</v>
          </cell>
        </row>
        <row r="1024">
          <cell r="B1024">
            <v>44795</v>
          </cell>
        </row>
        <row r="1025">
          <cell r="B1025">
            <v>44798</v>
          </cell>
        </row>
        <row r="1026">
          <cell r="B1026">
            <v>44802</v>
          </cell>
        </row>
        <row r="1027">
          <cell r="B1027">
            <v>44803</v>
          </cell>
        </row>
        <row r="1028">
          <cell r="B1028">
            <v>44827</v>
          </cell>
        </row>
        <row r="1029">
          <cell r="B1029">
            <v>44830</v>
          </cell>
        </row>
        <row r="1030">
          <cell r="B1030">
            <v>44919</v>
          </cell>
        </row>
        <row r="1031">
          <cell r="B1031">
            <v>44665</v>
          </cell>
        </row>
        <row r="1032">
          <cell r="B1032">
            <v>44729</v>
          </cell>
        </row>
        <row r="1033">
          <cell r="B1033">
            <v>44897</v>
          </cell>
        </row>
        <row r="1034">
          <cell r="B1034">
            <v>44868</v>
          </cell>
        </row>
        <row r="1035">
          <cell r="B1035">
            <v>44868</v>
          </cell>
        </row>
        <row r="1036">
          <cell r="B1036">
            <v>44868</v>
          </cell>
        </row>
        <row r="1037">
          <cell r="B1037">
            <v>44868</v>
          </cell>
        </row>
        <row r="1038">
          <cell r="B1038">
            <v>44897</v>
          </cell>
        </row>
        <row r="1039">
          <cell r="B1039">
            <v>44897</v>
          </cell>
        </row>
        <row r="1040">
          <cell r="B1040">
            <v>44897</v>
          </cell>
        </row>
        <row r="1041">
          <cell r="B1041">
            <v>44897</v>
          </cell>
        </row>
        <row r="1042">
          <cell r="B1042">
            <v>44795</v>
          </cell>
        </row>
        <row r="1043">
          <cell r="B1043">
            <v>44736</v>
          </cell>
        </row>
        <row r="1044">
          <cell r="B1044">
            <v>44687</v>
          </cell>
        </row>
        <row r="1045">
          <cell r="B1045">
            <v>44774</v>
          </cell>
        </row>
        <row r="1046">
          <cell r="B1046">
            <v>44913</v>
          </cell>
        </row>
        <row r="1047">
          <cell r="B1047">
            <v>44729</v>
          </cell>
        </row>
        <row r="1048">
          <cell r="B1048">
            <v>44795</v>
          </cell>
        </row>
        <row r="1049">
          <cell r="B1049">
            <v>44662</v>
          </cell>
        </row>
        <row r="1050">
          <cell r="B1050">
            <v>44694</v>
          </cell>
        </row>
        <row r="1051">
          <cell r="B1051">
            <v>44701</v>
          </cell>
        </row>
        <row r="1052">
          <cell r="B1052">
            <v>44712</v>
          </cell>
        </row>
        <row r="1053">
          <cell r="B1053">
            <v>44698</v>
          </cell>
        </row>
        <row r="1054">
          <cell r="B1054">
            <v>44712</v>
          </cell>
        </row>
        <row r="1055">
          <cell r="B1055">
            <v>44723</v>
          </cell>
        </row>
        <row r="1056">
          <cell r="B1056">
            <v>44676</v>
          </cell>
        </row>
        <row r="1057">
          <cell r="B1057">
            <v>44716</v>
          </cell>
        </row>
        <row r="1058">
          <cell r="B1058">
            <v>44887</v>
          </cell>
        </row>
        <row r="1059">
          <cell r="B1059">
            <v>44854</v>
          </cell>
        </row>
        <row r="1060">
          <cell r="B1060">
            <v>44792</v>
          </cell>
        </row>
        <row r="1061">
          <cell r="B1061">
            <v>44704</v>
          </cell>
        </row>
        <row r="1062">
          <cell r="B1062">
            <v>44704</v>
          </cell>
        </row>
        <row r="1063">
          <cell r="B1063">
            <v>44655</v>
          </cell>
        </row>
        <row r="1064">
          <cell r="B1064">
            <v>44708</v>
          </cell>
        </row>
        <row r="1065">
          <cell r="B1065">
            <v>44867</v>
          </cell>
        </row>
        <row r="1066">
          <cell r="B1066">
            <v>44683</v>
          </cell>
        </row>
        <row r="1067">
          <cell r="B1067">
            <v>44707</v>
          </cell>
        </row>
        <row r="1068">
          <cell r="B1068">
            <v>44705</v>
          </cell>
        </row>
        <row r="1069">
          <cell r="B1069">
            <v>44729</v>
          </cell>
        </row>
        <row r="1070">
          <cell r="B1070">
            <v>44933</v>
          </cell>
        </row>
        <row r="1071">
          <cell r="B1071">
            <v>44950</v>
          </cell>
        </row>
        <row r="1072">
          <cell r="B1072">
            <v>44943</v>
          </cell>
        </row>
        <row r="1073">
          <cell r="B1073">
            <v>44950</v>
          </cell>
        </row>
        <row r="1074">
          <cell r="B1074">
            <v>44937</v>
          </cell>
        </row>
        <row r="1075">
          <cell r="B1075">
            <v>44937</v>
          </cell>
        </row>
        <row r="1076">
          <cell r="B1076">
            <v>44923</v>
          </cell>
        </row>
        <row r="1077">
          <cell r="B1077">
            <v>45009</v>
          </cell>
        </row>
        <row r="1078">
          <cell r="B1078">
            <v>44981</v>
          </cell>
        </row>
        <row r="1079">
          <cell r="B1079">
            <v>44981</v>
          </cell>
        </row>
        <row r="1080">
          <cell r="B1080">
            <v>44967</v>
          </cell>
        </row>
        <row r="1081">
          <cell r="B1081">
            <v>44967</v>
          </cell>
        </row>
        <row r="1082">
          <cell r="B1082">
            <v>44967</v>
          </cell>
        </row>
        <row r="1083">
          <cell r="B1083">
            <v>44981</v>
          </cell>
        </row>
        <row r="1084">
          <cell r="B1084">
            <v>45007</v>
          </cell>
        </row>
        <row r="1085">
          <cell r="B1085">
            <v>45010</v>
          </cell>
        </row>
        <row r="1086">
          <cell r="B1086">
            <v>44981</v>
          </cell>
        </row>
        <row r="1087">
          <cell r="B1087">
            <v>44959</v>
          </cell>
        </row>
        <row r="1088">
          <cell r="B1088">
            <v>44968</v>
          </cell>
        </row>
        <row r="1089">
          <cell r="B1089">
            <v>44973</v>
          </cell>
        </row>
        <row r="1090">
          <cell r="B1090">
            <v>44974</v>
          </cell>
        </row>
        <row r="1091">
          <cell r="A1091" t="str">
            <v>Building - Temporary</v>
          </cell>
          <cell r="B1091">
            <v>44988</v>
          </cell>
        </row>
        <row r="1092">
          <cell r="A1092" t="str">
            <v>Building - Temporary</v>
          </cell>
          <cell r="B1092">
            <v>44991</v>
          </cell>
        </row>
        <row r="1093">
          <cell r="A1093" t="str">
            <v>Building - Temporary</v>
          </cell>
          <cell r="B1093">
            <v>44992</v>
          </cell>
        </row>
        <row r="1094">
          <cell r="A1094" t="str">
            <v>Building - Temporary</v>
          </cell>
          <cell r="B1094">
            <v>44965</v>
          </cell>
        </row>
        <row r="1095">
          <cell r="A1095" t="str">
            <v>Building - Temporary</v>
          </cell>
          <cell r="B1095">
            <v>44965</v>
          </cell>
        </row>
        <row r="1096">
          <cell r="A1096" t="str">
            <v>Building - Temporary</v>
          </cell>
          <cell r="B1096">
            <v>44967</v>
          </cell>
        </row>
        <row r="1097">
          <cell r="A1097" t="str">
            <v>Building - Temporary</v>
          </cell>
          <cell r="B1097">
            <v>44967</v>
          </cell>
        </row>
        <row r="1098">
          <cell r="A1098" t="str">
            <v>Building - Temporary</v>
          </cell>
          <cell r="B1098">
            <v>44967</v>
          </cell>
        </row>
        <row r="1099">
          <cell r="A1099" t="str">
            <v>Building - Temporary</v>
          </cell>
          <cell r="B1099">
            <v>44968</v>
          </cell>
        </row>
      </sheetData>
      <sheetData sheetId="8"/>
      <sheetData sheetId="9"/>
      <sheetData sheetId="10"/>
      <sheetData sheetId="1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FS"/>
      <sheetName val="BS"/>
      <sheetName val="P &amp; L"/>
      <sheetName val="CFS H1"/>
      <sheetName val="Change in Equity"/>
      <sheetName val="BS SCHEDULES"/>
      <sheetName val="P &amp; L Schedules"/>
      <sheetName val="Books"/>
      <sheetName val="Loan Schedule"/>
      <sheetName val="FA Sch_Mar 25"/>
      <sheetName val="PPE - Companies Act"/>
      <sheetName val="PPE-IT"/>
      <sheetName val="DTLorDTA"/>
      <sheetName val="Dr &amp; Cr aging"/>
      <sheetName val="Trade Payables Ageing"/>
      <sheetName val="Trade Receivables Ageing"/>
      <sheetName val="Gratuity"/>
      <sheetName val="Statement of Tax Shelter"/>
      <sheetName val="Accounting Ratios"/>
      <sheetName val="Add Dis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ow r="38">
          <cell r="C38">
            <v>177565900.8368544</v>
          </cell>
          <cell r="D38">
            <v>6741859</v>
          </cell>
          <cell r="E38">
            <v>0</v>
          </cell>
          <cell r="F38">
            <v>184307759.83685437</v>
          </cell>
          <cell r="G38">
            <v>96335629.450000003</v>
          </cell>
          <cell r="H38">
            <v>8507799</v>
          </cell>
          <cell r="I38">
            <v>0</v>
          </cell>
          <cell r="J38">
            <v>104843428.45</v>
          </cell>
          <cell r="K38">
            <v>79464331.38685438</v>
          </cell>
          <cell r="L38">
            <v>81230271.38685438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96193-1853-4AA2-BD48-60FDA30E9A4F}">
  <sheetPr>
    <pageSetUpPr fitToPage="1"/>
  </sheetPr>
  <dimension ref="A1:M60"/>
  <sheetViews>
    <sheetView showGridLines="0" view="pageBreakPreview" zoomScaleNormal="100" zoomScaleSheetLayoutView="100" workbookViewId="0">
      <selection activeCell="B1" sqref="B1:H1"/>
    </sheetView>
  </sheetViews>
  <sheetFormatPr defaultColWidth="9.140625" defaultRowHeight="15"/>
  <cols>
    <col min="1" max="1" width="2.5703125" style="7" customWidth="1"/>
    <col min="2" max="2" width="5.42578125" style="418" customWidth="1"/>
    <col min="3" max="3" width="67.85546875" style="7" customWidth="1"/>
    <col min="4" max="4" width="9.85546875" style="7" hidden="1" customWidth="1"/>
    <col min="5" max="5" width="22.7109375" style="7" hidden="1" customWidth="1"/>
    <col min="6" max="6" width="23.5703125" style="422" customWidth="1"/>
    <col min="7" max="7" width="22.7109375" style="285" hidden="1" customWidth="1"/>
    <col min="8" max="8" width="22.7109375" style="7" customWidth="1"/>
    <col min="9" max="9" width="2.85546875" style="7" customWidth="1"/>
    <col min="10" max="10" width="9.140625" style="7"/>
    <col min="11" max="11" width="11.5703125" style="7" bestFit="1" customWidth="1"/>
    <col min="12" max="12" width="13.42578125" style="7" bestFit="1" customWidth="1"/>
    <col min="13" max="13" width="15.85546875" style="7" bestFit="1" customWidth="1"/>
    <col min="14" max="16384" width="9.140625" style="7"/>
  </cols>
  <sheetData>
    <row r="1" spans="1:11" ht="48" customHeight="1">
      <c r="A1" s="21"/>
      <c r="B1" s="503" t="s">
        <v>1818</v>
      </c>
      <c r="C1" s="503"/>
      <c r="D1" s="503"/>
      <c r="E1" s="503"/>
      <c r="F1" s="503"/>
      <c r="G1" s="503"/>
      <c r="H1" s="503"/>
      <c r="I1" s="428"/>
      <c r="K1" s="7">
        <v>100000</v>
      </c>
    </row>
    <row r="2" spans="1:11" ht="15.75">
      <c r="A2" s="22"/>
      <c r="B2" s="477"/>
      <c r="C2" s="478"/>
      <c r="D2" s="478"/>
      <c r="E2" s="478"/>
      <c r="F2" s="437"/>
      <c r="G2" s="438"/>
      <c r="H2" s="478"/>
      <c r="I2" s="23"/>
    </row>
    <row r="3" spans="1:11" ht="15.75">
      <c r="A3" s="22"/>
      <c r="B3" s="471" t="s">
        <v>1814</v>
      </c>
      <c r="C3" s="479"/>
      <c r="D3" s="479"/>
      <c r="E3" s="479"/>
      <c r="F3" s="439"/>
      <c r="G3" s="440"/>
      <c r="H3" s="479"/>
      <c r="I3" s="23"/>
    </row>
    <row r="4" spans="1:11">
      <c r="A4" s="22"/>
      <c r="C4" s="6"/>
      <c r="D4" s="6"/>
      <c r="E4" s="6" t="s">
        <v>1271</v>
      </c>
      <c r="F4" s="441"/>
      <c r="G4" s="442" t="s">
        <v>1271</v>
      </c>
      <c r="H4" s="443"/>
      <c r="I4" s="23"/>
    </row>
    <row r="5" spans="1:11" ht="45.75" customHeight="1">
      <c r="A5" s="22"/>
      <c r="B5" s="509" t="s">
        <v>1206</v>
      </c>
      <c r="C5" s="505" t="s">
        <v>12</v>
      </c>
      <c r="D5" s="506"/>
      <c r="E5" s="8" t="s">
        <v>1229</v>
      </c>
      <c r="F5" s="42" t="s">
        <v>1229</v>
      </c>
      <c r="G5" s="34" t="s">
        <v>1230</v>
      </c>
      <c r="H5" s="8" t="s">
        <v>1230</v>
      </c>
      <c r="I5" s="23"/>
    </row>
    <row r="6" spans="1:11" ht="28.5" customHeight="1">
      <c r="A6" s="22"/>
      <c r="B6" s="510"/>
      <c r="C6" s="507"/>
      <c r="D6" s="508"/>
      <c r="E6" s="472"/>
      <c r="F6" s="473" t="s">
        <v>1796</v>
      </c>
      <c r="G6" s="474"/>
      <c r="H6" s="472" t="s">
        <v>1796</v>
      </c>
      <c r="I6" s="23"/>
    </row>
    <row r="7" spans="1:11">
      <c r="A7" s="22"/>
      <c r="B7" s="445"/>
      <c r="C7" s="444"/>
      <c r="D7" s="445"/>
      <c r="E7" s="445"/>
      <c r="F7" s="446"/>
      <c r="G7" s="447"/>
      <c r="H7" s="445"/>
      <c r="I7" s="23"/>
    </row>
    <row r="8" spans="1:11">
      <c r="A8" s="22"/>
      <c r="B8" s="480" t="s">
        <v>1216</v>
      </c>
      <c r="C8" s="448" t="s">
        <v>1231</v>
      </c>
      <c r="D8" s="448"/>
      <c r="E8" s="449">
        <f>'Notes to Accounts'!F202</f>
        <v>470532998.30000001</v>
      </c>
      <c r="F8" s="450">
        <f>E8/$K$1</f>
        <v>4705.3299830000005</v>
      </c>
      <c r="G8" s="450">
        <v>436153543</v>
      </c>
      <c r="H8" s="450">
        <f>G8/$K$1</f>
        <v>4361.5354299999999</v>
      </c>
      <c r="I8" s="23"/>
    </row>
    <row r="9" spans="1:11">
      <c r="A9" s="22"/>
      <c r="B9" s="480" t="s">
        <v>1217</v>
      </c>
      <c r="C9" s="448" t="s">
        <v>1235</v>
      </c>
      <c r="D9" s="448"/>
      <c r="E9" s="449">
        <f>'Notes to Accounts'!F212</f>
        <v>1603794.5999999999</v>
      </c>
      <c r="F9" s="450">
        <f t="shared" ref="F9" si="0">E9/$K$1</f>
        <v>16.037945999999998</v>
      </c>
      <c r="G9" s="450">
        <v>238396</v>
      </c>
      <c r="H9" s="450">
        <f>G9/$K$1</f>
        <v>2.3839600000000001</v>
      </c>
      <c r="I9" s="23"/>
    </row>
    <row r="10" spans="1:11" s="6" customFormat="1" ht="14.25">
      <c r="A10" s="429"/>
      <c r="B10" s="444" t="s">
        <v>1234</v>
      </c>
      <c r="C10" s="451" t="s">
        <v>1236</v>
      </c>
      <c r="D10" s="451"/>
      <c r="E10" s="302">
        <f>SUM(E8:E9)</f>
        <v>472136792.90000004</v>
      </c>
      <c r="F10" s="435">
        <f t="shared" ref="F10:H10" si="1">SUM(F8:F9)</f>
        <v>4721.3679290000009</v>
      </c>
      <c r="G10" s="435">
        <f t="shared" si="1"/>
        <v>436391939</v>
      </c>
      <c r="H10" s="435">
        <f t="shared" si="1"/>
        <v>4363.91939</v>
      </c>
      <c r="I10" s="430"/>
    </row>
    <row r="11" spans="1:11">
      <c r="A11" s="22"/>
      <c r="B11" s="480"/>
      <c r="C11" s="448"/>
      <c r="D11" s="448"/>
      <c r="E11" s="449"/>
      <c r="F11" s="450"/>
      <c r="G11" s="450"/>
      <c r="H11" s="450"/>
      <c r="I11" s="23"/>
    </row>
    <row r="12" spans="1:11">
      <c r="A12" s="22"/>
      <c r="B12" s="444" t="s">
        <v>1233</v>
      </c>
      <c r="C12" s="451" t="s">
        <v>1237</v>
      </c>
      <c r="D12" s="448"/>
      <c r="E12" s="449"/>
      <c r="F12" s="450"/>
      <c r="G12" s="450"/>
      <c r="H12" s="450"/>
      <c r="I12" s="23"/>
    </row>
    <row r="13" spans="1:11">
      <c r="A13" s="22"/>
      <c r="B13" s="480"/>
      <c r="C13" s="448" t="s">
        <v>1192</v>
      </c>
      <c r="D13" s="448"/>
      <c r="E13" s="449">
        <f>'Notes to Accounts'!F222</f>
        <v>303428770.76807302</v>
      </c>
      <c r="F13" s="450">
        <f t="shared" ref="F13:F18" si="2">E13/$K$1</f>
        <v>3034.2877076807304</v>
      </c>
      <c r="G13" s="450">
        <v>270695359.59000003</v>
      </c>
      <c r="H13" s="450">
        <f t="shared" ref="H13:H19" si="3">G13/$K$1</f>
        <v>2706.9535959000004</v>
      </c>
      <c r="I13" s="23"/>
      <c r="K13" s="394">
        <f>E22+E17+E18-'Notes to Accounts'!F208+'Notes to Accounts'!F275</f>
        <v>7612614.4219270162</v>
      </c>
    </row>
    <row r="14" spans="1:11">
      <c r="A14" s="22"/>
      <c r="B14" s="480"/>
      <c r="C14" s="448" t="s">
        <v>953</v>
      </c>
      <c r="D14" s="448"/>
      <c r="E14" s="449">
        <f>'Notes to Accounts'!F247</f>
        <v>33781738.530000001</v>
      </c>
      <c r="F14" s="450">
        <f t="shared" si="2"/>
        <v>337.81738530000001</v>
      </c>
      <c r="G14" s="450">
        <v>25129216.619999997</v>
      </c>
      <c r="H14" s="450">
        <f t="shared" si="3"/>
        <v>251.29216619999997</v>
      </c>
      <c r="I14" s="23"/>
    </row>
    <row r="15" spans="1:11">
      <c r="A15" s="22"/>
      <c r="B15" s="480"/>
      <c r="C15" s="448" t="s">
        <v>1382</v>
      </c>
      <c r="D15" s="448"/>
      <c r="E15" s="449">
        <f>'Notes to Accounts'!F234</f>
        <v>-3690762</v>
      </c>
      <c r="F15" s="450">
        <f>E15/$K$1</f>
        <v>-36.907620000000001</v>
      </c>
      <c r="G15" s="450">
        <v>17797820.340000004</v>
      </c>
      <c r="H15" s="450">
        <f t="shared" si="3"/>
        <v>177.97820340000004</v>
      </c>
      <c r="I15" s="23"/>
    </row>
    <row r="16" spans="1:11">
      <c r="A16" s="22"/>
      <c r="B16" s="480"/>
      <c r="C16" s="448" t="s">
        <v>1193</v>
      </c>
      <c r="D16" s="448"/>
      <c r="E16" s="449">
        <f>'Notes to Accounts'!F259</f>
        <v>65116867.5</v>
      </c>
      <c r="F16" s="450">
        <f t="shared" si="2"/>
        <v>651.16867500000001</v>
      </c>
      <c r="G16" s="450">
        <v>37312912</v>
      </c>
      <c r="H16" s="450">
        <f t="shared" si="3"/>
        <v>373.12912</v>
      </c>
      <c r="I16" s="23"/>
    </row>
    <row r="17" spans="1:13">
      <c r="A17" s="22"/>
      <c r="B17" s="480"/>
      <c r="C17" s="448" t="s">
        <v>1194</v>
      </c>
      <c r="D17" s="448"/>
      <c r="E17" s="449">
        <f>'Notes to Accounts'!F269</f>
        <v>9437877.0500000007</v>
      </c>
      <c r="F17" s="450">
        <f t="shared" si="2"/>
        <v>94.378770500000002</v>
      </c>
      <c r="G17" s="450">
        <v>12121647.269485902</v>
      </c>
      <c r="H17" s="450">
        <f t="shared" si="3"/>
        <v>121.21647269485902</v>
      </c>
      <c r="I17" s="23"/>
    </row>
    <row r="18" spans="1:13">
      <c r="A18" s="22"/>
      <c r="B18" s="480"/>
      <c r="C18" s="448" t="s">
        <v>1195</v>
      </c>
      <c r="D18" s="448"/>
      <c r="E18" s="449">
        <f>PPE!H17</f>
        <v>10256138.186822912</v>
      </c>
      <c r="F18" s="450">
        <f t="shared" si="2"/>
        <v>102.56138186822912</v>
      </c>
      <c r="G18" s="450">
        <v>8507799</v>
      </c>
      <c r="H18" s="450">
        <f t="shared" si="3"/>
        <v>85.07799</v>
      </c>
      <c r="I18" s="23"/>
    </row>
    <row r="19" spans="1:13">
      <c r="A19" s="22"/>
      <c r="B19" s="480"/>
      <c r="C19" s="448" t="s">
        <v>1196</v>
      </c>
      <c r="D19" s="448"/>
      <c r="E19" s="449">
        <f>'Notes to Accounts'!F296</f>
        <v>68664619.899999991</v>
      </c>
      <c r="F19" s="450">
        <f>E19/$K$1-0.01</f>
        <v>686.63619899999992</v>
      </c>
      <c r="G19" s="450">
        <v>44859990.850000001</v>
      </c>
      <c r="H19" s="450">
        <f t="shared" si="3"/>
        <v>448.59990850000003</v>
      </c>
      <c r="I19" s="23"/>
    </row>
    <row r="20" spans="1:13">
      <c r="A20" s="22"/>
      <c r="B20" s="480"/>
      <c r="C20" s="451" t="s">
        <v>1197</v>
      </c>
      <c r="D20" s="448"/>
      <c r="E20" s="302">
        <f>SUM(E13:E19)</f>
        <v>486995249.93489593</v>
      </c>
      <c r="F20" s="435">
        <f>SUM(F13:F19)+0.005</f>
        <v>4869.9474993489594</v>
      </c>
      <c r="G20" s="435">
        <f t="shared" ref="G20:H20" si="4">SUM(G13:G19)</f>
        <v>416424745.66948599</v>
      </c>
      <c r="H20" s="435">
        <f t="shared" si="4"/>
        <v>4164.2474566948595</v>
      </c>
      <c r="I20" s="23"/>
    </row>
    <row r="21" spans="1:13">
      <c r="A21" s="22"/>
      <c r="B21" s="480"/>
      <c r="C21" s="451"/>
      <c r="D21" s="448"/>
      <c r="E21" s="449"/>
      <c r="F21" s="450"/>
      <c r="G21" s="450"/>
      <c r="H21" s="450"/>
      <c r="I21" s="23"/>
    </row>
    <row r="22" spans="1:13">
      <c r="A22" s="22"/>
      <c r="B22" s="444" t="s">
        <v>1238</v>
      </c>
      <c r="C22" s="451" t="s">
        <v>1245</v>
      </c>
      <c r="D22" s="448"/>
      <c r="E22" s="303">
        <f>E10-E20</f>
        <v>-14858457.034895897</v>
      </c>
      <c r="F22" s="436">
        <f t="shared" ref="F22:H22" si="5">F10-F20</f>
        <v>-148.57957034895844</v>
      </c>
      <c r="G22" s="436">
        <f t="shared" si="5"/>
        <v>19967193.330514014</v>
      </c>
      <c r="H22" s="436">
        <f t="shared" si="5"/>
        <v>199.67193330514056</v>
      </c>
      <c r="I22" s="23"/>
      <c r="K22" s="431"/>
      <c r="L22" s="394"/>
      <c r="M22" s="285"/>
    </row>
    <row r="23" spans="1:13">
      <c r="A23" s="22"/>
      <c r="B23" s="444"/>
      <c r="C23" s="451"/>
      <c r="D23" s="448"/>
      <c r="E23" s="449"/>
      <c r="F23" s="450"/>
      <c r="G23" s="450"/>
      <c r="H23" s="450"/>
      <c r="I23" s="23"/>
      <c r="L23" s="394"/>
      <c r="M23" s="285"/>
    </row>
    <row r="24" spans="1:13">
      <c r="A24" s="22"/>
      <c r="B24" s="444" t="s">
        <v>1239</v>
      </c>
      <c r="C24" s="448" t="s">
        <v>1244</v>
      </c>
      <c r="D24" s="448"/>
      <c r="E24" s="452">
        <v>0</v>
      </c>
      <c r="F24" s="453"/>
      <c r="G24" s="453"/>
      <c r="H24" s="453"/>
      <c r="I24" s="23"/>
      <c r="L24" s="394"/>
      <c r="M24" s="285"/>
    </row>
    <row r="25" spans="1:13">
      <c r="A25" s="22"/>
      <c r="B25" s="444" t="s">
        <v>1240</v>
      </c>
      <c r="C25" s="451" t="s">
        <v>1246</v>
      </c>
      <c r="D25" s="448"/>
      <c r="E25" s="454">
        <f>E22-E24</f>
        <v>-14858457.034895897</v>
      </c>
      <c r="F25" s="455">
        <f t="shared" ref="F25:H25" si="6">F22-F24</f>
        <v>-148.57957034895844</v>
      </c>
      <c r="G25" s="455">
        <f t="shared" si="6"/>
        <v>19967193.330514014</v>
      </c>
      <c r="H25" s="455">
        <f t="shared" si="6"/>
        <v>199.67193330514056</v>
      </c>
      <c r="I25" s="23"/>
      <c r="L25" s="395"/>
      <c r="M25" s="394"/>
    </row>
    <row r="26" spans="1:13">
      <c r="A26" s="22"/>
      <c r="B26" s="444" t="s">
        <v>1241</v>
      </c>
      <c r="C26" s="448" t="s">
        <v>1243</v>
      </c>
      <c r="D26" s="448"/>
      <c r="E26" s="449">
        <v>0</v>
      </c>
      <c r="F26" s="450"/>
      <c r="G26" s="450"/>
      <c r="H26" s="450"/>
      <c r="I26" s="23"/>
      <c r="M26" s="394"/>
    </row>
    <row r="27" spans="1:13">
      <c r="A27" s="22"/>
      <c r="B27" s="444"/>
      <c r="C27" s="448"/>
      <c r="D27" s="448"/>
      <c r="E27" s="449"/>
      <c r="F27" s="450"/>
      <c r="G27" s="450"/>
      <c r="H27" s="450"/>
      <c r="I27" s="23"/>
    </row>
    <row r="28" spans="1:13">
      <c r="A28" s="22"/>
      <c r="B28" s="444" t="s">
        <v>1242</v>
      </c>
      <c r="C28" s="451" t="s">
        <v>1247</v>
      </c>
      <c r="D28" s="448"/>
      <c r="E28" s="302">
        <f>E25-E26</f>
        <v>-14858457.034895897</v>
      </c>
      <c r="F28" s="435">
        <f>F25-F26</f>
        <v>-148.57957034895844</v>
      </c>
      <c r="G28" s="435">
        <f t="shared" ref="G28:H28" si="7">G25-G26</f>
        <v>19967193.330514014</v>
      </c>
      <c r="H28" s="435">
        <f t="shared" si="7"/>
        <v>199.67193330514056</v>
      </c>
      <c r="I28" s="23"/>
    </row>
    <row r="29" spans="1:13">
      <c r="A29" s="22"/>
      <c r="B29" s="444"/>
      <c r="C29" s="448"/>
      <c r="D29" s="448"/>
      <c r="E29" s="449"/>
      <c r="F29" s="450"/>
      <c r="G29" s="450"/>
      <c r="H29" s="450"/>
      <c r="I29" s="23"/>
    </row>
    <row r="30" spans="1:13">
      <c r="A30" s="22"/>
      <c r="B30" s="444" t="s">
        <v>1232</v>
      </c>
      <c r="C30" s="451" t="s">
        <v>1248</v>
      </c>
      <c r="D30" s="448"/>
      <c r="E30" s="449"/>
      <c r="F30" s="450"/>
      <c r="G30" s="450"/>
      <c r="H30" s="450"/>
      <c r="I30" s="23"/>
    </row>
    <row r="31" spans="1:13">
      <c r="A31" s="22"/>
      <c r="B31" s="444"/>
      <c r="C31" s="448" t="s">
        <v>1198</v>
      </c>
      <c r="D31" s="448"/>
      <c r="E31" s="449"/>
      <c r="F31" s="450">
        <f>E31/$K$1</f>
        <v>0</v>
      </c>
      <c r="G31" s="450">
        <v>7040683.2679039789</v>
      </c>
      <c r="H31" s="450">
        <f>G31/$K$1</f>
        <v>70.406832679039795</v>
      </c>
      <c r="I31" s="23"/>
    </row>
    <row r="32" spans="1:13">
      <c r="A32" s="22"/>
      <c r="B32" s="480"/>
      <c r="C32" s="448" t="s">
        <v>1199</v>
      </c>
      <c r="D32" s="448"/>
      <c r="E32" s="449">
        <f>-'Notes to Accounts'!E345+'Notes to Accounts'!F345</f>
        <v>664741.91111888364</v>
      </c>
      <c r="F32" s="450">
        <f>E32/$K$1</f>
        <v>6.6474191111888361</v>
      </c>
      <c r="G32" s="450">
        <v>477431</v>
      </c>
      <c r="H32" s="450">
        <f>G32/$K$1</f>
        <v>4.7743099999999998</v>
      </c>
      <c r="I32" s="23"/>
      <c r="K32" s="395"/>
    </row>
    <row r="33" spans="1:11">
      <c r="A33" s="22"/>
      <c r="B33" s="480"/>
      <c r="C33" s="448"/>
      <c r="D33" s="448"/>
      <c r="E33" s="449"/>
      <c r="F33" s="450"/>
      <c r="G33" s="450"/>
      <c r="H33" s="450"/>
      <c r="I33" s="23"/>
    </row>
    <row r="34" spans="1:11">
      <c r="A34" s="22"/>
      <c r="B34" s="444" t="s">
        <v>1249</v>
      </c>
      <c r="C34" s="451" t="s">
        <v>1260</v>
      </c>
      <c r="D34" s="448"/>
      <c r="E34" s="302">
        <f>E28-E31-E32</f>
        <v>-15523198.946014781</v>
      </c>
      <c r="F34" s="435">
        <f t="shared" ref="F34:H34" si="8">F28-F31-F32</f>
        <v>-155.22698946014728</v>
      </c>
      <c r="G34" s="435">
        <f t="shared" si="8"/>
        <v>12449079.062610034</v>
      </c>
      <c r="H34" s="435">
        <f t="shared" si="8"/>
        <v>124.49079062610078</v>
      </c>
      <c r="I34" s="23"/>
    </row>
    <row r="35" spans="1:11">
      <c r="A35" s="22"/>
      <c r="B35" s="480"/>
      <c r="C35" s="451"/>
      <c r="D35" s="448"/>
      <c r="E35" s="449"/>
      <c r="F35" s="450"/>
      <c r="G35" s="450"/>
      <c r="H35" s="450"/>
      <c r="I35" s="23"/>
    </row>
    <row r="36" spans="1:11">
      <c r="A36" s="22"/>
      <c r="B36" s="480" t="s">
        <v>1250</v>
      </c>
      <c r="C36" s="448" t="s">
        <v>1257</v>
      </c>
      <c r="D36" s="448"/>
      <c r="E36" s="449">
        <v>0</v>
      </c>
      <c r="F36" s="450">
        <f t="shared" ref="F36:H37" si="9">E36/$K$1</f>
        <v>0</v>
      </c>
      <c r="G36" s="450">
        <f t="shared" si="9"/>
        <v>0</v>
      </c>
      <c r="H36" s="450">
        <f t="shared" si="9"/>
        <v>0</v>
      </c>
      <c r="I36" s="23"/>
    </row>
    <row r="37" spans="1:11">
      <c r="A37" s="22"/>
      <c r="B37" s="480" t="s">
        <v>1251</v>
      </c>
      <c r="C37" s="448" t="s">
        <v>1258</v>
      </c>
      <c r="D37" s="448"/>
      <c r="E37" s="449">
        <v>0</v>
      </c>
      <c r="F37" s="450">
        <f t="shared" si="9"/>
        <v>0</v>
      </c>
      <c r="G37" s="450">
        <f t="shared" si="9"/>
        <v>0</v>
      </c>
      <c r="H37" s="450">
        <f t="shared" si="9"/>
        <v>0</v>
      </c>
      <c r="I37" s="23"/>
    </row>
    <row r="38" spans="1:11">
      <c r="A38" s="22"/>
      <c r="B38" s="444" t="s">
        <v>1252</v>
      </c>
      <c r="C38" s="451" t="s">
        <v>1259</v>
      </c>
      <c r="D38" s="448"/>
      <c r="E38" s="303">
        <f>E34-E36-E37</f>
        <v>-15523198.946014781</v>
      </c>
      <c r="F38" s="436">
        <f t="shared" ref="F38:H38" si="10">F34-F36-F37</f>
        <v>-155.22698946014728</v>
      </c>
      <c r="G38" s="436">
        <f>G34-G36-G37</f>
        <v>12449079.062610034</v>
      </c>
      <c r="H38" s="436">
        <f t="shared" si="10"/>
        <v>124.49079062610078</v>
      </c>
      <c r="I38" s="23"/>
    </row>
    <row r="39" spans="1:11">
      <c r="A39" s="22"/>
      <c r="B39" s="480"/>
      <c r="C39" s="451"/>
      <c r="D39" s="448"/>
      <c r="E39" s="449"/>
      <c r="F39" s="450"/>
      <c r="G39" s="450"/>
      <c r="H39" s="450"/>
      <c r="I39" s="23"/>
    </row>
    <row r="40" spans="1:11">
      <c r="A40" s="22"/>
      <c r="B40" s="444" t="s">
        <v>1253</v>
      </c>
      <c r="C40" s="451" t="s">
        <v>1256</v>
      </c>
      <c r="D40" s="448"/>
      <c r="E40" s="302">
        <f>E38</f>
        <v>-15523198.946014781</v>
      </c>
      <c r="F40" s="435">
        <f t="shared" ref="F40:H40" si="11">F38</f>
        <v>-155.22698946014728</v>
      </c>
      <c r="G40" s="435">
        <f t="shared" si="11"/>
        <v>12449079.062610034</v>
      </c>
      <c r="H40" s="435">
        <f t="shared" si="11"/>
        <v>124.49079062610078</v>
      </c>
      <c r="I40" s="23"/>
    </row>
    <row r="41" spans="1:11">
      <c r="A41" s="22"/>
      <c r="B41" s="480"/>
      <c r="C41" s="451"/>
      <c r="D41" s="448"/>
      <c r="E41" s="449"/>
      <c r="F41" s="450"/>
      <c r="G41" s="450"/>
      <c r="H41" s="450"/>
      <c r="I41" s="23"/>
    </row>
    <row r="42" spans="1:11">
      <c r="A42" s="22"/>
      <c r="B42" s="444" t="s">
        <v>1254</v>
      </c>
      <c r="C42" s="451" t="s">
        <v>1255</v>
      </c>
      <c r="D42" s="448"/>
      <c r="E42" s="449"/>
      <c r="F42" s="456"/>
      <c r="G42" s="449"/>
      <c r="H42" s="456"/>
      <c r="I42" s="23"/>
    </row>
    <row r="43" spans="1:11">
      <c r="A43" s="22"/>
      <c r="B43" s="480"/>
      <c r="C43" s="448" t="s">
        <v>1200</v>
      </c>
      <c r="D43" s="448"/>
      <c r="E43" s="449"/>
      <c r="F43" s="450">
        <f>+(F40*100000)/12840000</f>
        <v>-1.2089329397207733</v>
      </c>
      <c r="G43" s="449"/>
      <c r="H43" s="456">
        <f>+(H40*100000)/'Notes to Accounts'!D22</f>
        <v>0.96955444412851066</v>
      </c>
      <c r="I43" s="23"/>
      <c r="K43" s="476"/>
    </row>
    <row r="44" spans="1:11">
      <c r="A44" s="22"/>
      <c r="B44" s="481"/>
      <c r="C44" s="457" t="s">
        <v>1201</v>
      </c>
      <c r="D44" s="457"/>
      <c r="E44" s="452"/>
      <c r="F44" s="453">
        <f>+(F40*100000)/'Notes to Accounts'!D22</f>
        <v>-1.2089329397207733</v>
      </c>
      <c r="G44" s="452"/>
      <c r="H44" s="458">
        <f>+(H40*100000)/12840000</f>
        <v>0.96955444412851066</v>
      </c>
      <c r="I44" s="23"/>
      <c r="K44" s="476"/>
    </row>
    <row r="45" spans="1:11">
      <c r="A45" s="22"/>
      <c r="F45" s="441"/>
      <c r="G45" s="459"/>
      <c r="I45" s="23"/>
    </row>
    <row r="46" spans="1:11">
      <c r="A46" s="22"/>
      <c r="B46" s="504" t="s">
        <v>1228</v>
      </c>
      <c r="C46" s="504"/>
      <c r="D46" s="504"/>
      <c r="E46" s="504"/>
      <c r="F46" s="504"/>
      <c r="G46" s="504"/>
      <c r="H46" s="504"/>
      <c r="I46" s="23"/>
    </row>
    <row r="47" spans="1:11">
      <c r="A47" s="22"/>
      <c r="B47" s="414"/>
      <c r="F47" s="441"/>
      <c r="G47" s="459"/>
      <c r="I47" s="23"/>
    </row>
    <row r="48" spans="1:11">
      <c r="A48" s="432"/>
      <c r="B48" s="16" t="s">
        <v>1219</v>
      </c>
      <c r="C48" s="16"/>
      <c r="D48" s="6"/>
      <c r="E48" s="6"/>
      <c r="F48" s="460"/>
      <c r="G48" s="442"/>
      <c r="H48" s="6"/>
      <c r="I48" s="23"/>
    </row>
    <row r="49" spans="1:9">
      <c r="A49" s="432"/>
      <c r="B49" s="17"/>
      <c r="C49" s="18"/>
      <c r="F49" s="441"/>
      <c r="G49" s="459"/>
      <c r="I49" s="23"/>
    </row>
    <row r="50" spans="1:9">
      <c r="A50" s="432"/>
      <c r="B50" s="17"/>
      <c r="C50" s="18"/>
      <c r="F50" s="441"/>
      <c r="G50" s="459"/>
      <c r="I50" s="23"/>
    </row>
    <row r="51" spans="1:9">
      <c r="A51" s="432"/>
      <c r="B51" s="17"/>
      <c r="C51" s="18"/>
      <c r="F51" s="441"/>
      <c r="G51" s="459"/>
      <c r="I51" s="23"/>
    </row>
    <row r="52" spans="1:9">
      <c r="A52" s="432"/>
      <c r="B52" s="17"/>
      <c r="C52" s="18"/>
      <c r="F52" s="441"/>
      <c r="G52" s="459"/>
      <c r="I52" s="23"/>
    </row>
    <row r="53" spans="1:9">
      <c r="A53" s="432"/>
      <c r="B53" s="17"/>
      <c r="C53" s="18"/>
      <c r="F53" s="441"/>
      <c r="G53" s="459"/>
      <c r="I53" s="23"/>
    </row>
    <row r="54" spans="1:9">
      <c r="A54" s="432"/>
      <c r="B54" s="16" t="s">
        <v>1220</v>
      </c>
      <c r="C54" s="16"/>
      <c r="D54" s="6" t="s">
        <v>1221</v>
      </c>
      <c r="E54" s="6"/>
      <c r="F54" s="6" t="s">
        <v>1221</v>
      </c>
      <c r="G54" s="459"/>
      <c r="I54" s="23"/>
    </row>
    <row r="55" spans="1:9">
      <c r="A55" s="432"/>
      <c r="B55" s="16" t="s">
        <v>1222</v>
      </c>
      <c r="C55" s="16"/>
      <c r="D55" s="6" t="s">
        <v>1223</v>
      </c>
      <c r="E55" s="6"/>
      <c r="F55" s="6" t="s">
        <v>1223</v>
      </c>
      <c r="G55" s="459"/>
      <c r="I55" s="23"/>
    </row>
    <row r="56" spans="1:9">
      <c r="A56" s="432"/>
      <c r="B56" s="18" t="s">
        <v>1224</v>
      </c>
      <c r="C56" s="18"/>
      <c r="D56" s="7" t="s">
        <v>1225</v>
      </c>
      <c r="F56" s="7" t="s">
        <v>1225</v>
      </c>
      <c r="G56" s="459"/>
      <c r="I56" s="23"/>
    </row>
    <row r="57" spans="1:9">
      <c r="A57" s="432"/>
      <c r="B57" s="18"/>
      <c r="C57" s="18"/>
      <c r="F57" s="7"/>
      <c r="G57" s="459"/>
      <c r="I57" s="23"/>
    </row>
    <row r="58" spans="1:9">
      <c r="A58" s="432"/>
      <c r="B58" s="18" t="s">
        <v>1226</v>
      </c>
      <c r="C58" s="18"/>
      <c r="D58" s="7" t="s">
        <v>1226</v>
      </c>
      <c r="F58" s="7" t="s">
        <v>1226</v>
      </c>
      <c r="G58" s="459"/>
      <c r="I58" s="23"/>
    </row>
    <row r="59" spans="1:9">
      <c r="A59" s="432"/>
      <c r="B59" s="18" t="s">
        <v>1816</v>
      </c>
      <c r="C59" s="18"/>
      <c r="F59" s="7" t="s">
        <v>1816</v>
      </c>
      <c r="G59" s="459"/>
      <c r="I59" s="23"/>
    </row>
    <row r="60" spans="1:9" ht="15.75" thickBot="1">
      <c r="A60" s="433"/>
      <c r="B60" s="19"/>
      <c r="C60" s="19"/>
      <c r="D60" s="20" t="s">
        <v>1227</v>
      </c>
      <c r="E60" s="20"/>
      <c r="F60" s="20"/>
      <c r="G60" s="434"/>
      <c r="H60" s="20"/>
      <c r="I60" s="25"/>
    </row>
  </sheetData>
  <mergeCells count="4">
    <mergeCell ref="B1:H1"/>
    <mergeCell ref="B46:H46"/>
    <mergeCell ref="C5:D6"/>
    <mergeCell ref="B5:B6"/>
  </mergeCells>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8DB72-1B7E-42D8-B79D-6C54525A9191}">
  <sheetPr>
    <pageSetUpPr fitToPage="1"/>
  </sheetPr>
  <dimension ref="A1:N323"/>
  <sheetViews>
    <sheetView showGridLines="0" view="pageBreakPreview" zoomScaleNormal="100" zoomScaleSheetLayoutView="100" workbookViewId="0">
      <selection activeCell="B2" sqref="B2"/>
    </sheetView>
  </sheetViews>
  <sheetFormatPr defaultColWidth="9.140625" defaultRowHeight="15"/>
  <cols>
    <col min="1" max="1" width="4" style="7" customWidth="1"/>
    <col min="2" max="2" width="5.42578125" style="414" customWidth="1"/>
    <col min="3" max="3" width="61.5703125" style="7" customWidth="1"/>
    <col min="4" max="4" width="9.85546875" style="7" hidden="1" customWidth="1"/>
    <col min="5" max="5" width="19.140625" style="7" hidden="1" customWidth="1"/>
    <col min="6" max="6" width="21" style="7" customWidth="1"/>
    <col min="7" max="7" width="19.140625" style="7" hidden="1" customWidth="1"/>
    <col min="8" max="8" width="21" style="7" customWidth="1"/>
    <col min="9" max="9" width="4" style="7" customWidth="1"/>
    <col min="10" max="10" width="13.28515625" style="7" bestFit="1" customWidth="1"/>
    <col min="11" max="11" width="15.140625" style="7" bestFit="1" customWidth="1"/>
    <col min="12" max="12" width="9.85546875" style="7" bestFit="1" customWidth="1"/>
    <col min="13" max="13" width="13.5703125" style="7" bestFit="1" customWidth="1"/>
    <col min="14" max="14" width="7.42578125" style="7" bestFit="1" customWidth="1"/>
    <col min="15" max="16384" width="9.140625" style="7"/>
  </cols>
  <sheetData>
    <row r="1" spans="1:11" ht="60" customHeight="1">
      <c r="A1" s="21"/>
      <c r="B1" s="503" t="s">
        <v>1818</v>
      </c>
      <c r="C1" s="503"/>
      <c r="D1" s="503"/>
      <c r="E1" s="503"/>
      <c r="F1" s="503"/>
      <c r="G1" s="503"/>
      <c r="H1" s="503"/>
      <c r="I1" s="413"/>
      <c r="K1" s="285">
        <v>100000</v>
      </c>
    </row>
    <row r="2" spans="1:11">
      <c r="A2" s="22"/>
      <c r="I2" s="23"/>
    </row>
    <row r="3" spans="1:11" ht="15.75">
      <c r="A3" s="22"/>
      <c r="B3" s="511" t="s">
        <v>1813</v>
      </c>
      <c r="C3" s="511"/>
      <c r="D3" s="511"/>
      <c r="E3" s="511"/>
      <c r="F3" s="511"/>
      <c r="G3" s="511"/>
      <c r="H3" s="511"/>
      <c r="I3" s="415"/>
      <c r="K3" s="7" t="str">
        <f>PROPER(C3)</f>
        <v/>
      </c>
    </row>
    <row r="4" spans="1:11">
      <c r="A4" s="22"/>
      <c r="C4" s="6"/>
      <c r="D4" s="6"/>
      <c r="E4" s="7" t="s">
        <v>1271</v>
      </c>
      <c r="F4" s="443"/>
      <c r="G4" s="7" t="s">
        <v>1271</v>
      </c>
      <c r="H4" s="443"/>
      <c r="I4" s="23"/>
    </row>
    <row r="5" spans="1:11" s="418" customFormat="1" ht="42.75">
      <c r="A5" s="416"/>
      <c r="B5" s="509" t="s">
        <v>1206</v>
      </c>
      <c r="C5" s="514" t="s">
        <v>12</v>
      </c>
      <c r="D5" s="475" t="s">
        <v>1205</v>
      </c>
      <c r="E5" s="475" t="s">
        <v>1296</v>
      </c>
      <c r="F5" s="475" t="s">
        <v>1296</v>
      </c>
      <c r="G5" s="475" t="s">
        <v>1297</v>
      </c>
      <c r="H5" s="475" t="s">
        <v>1297</v>
      </c>
      <c r="I5" s="417"/>
    </row>
    <row r="6" spans="1:11" s="418" customFormat="1">
      <c r="A6" s="416"/>
      <c r="B6" s="510"/>
      <c r="C6" s="515"/>
      <c r="D6" s="472"/>
      <c r="E6" s="472"/>
      <c r="F6" s="8" t="s">
        <v>1797</v>
      </c>
      <c r="G6" s="8"/>
      <c r="H6" s="8" t="s">
        <v>1797</v>
      </c>
      <c r="I6" s="417"/>
    </row>
    <row r="7" spans="1:11">
      <c r="A7" s="22"/>
      <c r="B7" s="401"/>
      <c r="C7" s="451"/>
      <c r="D7" s="451"/>
      <c r="E7" s="451"/>
      <c r="F7" s="461"/>
      <c r="G7" s="461"/>
      <c r="H7" s="461"/>
      <c r="I7" s="419"/>
    </row>
    <row r="8" spans="1:11">
      <c r="A8" s="22"/>
      <c r="B8" s="420" t="s">
        <v>1216</v>
      </c>
      <c r="C8" s="451" t="s">
        <v>1215</v>
      </c>
      <c r="D8" s="451"/>
      <c r="E8" s="451"/>
      <c r="F8" s="448"/>
      <c r="G8" s="448"/>
      <c r="H8" s="448"/>
      <c r="I8" s="23"/>
    </row>
    <row r="9" spans="1:11">
      <c r="A9" s="22"/>
      <c r="B9" s="401">
        <v>1</v>
      </c>
      <c r="C9" s="451" t="s">
        <v>1207</v>
      </c>
      <c r="D9" s="448"/>
      <c r="E9" s="448"/>
      <c r="F9" s="448"/>
      <c r="G9" s="448"/>
      <c r="H9" s="448"/>
      <c r="I9" s="23"/>
    </row>
    <row r="10" spans="1:11">
      <c r="A10" s="22"/>
      <c r="B10" s="401"/>
      <c r="C10" s="462" t="s">
        <v>1175</v>
      </c>
      <c r="D10" s="462"/>
      <c r="E10" s="463">
        <f>'Notes to Accounts'!F13</f>
        <v>128400000</v>
      </c>
      <c r="F10" s="456">
        <f>E10/$K$1</f>
        <v>1284</v>
      </c>
      <c r="G10" s="449">
        <v>128400000</v>
      </c>
      <c r="H10" s="456">
        <f>G10/$K$1</f>
        <v>1284</v>
      </c>
      <c r="I10" s="23"/>
      <c r="J10" s="394">
        <f>G10-E10</f>
        <v>0</v>
      </c>
    </row>
    <row r="11" spans="1:11">
      <c r="A11" s="22"/>
      <c r="B11" s="401"/>
      <c r="C11" s="462" t="s">
        <v>1176</v>
      </c>
      <c r="D11" s="462"/>
      <c r="E11" s="463">
        <f>'Notes to Accounts'!F49</f>
        <v>274608025.36158162</v>
      </c>
      <c r="F11" s="456">
        <f t="shared" ref="F11:F24" si="0">E11/$K$1</f>
        <v>2746.0802536158162</v>
      </c>
      <c r="G11" s="449">
        <f>290131224+48</f>
        <v>290131272</v>
      </c>
      <c r="H11" s="456">
        <f t="shared" ref="H11:H24" si="1">G11/$K$1</f>
        <v>2901.3127199999999</v>
      </c>
      <c r="I11" s="23"/>
      <c r="J11" s="394">
        <f t="shared" ref="J11:J46" si="2">G11-E11</f>
        <v>15523246.638418376</v>
      </c>
    </row>
    <row r="12" spans="1:11">
      <c r="A12" s="22"/>
      <c r="B12" s="401"/>
      <c r="C12" s="462"/>
      <c r="D12" s="462"/>
      <c r="E12" s="463"/>
      <c r="F12" s="456"/>
      <c r="G12" s="449"/>
      <c r="H12" s="456"/>
      <c r="I12" s="23"/>
      <c r="J12" s="394">
        <f t="shared" si="2"/>
        <v>0</v>
      </c>
    </row>
    <row r="13" spans="1:11">
      <c r="A13" s="22"/>
      <c r="B13" s="401">
        <v>2</v>
      </c>
      <c r="C13" s="451" t="s">
        <v>1208</v>
      </c>
      <c r="D13" s="448"/>
      <c r="E13" s="449"/>
      <c r="F13" s="456"/>
      <c r="G13" s="449"/>
      <c r="H13" s="456"/>
      <c r="I13" s="23"/>
      <c r="J13" s="394">
        <f t="shared" si="2"/>
        <v>0</v>
      </c>
    </row>
    <row r="14" spans="1:11">
      <c r="A14" s="22"/>
      <c r="B14" s="401"/>
      <c r="C14" s="462" t="s">
        <v>1202</v>
      </c>
      <c r="D14" s="462"/>
      <c r="E14" s="463">
        <f>'Notes to Accounts'!F67</f>
        <v>2395000</v>
      </c>
      <c r="F14" s="456">
        <f t="shared" si="0"/>
        <v>23.95</v>
      </c>
      <c r="G14" s="449">
        <v>7644151.2754361704</v>
      </c>
      <c r="H14" s="456">
        <f t="shared" si="1"/>
        <v>76.44151275436171</v>
      </c>
      <c r="I14" s="23"/>
      <c r="J14" s="402">
        <f t="shared" si="2"/>
        <v>5249151.2754361704</v>
      </c>
    </row>
    <row r="15" spans="1:11">
      <c r="A15" s="22"/>
      <c r="B15" s="401"/>
      <c r="C15" s="462" t="s">
        <v>1177</v>
      </c>
      <c r="D15" s="462"/>
      <c r="E15" s="463">
        <f>-'Notes to Accounts'!E345</f>
        <v>3398462.7439151742</v>
      </c>
      <c r="F15" s="456">
        <f t="shared" si="0"/>
        <v>33.984627439151744</v>
      </c>
      <c r="G15" s="449">
        <v>2733720.8327962905</v>
      </c>
      <c r="H15" s="456">
        <f t="shared" si="1"/>
        <v>27.337208327962905</v>
      </c>
      <c r="I15" s="23"/>
      <c r="J15" s="394">
        <f t="shared" si="2"/>
        <v>-664741.91111888364</v>
      </c>
      <c r="K15" s="394">
        <f>+E15-G15</f>
        <v>664741.91111888364</v>
      </c>
    </row>
    <row r="16" spans="1:11">
      <c r="A16" s="22"/>
      <c r="B16" s="401"/>
      <c r="C16" s="462" t="s">
        <v>1730</v>
      </c>
      <c r="D16" s="462"/>
      <c r="E16" s="463">
        <f>'Notes to Accounts'!F83</f>
        <v>9111617</v>
      </c>
      <c r="F16" s="456">
        <f t="shared" si="0"/>
        <v>91.116169999999997</v>
      </c>
      <c r="G16" s="449">
        <v>7920271</v>
      </c>
      <c r="H16" s="456">
        <f t="shared" si="1"/>
        <v>79.202709999999996</v>
      </c>
      <c r="I16" s="23"/>
      <c r="J16" s="394">
        <f t="shared" si="2"/>
        <v>-1191346</v>
      </c>
    </row>
    <row r="17" spans="1:10">
      <c r="A17" s="22"/>
      <c r="B17" s="401"/>
      <c r="C17" s="462"/>
      <c r="D17" s="462"/>
      <c r="E17" s="463"/>
      <c r="F17" s="456"/>
      <c r="G17" s="449"/>
      <c r="H17" s="456"/>
      <c r="I17" s="23"/>
      <c r="J17" s="394">
        <f t="shared" si="2"/>
        <v>0</v>
      </c>
    </row>
    <row r="18" spans="1:10">
      <c r="A18" s="22"/>
      <c r="B18" s="401">
        <v>3</v>
      </c>
      <c r="C18" s="451" t="s">
        <v>1209</v>
      </c>
      <c r="D18" s="448"/>
      <c r="E18" s="449"/>
      <c r="F18" s="456"/>
      <c r="G18" s="449"/>
      <c r="H18" s="456"/>
      <c r="I18" s="23"/>
      <c r="J18" s="394">
        <f t="shared" si="2"/>
        <v>0</v>
      </c>
    </row>
    <row r="19" spans="1:10">
      <c r="A19" s="22"/>
      <c r="B19" s="401"/>
      <c r="C19" s="462" t="s">
        <v>1178</v>
      </c>
      <c r="D19" s="462"/>
      <c r="E19" s="463">
        <f>'Notes to Accounts'!F96</f>
        <v>127891607.06999999</v>
      </c>
      <c r="F19" s="456">
        <f t="shared" si="0"/>
        <v>1278.9160706999999</v>
      </c>
      <c r="G19" s="449">
        <v>117963855.79999998</v>
      </c>
      <c r="H19" s="456">
        <f>G19/$K$1</f>
        <v>1179.6385579999999</v>
      </c>
      <c r="I19" s="23"/>
      <c r="J19" s="402">
        <f t="shared" si="2"/>
        <v>-9927751.2700000107</v>
      </c>
    </row>
    <row r="20" spans="1:10">
      <c r="A20" s="22"/>
      <c r="B20" s="401"/>
      <c r="C20" s="462" t="s">
        <v>1203</v>
      </c>
      <c r="D20" s="462"/>
      <c r="E20" s="463"/>
      <c r="F20" s="456"/>
      <c r="G20" s="449"/>
      <c r="H20" s="456"/>
      <c r="I20" s="23"/>
      <c r="J20" s="394">
        <f t="shared" si="2"/>
        <v>0</v>
      </c>
    </row>
    <row r="21" spans="1:10">
      <c r="A21" s="22"/>
      <c r="B21" s="401"/>
      <c r="C21" s="464" t="s">
        <v>1210</v>
      </c>
      <c r="D21" s="462"/>
      <c r="E21" s="463">
        <f>'Notes to Accounts'!F101</f>
        <v>31247135.399999999</v>
      </c>
      <c r="F21" s="456">
        <f t="shared" si="0"/>
        <v>312.47135399999996</v>
      </c>
      <c r="G21" s="449">
        <v>55050775.689999998</v>
      </c>
      <c r="H21" s="456">
        <f t="shared" si="1"/>
        <v>550.5077569</v>
      </c>
      <c r="I21" s="23"/>
      <c r="J21" s="402">
        <f t="shared" si="2"/>
        <v>23803640.289999999</v>
      </c>
    </row>
    <row r="22" spans="1:10" ht="30">
      <c r="A22" s="22"/>
      <c r="B22" s="401"/>
      <c r="C22" s="465" t="s">
        <v>1211</v>
      </c>
      <c r="D22" s="462"/>
      <c r="E22" s="463">
        <f>'Notes to Accounts'!F102</f>
        <v>191453786.54999998</v>
      </c>
      <c r="F22" s="456">
        <f t="shared" si="0"/>
        <v>1914.5378654999997</v>
      </c>
      <c r="G22" s="449">
        <v>93332879.689999998</v>
      </c>
      <c r="H22" s="456">
        <f t="shared" si="1"/>
        <v>933.32879689999993</v>
      </c>
      <c r="I22" s="23"/>
      <c r="J22" s="402">
        <f t="shared" si="2"/>
        <v>-98120906.859999985</v>
      </c>
    </row>
    <row r="23" spans="1:10">
      <c r="A23" s="22"/>
      <c r="B23" s="401"/>
      <c r="C23" s="462" t="s">
        <v>1179</v>
      </c>
      <c r="D23" s="462"/>
      <c r="E23" s="463">
        <f>'Notes to Accounts'!F117</f>
        <v>20955641.719999999</v>
      </c>
      <c r="F23" s="456">
        <f>E23/$K$1</f>
        <v>209.5564172</v>
      </c>
      <c r="G23" s="449">
        <v>34373817.490000002</v>
      </c>
      <c r="H23" s="456">
        <f t="shared" si="1"/>
        <v>343.73817490000005</v>
      </c>
      <c r="I23" s="23"/>
      <c r="J23" s="402">
        <f t="shared" si="2"/>
        <v>13418175.770000003</v>
      </c>
    </row>
    <row r="24" spans="1:10">
      <c r="A24" s="22"/>
      <c r="B24" s="401"/>
      <c r="C24" s="462" t="s">
        <v>1180</v>
      </c>
      <c r="D24" s="462"/>
      <c r="E24" s="463">
        <f>'Notes to Accounts'!F127</f>
        <v>23058280.26790398</v>
      </c>
      <c r="F24" s="456">
        <f t="shared" si="0"/>
        <v>230.58280267903979</v>
      </c>
      <c r="G24" s="449">
        <v>22483581.867903981</v>
      </c>
      <c r="H24" s="456">
        <f t="shared" si="1"/>
        <v>224.83581867903982</v>
      </c>
      <c r="I24" s="23"/>
      <c r="J24" s="402">
        <f t="shared" si="2"/>
        <v>-574698.39999999851</v>
      </c>
    </row>
    <row r="25" spans="1:10">
      <c r="A25" s="22"/>
      <c r="B25" s="401"/>
      <c r="C25" s="462"/>
      <c r="D25" s="462"/>
      <c r="E25" s="462"/>
      <c r="F25" s="448"/>
      <c r="G25" s="448"/>
      <c r="H25" s="448"/>
      <c r="I25" s="23"/>
      <c r="J25" s="394">
        <f t="shared" si="2"/>
        <v>0</v>
      </c>
    </row>
    <row r="26" spans="1:10">
      <c r="A26" s="22"/>
      <c r="B26" s="401"/>
      <c r="C26" s="512" t="s">
        <v>1181</v>
      </c>
      <c r="D26" s="513"/>
      <c r="E26" s="466">
        <f>SUM(E10:E25)</f>
        <v>812519556.1134007</v>
      </c>
      <c r="F26" s="467">
        <f>SUM(F10:F25)</f>
        <v>8125.1955611340072</v>
      </c>
      <c r="G26" s="466">
        <f>SUM(G10:G25)</f>
        <v>760034325.64613652</v>
      </c>
      <c r="H26" s="467">
        <f>SUM(H10:H25)+0.01</f>
        <v>7600.3532564613633</v>
      </c>
      <c r="I26" s="23"/>
      <c r="J26" s="394">
        <f>E26-E47</f>
        <v>-0.3295367956161499</v>
      </c>
    </row>
    <row r="27" spans="1:10">
      <c r="A27" s="22"/>
      <c r="B27" s="401"/>
      <c r="C27" s="451"/>
      <c r="D27" s="451"/>
      <c r="E27" s="451"/>
      <c r="F27" s="448"/>
      <c r="G27" s="448"/>
      <c r="H27" s="448"/>
      <c r="I27" s="23"/>
      <c r="J27" s="394">
        <f t="shared" si="2"/>
        <v>0</v>
      </c>
    </row>
    <row r="28" spans="1:10">
      <c r="A28" s="22"/>
      <c r="B28" s="420" t="s">
        <v>1217</v>
      </c>
      <c r="C28" s="451" t="s">
        <v>1218</v>
      </c>
      <c r="D28" s="451"/>
      <c r="E28" s="454"/>
      <c r="F28" s="448"/>
      <c r="G28" s="448"/>
      <c r="H28" s="448"/>
      <c r="I28" s="23"/>
      <c r="J28" s="394">
        <f t="shared" si="2"/>
        <v>0</v>
      </c>
    </row>
    <row r="29" spans="1:10">
      <c r="A29" s="22"/>
      <c r="B29" s="401">
        <v>1</v>
      </c>
      <c r="C29" s="451" t="s">
        <v>1212</v>
      </c>
      <c r="D29" s="448"/>
      <c r="E29" s="449"/>
      <c r="F29" s="448"/>
      <c r="G29" s="468"/>
      <c r="H29" s="448"/>
      <c r="I29" s="23"/>
      <c r="J29" s="394">
        <f t="shared" si="2"/>
        <v>0</v>
      </c>
    </row>
    <row r="30" spans="1:10">
      <c r="A30" s="22"/>
      <c r="B30" s="401"/>
      <c r="C30" s="451" t="s">
        <v>1801</v>
      </c>
      <c r="D30" s="448"/>
      <c r="E30" s="449"/>
      <c r="F30" s="448"/>
      <c r="G30" s="468"/>
      <c r="H30" s="448"/>
      <c r="I30" s="23"/>
      <c r="J30" s="394">
        <f t="shared" si="2"/>
        <v>0</v>
      </c>
    </row>
    <row r="31" spans="1:10">
      <c r="A31" s="22"/>
      <c r="B31" s="401"/>
      <c r="C31" s="462" t="s">
        <v>1802</v>
      </c>
      <c r="D31" s="462"/>
      <c r="E31" s="463">
        <f>PPE!K17</f>
        <v>91955044.319450334</v>
      </c>
      <c r="F31" s="456">
        <f t="shared" ref="F31:F37" si="3">E31/$K$1</f>
        <v>919.55044319450337</v>
      </c>
      <c r="G31" s="468">
        <v>78631605.506273299</v>
      </c>
      <c r="H31" s="456">
        <f t="shared" ref="H31" si="4">G31/$K$1</f>
        <v>786.31605506273297</v>
      </c>
      <c r="I31" s="23"/>
      <c r="J31" s="394">
        <f t="shared" si="2"/>
        <v>-13323438.813177034</v>
      </c>
    </row>
    <row r="32" spans="1:10">
      <c r="A32" s="22"/>
      <c r="B32" s="401"/>
      <c r="C32" s="462" t="s">
        <v>1182</v>
      </c>
      <c r="D32" s="462"/>
      <c r="E32" s="463">
        <v>0</v>
      </c>
      <c r="F32" s="456">
        <f t="shared" si="3"/>
        <v>0</v>
      </c>
      <c r="G32" s="468">
        <v>0</v>
      </c>
      <c r="H32" s="456">
        <v>0</v>
      </c>
      <c r="I32" s="23"/>
      <c r="J32" s="394">
        <f t="shared" si="2"/>
        <v>0</v>
      </c>
    </row>
    <row r="33" spans="1:14">
      <c r="A33" s="22"/>
      <c r="B33" s="401"/>
      <c r="C33" s="462" t="s">
        <v>1204</v>
      </c>
      <c r="D33" s="462"/>
      <c r="E33" s="463">
        <v>0</v>
      </c>
      <c r="F33" s="456">
        <f t="shared" si="3"/>
        <v>0</v>
      </c>
      <c r="G33" s="468">
        <v>0</v>
      </c>
      <c r="H33" s="456">
        <v>0</v>
      </c>
      <c r="I33" s="23"/>
      <c r="J33" s="394">
        <f t="shared" si="2"/>
        <v>0</v>
      </c>
    </row>
    <row r="34" spans="1:14">
      <c r="A34" s="22"/>
      <c r="B34" s="401"/>
      <c r="C34" s="448" t="s">
        <v>1183</v>
      </c>
      <c r="D34" s="448"/>
      <c r="E34" s="449">
        <f>'Notes to Accounts'!F136</f>
        <v>135000</v>
      </c>
      <c r="F34" s="456">
        <f t="shared" si="3"/>
        <v>1.35</v>
      </c>
      <c r="G34" s="468">
        <v>135000</v>
      </c>
      <c r="H34" s="456">
        <f t="shared" ref="H34" si="5">G34/$K$1</f>
        <v>1.35</v>
      </c>
      <c r="I34" s="23"/>
      <c r="J34" s="394">
        <f t="shared" si="2"/>
        <v>0</v>
      </c>
    </row>
    <row r="35" spans="1:14">
      <c r="A35" s="22"/>
      <c r="B35" s="401"/>
      <c r="C35" s="448" t="s">
        <v>1184</v>
      </c>
      <c r="D35" s="448"/>
      <c r="E35" s="449">
        <v>0</v>
      </c>
      <c r="F35" s="456">
        <f t="shared" si="3"/>
        <v>0</v>
      </c>
      <c r="G35" s="468">
        <v>0</v>
      </c>
      <c r="H35" s="456">
        <v>0</v>
      </c>
      <c r="I35" s="23"/>
      <c r="J35" s="394">
        <f t="shared" si="2"/>
        <v>0</v>
      </c>
    </row>
    <row r="36" spans="1:14">
      <c r="A36" s="22"/>
      <c r="B36" s="401"/>
      <c r="C36" s="448" t="s">
        <v>1185</v>
      </c>
      <c r="D36" s="448"/>
      <c r="E36" s="449">
        <v>0</v>
      </c>
      <c r="F36" s="456">
        <f t="shared" si="3"/>
        <v>0</v>
      </c>
      <c r="G36" s="468">
        <v>0</v>
      </c>
      <c r="H36" s="456">
        <v>0</v>
      </c>
      <c r="I36" s="23"/>
      <c r="J36" s="394">
        <f t="shared" si="2"/>
        <v>0</v>
      </c>
    </row>
    <row r="37" spans="1:14">
      <c r="A37" s="22"/>
      <c r="B37" s="401"/>
      <c r="C37" s="448" t="s">
        <v>1186</v>
      </c>
      <c r="D37" s="448"/>
      <c r="E37" s="449">
        <f>'Notes to Accounts'!F145</f>
        <v>17504889.539999999</v>
      </c>
      <c r="F37" s="456">
        <f t="shared" si="3"/>
        <v>175.04889539999999</v>
      </c>
      <c r="G37" s="468">
        <v>16748793.539999999</v>
      </c>
      <c r="H37" s="456">
        <f t="shared" ref="H37" si="6">G37/$K$1</f>
        <v>167.4879354</v>
      </c>
      <c r="I37" s="23"/>
      <c r="J37" s="402">
        <f t="shared" si="2"/>
        <v>-756096</v>
      </c>
      <c r="K37" s="394"/>
    </row>
    <row r="38" spans="1:14">
      <c r="A38" s="22"/>
      <c r="B38" s="401"/>
      <c r="C38" s="448"/>
      <c r="D38" s="448"/>
      <c r="E38" s="449"/>
      <c r="F38" s="448"/>
      <c r="G38" s="468"/>
      <c r="H38" s="456"/>
      <c r="I38" s="23"/>
      <c r="J38" s="394">
        <f t="shared" si="2"/>
        <v>0</v>
      </c>
    </row>
    <row r="39" spans="1:14">
      <c r="A39" s="22"/>
      <c r="B39" s="401">
        <v>2</v>
      </c>
      <c r="C39" s="451" t="s">
        <v>1213</v>
      </c>
      <c r="D39" s="448"/>
      <c r="E39" s="449"/>
      <c r="F39" s="448"/>
      <c r="G39" s="468"/>
      <c r="H39" s="456"/>
      <c r="I39" s="23"/>
      <c r="J39" s="394">
        <f t="shared" si="2"/>
        <v>0</v>
      </c>
    </row>
    <row r="40" spans="1:14">
      <c r="A40" s="22"/>
      <c r="B40" s="401"/>
      <c r="C40" s="448" t="s">
        <v>1187</v>
      </c>
      <c r="D40" s="448"/>
      <c r="E40" s="449">
        <v>0</v>
      </c>
      <c r="F40" s="456">
        <f t="shared" ref="F40:F45" si="7">E40/$K$1</f>
        <v>0</v>
      </c>
      <c r="G40" s="468">
        <v>0</v>
      </c>
      <c r="H40" s="456">
        <v>0</v>
      </c>
      <c r="I40" s="23"/>
      <c r="J40" s="394">
        <f t="shared" si="2"/>
        <v>0</v>
      </c>
    </row>
    <row r="41" spans="1:14">
      <c r="A41" s="22"/>
      <c r="B41" s="401"/>
      <c r="C41" s="448" t="s">
        <v>1188</v>
      </c>
      <c r="D41" s="448"/>
      <c r="E41" s="449">
        <f>'Notes to Accounts'!F154</f>
        <v>154562791.97348702</v>
      </c>
      <c r="F41" s="456">
        <f t="shared" si="7"/>
        <v>1545.6279197348701</v>
      </c>
      <c r="G41" s="468">
        <v>131499427</v>
      </c>
      <c r="H41" s="456">
        <f t="shared" ref="H41:H44" si="8">G41/$K$1</f>
        <v>1314.9942699999999</v>
      </c>
      <c r="I41" s="23"/>
      <c r="J41" s="402">
        <f t="shared" si="2"/>
        <v>-23063364.97348702</v>
      </c>
      <c r="K41" s="394"/>
    </row>
    <row r="42" spans="1:14">
      <c r="A42" s="22"/>
      <c r="B42" s="401"/>
      <c r="C42" s="448" t="s">
        <v>1189</v>
      </c>
      <c r="D42" s="448"/>
      <c r="E42" s="449">
        <f>'Notes to Accounts'!F165</f>
        <v>405445246.06</v>
      </c>
      <c r="F42" s="456">
        <f t="shared" si="7"/>
        <v>4054.4524606</v>
      </c>
      <c r="G42" s="468">
        <v>418793766.55000007</v>
      </c>
      <c r="H42" s="456">
        <f t="shared" si="8"/>
        <v>4187.9376655000005</v>
      </c>
      <c r="I42" s="23"/>
      <c r="J42" s="402">
        <f t="shared" si="2"/>
        <v>13348520.490000069</v>
      </c>
    </row>
    <row r="43" spans="1:14">
      <c r="A43" s="22"/>
      <c r="B43" s="401"/>
      <c r="C43" s="448" t="s">
        <v>1732</v>
      </c>
      <c r="D43" s="448"/>
      <c r="E43" s="449">
        <f>'Notes to Accounts'!F177</f>
        <v>38022522.469999999</v>
      </c>
      <c r="F43" s="456">
        <f t="shared" si="7"/>
        <v>380.22522470000001</v>
      </c>
      <c r="G43" s="468">
        <v>53623727.659999996</v>
      </c>
      <c r="H43" s="456">
        <f t="shared" si="8"/>
        <v>536.23727659999997</v>
      </c>
      <c r="I43" s="23"/>
      <c r="J43" s="394">
        <f t="shared" si="2"/>
        <v>15601205.189999998</v>
      </c>
    </row>
    <row r="44" spans="1:14">
      <c r="A44" s="22"/>
      <c r="B44" s="401"/>
      <c r="C44" s="448" t="s">
        <v>1190</v>
      </c>
      <c r="D44" s="448"/>
      <c r="E44" s="449">
        <f>'Notes to Accounts'!F194</f>
        <v>104894062.08000001</v>
      </c>
      <c r="F44" s="456">
        <f t="shared" si="7"/>
        <v>1048.9406208</v>
      </c>
      <c r="G44" s="468">
        <v>60602005.660000004</v>
      </c>
      <c r="H44" s="456">
        <f t="shared" si="8"/>
        <v>606.02005660000009</v>
      </c>
      <c r="I44" s="23"/>
      <c r="J44" s="402">
        <f t="shared" si="2"/>
        <v>-44292056.420000009</v>
      </c>
    </row>
    <row r="45" spans="1:14">
      <c r="A45" s="22"/>
      <c r="B45" s="401"/>
      <c r="C45" s="448" t="s">
        <v>1191</v>
      </c>
      <c r="D45" s="448"/>
      <c r="E45" s="449">
        <f>'Trial Balance'!G332</f>
        <v>0</v>
      </c>
      <c r="F45" s="456">
        <f t="shared" si="7"/>
        <v>0</v>
      </c>
      <c r="G45" s="468">
        <v>0</v>
      </c>
      <c r="H45" s="456">
        <v>0</v>
      </c>
      <c r="I45" s="23"/>
      <c r="J45" s="394">
        <f t="shared" si="2"/>
        <v>0</v>
      </c>
    </row>
    <row r="46" spans="1:14">
      <c r="A46" s="22"/>
      <c r="B46" s="401"/>
      <c r="C46" s="448"/>
      <c r="D46" s="448"/>
      <c r="E46" s="448"/>
      <c r="F46" s="456"/>
      <c r="G46" s="448"/>
      <c r="H46" s="456"/>
      <c r="I46" s="23"/>
      <c r="J46" s="394">
        <f t="shared" si="2"/>
        <v>0</v>
      </c>
    </row>
    <row r="47" spans="1:14">
      <c r="A47" s="22"/>
      <c r="B47" s="421"/>
      <c r="C47" s="512" t="s">
        <v>1181</v>
      </c>
      <c r="D47" s="513"/>
      <c r="E47" s="466">
        <f>SUM(E29:E45)</f>
        <v>812519556.44293749</v>
      </c>
      <c r="F47" s="469">
        <f>SUM(F28:F45)</f>
        <v>8125.1955644293739</v>
      </c>
      <c r="G47" s="470">
        <f>SUM(G27:G46)</f>
        <v>760034325.91627336</v>
      </c>
      <c r="H47" s="469">
        <f>SUM(H27:H46)+0.01</f>
        <v>7600.3532591627336</v>
      </c>
      <c r="I47" s="23"/>
      <c r="K47" s="394">
        <f>E47-E26</f>
        <v>0.3295367956161499</v>
      </c>
      <c r="L47" s="422">
        <f>F47-F26</f>
        <v>3.2953666959656402E-6</v>
      </c>
      <c r="M47" s="394">
        <f>G47-G26</f>
        <v>0.27013683319091797</v>
      </c>
      <c r="N47" s="394">
        <f>H47-H26</f>
        <v>2.7013702492695302E-6</v>
      </c>
    </row>
    <row r="48" spans="1:14" ht="4.5" customHeight="1">
      <c r="A48" s="22"/>
      <c r="B48" s="423"/>
      <c r="C48" s="424"/>
      <c r="D48" s="424"/>
      <c r="E48" s="424"/>
      <c r="F48" s="425"/>
      <c r="G48" s="425"/>
      <c r="H48" s="425"/>
      <c r="I48" s="23"/>
    </row>
    <row r="49" spans="1:12">
      <c r="A49" s="22"/>
      <c r="B49" s="504" t="s">
        <v>1228</v>
      </c>
      <c r="C49" s="504"/>
      <c r="D49" s="504"/>
      <c r="E49" s="504"/>
      <c r="F49" s="504"/>
      <c r="G49" s="504"/>
      <c r="H49" s="504"/>
      <c r="I49" s="426"/>
      <c r="K49" s="285"/>
    </row>
    <row r="50" spans="1:12">
      <c r="A50" s="22"/>
      <c r="I50" s="23"/>
      <c r="K50" s="285"/>
      <c r="L50" s="394"/>
    </row>
    <row r="51" spans="1:12">
      <c r="A51" s="22"/>
      <c r="B51" s="6" t="s">
        <v>1219</v>
      </c>
      <c r="C51" s="6"/>
      <c r="D51" s="6"/>
      <c r="E51" s="6"/>
      <c r="F51" s="6"/>
      <c r="G51" s="6"/>
      <c r="H51" s="6"/>
      <c r="I51" s="23"/>
      <c r="K51" s="285"/>
    </row>
    <row r="52" spans="1:12">
      <c r="A52" s="22"/>
      <c r="I52" s="23"/>
    </row>
    <row r="53" spans="1:12">
      <c r="A53" s="22"/>
      <c r="I53" s="23"/>
    </row>
    <row r="54" spans="1:12">
      <c r="A54" s="22"/>
      <c r="I54" s="23"/>
    </row>
    <row r="55" spans="1:12">
      <c r="A55" s="22"/>
      <c r="I55" s="23"/>
    </row>
    <row r="56" spans="1:12">
      <c r="A56" s="22"/>
      <c r="I56" s="23"/>
    </row>
    <row r="57" spans="1:12">
      <c r="A57" s="22"/>
      <c r="B57" s="6" t="s">
        <v>1220</v>
      </c>
      <c r="C57" s="6"/>
      <c r="D57" s="6" t="s">
        <v>1221</v>
      </c>
      <c r="E57" s="6"/>
      <c r="F57" s="6" t="s">
        <v>1221</v>
      </c>
      <c r="I57" s="23"/>
    </row>
    <row r="58" spans="1:12">
      <c r="A58" s="22"/>
      <c r="B58" s="6" t="s">
        <v>1222</v>
      </c>
      <c r="C58" s="6"/>
      <c r="D58" s="6" t="s">
        <v>1223</v>
      </c>
      <c r="E58" s="6"/>
      <c r="F58" s="6" t="s">
        <v>1223</v>
      </c>
      <c r="I58" s="23"/>
    </row>
    <row r="59" spans="1:12">
      <c r="A59" s="22"/>
      <c r="B59" s="7" t="s">
        <v>1224</v>
      </c>
      <c r="D59" s="7" t="s">
        <v>1225</v>
      </c>
      <c r="F59" s="7" t="s">
        <v>1225</v>
      </c>
      <c r="I59" s="23"/>
    </row>
    <row r="60" spans="1:12">
      <c r="A60" s="22"/>
      <c r="B60" s="7"/>
      <c r="I60" s="23"/>
    </row>
    <row r="61" spans="1:12">
      <c r="A61" s="22"/>
      <c r="B61" s="7" t="s">
        <v>1226</v>
      </c>
      <c r="D61" s="7" t="s">
        <v>1226</v>
      </c>
      <c r="F61" s="7" t="s">
        <v>1226</v>
      </c>
      <c r="I61" s="23"/>
    </row>
    <row r="62" spans="1:12">
      <c r="A62" s="22"/>
      <c r="B62" s="7" t="s">
        <v>1816</v>
      </c>
      <c r="D62" s="7" t="s">
        <v>1227</v>
      </c>
      <c r="F62" s="7" t="s">
        <v>1816</v>
      </c>
      <c r="I62" s="23"/>
    </row>
    <row r="63" spans="1:12" ht="15.75" thickBot="1">
      <c r="A63" s="24"/>
      <c r="B63" s="427"/>
      <c r="C63" s="20"/>
      <c r="D63" s="20"/>
      <c r="E63" s="20"/>
      <c r="F63" s="20"/>
      <c r="G63" s="20"/>
      <c r="H63" s="20"/>
      <c r="I63" s="25"/>
    </row>
    <row r="66" spans="2:2">
      <c r="B66" s="6" t="s">
        <v>1221</v>
      </c>
    </row>
    <row r="67" spans="2:2">
      <c r="B67" s="6" t="s">
        <v>1223</v>
      </c>
    </row>
    <row r="68" spans="2:2">
      <c r="B68" s="7" t="s">
        <v>1225</v>
      </c>
    </row>
    <row r="69" spans="2:2">
      <c r="B69" s="7"/>
    </row>
    <row r="70" spans="2:2">
      <c r="B70" s="7" t="s">
        <v>1226</v>
      </c>
    </row>
    <row r="71" spans="2:2">
      <c r="B71" s="7" t="s">
        <v>1227</v>
      </c>
    </row>
    <row r="135" spans="9:9">
      <c r="I135" s="229" t="s">
        <v>1329</v>
      </c>
    </row>
    <row r="136" spans="9:9">
      <c r="I136" s="229" t="s">
        <v>1329</v>
      </c>
    </row>
    <row r="137" spans="9:9">
      <c r="I137" s="229" t="s">
        <v>1329</v>
      </c>
    </row>
    <row r="138" spans="9:9">
      <c r="I138" s="229" t="s">
        <v>1329</v>
      </c>
    </row>
    <row r="139" spans="9:9">
      <c r="I139" s="229" t="s">
        <v>1329</v>
      </c>
    </row>
    <row r="140" spans="9:9">
      <c r="I140" s="229" t="s">
        <v>1329</v>
      </c>
    </row>
    <row r="141" spans="9:9">
      <c r="I141" s="229" t="s">
        <v>1329</v>
      </c>
    </row>
    <row r="142" spans="9:9">
      <c r="I142" s="229" t="s">
        <v>1329</v>
      </c>
    </row>
    <row r="143" spans="9:9">
      <c r="I143" s="229" t="s">
        <v>1329</v>
      </c>
    </row>
    <row r="144" spans="9:9">
      <c r="I144" s="229" t="s">
        <v>1329</v>
      </c>
    </row>
    <row r="145" spans="9:9">
      <c r="I145" s="229" t="s">
        <v>1329</v>
      </c>
    </row>
    <row r="146" spans="9:9">
      <c r="I146" s="229" t="s">
        <v>1329</v>
      </c>
    </row>
    <row r="147" spans="9:9">
      <c r="I147" s="229" t="s">
        <v>1329</v>
      </c>
    </row>
    <row r="148" spans="9:9">
      <c r="I148" s="229" t="s">
        <v>1329</v>
      </c>
    </row>
    <row r="149" spans="9:9">
      <c r="I149" s="229" t="s">
        <v>1329</v>
      </c>
    </row>
    <row r="150" spans="9:9">
      <c r="I150" s="229" t="s">
        <v>1329</v>
      </c>
    </row>
    <row r="151" spans="9:9">
      <c r="I151" s="229" t="s">
        <v>1329</v>
      </c>
    </row>
    <row r="152" spans="9:9">
      <c r="I152" s="229" t="s">
        <v>1329</v>
      </c>
    </row>
    <row r="153" spans="9:9">
      <c r="I153" s="229" t="s">
        <v>1329</v>
      </c>
    </row>
    <row r="154" spans="9:9">
      <c r="I154" s="229" t="s">
        <v>1329</v>
      </c>
    </row>
    <row r="155" spans="9:9">
      <c r="I155" s="229" t="s">
        <v>1329</v>
      </c>
    </row>
    <row r="156" spans="9:9">
      <c r="I156" s="229" t="s">
        <v>1329</v>
      </c>
    </row>
    <row r="157" spans="9:9">
      <c r="I157" s="229" t="s">
        <v>1329</v>
      </c>
    </row>
    <row r="158" spans="9:9">
      <c r="I158" s="229" t="s">
        <v>1329</v>
      </c>
    </row>
    <row r="159" spans="9:9">
      <c r="I159" s="229" t="s">
        <v>1329</v>
      </c>
    </row>
    <row r="160" spans="9:9">
      <c r="I160" s="229" t="s">
        <v>1329</v>
      </c>
    </row>
    <row r="161" spans="9:9">
      <c r="I161" s="229" t="s">
        <v>1329</v>
      </c>
    </row>
    <row r="162" spans="9:9">
      <c r="I162" s="229" t="s">
        <v>1329</v>
      </c>
    </row>
    <row r="163" spans="9:9">
      <c r="I163" s="229" t="s">
        <v>1329</v>
      </c>
    </row>
    <row r="164" spans="9:9">
      <c r="I164" s="229" t="s">
        <v>1329</v>
      </c>
    </row>
    <row r="165" spans="9:9">
      <c r="I165" s="229" t="s">
        <v>1329</v>
      </c>
    </row>
    <row r="166" spans="9:9">
      <c r="I166" s="229" t="s">
        <v>1329</v>
      </c>
    </row>
    <row r="167" spans="9:9">
      <c r="I167" s="229" t="s">
        <v>1329</v>
      </c>
    </row>
    <row r="168" spans="9:9">
      <c r="I168" s="229" t="s">
        <v>1329</v>
      </c>
    </row>
    <row r="169" spans="9:9">
      <c r="I169" s="229" t="s">
        <v>1329</v>
      </c>
    </row>
    <row r="170" spans="9:9">
      <c r="I170" s="229" t="s">
        <v>1329</v>
      </c>
    </row>
    <row r="171" spans="9:9">
      <c r="I171" s="229" t="s">
        <v>1329</v>
      </c>
    </row>
    <row r="172" spans="9:9">
      <c r="I172" s="229" t="s">
        <v>1329</v>
      </c>
    </row>
    <row r="173" spans="9:9">
      <c r="I173" s="229" t="s">
        <v>1329</v>
      </c>
    </row>
    <row r="174" spans="9:9">
      <c r="I174" s="229" t="s">
        <v>1329</v>
      </c>
    </row>
    <row r="175" spans="9:9">
      <c r="I175" s="229" t="s">
        <v>1329</v>
      </c>
    </row>
    <row r="176" spans="9:9">
      <c r="I176" s="229" t="s">
        <v>1329</v>
      </c>
    </row>
    <row r="177" spans="9:9">
      <c r="I177" s="229" t="s">
        <v>1329</v>
      </c>
    </row>
    <row r="178" spans="9:9">
      <c r="I178" s="229" t="s">
        <v>1329</v>
      </c>
    </row>
    <row r="179" spans="9:9">
      <c r="I179" s="229" t="s">
        <v>1329</v>
      </c>
    </row>
    <row r="180" spans="9:9">
      <c r="I180" s="229" t="s">
        <v>1329</v>
      </c>
    </row>
    <row r="181" spans="9:9">
      <c r="I181" s="229" t="s">
        <v>1329</v>
      </c>
    </row>
    <row r="182" spans="9:9">
      <c r="I182" s="229" t="s">
        <v>1329</v>
      </c>
    </row>
    <row r="183" spans="9:9">
      <c r="I183" s="229" t="s">
        <v>1329</v>
      </c>
    </row>
    <row r="184" spans="9:9">
      <c r="I184" s="229" t="s">
        <v>1329</v>
      </c>
    </row>
    <row r="185" spans="9:9">
      <c r="I185" s="229" t="s">
        <v>1329</v>
      </c>
    </row>
    <row r="186" spans="9:9">
      <c r="I186" s="229" t="s">
        <v>1329</v>
      </c>
    </row>
    <row r="187" spans="9:9">
      <c r="I187" s="229" t="s">
        <v>1329</v>
      </c>
    </row>
    <row r="188" spans="9:9">
      <c r="I188" s="229" t="s">
        <v>1329</v>
      </c>
    </row>
    <row r="189" spans="9:9">
      <c r="I189" s="229" t="s">
        <v>1329</v>
      </c>
    </row>
    <row r="190" spans="9:9">
      <c r="I190" s="229" t="s">
        <v>1329</v>
      </c>
    </row>
    <row r="191" spans="9:9">
      <c r="I191" s="229" t="s">
        <v>1329</v>
      </c>
    </row>
    <row r="192" spans="9:9">
      <c r="I192" s="229" t="s">
        <v>1329</v>
      </c>
    </row>
    <row r="193" spans="9:9">
      <c r="I193" s="229" t="s">
        <v>1329</v>
      </c>
    </row>
    <row r="194" spans="9:9">
      <c r="I194" s="229" t="s">
        <v>1329</v>
      </c>
    </row>
    <row r="195" spans="9:9">
      <c r="I195" s="229" t="s">
        <v>1329</v>
      </c>
    </row>
    <row r="196" spans="9:9">
      <c r="I196" s="229" t="s">
        <v>1329</v>
      </c>
    </row>
    <row r="197" spans="9:9">
      <c r="I197" s="229" t="s">
        <v>1329</v>
      </c>
    </row>
    <row r="198" spans="9:9">
      <c r="I198" s="229" t="s">
        <v>1329</v>
      </c>
    </row>
    <row r="199" spans="9:9">
      <c r="I199" s="229" t="s">
        <v>1329</v>
      </c>
    </row>
    <row r="200" spans="9:9">
      <c r="I200" s="229" t="s">
        <v>1329</v>
      </c>
    </row>
    <row r="201" spans="9:9">
      <c r="I201" s="229" t="s">
        <v>1329</v>
      </c>
    </row>
    <row r="202" spans="9:9">
      <c r="I202" s="229" t="s">
        <v>1329</v>
      </c>
    </row>
    <row r="203" spans="9:9">
      <c r="I203" s="229" t="s">
        <v>1329</v>
      </c>
    </row>
    <row r="204" spans="9:9">
      <c r="I204" s="229" t="s">
        <v>1329</v>
      </c>
    </row>
    <row r="205" spans="9:9">
      <c r="I205" s="229" t="s">
        <v>1329</v>
      </c>
    </row>
    <row r="206" spans="9:9">
      <c r="I206" s="229" t="s">
        <v>1329</v>
      </c>
    </row>
    <row r="207" spans="9:9">
      <c r="I207" s="229" t="s">
        <v>1329</v>
      </c>
    </row>
    <row r="208" spans="9:9">
      <c r="I208" s="229" t="s">
        <v>1329</v>
      </c>
    </row>
    <row r="209" spans="9:9">
      <c r="I209" s="229" t="s">
        <v>1329</v>
      </c>
    </row>
    <row r="210" spans="9:9">
      <c r="I210" s="229" t="s">
        <v>1329</v>
      </c>
    </row>
    <row r="211" spans="9:9">
      <c r="I211" s="229" t="s">
        <v>1329</v>
      </c>
    </row>
    <row r="212" spans="9:9">
      <c r="I212" s="229" t="s">
        <v>1329</v>
      </c>
    </row>
    <row r="213" spans="9:9">
      <c r="I213" s="229" t="s">
        <v>1329</v>
      </c>
    </row>
    <row r="214" spans="9:9">
      <c r="I214" s="229" t="s">
        <v>1329</v>
      </c>
    </row>
    <row r="215" spans="9:9">
      <c r="I215" s="229" t="s">
        <v>1329</v>
      </c>
    </row>
    <row r="216" spans="9:9">
      <c r="I216" s="229" t="s">
        <v>1329</v>
      </c>
    </row>
    <row r="217" spans="9:9">
      <c r="I217" s="229" t="s">
        <v>1329</v>
      </c>
    </row>
    <row r="218" spans="9:9">
      <c r="I218" s="229" t="s">
        <v>1329</v>
      </c>
    </row>
    <row r="219" spans="9:9">
      <c r="I219" s="229" t="s">
        <v>1329</v>
      </c>
    </row>
    <row r="220" spans="9:9">
      <c r="I220" s="229" t="s">
        <v>1329</v>
      </c>
    </row>
    <row r="221" spans="9:9">
      <c r="I221" s="229" t="s">
        <v>1329</v>
      </c>
    </row>
    <row r="222" spans="9:9">
      <c r="I222" s="229" t="s">
        <v>1329</v>
      </c>
    </row>
    <row r="223" spans="9:9">
      <c r="I223" s="229" t="s">
        <v>1329</v>
      </c>
    </row>
    <row r="224" spans="9:9">
      <c r="I224" s="229" t="s">
        <v>1329</v>
      </c>
    </row>
    <row r="225" spans="9:9">
      <c r="I225" s="229" t="s">
        <v>1329</v>
      </c>
    </row>
    <row r="226" spans="9:9">
      <c r="I226" s="229" t="s">
        <v>1329</v>
      </c>
    </row>
    <row r="227" spans="9:9">
      <c r="I227" s="229" t="s">
        <v>1329</v>
      </c>
    </row>
    <row r="228" spans="9:9">
      <c r="I228" s="229" t="s">
        <v>1329</v>
      </c>
    </row>
    <row r="229" spans="9:9">
      <c r="I229" s="229" t="s">
        <v>1329</v>
      </c>
    </row>
    <row r="230" spans="9:9">
      <c r="I230" s="229" t="s">
        <v>1329</v>
      </c>
    </row>
    <row r="231" spans="9:9">
      <c r="I231" s="229" t="s">
        <v>1329</v>
      </c>
    </row>
    <row r="232" spans="9:9">
      <c r="I232" s="229" t="s">
        <v>1329</v>
      </c>
    </row>
    <row r="233" spans="9:9">
      <c r="I233" s="229" t="s">
        <v>1329</v>
      </c>
    </row>
    <row r="234" spans="9:9">
      <c r="I234" s="229" t="s">
        <v>1329</v>
      </c>
    </row>
    <row r="235" spans="9:9">
      <c r="I235" s="229" t="s">
        <v>1329</v>
      </c>
    </row>
    <row r="236" spans="9:9">
      <c r="I236" s="229" t="s">
        <v>1329</v>
      </c>
    </row>
    <row r="237" spans="9:9">
      <c r="I237" s="229" t="s">
        <v>1329</v>
      </c>
    </row>
    <row r="238" spans="9:9">
      <c r="I238" s="229" t="s">
        <v>1329</v>
      </c>
    </row>
    <row r="239" spans="9:9">
      <c r="I239" s="229" t="s">
        <v>1329</v>
      </c>
    </row>
    <row r="240" spans="9:9">
      <c r="I240" s="229" t="s">
        <v>1329</v>
      </c>
    </row>
    <row r="241" spans="9:9">
      <c r="I241" s="229" t="s">
        <v>1329</v>
      </c>
    </row>
    <row r="242" spans="9:9">
      <c r="I242" s="229" t="s">
        <v>1329</v>
      </c>
    </row>
    <row r="243" spans="9:9">
      <c r="I243" s="229" t="s">
        <v>1329</v>
      </c>
    </row>
    <row r="244" spans="9:9">
      <c r="I244" s="229" t="s">
        <v>1329</v>
      </c>
    </row>
    <row r="245" spans="9:9">
      <c r="I245" s="229" t="s">
        <v>1329</v>
      </c>
    </row>
    <row r="246" spans="9:9">
      <c r="I246" s="229" t="s">
        <v>1329</v>
      </c>
    </row>
    <row r="247" spans="9:9">
      <c r="I247" s="229" t="s">
        <v>1329</v>
      </c>
    </row>
    <row r="248" spans="9:9">
      <c r="I248" s="229" t="s">
        <v>1329</v>
      </c>
    </row>
    <row r="249" spans="9:9">
      <c r="I249" s="229" t="s">
        <v>1329</v>
      </c>
    </row>
    <row r="250" spans="9:9">
      <c r="I250" s="229" t="s">
        <v>1329</v>
      </c>
    </row>
    <row r="251" spans="9:9">
      <c r="I251" s="229" t="s">
        <v>1329</v>
      </c>
    </row>
    <row r="252" spans="9:9">
      <c r="I252" s="229" t="s">
        <v>1329</v>
      </c>
    </row>
    <row r="253" spans="9:9">
      <c r="I253" s="229" t="s">
        <v>1329</v>
      </c>
    </row>
    <row r="254" spans="9:9">
      <c r="I254" s="229" t="s">
        <v>1329</v>
      </c>
    </row>
    <row r="255" spans="9:9">
      <c r="I255" s="229" t="s">
        <v>1329</v>
      </c>
    </row>
    <row r="256" spans="9:9">
      <c r="I256" s="229" t="s">
        <v>1329</v>
      </c>
    </row>
    <row r="257" spans="9:9">
      <c r="I257" s="229" t="s">
        <v>1329</v>
      </c>
    </row>
    <row r="258" spans="9:9">
      <c r="I258" s="229" t="s">
        <v>1329</v>
      </c>
    </row>
    <row r="259" spans="9:9">
      <c r="I259" s="229" t="s">
        <v>1329</v>
      </c>
    </row>
    <row r="260" spans="9:9">
      <c r="I260" s="229" t="s">
        <v>1329</v>
      </c>
    </row>
    <row r="261" spans="9:9">
      <c r="I261" s="229" t="s">
        <v>1329</v>
      </c>
    </row>
    <row r="262" spans="9:9">
      <c r="I262" s="229" t="s">
        <v>1329</v>
      </c>
    </row>
    <row r="263" spans="9:9">
      <c r="I263" s="229" t="s">
        <v>1329</v>
      </c>
    </row>
    <row r="264" spans="9:9">
      <c r="I264" s="229" t="s">
        <v>1329</v>
      </c>
    </row>
    <row r="265" spans="9:9">
      <c r="I265" s="229" t="s">
        <v>1329</v>
      </c>
    </row>
    <row r="266" spans="9:9">
      <c r="I266" s="229" t="s">
        <v>1329</v>
      </c>
    </row>
    <row r="267" spans="9:9">
      <c r="I267" s="229" t="s">
        <v>1329</v>
      </c>
    </row>
    <row r="268" spans="9:9">
      <c r="I268" s="229" t="s">
        <v>1329</v>
      </c>
    </row>
    <row r="269" spans="9:9">
      <c r="I269" s="229" t="s">
        <v>1329</v>
      </c>
    </row>
    <row r="270" spans="9:9">
      <c r="I270" s="229" t="s">
        <v>1329</v>
      </c>
    </row>
    <row r="271" spans="9:9">
      <c r="I271" s="229" t="s">
        <v>1329</v>
      </c>
    </row>
    <row r="272" spans="9:9">
      <c r="I272" s="229" t="s">
        <v>1329</v>
      </c>
    </row>
    <row r="273" spans="9:9">
      <c r="I273" s="229" t="s">
        <v>1329</v>
      </c>
    </row>
    <row r="274" spans="9:9">
      <c r="I274" s="229" t="s">
        <v>1329</v>
      </c>
    </row>
    <row r="275" spans="9:9">
      <c r="I275" s="229" t="s">
        <v>1329</v>
      </c>
    </row>
    <row r="276" spans="9:9">
      <c r="I276" s="229" t="s">
        <v>1329</v>
      </c>
    </row>
    <row r="277" spans="9:9">
      <c r="I277" s="229" t="s">
        <v>1329</v>
      </c>
    </row>
    <row r="278" spans="9:9">
      <c r="I278" s="229" t="s">
        <v>1329</v>
      </c>
    </row>
    <row r="279" spans="9:9">
      <c r="I279" s="229" t="s">
        <v>1329</v>
      </c>
    </row>
    <row r="280" spans="9:9">
      <c r="I280" s="229" t="s">
        <v>1329</v>
      </c>
    </row>
    <row r="281" spans="9:9">
      <c r="I281" s="229" t="s">
        <v>1329</v>
      </c>
    </row>
    <row r="282" spans="9:9">
      <c r="I282" s="229" t="s">
        <v>1329</v>
      </c>
    </row>
    <row r="283" spans="9:9">
      <c r="I283" s="229" t="s">
        <v>1329</v>
      </c>
    </row>
    <row r="284" spans="9:9">
      <c r="I284" s="229" t="s">
        <v>1329</v>
      </c>
    </row>
    <row r="285" spans="9:9">
      <c r="I285" s="229" t="s">
        <v>1329</v>
      </c>
    </row>
    <row r="286" spans="9:9">
      <c r="I286" s="229" t="s">
        <v>1329</v>
      </c>
    </row>
    <row r="287" spans="9:9">
      <c r="I287" s="229" t="s">
        <v>1329</v>
      </c>
    </row>
    <row r="288" spans="9:9">
      <c r="I288" s="229" t="s">
        <v>1329</v>
      </c>
    </row>
    <row r="289" spans="9:9">
      <c r="I289" s="229" t="s">
        <v>1329</v>
      </c>
    </row>
    <row r="290" spans="9:9">
      <c r="I290" s="229" t="s">
        <v>1329</v>
      </c>
    </row>
    <row r="291" spans="9:9">
      <c r="I291" s="229" t="s">
        <v>1329</v>
      </c>
    </row>
    <row r="292" spans="9:9">
      <c r="I292" s="229" t="s">
        <v>1329</v>
      </c>
    </row>
    <row r="293" spans="9:9">
      <c r="I293" s="229" t="s">
        <v>1329</v>
      </c>
    </row>
    <row r="294" spans="9:9">
      <c r="I294" s="229" t="s">
        <v>1329</v>
      </c>
    </row>
    <row r="295" spans="9:9">
      <c r="I295" s="229" t="s">
        <v>1329</v>
      </c>
    </row>
    <row r="296" spans="9:9">
      <c r="I296" s="229" t="s">
        <v>1329</v>
      </c>
    </row>
    <row r="297" spans="9:9">
      <c r="I297" s="229" t="s">
        <v>1329</v>
      </c>
    </row>
    <row r="298" spans="9:9">
      <c r="I298" s="229" t="s">
        <v>1329</v>
      </c>
    </row>
    <row r="299" spans="9:9">
      <c r="I299" s="229" t="s">
        <v>1329</v>
      </c>
    </row>
    <row r="300" spans="9:9">
      <c r="I300" s="229" t="s">
        <v>1329</v>
      </c>
    </row>
    <row r="301" spans="9:9">
      <c r="I301" s="229" t="s">
        <v>1329</v>
      </c>
    </row>
    <row r="302" spans="9:9">
      <c r="I302" s="229" t="s">
        <v>1329</v>
      </c>
    </row>
    <row r="303" spans="9:9">
      <c r="I303" s="229" t="s">
        <v>1329</v>
      </c>
    </row>
    <row r="304" spans="9:9">
      <c r="I304" s="229" t="s">
        <v>1329</v>
      </c>
    </row>
    <row r="305" spans="9:9">
      <c r="I305" s="229" t="s">
        <v>1329</v>
      </c>
    </row>
    <row r="306" spans="9:9">
      <c r="I306" s="229" t="s">
        <v>1329</v>
      </c>
    </row>
    <row r="307" spans="9:9">
      <c r="I307" s="229" t="s">
        <v>1329</v>
      </c>
    </row>
    <row r="308" spans="9:9">
      <c r="I308" s="229" t="s">
        <v>1329</v>
      </c>
    </row>
    <row r="309" spans="9:9">
      <c r="I309" s="229" t="s">
        <v>1329</v>
      </c>
    </row>
    <row r="310" spans="9:9">
      <c r="I310" s="229" t="s">
        <v>1329</v>
      </c>
    </row>
    <row r="311" spans="9:9">
      <c r="I311" s="229" t="s">
        <v>1329</v>
      </c>
    </row>
    <row r="312" spans="9:9">
      <c r="I312" s="229" t="s">
        <v>1329</v>
      </c>
    </row>
    <row r="313" spans="9:9">
      <c r="I313" s="229" t="s">
        <v>1329</v>
      </c>
    </row>
    <row r="314" spans="9:9">
      <c r="I314" s="229" t="s">
        <v>1329</v>
      </c>
    </row>
    <row r="315" spans="9:9">
      <c r="I315" s="229" t="s">
        <v>1329</v>
      </c>
    </row>
    <row r="316" spans="9:9">
      <c r="I316" s="229" t="s">
        <v>1329</v>
      </c>
    </row>
    <row r="317" spans="9:9">
      <c r="I317" s="229" t="s">
        <v>1329</v>
      </c>
    </row>
    <row r="318" spans="9:9">
      <c r="I318" s="229" t="s">
        <v>1329</v>
      </c>
    </row>
    <row r="319" spans="9:9">
      <c r="I319" s="229" t="s">
        <v>1329</v>
      </c>
    </row>
    <row r="320" spans="9:9">
      <c r="I320" s="229" t="s">
        <v>1329</v>
      </c>
    </row>
    <row r="321" spans="9:9">
      <c r="I321" s="229" t="s">
        <v>1329</v>
      </c>
    </row>
    <row r="322" spans="9:9">
      <c r="I322" s="229" t="s">
        <v>1329</v>
      </c>
    </row>
    <row r="323" spans="9:9">
      <c r="I323" s="229" t="s">
        <v>1329</v>
      </c>
    </row>
  </sheetData>
  <mergeCells count="7">
    <mergeCell ref="B3:H3"/>
    <mergeCell ref="C26:D26"/>
    <mergeCell ref="C47:D47"/>
    <mergeCell ref="B49:H49"/>
    <mergeCell ref="B1:H1"/>
    <mergeCell ref="B5:B6"/>
    <mergeCell ref="C5:C6"/>
  </mergeCells>
  <pageMargins left="0.7" right="0.7" top="0.75" bottom="0.75" header="0.3" footer="0.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5DAF1-B0B0-4859-AECE-F784943AAA97}">
  <sheetPr>
    <pageSetUpPr fitToPage="1"/>
  </sheetPr>
  <dimension ref="A1:K129"/>
  <sheetViews>
    <sheetView showGridLines="0" tabSelected="1" view="pageBreakPreview" zoomScaleNormal="100" zoomScaleSheetLayoutView="100" workbookViewId="0">
      <selection activeCell="B2" sqref="B2"/>
    </sheetView>
  </sheetViews>
  <sheetFormatPr defaultColWidth="9.140625" defaultRowHeight="15"/>
  <cols>
    <col min="1" max="1" width="3.140625" style="7" customWidth="1"/>
    <col min="2" max="2" width="67.85546875" style="7" customWidth="1"/>
    <col min="3" max="3" width="22.7109375" style="7" hidden="1" customWidth="1"/>
    <col min="4" max="4" width="22.7109375" style="7" customWidth="1"/>
    <col min="5" max="5" width="22.7109375" style="7" hidden="1" customWidth="1"/>
    <col min="6" max="6" width="22.7109375" style="7" customWidth="1"/>
    <col min="7" max="7" width="2.42578125" style="7" customWidth="1"/>
    <col min="8" max="16384" width="9.140625" style="7"/>
  </cols>
  <sheetData>
    <row r="1" spans="1:8" ht="54" customHeight="1">
      <c r="A1" s="21"/>
      <c r="B1" s="521" t="s">
        <v>1818</v>
      </c>
      <c r="C1" s="521"/>
      <c r="D1" s="521"/>
      <c r="E1" s="521"/>
      <c r="F1" s="521"/>
      <c r="G1" s="26"/>
      <c r="H1" s="27"/>
    </row>
    <row r="2" spans="1:8">
      <c r="A2" s="22"/>
      <c r="G2" s="23"/>
    </row>
    <row r="3" spans="1:8">
      <c r="A3" s="22"/>
      <c r="B3" s="6" t="s">
        <v>1815</v>
      </c>
      <c r="C3" s="6"/>
      <c r="G3" s="23"/>
    </row>
    <row r="4" spans="1:8">
      <c r="A4" s="22"/>
      <c r="B4" s="6"/>
      <c r="C4" s="6"/>
      <c r="F4" s="499"/>
      <c r="G4" s="23"/>
    </row>
    <row r="5" spans="1:8" ht="38.25" customHeight="1">
      <c r="A5" s="22"/>
      <c r="B5" s="522" t="s">
        <v>12</v>
      </c>
      <c r="C5" s="500" t="s">
        <v>1229</v>
      </c>
      <c r="D5" s="500" t="s">
        <v>1229</v>
      </c>
      <c r="E5" s="500" t="s">
        <v>1230</v>
      </c>
      <c r="F5" s="500" t="s">
        <v>1230</v>
      </c>
      <c r="G5" s="23"/>
    </row>
    <row r="6" spans="1:8">
      <c r="A6" s="22"/>
      <c r="B6" s="523"/>
      <c r="C6" s="445"/>
      <c r="D6" s="475" t="s">
        <v>1797</v>
      </c>
      <c r="E6" s="445"/>
      <c r="F6" s="475" t="s">
        <v>1797</v>
      </c>
      <c r="G6" s="23"/>
    </row>
    <row r="7" spans="1:8" ht="20.100000000000001" customHeight="1">
      <c r="A7" s="22"/>
      <c r="B7" s="5" t="s">
        <v>1266</v>
      </c>
      <c r="C7" s="90">
        <f>C106</f>
        <v>34129358.568440035</v>
      </c>
      <c r="D7" s="403">
        <f>C7/100000</f>
        <v>341.29358568440034</v>
      </c>
      <c r="E7" s="404">
        <v>-246490242.56399924</v>
      </c>
      <c r="F7" s="403">
        <f>E7/100000</f>
        <v>-2464.9024256399925</v>
      </c>
      <c r="G7" s="23"/>
    </row>
    <row r="8" spans="1:8" ht="20.100000000000001" customHeight="1">
      <c r="A8" s="22"/>
      <c r="B8" s="5" t="s">
        <v>1261</v>
      </c>
      <c r="C8" s="90">
        <f>C114</f>
        <v>-22404412.829999998</v>
      </c>
      <c r="D8" s="405">
        <f t="shared" ref="D8:F12" si="0">C8/100000</f>
        <v>-224.04412829999998</v>
      </c>
      <c r="E8" s="406">
        <v>-8476167</v>
      </c>
      <c r="F8" s="405">
        <f t="shared" si="0"/>
        <v>-84.761669999999995</v>
      </c>
      <c r="G8" s="23"/>
    </row>
    <row r="9" spans="1:8" ht="20.100000000000001" customHeight="1">
      <c r="A9" s="22"/>
      <c r="B9" s="5" t="s">
        <v>1262</v>
      </c>
      <c r="C9" s="90">
        <f>C122</f>
        <v>-27326150.295436163</v>
      </c>
      <c r="D9" s="407">
        <f t="shared" si="0"/>
        <v>-273.26150295436162</v>
      </c>
      <c r="E9" s="408">
        <v>250943253.92277262</v>
      </c>
      <c r="F9" s="407">
        <f t="shared" si="0"/>
        <v>2509.432539227726</v>
      </c>
      <c r="G9" s="23"/>
    </row>
    <row r="10" spans="1:8" ht="20.100000000000001" customHeight="1">
      <c r="A10" s="22"/>
      <c r="B10" s="4" t="s">
        <v>1263</v>
      </c>
      <c r="C10" s="398">
        <f>SUM(C7:C9)</f>
        <v>-15601204.556996126</v>
      </c>
      <c r="D10" s="409">
        <f t="shared" si="0"/>
        <v>-156.01204556996126</v>
      </c>
      <c r="E10" s="410">
        <f>SUM(E7:E9)</f>
        <v>-4023155.6412266195</v>
      </c>
      <c r="F10" s="409">
        <f t="shared" si="0"/>
        <v>-40.231556412266194</v>
      </c>
      <c r="G10" s="23"/>
    </row>
    <row r="11" spans="1:8" ht="20.100000000000001" customHeight="1">
      <c r="A11" s="22"/>
      <c r="B11" s="5" t="s">
        <v>1264</v>
      </c>
      <c r="C11" s="90">
        <v>53623727.089559704</v>
      </c>
      <c r="D11" s="405">
        <f t="shared" si="0"/>
        <v>536.23727089559702</v>
      </c>
      <c r="E11" s="406">
        <v>10345867.48676176</v>
      </c>
      <c r="F11" s="405">
        <f t="shared" si="0"/>
        <v>103.4586748676176</v>
      </c>
      <c r="G11" s="23"/>
    </row>
    <row r="12" spans="1:8" ht="20.100000000000001" customHeight="1">
      <c r="A12" s="22"/>
      <c r="B12" s="501" t="s">
        <v>1265</v>
      </c>
      <c r="C12" s="502">
        <f>SUM(C10:C11)</f>
        <v>38022522.532563582</v>
      </c>
      <c r="D12" s="411">
        <f t="shared" si="0"/>
        <v>380.22522532563585</v>
      </c>
      <c r="E12" s="412">
        <v>6322711.8455351405</v>
      </c>
      <c r="F12" s="411">
        <f t="shared" si="0"/>
        <v>63.227118455351402</v>
      </c>
      <c r="G12" s="23"/>
    </row>
    <row r="13" spans="1:8">
      <c r="A13" s="22"/>
      <c r="B13" s="6"/>
      <c r="C13" s="6"/>
      <c r="G13" s="23"/>
    </row>
    <row r="14" spans="1:8">
      <c r="A14" s="22"/>
      <c r="B14" s="16" t="s">
        <v>1219</v>
      </c>
      <c r="C14" s="16"/>
      <c r="D14" s="16"/>
      <c r="E14" s="16"/>
      <c r="F14" s="6"/>
      <c r="G14" s="23"/>
    </row>
    <row r="15" spans="1:8">
      <c r="A15" s="22"/>
      <c r="B15" s="17"/>
      <c r="C15" s="17"/>
      <c r="D15" s="18"/>
      <c r="E15" s="18"/>
      <c r="G15" s="23"/>
    </row>
    <row r="16" spans="1:8">
      <c r="A16" s="22"/>
      <c r="B16" s="17"/>
      <c r="C16" s="17"/>
      <c r="D16" s="18"/>
      <c r="E16" s="18"/>
      <c r="G16" s="23"/>
    </row>
    <row r="17" spans="1:7">
      <c r="A17" s="22"/>
      <c r="B17" s="17"/>
      <c r="C17" s="17"/>
      <c r="D17" s="18"/>
      <c r="E17" s="18"/>
      <c r="G17" s="23"/>
    </row>
    <row r="18" spans="1:7">
      <c r="A18" s="22"/>
      <c r="B18" s="17"/>
      <c r="C18" s="17"/>
      <c r="D18" s="18"/>
      <c r="E18" s="18"/>
      <c r="G18" s="23"/>
    </row>
    <row r="19" spans="1:7">
      <c r="A19" s="22"/>
      <c r="B19" s="17"/>
      <c r="C19" s="17"/>
      <c r="D19" s="18"/>
      <c r="E19" s="18"/>
      <c r="G19" s="23"/>
    </row>
    <row r="20" spans="1:7">
      <c r="A20" s="22"/>
      <c r="B20" s="16" t="s">
        <v>1220</v>
      </c>
      <c r="C20" s="16"/>
      <c r="D20" s="6" t="s">
        <v>1221</v>
      </c>
      <c r="E20" s="6"/>
      <c r="F20" s="6"/>
      <c r="G20" s="23"/>
    </row>
    <row r="21" spans="1:7">
      <c r="A21" s="22"/>
      <c r="B21" s="16" t="s">
        <v>1268</v>
      </c>
      <c r="C21" s="16"/>
      <c r="D21" s="6" t="s">
        <v>1269</v>
      </c>
      <c r="E21" s="6"/>
      <c r="F21" s="6"/>
      <c r="G21" s="23"/>
    </row>
    <row r="22" spans="1:7">
      <c r="A22" s="22"/>
      <c r="B22" s="18" t="s">
        <v>1267</v>
      </c>
      <c r="C22" s="18"/>
      <c r="D22" s="7" t="s">
        <v>1270</v>
      </c>
      <c r="G22" s="23"/>
    </row>
    <row r="23" spans="1:7">
      <c r="A23" s="22"/>
      <c r="B23" s="18"/>
      <c r="C23" s="18"/>
      <c r="G23" s="23"/>
    </row>
    <row r="24" spans="1:7">
      <c r="A24" s="22"/>
      <c r="B24" s="18" t="s">
        <v>1226</v>
      </c>
      <c r="C24" s="18"/>
      <c r="D24" s="7" t="s">
        <v>1226</v>
      </c>
      <c r="G24" s="23"/>
    </row>
    <row r="25" spans="1:7">
      <c r="A25" s="22"/>
      <c r="B25" s="18" t="s">
        <v>1816</v>
      </c>
      <c r="C25" s="18"/>
      <c r="D25" s="7" t="s">
        <v>1816</v>
      </c>
      <c r="G25" s="23"/>
    </row>
    <row r="26" spans="1:7" ht="15.75" thickBot="1">
      <c r="A26" s="24"/>
      <c r="B26" s="19"/>
      <c r="C26" s="19"/>
      <c r="D26" s="20"/>
      <c r="E26" s="20"/>
      <c r="F26" s="20"/>
      <c r="G26" s="25"/>
    </row>
    <row r="28" spans="1:7">
      <c r="B28" s="6" t="s">
        <v>1800</v>
      </c>
    </row>
    <row r="30" spans="1:7" ht="48.75" customHeight="1">
      <c r="A30" s="483">
        <v>1</v>
      </c>
      <c r="B30" s="524" t="s">
        <v>1817</v>
      </c>
      <c r="C30" s="524"/>
      <c r="D30" s="524"/>
      <c r="E30" s="524"/>
      <c r="F30" s="524"/>
    </row>
    <row r="31" spans="1:7">
      <c r="B31" s="482"/>
    </row>
    <row r="32" spans="1:7" ht="64.5" customHeight="1">
      <c r="A32" s="483">
        <v>2</v>
      </c>
      <c r="B32" s="524" t="s">
        <v>1799</v>
      </c>
      <c r="C32" s="524"/>
      <c r="D32" s="524"/>
      <c r="E32" s="524"/>
      <c r="F32" s="524"/>
    </row>
    <row r="33" spans="1:11">
      <c r="A33" s="483"/>
    </row>
    <row r="34" spans="1:11">
      <c r="A34" s="483">
        <v>3</v>
      </c>
      <c r="B34" s="6" t="s">
        <v>1798</v>
      </c>
    </row>
    <row r="35" spans="1:11" ht="54.75" customHeight="1">
      <c r="A35" s="483"/>
      <c r="B35" s="517" t="s">
        <v>1812</v>
      </c>
      <c r="C35" s="517"/>
      <c r="D35" s="517"/>
      <c r="E35" s="517"/>
      <c r="F35" s="517"/>
    </row>
    <row r="36" spans="1:11">
      <c r="A36" s="483"/>
      <c r="B36" s="485"/>
      <c r="C36" s="485"/>
      <c r="D36" s="485"/>
      <c r="E36" s="485"/>
      <c r="F36" s="485"/>
    </row>
    <row r="37" spans="1:11" s="492" customFormat="1" ht="20.100000000000001" customHeight="1">
      <c r="A37" s="491"/>
      <c r="B37" s="518" t="s">
        <v>1808</v>
      </c>
      <c r="C37" s="486"/>
      <c r="D37" s="516" t="s">
        <v>1809</v>
      </c>
      <c r="E37" s="516"/>
      <c r="F37" s="495" t="s">
        <v>1811</v>
      </c>
      <c r="G37" s="493"/>
      <c r="I37" s="520"/>
      <c r="J37" s="520"/>
    </row>
    <row r="38" spans="1:11" s="492" customFormat="1" ht="20.100000000000001" customHeight="1">
      <c r="A38" s="491"/>
      <c r="B38" s="519"/>
      <c r="C38" s="486"/>
      <c r="D38" s="495" t="s">
        <v>1797</v>
      </c>
      <c r="E38" s="495"/>
      <c r="F38" s="495" t="s">
        <v>1797</v>
      </c>
      <c r="G38" s="493"/>
    </row>
    <row r="39" spans="1:11" ht="20.100000000000001" customHeight="1">
      <c r="A39" s="483"/>
      <c r="B39" s="487" t="s">
        <v>1806</v>
      </c>
      <c r="C39" s="488"/>
      <c r="D39" s="494">
        <v>4166.4671200000003</v>
      </c>
      <c r="E39" s="488"/>
      <c r="F39" s="494">
        <v>538.86285999999996</v>
      </c>
      <c r="H39" s="395">
        <f>+D39+F39</f>
        <v>4705.3299800000004</v>
      </c>
      <c r="I39" s="395"/>
      <c r="K39" s="497"/>
    </row>
    <row r="40" spans="1:11" ht="20.100000000000001" customHeight="1">
      <c r="A40" s="483"/>
      <c r="B40" s="487" t="s">
        <v>1807</v>
      </c>
      <c r="C40" s="488"/>
      <c r="D40" s="496">
        <v>-144.21440000000001</v>
      </c>
      <c r="E40" s="496"/>
      <c r="F40" s="496">
        <v>-4.3701800000000004</v>
      </c>
      <c r="H40" s="395">
        <f>+D40+F40</f>
        <v>-148.58458000000002</v>
      </c>
      <c r="I40" s="395"/>
      <c r="K40" s="498"/>
    </row>
    <row r="41" spans="1:11" ht="15.75">
      <c r="A41" s="483"/>
      <c r="B41" s="489"/>
      <c r="C41" s="490"/>
      <c r="D41" s="489"/>
      <c r="E41" s="489"/>
      <c r="F41" s="490"/>
    </row>
    <row r="42" spans="1:11" ht="35.25" customHeight="1">
      <c r="B42" s="517" t="s">
        <v>1810</v>
      </c>
      <c r="C42" s="517"/>
      <c r="D42" s="517"/>
      <c r="E42" s="517"/>
      <c r="F42" s="517"/>
    </row>
    <row r="84" spans="2:6">
      <c r="B84" s="6" t="s">
        <v>1746</v>
      </c>
      <c r="C84" s="396">
        <f>'Profit and Loss'!E28</f>
        <v>-14858457.034895897</v>
      </c>
      <c r="D84" s="394"/>
      <c r="F84" s="394"/>
    </row>
    <row r="85" spans="2:6">
      <c r="B85" s="7" t="s">
        <v>1747</v>
      </c>
      <c r="C85" s="285"/>
    </row>
    <row r="86" spans="2:6">
      <c r="B86" s="7" t="s">
        <v>1748</v>
      </c>
      <c r="C86" s="285">
        <f>'Profit and Loss'!E18</f>
        <v>10256138.186822912</v>
      </c>
      <c r="D86" s="394"/>
    </row>
    <row r="87" spans="2:6">
      <c r="B87" s="7" t="s">
        <v>1749</v>
      </c>
      <c r="C87" s="285">
        <v>4081653</v>
      </c>
    </row>
    <row r="88" spans="2:6">
      <c r="B88" s="7" t="s">
        <v>1750</v>
      </c>
      <c r="C88" s="285">
        <v>0</v>
      </c>
    </row>
    <row r="89" spans="2:6">
      <c r="B89" s="7" t="s">
        <v>1751</v>
      </c>
      <c r="C89" s="285">
        <f>-'Notes to Accounts'!F208</f>
        <v>-1175369.17</v>
      </c>
    </row>
    <row r="90" spans="2:6">
      <c r="B90" s="7" t="s">
        <v>1752</v>
      </c>
      <c r="C90" s="285">
        <f>'Profit and Loss'!E17</f>
        <v>9437877.0500000007</v>
      </c>
      <c r="D90" s="394"/>
    </row>
    <row r="91" spans="2:6" s="6" customFormat="1" ht="14.25">
      <c r="B91" s="6" t="s">
        <v>1753</v>
      </c>
      <c r="C91" s="396">
        <f>SUM(C84:C90)</f>
        <v>7741842.0319270156</v>
      </c>
      <c r="D91" s="397"/>
    </row>
    <row r="92" spans="2:6" s="6" customFormat="1" ht="14.25">
      <c r="C92" s="396"/>
    </row>
    <row r="93" spans="2:6">
      <c r="B93" s="7" t="s">
        <v>1747</v>
      </c>
      <c r="C93" s="285"/>
    </row>
    <row r="94" spans="2:6">
      <c r="B94" s="7" t="s">
        <v>1754</v>
      </c>
      <c r="C94" s="285"/>
    </row>
    <row r="95" spans="2:6">
      <c r="B95" s="7" t="s">
        <v>1755</v>
      </c>
      <c r="C95" s="285">
        <f>'Balance Sheet'!J42-C87</f>
        <v>9266867.4900000691</v>
      </c>
      <c r="D95" s="394"/>
    </row>
    <row r="96" spans="2:6">
      <c r="B96" s="7" t="s">
        <v>1756</v>
      </c>
      <c r="C96" s="285">
        <f>'Balance Sheet'!J41</f>
        <v>-23063364.97348702</v>
      </c>
      <c r="D96" s="394"/>
    </row>
    <row r="97" spans="2:10">
      <c r="B97" s="7" t="s">
        <v>1757</v>
      </c>
      <c r="C97" s="285">
        <f>'Balance Sheet'!J44-C105</f>
        <v>-41238915.420000009</v>
      </c>
      <c r="D97" s="394"/>
    </row>
    <row r="98" spans="2:10">
      <c r="B98" s="7" t="s">
        <v>1758</v>
      </c>
      <c r="C98" s="285">
        <f>-('Balance Sheet'!J21+'Balance Sheet'!J22)</f>
        <v>74317266.569999993</v>
      </c>
      <c r="D98" s="394"/>
    </row>
    <row r="99" spans="2:10">
      <c r="B99" s="7" t="s">
        <v>1759</v>
      </c>
      <c r="C99" s="285">
        <f>+'Balance Sheet'!J45</f>
        <v>0</v>
      </c>
    </row>
    <row r="100" spans="2:10">
      <c r="B100" s="7" t="s">
        <v>1760</v>
      </c>
      <c r="C100" s="285">
        <f>'Notes to Accounts'!L89</f>
        <v>22567031.239999995</v>
      </c>
    </row>
    <row r="101" spans="2:10">
      <c r="B101" s="7" t="s">
        <v>1761</v>
      </c>
      <c r="C101" s="285">
        <f>-'Balance Sheet'!J23</f>
        <v>-13418175.770000003</v>
      </c>
      <c r="D101" s="394"/>
      <c r="J101"/>
    </row>
    <row r="102" spans="2:10">
      <c r="B102" s="7" t="s">
        <v>1762</v>
      </c>
      <c r="C102" s="285">
        <f>-'Balance Sheet'!J24</f>
        <v>574698.39999999851</v>
      </c>
      <c r="D102" s="394"/>
    </row>
    <row r="103" spans="2:10">
      <c r="B103" s="7" t="s">
        <v>1769</v>
      </c>
      <c r="C103" s="399">
        <f>'Balance Sheet'!J37</f>
        <v>-756096</v>
      </c>
      <c r="D103" s="394"/>
    </row>
    <row r="104" spans="2:10">
      <c r="B104" s="7" t="s">
        <v>1780</v>
      </c>
      <c r="C104" s="285">
        <f>-'Balance Sheet'!J16</f>
        <v>1191346</v>
      </c>
      <c r="D104" s="394"/>
    </row>
    <row r="105" spans="2:10">
      <c r="B105" s="7" t="s">
        <v>1764</v>
      </c>
      <c r="C105" s="285">
        <v>-3053141</v>
      </c>
    </row>
    <row r="106" spans="2:10" s="6" customFormat="1" ht="14.25">
      <c r="B106" s="6" t="s">
        <v>1763</v>
      </c>
      <c r="C106" s="396">
        <f>SUM(C91:C105)</f>
        <v>34129358.568440035</v>
      </c>
      <c r="D106" s="397"/>
    </row>
    <row r="107" spans="2:10" s="6" customFormat="1" ht="14.25">
      <c r="C107" s="396"/>
      <c r="D107" s="397"/>
    </row>
    <row r="108" spans="2:10" s="6" customFormat="1" ht="14.25">
      <c r="B108" s="6" t="s">
        <v>1782</v>
      </c>
      <c r="C108" s="396"/>
      <c r="D108" s="397"/>
    </row>
    <row r="109" spans="2:10">
      <c r="B109" s="7" t="s">
        <v>1765</v>
      </c>
      <c r="C109" s="285">
        <v>0</v>
      </c>
    </row>
    <row r="110" spans="2:10">
      <c r="B110" s="7" t="s">
        <v>1766</v>
      </c>
      <c r="C110" s="285">
        <v>0</v>
      </c>
    </row>
    <row r="111" spans="2:10">
      <c r="B111" s="7" t="s">
        <v>1767</v>
      </c>
      <c r="C111" s="285">
        <f>-PPE!D17</f>
        <v>-23579782</v>
      </c>
      <c r="D111" s="394"/>
    </row>
    <row r="112" spans="2:10">
      <c r="B112" s="7" t="s">
        <v>1768</v>
      </c>
      <c r="C112" s="285">
        <v>0</v>
      </c>
    </row>
    <row r="113" spans="2:7">
      <c r="B113" s="7" t="s">
        <v>1772</v>
      </c>
      <c r="C113" s="285">
        <f>'Notes to Accounts'!F208</f>
        <v>1175369.17</v>
      </c>
    </row>
    <row r="114" spans="2:7" s="6" customFormat="1" ht="14.25">
      <c r="B114" s="6" t="s">
        <v>1770</v>
      </c>
      <c r="C114" s="396">
        <f>SUM(C109:C113)</f>
        <v>-22404412.829999998</v>
      </c>
      <c r="D114" s="397"/>
    </row>
    <row r="115" spans="2:7">
      <c r="C115" s="285"/>
    </row>
    <row r="116" spans="2:7">
      <c r="B116" s="6" t="s">
        <v>1771</v>
      </c>
      <c r="C116" s="285"/>
    </row>
    <row r="117" spans="2:7">
      <c r="B117" s="7" t="s">
        <v>1773</v>
      </c>
      <c r="C117" s="285">
        <f>-'Balance Sheet'!J14+158</f>
        <v>-5248993.2754361704</v>
      </c>
      <c r="D117" s="394"/>
      <c r="E117" s="6" t="s">
        <v>1781</v>
      </c>
    </row>
    <row r="118" spans="2:7">
      <c r="B118" s="7" t="s">
        <v>1752</v>
      </c>
      <c r="C118" s="285">
        <f>-'Profit and Loss'!E17</f>
        <v>-9437877.0500000007</v>
      </c>
      <c r="D118" s="394"/>
    </row>
    <row r="119" spans="2:7">
      <c r="B119" s="7" t="s">
        <v>1774</v>
      </c>
      <c r="C119" s="285">
        <v>0</v>
      </c>
      <c r="E119" s="394"/>
    </row>
    <row r="120" spans="2:7">
      <c r="B120" s="7" t="s">
        <v>1760</v>
      </c>
      <c r="C120" s="285">
        <f>(+'Notes to Accounts'!L91+'Notes to Accounts'!L94)</f>
        <v>-12639279.969999991</v>
      </c>
      <c r="D120" s="394"/>
      <c r="E120" s="7" t="s">
        <v>1794</v>
      </c>
    </row>
    <row r="121" spans="2:7">
      <c r="B121" s="7" t="s">
        <v>1775</v>
      </c>
      <c r="C121" s="285"/>
      <c r="E121" s="394"/>
    </row>
    <row r="122" spans="2:7">
      <c r="B122" s="6" t="s">
        <v>1776</v>
      </c>
      <c r="C122" s="396">
        <f>SUM(C117:C121)</f>
        <v>-27326150.295436163</v>
      </c>
    </row>
    <row r="123" spans="2:7">
      <c r="B123" s="6"/>
      <c r="C123" s="396"/>
    </row>
    <row r="124" spans="2:7">
      <c r="B124" s="7" t="s">
        <v>1777</v>
      </c>
      <c r="C124" s="285">
        <f>C122+C114+C106</f>
        <v>-15601204.556996122</v>
      </c>
    </row>
    <row r="125" spans="2:7">
      <c r="B125" s="7" t="s">
        <v>1778</v>
      </c>
      <c r="C125" s="285">
        <v>53623727.089559697</v>
      </c>
    </row>
    <row r="126" spans="2:7">
      <c r="B126" s="7" t="s">
        <v>1779</v>
      </c>
      <c r="C126" s="396">
        <f>SUM(C124:C125)</f>
        <v>38022522.532563575</v>
      </c>
      <c r="E126" s="394"/>
      <c r="G126" s="394"/>
    </row>
    <row r="127" spans="2:7">
      <c r="C127" s="396">
        <f>'Balance Sheet'!E43</f>
        <v>38022522.469999999</v>
      </c>
      <c r="E127" s="395"/>
    </row>
    <row r="128" spans="2:7">
      <c r="C128" s="394">
        <f>C126-C127</f>
        <v>6.2563575804233551E-2</v>
      </c>
      <c r="D128" s="395"/>
    </row>
    <row r="129" spans="3:4">
      <c r="C129" s="395"/>
      <c r="D129" s="395"/>
    </row>
  </sheetData>
  <mergeCells count="9">
    <mergeCell ref="D37:E37"/>
    <mergeCell ref="B42:F42"/>
    <mergeCell ref="B37:B38"/>
    <mergeCell ref="I37:J37"/>
    <mergeCell ref="B1:F1"/>
    <mergeCell ref="B5:B6"/>
    <mergeCell ref="B30:F30"/>
    <mergeCell ref="B32:F32"/>
    <mergeCell ref="B35:F35"/>
  </mergeCells>
  <pageMargins left="0.7" right="0.7" top="0.75" bottom="0.75" header="0.3" footer="0.3"/>
  <pageSetup paperSize="9"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E3E40-8DC6-45AB-8D72-853E12AA8FB0}">
  <dimension ref="B1:T345"/>
  <sheetViews>
    <sheetView showGridLines="0" view="pageBreakPreview" topLeftCell="A5" zoomScale="85" zoomScaleNormal="100" zoomScaleSheetLayoutView="85" workbookViewId="0">
      <selection activeCell="F200" sqref="F200"/>
    </sheetView>
  </sheetViews>
  <sheetFormatPr defaultColWidth="9.140625" defaultRowHeight="15"/>
  <cols>
    <col min="1" max="1" width="3" style="1" customWidth="1"/>
    <col min="2" max="2" width="24.7109375" style="1" customWidth="1"/>
    <col min="3" max="3" width="18.7109375" style="1" customWidth="1"/>
    <col min="4" max="4" width="17.28515625" style="1" bestFit="1" customWidth="1"/>
    <col min="5" max="5" width="18.140625" style="1" bestFit="1" customWidth="1"/>
    <col min="6" max="7" width="23.28515625" style="202" customWidth="1"/>
    <col min="8" max="8" width="3" style="1" customWidth="1"/>
    <col min="9" max="9" width="14.7109375" style="1" bestFit="1" customWidth="1"/>
    <col min="10" max="10" width="12.5703125" style="1" bestFit="1" customWidth="1"/>
    <col min="11" max="11" width="12.85546875" style="1" bestFit="1" customWidth="1"/>
    <col min="12" max="12" width="14" style="1" bestFit="1" customWidth="1"/>
    <col min="13" max="13" width="9.140625" style="1"/>
    <col min="14" max="14" width="12.7109375" style="1" bestFit="1" customWidth="1"/>
    <col min="15" max="18" width="9.140625" style="1"/>
    <col min="19" max="19" width="15.42578125" style="1" bestFit="1" customWidth="1"/>
    <col min="20" max="20" width="14.42578125" style="1" bestFit="1" customWidth="1"/>
    <col min="21" max="16384" width="9.140625" style="1"/>
  </cols>
  <sheetData>
    <row r="1" spans="2:11" s="304" customFormat="1" ht="42.75" customHeight="1">
      <c r="B1" s="527" t="s">
        <v>1214</v>
      </c>
      <c r="C1" s="527"/>
      <c r="D1" s="527"/>
      <c r="E1" s="527"/>
      <c r="F1" s="527"/>
      <c r="G1" s="527"/>
      <c r="J1" s="1"/>
      <c r="K1" s="1"/>
    </row>
    <row r="2" spans="2:11" s="304" customFormat="1">
      <c r="F2" s="265"/>
      <c r="G2" s="265"/>
      <c r="J2" s="1"/>
      <c r="K2" s="1"/>
    </row>
    <row r="3" spans="2:11" s="304" customFormat="1">
      <c r="B3" s="305"/>
      <c r="C3" s="305"/>
      <c r="D3" s="306"/>
      <c r="E3" s="306"/>
      <c r="F3" s="37"/>
      <c r="G3" s="37"/>
      <c r="J3" s="1"/>
      <c r="K3" s="1"/>
    </row>
    <row r="4" spans="2:11" s="304" customFormat="1">
      <c r="B4" s="305" t="s">
        <v>1277</v>
      </c>
      <c r="C4" s="305"/>
      <c r="D4" s="306"/>
      <c r="E4" s="306"/>
      <c r="F4" s="37"/>
      <c r="G4" s="38"/>
      <c r="J4" s="1"/>
      <c r="K4" s="1"/>
    </row>
    <row r="5" spans="2:11" s="304" customFormat="1" ht="29.25">
      <c r="B5" s="307" t="s">
        <v>12</v>
      </c>
      <c r="C5" s="308"/>
      <c r="D5" s="309"/>
      <c r="E5" s="310"/>
      <c r="F5" s="299" t="s">
        <v>1296</v>
      </c>
      <c r="G5" s="299" t="s">
        <v>1297</v>
      </c>
      <c r="J5" s="1"/>
      <c r="K5" s="1"/>
    </row>
    <row r="6" spans="2:11" s="304" customFormat="1">
      <c r="B6" s="311"/>
      <c r="C6" s="312"/>
      <c r="D6" s="313"/>
      <c r="E6" s="314"/>
      <c r="F6" s="39"/>
      <c r="G6" s="39"/>
      <c r="J6" s="1"/>
      <c r="K6" s="1"/>
    </row>
    <row r="7" spans="2:11" s="304" customFormat="1">
      <c r="B7" s="315" t="s">
        <v>1278</v>
      </c>
      <c r="C7" s="305"/>
      <c r="D7" s="305"/>
      <c r="E7" s="316"/>
      <c r="F7" s="39"/>
      <c r="G7" s="39"/>
      <c r="J7" s="1"/>
      <c r="K7" s="1"/>
    </row>
    <row r="8" spans="2:11" s="304" customFormat="1" ht="15" customHeight="1">
      <c r="B8" s="537" t="s">
        <v>1293</v>
      </c>
      <c r="C8" s="538"/>
      <c r="D8" s="538"/>
      <c r="E8" s="539"/>
      <c r="F8" s="31">
        <v>150000000</v>
      </c>
      <c r="G8" s="31">
        <v>150000000</v>
      </c>
      <c r="J8" s="1"/>
      <c r="K8" s="1"/>
    </row>
    <row r="9" spans="2:11" s="304" customFormat="1">
      <c r="B9" s="317"/>
      <c r="C9" s="318"/>
      <c r="D9" s="17"/>
      <c r="E9" s="320"/>
      <c r="F9" s="40">
        <f>SUM(F8:F8)</f>
        <v>150000000</v>
      </c>
      <c r="G9" s="40">
        <f>SUM(G8:G8)</f>
        <v>150000000</v>
      </c>
      <c r="J9" s="1"/>
      <c r="K9" s="1"/>
    </row>
    <row r="10" spans="2:11" s="304" customFormat="1">
      <c r="B10" s="528" t="s">
        <v>1279</v>
      </c>
      <c r="C10" s="529"/>
      <c r="D10" s="529"/>
      <c r="E10" s="530"/>
      <c r="F10" s="39"/>
      <c r="G10" s="39"/>
      <c r="J10" s="1"/>
      <c r="K10" s="1"/>
    </row>
    <row r="11" spans="2:11" s="304" customFormat="1" ht="15" customHeight="1">
      <c r="B11" s="537" t="s">
        <v>1294</v>
      </c>
      <c r="C11" s="538"/>
      <c r="D11" s="538"/>
      <c r="E11" s="539"/>
      <c r="F11" s="39">
        <v>128400000</v>
      </c>
      <c r="G11" s="39">
        <v>128400000</v>
      </c>
      <c r="J11" s="1"/>
      <c r="K11" s="1"/>
    </row>
    <row r="12" spans="2:11" s="304" customFormat="1" ht="15" customHeight="1">
      <c r="B12" s="317"/>
      <c r="C12" s="318"/>
      <c r="D12" s="318"/>
      <c r="E12" s="319"/>
      <c r="F12" s="39"/>
      <c r="G12" s="39"/>
      <c r="J12" s="1"/>
      <c r="K12" s="1"/>
    </row>
    <row r="13" spans="2:11" s="304" customFormat="1">
      <c r="B13" s="531" t="s">
        <v>1286</v>
      </c>
      <c r="C13" s="531"/>
      <c r="D13" s="531"/>
      <c r="E13" s="531"/>
      <c r="F13" s="41">
        <f>SUM(F11:F11)</f>
        <v>128400000</v>
      </c>
      <c r="G13" s="41">
        <f>SUM(G11:G11)</f>
        <v>128400000</v>
      </c>
      <c r="J13" s="1"/>
      <c r="K13" s="1"/>
    </row>
    <row r="14" spans="2:11" s="304" customFormat="1">
      <c r="B14" s="306"/>
      <c r="C14" s="306"/>
      <c r="D14" s="306"/>
      <c r="E14" s="306"/>
      <c r="F14" s="37"/>
      <c r="G14" s="37"/>
      <c r="J14" s="1"/>
      <c r="K14" s="1"/>
    </row>
    <row r="15" spans="2:11" s="304" customFormat="1">
      <c r="B15" s="532" t="s">
        <v>1280</v>
      </c>
      <c r="C15" s="532"/>
      <c r="D15" s="532"/>
      <c r="E15" s="532"/>
      <c r="F15" s="532"/>
      <c r="G15" s="532"/>
      <c r="J15" s="1"/>
      <c r="K15" s="1"/>
    </row>
    <row r="16" spans="2:11" s="304" customFormat="1">
      <c r="B16" s="312"/>
      <c r="C16" s="312"/>
      <c r="D16" s="323"/>
      <c r="E16" s="323"/>
      <c r="F16" s="30"/>
      <c r="G16" s="30"/>
      <c r="J16" s="1"/>
      <c r="K16" s="1"/>
    </row>
    <row r="17" spans="2:11" s="304" customFormat="1" ht="31.5" customHeight="1">
      <c r="B17" s="540" t="s">
        <v>12</v>
      </c>
      <c r="C17" s="324"/>
      <c r="D17" s="542" t="str">
        <f>F5</f>
        <v>As at
 September 30, 2025</v>
      </c>
      <c r="E17" s="542"/>
      <c r="F17" s="543" t="str">
        <f>G5</f>
        <v>As at 
March 31, 2025</v>
      </c>
      <c r="G17" s="543"/>
      <c r="J17" s="1"/>
      <c r="K17" s="1"/>
    </row>
    <row r="18" spans="2:11" s="304" customFormat="1">
      <c r="B18" s="541"/>
      <c r="C18" s="325"/>
      <c r="D18" s="326" t="s">
        <v>1281</v>
      </c>
      <c r="E18" s="326" t="s">
        <v>1295</v>
      </c>
      <c r="F18" s="43" t="s">
        <v>1281</v>
      </c>
      <c r="G18" s="326" t="s">
        <v>1295</v>
      </c>
      <c r="J18" s="1"/>
      <c r="K18" s="1"/>
    </row>
    <row r="19" spans="2:11" s="304" customFormat="1">
      <c r="B19" s="327"/>
      <c r="C19" s="328"/>
      <c r="D19" s="329"/>
      <c r="E19" s="329"/>
      <c r="F19" s="31"/>
      <c r="G19" s="31"/>
      <c r="J19" s="1"/>
      <c r="K19" s="1"/>
    </row>
    <row r="20" spans="2:11" s="304" customFormat="1" ht="17.25" customHeight="1">
      <c r="B20" s="535" t="s">
        <v>1282</v>
      </c>
      <c r="C20" s="536"/>
      <c r="D20" s="32">
        <f>F22</f>
        <v>12840000</v>
      </c>
      <c r="E20" s="32">
        <f>D20*10</f>
        <v>128400000</v>
      </c>
      <c r="F20" s="31">
        <v>9000000</v>
      </c>
      <c r="G20" s="31">
        <f>F20*10</f>
        <v>90000000</v>
      </c>
      <c r="J20" s="1"/>
      <c r="K20" s="1"/>
    </row>
    <row r="21" spans="2:11" s="304" customFormat="1" ht="18" customHeight="1">
      <c r="B21" s="535" t="s">
        <v>1283</v>
      </c>
      <c r="C21" s="536"/>
      <c r="D21" s="32">
        <v>0</v>
      </c>
      <c r="E21" s="32">
        <v>0</v>
      </c>
      <c r="F21" s="31">
        <v>3840000</v>
      </c>
      <c r="G21" s="31">
        <f>F21*10</f>
        <v>38400000</v>
      </c>
      <c r="J21" s="1"/>
      <c r="K21" s="1"/>
    </row>
    <row r="22" spans="2:11" s="304" customFormat="1" ht="18" customHeight="1">
      <c r="B22" s="533" t="s">
        <v>1284</v>
      </c>
      <c r="C22" s="534"/>
      <c r="D22" s="33">
        <f>SUM(D20:D21)</f>
        <v>12840000</v>
      </c>
      <c r="E22" s="33">
        <f>SUM(E20:E21)</f>
        <v>128400000</v>
      </c>
      <c r="F22" s="34">
        <f>F20+F21</f>
        <v>12840000</v>
      </c>
      <c r="G22" s="34">
        <f>G20+G21</f>
        <v>128400000</v>
      </c>
      <c r="J22" s="1"/>
      <c r="K22" s="1"/>
    </row>
    <row r="23" spans="2:11" s="304" customFormat="1">
      <c r="B23" s="321"/>
      <c r="C23" s="321"/>
      <c r="D23" s="44"/>
      <c r="E23" s="44"/>
      <c r="F23" s="45"/>
      <c r="G23" s="45"/>
      <c r="J23" s="1"/>
      <c r="K23" s="1"/>
    </row>
    <row r="24" spans="2:11" s="304" customFormat="1" ht="46.5" customHeight="1">
      <c r="B24" s="549" t="s">
        <v>1285</v>
      </c>
      <c r="C24" s="549"/>
      <c r="D24" s="549"/>
      <c r="E24" s="549"/>
      <c r="F24" s="549"/>
      <c r="G24" s="549"/>
      <c r="J24" s="1"/>
      <c r="K24" s="1"/>
    </row>
    <row r="25" spans="2:11" s="304" customFormat="1">
      <c r="B25" s="330"/>
      <c r="C25" s="330"/>
      <c r="D25" s="330"/>
      <c r="E25" s="330"/>
      <c r="F25" s="37"/>
      <c r="G25" s="37"/>
      <c r="J25" s="1"/>
      <c r="K25" s="1"/>
    </row>
    <row r="26" spans="2:11" s="304" customFormat="1">
      <c r="B26" s="331" t="s">
        <v>1287</v>
      </c>
      <c r="C26" s="331"/>
      <c r="D26" s="330"/>
      <c r="E26" s="330"/>
      <c r="F26" s="46"/>
      <c r="G26" s="46"/>
      <c r="J26" s="1"/>
      <c r="K26" s="1"/>
    </row>
    <row r="27" spans="2:11" s="304" customFormat="1" ht="42.75">
      <c r="B27" s="332" t="s">
        <v>1288</v>
      </c>
      <c r="C27" s="322" t="s">
        <v>1289</v>
      </c>
      <c r="D27" s="322" t="s">
        <v>1290</v>
      </c>
      <c r="E27" s="47" t="s">
        <v>1303</v>
      </c>
      <c r="F27" s="41" t="s">
        <v>1291</v>
      </c>
      <c r="G27" s="41" t="s">
        <v>1292</v>
      </c>
      <c r="J27" s="1"/>
      <c r="K27" s="1"/>
    </row>
    <row r="28" spans="2:11" s="304" customFormat="1">
      <c r="B28" s="333"/>
      <c r="C28" s="334"/>
      <c r="D28" s="334"/>
      <c r="E28" s="48"/>
      <c r="F28" s="49"/>
      <c r="G28" s="49"/>
      <c r="J28" s="1"/>
      <c r="K28" s="1"/>
    </row>
    <row r="29" spans="2:11" s="304" customFormat="1" ht="30">
      <c r="B29" s="335" t="s">
        <v>1220</v>
      </c>
      <c r="C29" s="53">
        <v>1350000</v>
      </c>
      <c r="D29" s="50">
        <v>0</v>
      </c>
      <c r="E29" s="53">
        <v>1350000</v>
      </c>
      <c r="F29" s="51">
        <f>E29/$D$22%</f>
        <v>10.514018691588785</v>
      </c>
      <c r="G29" s="52">
        <v>0</v>
      </c>
      <c r="J29" s="1"/>
      <c r="K29" s="1"/>
    </row>
    <row r="30" spans="2:11" s="304" customFormat="1">
      <c r="B30" s="335" t="s">
        <v>1298</v>
      </c>
      <c r="C30" s="53">
        <v>900000</v>
      </c>
      <c r="D30" s="50">
        <v>0</v>
      </c>
      <c r="E30" s="53">
        <v>900000</v>
      </c>
      <c r="F30" s="51">
        <f t="shared" ref="F30:F35" si="0">E30/$D$22%</f>
        <v>7.009345794392523</v>
      </c>
      <c r="G30" s="52">
        <v>0</v>
      </c>
      <c r="J30" s="1"/>
      <c r="K30" s="1"/>
    </row>
    <row r="31" spans="2:11" s="304" customFormat="1">
      <c r="B31" s="335" t="s">
        <v>1299</v>
      </c>
      <c r="C31" s="53">
        <v>4680000</v>
      </c>
      <c r="D31" s="50">
        <v>0</v>
      </c>
      <c r="E31" s="53">
        <v>4680000</v>
      </c>
      <c r="F31" s="51">
        <f t="shared" si="0"/>
        <v>36.44859813084112</v>
      </c>
      <c r="G31" s="52">
        <v>0</v>
      </c>
      <c r="J31" s="1"/>
      <c r="K31" s="1"/>
    </row>
    <row r="32" spans="2:11" s="304" customFormat="1">
      <c r="B32" s="335" t="s">
        <v>1221</v>
      </c>
      <c r="C32" s="53">
        <v>540000</v>
      </c>
      <c r="D32" s="54">
        <v>0</v>
      </c>
      <c r="E32" s="53">
        <v>540000</v>
      </c>
      <c r="F32" s="51">
        <f t="shared" si="0"/>
        <v>4.2056074766355138</v>
      </c>
      <c r="G32" s="52">
        <v>0</v>
      </c>
      <c r="J32" s="1"/>
      <c r="K32" s="1"/>
    </row>
    <row r="33" spans="2:15" s="304" customFormat="1">
      <c r="B33" s="335" t="s">
        <v>1300</v>
      </c>
      <c r="C33" s="53">
        <v>720000</v>
      </c>
      <c r="D33" s="54">
        <v>0</v>
      </c>
      <c r="E33" s="53">
        <v>720000</v>
      </c>
      <c r="F33" s="51">
        <f t="shared" si="0"/>
        <v>5.6074766355140184</v>
      </c>
      <c r="G33" s="52">
        <v>0</v>
      </c>
      <c r="J33" s="1"/>
      <c r="K33" s="1"/>
    </row>
    <row r="34" spans="2:15" s="304" customFormat="1">
      <c r="B34" s="335" t="s">
        <v>1301</v>
      </c>
      <c r="C34" s="53">
        <v>720000</v>
      </c>
      <c r="D34" s="50">
        <v>0</v>
      </c>
      <c r="E34" s="53">
        <v>720000</v>
      </c>
      <c r="F34" s="51">
        <f t="shared" si="0"/>
        <v>5.6074766355140184</v>
      </c>
      <c r="G34" s="52">
        <v>0</v>
      </c>
      <c r="J34" s="1"/>
      <c r="K34" s="1"/>
    </row>
    <row r="35" spans="2:15" s="304" customFormat="1">
      <c r="B35" s="335" t="s">
        <v>1302</v>
      </c>
      <c r="C35" s="53">
        <v>90000</v>
      </c>
      <c r="D35" s="50">
        <v>0</v>
      </c>
      <c r="E35" s="53">
        <v>90000</v>
      </c>
      <c r="F35" s="51">
        <f t="shared" si="0"/>
        <v>0.7009345794392523</v>
      </c>
      <c r="G35" s="52">
        <v>0</v>
      </c>
      <c r="J35" s="1"/>
      <c r="K35" s="1"/>
    </row>
    <row r="36" spans="2:15" s="304" customFormat="1">
      <c r="B36" s="335"/>
      <c r="C36" s="53"/>
      <c r="D36" s="50"/>
      <c r="E36" s="53"/>
      <c r="F36" s="51"/>
      <c r="G36" s="52"/>
      <c r="J36" s="1"/>
      <c r="K36" s="1"/>
    </row>
    <row r="37" spans="2:15" s="304" customFormat="1">
      <c r="B37" s="336" t="s">
        <v>1286</v>
      </c>
      <c r="C37" s="55">
        <f>SUM(C29:C35)</f>
        <v>9000000</v>
      </c>
      <c r="D37" s="55">
        <f>SUM(D29:D35)</f>
        <v>0</v>
      </c>
      <c r="E37" s="55">
        <f>SUM(E29:E35)</f>
        <v>9000000</v>
      </c>
      <c r="F37" s="42">
        <f>SUM(F29:F35)</f>
        <v>70.09345794392523</v>
      </c>
      <c r="G37" s="55">
        <f>SUM(G29:G35)</f>
        <v>0</v>
      </c>
      <c r="J37" s="1"/>
      <c r="K37" s="1"/>
    </row>
    <row r="38" spans="2:15" s="304" customFormat="1">
      <c r="B38" s="312"/>
      <c r="C38" s="337"/>
      <c r="D38" s="338"/>
      <c r="E38" s="56"/>
      <c r="F38" s="57"/>
      <c r="G38" s="57"/>
      <c r="J38" s="1"/>
      <c r="K38" s="1"/>
    </row>
    <row r="39" spans="2:15" s="304" customFormat="1">
      <c r="F39" s="265"/>
      <c r="G39" s="265"/>
      <c r="J39" s="1"/>
      <c r="K39" s="1"/>
    </row>
    <row r="40" spans="2:15" s="304" customFormat="1">
      <c r="B40" s="339" t="s">
        <v>1309</v>
      </c>
      <c r="F40" s="265"/>
      <c r="G40" s="265"/>
      <c r="J40" s="1"/>
      <c r="K40" s="1"/>
    </row>
    <row r="41" spans="2:15" s="304" customFormat="1" ht="29.25">
      <c r="B41" s="544" t="s">
        <v>1309</v>
      </c>
      <c r="C41" s="544"/>
      <c r="D41" s="544"/>
      <c r="E41" s="544"/>
      <c r="F41" s="299" t="s">
        <v>1296</v>
      </c>
      <c r="G41" s="299" t="s">
        <v>1297</v>
      </c>
      <c r="J41" s="1"/>
      <c r="K41" s="1"/>
    </row>
    <row r="42" spans="2:15" s="304" customFormat="1">
      <c r="B42" s="340"/>
      <c r="C42" s="341"/>
      <c r="D42" s="341"/>
      <c r="E42" s="342"/>
      <c r="F42" s="343"/>
      <c r="G42" s="343"/>
      <c r="J42" s="1"/>
      <c r="K42" s="1"/>
    </row>
    <row r="43" spans="2:15" s="304" customFormat="1">
      <c r="B43" s="545" t="s">
        <v>1304</v>
      </c>
      <c r="C43" s="546"/>
      <c r="D43" s="546"/>
      <c r="E43" s="547"/>
      <c r="F43" s="39">
        <f>G49</f>
        <v>290131224.30759639</v>
      </c>
      <c r="G43" s="39">
        <v>22253231.597782612</v>
      </c>
      <c r="J43" s="1"/>
      <c r="K43" s="94">
        <v>-292962817</v>
      </c>
      <c r="L43" s="344">
        <f>+K43+F43</f>
        <v>-2831592.6924036145</v>
      </c>
      <c r="N43" s="345">
        <v>-290130897</v>
      </c>
      <c r="O43" s="346">
        <f>+N43+F43</f>
        <v>327.30759638547897</v>
      </c>
    </row>
    <row r="44" spans="2:15" s="304" customFormat="1">
      <c r="B44" s="545" t="s">
        <v>1305</v>
      </c>
      <c r="C44" s="546"/>
      <c r="D44" s="546"/>
      <c r="E44" s="547"/>
      <c r="F44" s="39">
        <f>'Profit and Loss'!E40</f>
        <v>-15523198.946014781</v>
      </c>
      <c r="G44" s="39">
        <v>37226687.709813759</v>
      </c>
      <c r="J44" s="1"/>
      <c r="K44" s="1"/>
      <c r="L44" s="304">
        <v>3546320</v>
      </c>
    </row>
    <row r="45" spans="2:15" s="304" customFormat="1">
      <c r="B45" s="545" t="s">
        <v>1306</v>
      </c>
      <c r="C45" s="546"/>
      <c r="D45" s="546"/>
      <c r="E45" s="547"/>
      <c r="F45" s="31"/>
      <c r="G45" s="31"/>
      <c r="J45" s="1"/>
      <c r="K45" s="1"/>
      <c r="N45" s="345">
        <v>-290130897</v>
      </c>
      <c r="O45" s="346">
        <f>+N45+F43</f>
        <v>327.30759638547897</v>
      </c>
    </row>
    <row r="46" spans="2:15" s="304" customFormat="1">
      <c r="B46" s="545" t="s">
        <v>1307</v>
      </c>
      <c r="C46" s="546"/>
      <c r="D46" s="546"/>
      <c r="E46" s="547"/>
      <c r="F46" s="31">
        <v>0</v>
      </c>
      <c r="G46" s="31">
        <v>235688306</v>
      </c>
      <c r="J46" s="1"/>
      <c r="K46" s="1"/>
    </row>
    <row r="47" spans="2:15" s="304" customFormat="1">
      <c r="B47" s="545" t="s">
        <v>1308</v>
      </c>
      <c r="C47" s="546"/>
      <c r="D47" s="546"/>
      <c r="E47" s="547"/>
      <c r="F47" s="39"/>
      <c r="G47" s="39">
        <v>5037001</v>
      </c>
      <c r="J47" s="1" t="s">
        <v>1433</v>
      </c>
      <c r="K47" s="1"/>
    </row>
    <row r="48" spans="2:15" s="304" customFormat="1">
      <c r="B48" s="347"/>
      <c r="C48" s="348"/>
      <c r="D48" s="348"/>
      <c r="E48" s="349"/>
      <c r="F48" s="39"/>
      <c r="G48" s="39"/>
      <c r="J48" s="1"/>
      <c r="K48" s="1"/>
    </row>
    <row r="49" spans="2:11" s="304" customFormat="1">
      <c r="B49" s="553" t="s">
        <v>1286</v>
      </c>
      <c r="C49" s="554"/>
      <c r="D49" s="554"/>
      <c r="E49" s="555"/>
      <c r="F49" s="58">
        <f>SUM(F42:F47)</f>
        <v>274608025.36158162</v>
      </c>
      <c r="G49" s="58">
        <f>G43+G44-G45-G47+G46</f>
        <v>290131224.30759639</v>
      </c>
      <c r="J49" s="1"/>
      <c r="K49" s="1"/>
    </row>
    <row r="50" spans="2:11" s="304" customFormat="1">
      <c r="F50" s="265"/>
      <c r="G50" s="265"/>
      <c r="J50" s="1"/>
      <c r="K50" s="1"/>
    </row>
    <row r="51" spans="2:11" s="304" customFormat="1">
      <c r="B51" s="350" t="s">
        <v>1317</v>
      </c>
      <c r="F51" s="265"/>
      <c r="G51" s="265"/>
      <c r="J51" s="1"/>
      <c r="K51" s="1"/>
    </row>
    <row r="52" spans="2:11" s="304" customFormat="1" ht="29.25">
      <c r="B52" s="550" t="s">
        <v>12</v>
      </c>
      <c r="C52" s="551"/>
      <c r="D52" s="551"/>
      <c r="E52" s="552"/>
      <c r="F52" s="299" t="s">
        <v>1296</v>
      </c>
      <c r="G52" s="299" t="s">
        <v>1297</v>
      </c>
      <c r="J52" s="1"/>
      <c r="K52" s="1"/>
    </row>
    <row r="53" spans="2:11" s="304" customFormat="1">
      <c r="B53" s="340"/>
      <c r="C53" s="341"/>
      <c r="D53" s="341"/>
      <c r="E53" s="341"/>
      <c r="F53" s="343"/>
      <c r="G53" s="343"/>
      <c r="J53" s="1"/>
      <c r="K53" s="1"/>
    </row>
    <row r="54" spans="2:11" s="304" customFormat="1">
      <c r="B54" s="351" t="s">
        <v>1319</v>
      </c>
      <c r="F54" s="266"/>
      <c r="G54" s="266"/>
      <c r="J54" s="1"/>
      <c r="K54" s="1"/>
    </row>
    <row r="55" spans="2:11" s="304" customFormat="1">
      <c r="B55" s="352" t="s">
        <v>1311</v>
      </c>
      <c r="F55" s="266"/>
      <c r="G55" s="266"/>
      <c r="J55" s="1"/>
      <c r="K55" s="1"/>
    </row>
    <row r="56" spans="2:11" s="304" customFormat="1">
      <c r="B56" s="352" t="s">
        <v>1312</v>
      </c>
      <c r="F56" s="266">
        <v>0</v>
      </c>
      <c r="G56" s="266">
        <v>73262.489999999962</v>
      </c>
      <c r="J56" s="1"/>
      <c r="K56" s="1"/>
    </row>
    <row r="57" spans="2:11" s="304" customFormat="1">
      <c r="B57" s="353"/>
      <c r="F57" s="266"/>
      <c r="G57" s="266"/>
      <c r="J57" s="1"/>
      <c r="K57" s="1"/>
    </row>
    <row r="58" spans="2:11" s="304" customFormat="1">
      <c r="B58" s="556" t="s">
        <v>1314</v>
      </c>
      <c r="C58" s="557"/>
      <c r="D58" s="557"/>
      <c r="E58" s="558"/>
      <c r="F58" s="266">
        <v>0</v>
      </c>
      <c r="G58" s="266">
        <v>336836.05543617019</v>
      </c>
      <c r="J58" s="1"/>
      <c r="K58" s="1"/>
    </row>
    <row r="59" spans="2:11" s="304" customFormat="1">
      <c r="B59" s="353"/>
      <c r="F59" s="266"/>
      <c r="G59" s="266"/>
      <c r="J59" s="1"/>
      <c r="K59" s="1"/>
    </row>
    <row r="60" spans="2:11" s="304" customFormat="1">
      <c r="B60" s="351" t="s">
        <v>1315</v>
      </c>
      <c r="F60" s="266"/>
      <c r="G60" s="266"/>
      <c r="J60" s="1"/>
      <c r="K60" s="1"/>
    </row>
    <row r="61" spans="2:11" s="304" customFormat="1">
      <c r="B61" s="352" t="s">
        <v>45</v>
      </c>
      <c r="F61" s="266"/>
      <c r="G61" s="266"/>
      <c r="J61" s="1"/>
      <c r="K61" s="1"/>
    </row>
    <row r="62" spans="2:11" s="304" customFormat="1">
      <c r="B62" s="352" t="s">
        <v>1312</v>
      </c>
      <c r="F62" s="266">
        <v>0</v>
      </c>
      <c r="G62" s="266">
        <v>1111936.73</v>
      </c>
      <c r="J62" s="1"/>
      <c r="K62" s="1"/>
    </row>
    <row r="63" spans="2:11" s="304" customFormat="1">
      <c r="B63" s="352" t="s">
        <v>1313</v>
      </c>
      <c r="F63" s="266">
        <v>0</v>
      </c>
      <c r="G63" s="266">
        <v>27116</v>
      </c>
      <c r="J63" s="1"/>
      <c r="K63" s="1"/>
    </row>
    <row r="64" spans="2:11" s="304" customFormat="1">
      <c r="B64" s="353"/>
      <c r="F64" s="266"/>
      <c r="G64" s="266"/>
      <c r="J64" s="1"/>
      <c r="K64" s="1"/>
    </row>
    <row r="65" spans="2:11" s="304" customFormat="1">
      <c r="B65" s="353" t="s">
        <v>1316</v>
      </c>
      <c r="F65" s="266">
        <f>-SUMIF('Trial Balance'!$J:$J,'Notes to Accounts'!J65,'Trial Balance'!$G:$G)</f>
        <v>2395000</v>
      </c>
      <c r="G65" s="266">
        <v>6095000</v>
      </c>
      <c r="J65" s="36" t="s">
        <v>1316</v>
      </c>
      <c r="K65" s="1"/>
    </row>
    <row r="66" spans="2:11" s="304" customFormat="1">
      <c r="B66" s="353"/>
      <c r="F66" s="266"/>
      <c r="G66" s="266"/>
      <c r="J66" s="1"/>
      <c r="K66" s="1"/>
    </row>
    <row r="67" spans="2:11" s="304" customFormat="1">
      <c r="B67" s="553" t="s">
        <v>1286</v>
      </c>
      <c r="C67" s="554"/>
      <c r="D67" s="554"/>
      <c r="E67" s="555"/>
      <c r="F67" s="267">
        <f>SUM(F54:F66)</f>
        <v>2395000</v>
      </c>
      <c r="G67" s="267">
        <f>SUM(G54:G66)</f>
        <v>7644151.2754361704</v>
      </c>
      <c r="J67" s="1"/>
      <c r="K67" s="1"/>
    </row>
    <row r="68" spans="2:11" s="304" customFormat="1">
      <c r="F68" s="265"/>
      <c r="G68" s="265"/>
      <c r="J68" s="1"/>
      <c r="K68" s="1"/>
    </row>
    <row r="69" spans="2:11" s="304" customFormat="1">
      <c r="B69" s="6" t="s">
        <v>1323</v>
      </c>
      <c r="F69" s="265"/>
      <c r="G69" s="265"/>
      <c r="J69" s="1"/>
      <c r="K69" s="1"/>
    </row>
    <row r="70" spans="2:11" s="304" customFormat="1" ht="29.25">
      <c r="B70" s="550" t="s">
        <v>12</v>
      </c>
      <c r="C70" s="551"/>
      <c r="D70" s="551"/>
      <c r="E70" s="552"/>
      <c r="F70" s="299" t="s">
        <v>1296</v>
      </c>
      <c r="G70" s="299" t="s">
        <v>1297</v>
      </c>
      <c r="J70" s="1"/>
      <c r="K70" s="1"/>
    </row>
    <row r="71" spans="2:11" s="304" customFormat="1">
      <c r="B71" s="354"/>
      <c r="C71" s="339"/>
      <c r="D71" s="339"/>
      <c r="E71" s="339"/>
      <c r="F71" s="343"/>
      <c r="G71" s="355"/>
      <c r="J71" s="1"/>
      <c r="K71" s="1"/>
    </row>
    <row r="72" spans="2:11" s="304" customFormat="1">
      <c r="B72" s="356" t="s">
        <v>1320</v>
      </c>
      <c r="C72" s="357"/>
      <c r="D72" s="357"/>
      <c r="E72" s="357"/>
      <c r="F72" s="266"/>
      <c r="G72" s="268"/>
      <c r="J72" s="1"/>
      <c r="K72" s="1"/>
    </row>
    <row r="73" spans="2:11" s="304" customFormat="1">
      <c r="B73" s="35" t="s">
        <v>1321</v>
      </c>
      <c r="C73" s="7"/>
      <c r="D73" s="7"/>
      <c r="E73" s="7"/>
      <c r="F73" s="266">
        <f>-'Notes to Accounts'!E345</f>
        <v>3398462.7439151742</v>
      </c>
      <c r="G73" s="268">
        <v>2733720.8327962905</v>
      </c>
      <c r="J73" s="1"/>
      <c r="K73" s="1"/>
    </row>
    <row r="74" spans="2:11" s="304" customFormat="1">
      <c r="B74" s="35" t="s">
        <v>1322</v>
      </c>
      <c r="C74" s="7"/>
      <c r="D74" s="7"/>
      <c r="E74" s="7"/>
      <c r="F74" s="266"/>
      <c r="G74" s="268">
        <v>0</v>
      </c>
      <c r="J74" s="1"/>
      <c r="K74" s="1"/>
    </row>
    <row r="75" spans="2:11" s="304" customFormat="1">
      <c r="B75" s="35"/>
      <c r="C75" s="7"/>
      <c r="D75" s="7"/>
      <c r="E75" s="7"/>
      <c r="F75" s="266"/>
      <c r="G75" s="268"/>
      <c r="J75" s="1"/>
      <c r="K75" s="1"/>
    </row>
    <row r="76" spans="2:11" s="304" customFormat="1">
      <c r="B76" s="553" t="s">
        <v>1286</v>
      </c>
      <c r="C76" s="554"/>
      <c r="D76" s="554"/>
      <c r="E76" s="555"/>
      <c r="F76" s="267">
        <f>SUM(F73:F75)</f>
        <v>3398462.7439151742</v>
      </c>
      <c r="G76" s="267">
        <f>SUM(G73:G75)</f>
        <v>2733720.8327962905</v>
      </c>
      <c r="J76" s="1"/>
      <c r="K76" s="1"/>
    </row>
    <row r="77" spans="2:11" s="304" customFormat="1">
      <c r="F77" s="265"/>
      <c r="G77" s="265"/>
      <c r="J77" s="1"/>
      <c r="K77" s="1"/>
    </row>
    <row r="78" spans="2:11" s="304" customFormat="1">
      <c r="B78" s="3" t="s">
        <v>1325</v>
      </c>
      <c r="F78" s="265"/>
      <c r="G78" s="265"/>
      <c r="J78" s="1"/>
      <c r="K78" s="1"/>
    </row>
    <row r="79" spans="2:11" s="304" customFormat="1" ht="29.25">
      <c r="B79" s="550" t="s">
        <v>12</v>
      </c>
      <c r="C79" s="551"/>
      <c r="D79" s="551"/>
      <c r="E79" s="552"/>
      <c r="F79" s="299" t="s">
        <v>1296</v>
      </c>
      <c r="G79" s="299" t="s">
        <v>1297</v>
      </c>
      <c r="J79" s="1"/>
      <c r="K79" s="1"/>
    </row>
    <row r="80" spans="2:11" s="304" customFormat="1">
      <c r="B80" s="35"/>
      <c r="C80" s="357"/>
      <c r="D80" s="357"/>
      <c r="E80" s="357"/>
      <c r="F80" s="269"/>
      <c r="G80" s="268"/>
      <c r="J80" s="1"/>
      <c r="K80" s="1"/>
    </row>
    <row r="81" spans="2:12" s="304" customFormat="1">
      <c r="B81" s="35" t="s">
        <v>1324</v>
      </c>
      <c r="C81" s="7"/>
      <c r="D81" s="7"/>
      <c r="E81" s="7"/>
      <c r="F81" s="266">
        <f>-SUMIF('Trial Balance'!$J:$J,'Notes to Accounts'!J81,'Trial Balance'!$G:$G)</f>
        <v>9111617</v>
      </c>
      <c r="G81" s="268">
        <v>7920271</v>
      </c>
      <c r="J81" s="35" t="s">
        <v>1324</v>
      </c>
      <c r="K81" s="1"/>
    </row>
    <row r="82" spans="2:12" s="304" customFormat="1">
      <c r="B82" s="35"/>
      <c r="C82" s="7"/>
      <c r="D82" s="7"/>
      <c r="E82" s="7"/>
      <c r="F82" s="266"/>
      <c r="G82" s="268"/>
      <c r="J82" s="1"/>
      <c r="K82" s="1"/>
    </row>
    <row r="83" spans="2:12" s="350" customFormat="1" ht="14.25">
      <c r="B83" s="553" t="s">
        <v>1286</v>
      </c>
      <c r="C83" s="554"/>
      <c r="D83" s="554"/>
      <c r="E83" s="555"/>
      <c r="F83" s="267">
        <f>SUM(F81:F82)</f>
        <v>9111617</v>
      </c>
      <c r="G83" s="267">
        <f>SUM(G81:G82)</f>
        <v>7920271</v>
      </c>
      <c r="J83" s="3"/>
      <c r="K83" s="3"/>
    </row>
    <row r="84" spans="2:12" s="304" customFormat="1">
      <c r="F84" s="265"/>
      <c r="G84" s="265"/>
      <c r="J84" s="1"/>
      <c r="K84" s="1"/>
    </row>
    <row r="85" spans="2:12" s="304" customFormat="1">
      <c r="B85" s="350" t="s">
        <v>1328</v>
      </c>
      <c r="F85" s="265"/>
      <c r="G85" s="265"/>
      <c r="J85" s="1"/>
      <c r="K85" s="1"/>
    </row>
    <row r="86" spans="2:12" s="304" customFormat="1" ht="29.25">
      <c r="B86" s="550" t="s">
        <v>12</v>
      </c>
      <c r="C86" s="551"/>
      <c r="D86" s="551"/>
      <c r="E86" s="552"/>
      <c r="F86" s="299" t="s">
        <v>1296</v>
      </c>
      <c r="G86" s="299" t="s">
        <v>1297</v>
      </c>
      <c r="J86" s="1"/>
      <c r="K86" s="1"/>
    </row>
    <row r="87" spans="2:12" s="304" customFormat="1">
      <c r="B87" s="354"/>
      <c r="C87" s="339"/>
      <c r="D87" s="339"/>
      <c r="E87" s="339"/>
      <c r="F87" s="343"/>
      <c r="G87" s="355"/>
      <c r="J87" s="1"/>
      <c r="K87" s="1"/>
    </row>
    <row r="88" spans="2:12" s="304" customFormat="1">
      <c r="B88" s="356" t="s">
        <v>1310</v>
      </c>
      <c r="C88" s="357"/>
      <c r="D88" s="357"/>
      <c r="E88" s="357"/>
      <c r="F88" s="266"/>
      <c r="G88" s="268"/>
      <c r="J88" s="1"/>
      <c r="K88" s="1"/>
    </row>
    <row r="89" spans="2:12" s="304" customFormat="1">
      <c r="B89" s="35" t="s">
        <v>1326</v>
      </c>
      <c r="C89" s="357"/>
      <c r="D89" s="357"/>
      <c r="E89" s="357"/>
      <c r="F89" s="266">
        <f>-SUMIF('Trial Balance'!$J:$J,'Notes to Accounts'!J89,'Trial Balance'!$G:$G)</f>
        <v>73993088.069999993</v>
      </c>
      <c r="G89" s="268">
        <v>51426056.829999998</v>
      </c>
      <c r="J89" s="35" t="s">
        <v>1326</v>
      </c>
      <c r="K89" s="1"/>
      <c r="L89" s="344">
        <f>F89-G89</f>
        <v>22567031.239999995</v>
      </c>
    </row>
    <row r="90" spans="2:12" s="304" customFormat="1">
      <c r="B90" s="35"/>
      <c r="C90" s="357"/>
      <c r="D90" s="357"/>
      <c r="E90" s="357"/>
      <c r="F90" s="266"/>
      <c r="G90" s="268"/>
      <c r="J90" s="1"/>
      <c r="K90" s="1"/>
    </row>
    <row r="91" spans="2:12" s="304" customFormat="1">
      <c r="B91" s="356" t="s">
        <v>1315</v>
      </c>
      <c r="C91" s="357"/>
      <c r="D91" s="357"/>
      <c r="E91" s="357"/>
      <c r="F91" s="266">
        <f>I327-F110</f>
        <v>47593091</v>
      </c>
      <c r="G91" s="268">
        <v>57602523.969999991</v>
      </c>
      <c r="J91" s="1" t="s">
        <v>1315</v>
      </c>
      <c r="K91" s="1"/>
      <c r="L91" s="344">
        <f>F91-G91</f>
        <v>-10009432.969999991</v>
      </c>
    </row>
    <row r="92" spans="2:12" s="304" customFormat="1">
      <c r="B92" s="35"/>
      <c r="C92" s="357"/>
      <c r="D92" s="357"/>
      <c r="E92" s="357"/>
      <c r="F92" s="266"/>
      <c r="G92" s="268"/>
      <c r="J92" s="1"/>
      <c r="K92" s="1"/>
    </row>
    <row r="93" spans="2:12" s="304" customFormat="1">
      <c r="B93" s="356" t="s">
        <v>1310</v>
      </c>
      <c r="C93" s="357"/>
      <c r="D93" s="357"/>
      <c r="E93" s="357"/>
      <c r="F93" s="266"/>
      <c r="G93" s="268"/>
      <c r="J93" s="1"/>
      <c r="K93" s="1"/>
    </row>
    <row r="94" spans="2:12" s="304" customFormat="1">
      <c r="B94" s="35" t="s">
        <v>1327</v>
      </c>
      <c r="C94" s="357"/>
      <c r="D94" s="357"/>
      <c r="E94" s="357"/>
      <c r="F94" s="266">
        <f>K327</f>
        <v>6305428</v>
      </c>
      <c r="G94" s="268">
        <v>8935275</v>
      </c>
      <c r="J94" s="1" t="s">
        <v>1327</v>
      </c>
      <c r="K94" s="1"/>
      <c r="L94" s="344">
        <f>F94-G94</f>
        <v>-2629847</v>
      </c>
    </row>
    <row r="95" spans="2:12" s="304" customFormat="1">
      <c r="B95" s="35"/>
      <c r="C95" s="7"/>
      <c r="D95" s="7"/>
      <c r="E95" s="7"/>
      <c r="F95" s="266"/>
      <c r="G95" s="268"/>
      <c r="J95" s="1"/>
      <c r="K95" s="1"/>
    </row>
    <row r="96" spans="2:12" s="304" customFormat="1">
      <c r="B96" s="553" t="s">
        <v>1286</v>
      </c>
      <c r="C96" s="554"/>
      <c r="D96" s="554"/>
      <c r="E96" s="555"/>
      <c r="F96" s="267">
        <f>SUM(F89:F94)</f>
        <v>127891607.06999999</v>
      </c>
      <c r="G96" s="267">
        <f>SUM(G89:G94)</f>
        <v>117963855.79999998</v>
      </c>
      <c r="J96" s="1"/>
      <c r="K96" s="1"/>
    </row>
    <row r="97" spans="2:11" s="304" customFormat="1">
      <c r="F97" s="265"/>
      <c r="G97" s="265"/>
      <c r="J97" s="1"/>
      <c r="K97" s="1"/>
    </row>
    <row r="98" spans="2:11" s="304" customFormat="1">
      <c r="B98" s="350" t="s">
        <v>1329</v>
      </c>
      <c r="F98" s="265"/>
      <c r="G98" s="265"/>
      <c r="J98" s="1"/>
      <c r="K98" s="1"/>
    </row>
    <row r="99" spans="2:11" s="304" customFormat="1" ht="29.25">
      <c r="B99" s="550" t="s">
        <v>12</v>
      </c>
      <c r="C99" s="551"/>
      <c r="D99" s="551"/>
      <c r="E99" s="552"/>
      <c r="F99" s="299" t="s">
        <v>1296</v>
      </c>
      <c r="G99" s="299" t="s">
        <v>1297</v>
      </c>
      <c r="J99" s="1"/>
      <c r="K99" s="1"/>
    </row>
    <row r="100" spans="2:11" s="304" customFormat="1">
      <c r="B100" s="354"/>
      <c r="C100" s="339"/>
      <c r="D100" s="339"/>
      <c r="E100" s="339"/>
      <c r="F100" s="343"/>
      <c r="G100" s="355"/>
      <c r="J100" s="1"/>
      <c r="K100" s="1"/>
    </row>
    <row r="101" spans="2:11" s="304" customFormat="1">
      <c r="B101" s="35" t="s">
        <v>1330</v>
      </c>
      <c r="C101" s="357"/>
      <c r="D101" s="357"/>
      <c r="E101" s="357"/>
      <c r="F101" s="266">
        <f>-SUMIF('Trial Balance'!$J:$J,'Notes to Accounts'!J101,'Trial Balance'!$G:$G)</f>
        <v>31247135.399999999</v>
      </c>
      <c r="G101" s="268">
        <v>55050775.689999998</v>
      </c>
      <c r="J101" s="35" t="s">
        <v>1330</v>
      </c>
      <c r="K101" s="1" t="s">
        <v>1329</v>
      </c>
    </row>
    <row r="102" spans="2:11" s="304" customFormat="1">
      <c r="B102" s="35" t="s">
        <v>1331</v>
      </c>
      <c r="C102" s="357"/>
      <c r="D102" s="357"/>
      <c r="E102" s="357"/>
      <c r="F102" s="266">
        <f>-SUMIF('Trial Balance'!$J:$J,'Notes to Accounts'!J102,'Trial Balance'!$G:$G)</f>
        <v>191453786.54999998</v>
      </c>
      <c r="G102" s="268">
        <f>93332879.69+177045.82</f>
        <v>93509925.50999999</v>
      </c>
      <c r="J102" s="35" t="s">
        <v>1331</v>
      </c>
      <c r="K102" s="1" t="s">
        <v>1329</v>
      </c>
    </row>
    <row r="103" spans="2:11" s="304" customFormat="1">
      <c r="B103" s="35"/>
      <c r="C103" s="7"/>
      <c r="D103" s="7"/>
      <c r="E103" s="7"/>
      <c r="F103" s="266"/>
      <c r="G103" s="268"/>
      <c r="J103" s="1"/>
      <c r="K103" s="1"/>
    </row>
    <row r="104" spans="2:11" s="304" customFormat="1">
      <c r="B104" s="553" t="s">
        <v>1286</v>
      </c>
      <c r="C104" s="554"/>
      <c r="D104" s="554"/>
      <c r="E104" s="555"/>
      <c r="F104" s="267">
        <f>SUM(F101:F103)</f>
        <v>222700921.94999999</v>
      </c>
      <c r="G104" s="267">
        <f>SUM(G101:G103)</f>
        <v>148560701.19999999</v>
      </c>
      <c r="J104" s="1"/>
      <c r="K104" s="1"/>
    </row>
    <row r="105" spans="2:11" s="304" customFormat="1">
      <c r="F105" s="265"/>
      <c r="G105" s="265"/>
      <c r="J105" s="1"/>
      <c r="K105" s="1"/>
    </row>
    <row r="106" spans="2:11" s="304" customFormat="1">
      <c r="B106" s="350" t="s">
        <v>1332</v>
      </c>
      <c r="F106" s="265"/>
      <c r="G106" s="265"/>
      <c r="J106" s="1"/>
      <c r="K106" s="1"/>
    </row>
    <row r="107" spans="2:11" s="304" customFormat="1" ht="29.25">
      <c r="B107" s="550" t="s">
        <v>12</v>
      </c>
      <c r="C107" s="551"/>
      <c r="D107" s="551"/>
      <c r="E107" s="552"/>
      <c r="F107" s="299" t="s">
        <v>1296</v>
      </c>
      <c r="G107" s="299" t="s">
        <v>1297</v>
      </c>
      <c r="J107" s="1"/>
      <c r="K107" s="1"/>
    </row>
    <row r="108" spans="2:11" s="304" customFormat="1">
      <c r="B108" s="354"/>
      <c r="C108" s="339"/>
      <c r="D108" s="339"/>
      <c r="E108" s="339"/>
      <c r="F108" s="343"/>
      <c r="G108" s="355"/>
      <c r="J108" s="1"/>
      <c r="K108" s="1"/>
    </row>
    <row r="109" spans="2:11" s="304" customFormat="1">
      <c r="B109" s="35" t="s">
        <v>1333</v>
      </c>
      <c r="C109" s="357"/>
      <c r="D109" s="357"/>
      <c r="E109" s="357"/>
      <c r="F109" s="266">
        <f>-SUMIF('Trial Balance'!$J:$J,'Notes to Accounts'!J109,'Trial Balance'!$G:$G)</f>
        <v>2665943.37</v>
      </c>
      <c r="G109" s="268">
        <v>28195182.940000001</v>
      </c>
      <c r="J109" s="1" t="s">
        <v>1333</v>
      </c>
      <c r="K109" s="1" t="s">
        <v>1332</v>
      </c>
    </row>
    <row r="110" spans="2:11" s="304" customFormat="1">
      <c r="B110" s="35" t="s">
        <v>1334</v>
      </c>
      <c r="C110" s="357"/>
      <c r="D110" s="357"/>
      <c r="E110" s="357"/>
      <c r="F110" s="266">
        <f>D325</f>
        <v>1185157</v>
      </c>
      <c r="G110" s="268">
        <v>1649532</v>
      </c>
      <c r="J110" s="1" t="s">
        <v>1334</v>
      </c>
      <c r="K110" s="1" t="s">
        <v>1332</v>
      </c>
    </row>
    <row r="111" spans="2:11" s="304" customFormat="1">
      <c r="B111" s="35" t="s">
        <v>1335</v>
      </c>
      <c r="C111" s="357"/>
      <c r="D111" s="357"/>
      <c r="E111" s="357"/>
      <c r="F111" s="266">
        <f>-SUMIF('Trial Balance'!$J:$J,'Notes to Accounts'!J111,'Trial Balance'!$G:$G)</f>
        <v>596759</v>
      </c>
      <c r="G111" s="268">
        <v>754259</v>
      </c>
      <c r="J111" s="1" t="s">
        <v>1335</v>
      </c>
      <c r="K111" s="1" t="s">
        <v>1332</v>
      </c>
    </row>
    <row r="112" spans="2:11" s="304" customFormat="1">
      <c r="B112" s="35" t="s">
        <v>1336</v>
      </c>
      <c r="C112" s="357"/>
      <c r="D112" s="357"/>
      <c r="E112" s="357"/>
      <c r="F112" s="266">
        <f>-SUMIF('Trial Balance'!$J:$J,'Notes to Accounts'!J112,'Trial Balance'!$G:$G)</f>
        <v>16134709.35</v>
      </c>
      <c r="G112" s="268">
        <v>3432766.55</v>
      </c>
      <c r="J112" s="1" t="s">
        <v>1336</v>
      </c>
      <c r="K112" s="1" t="s">
        <v>1332</v>
      </c>
    </row>
    <row r="113" spans="2:11" s="304" customFormat="1">
      <c r="B113" s="35" t="s">
        <v>1337</v>
      </c>
      <c r="C113" s="357"/>
      <c r="D113" s="357"/>
      <c r="E113" s="357"/>
      <c r="F113" s="266">
        <f>-SUMIF('Trial Balance'!$J:$J,'Notes to Accounts'!J113,'Trial Balance'!$G:$G)</f>
        <v>260644</v>
      </c>
      <c r="G113" s="268">
        <v>27148</v>
      </c>
      <c r="J113" s="1" t="s">
        <v>1337</v>
      </c>
      <c r="K113" s="1" t="s">
        <v>1332</v>
      </c>
    </row>
    <row r="114" spans="2:11" s="304" customFormat="1">
      <c r="B114" s="35" t="s">
        <v>1338</v>
      </c>
      <c r="C114" s="357"/>
      <c r="D114" s="357"/>
      <c r="E114" s="357"/>
      <c r="F114" s="266">
        <f>-SUMIF('Trial Balance'!$J:$J,'Notes to Accounts'!J114,'Trial Balance'!$G:$G)</f>
        <v>112429</v>
      </c>
      <c r="G114" s="268">
        <v>112429</v>
      </c>
      <c r="J114" s="1" t="s">
        <v>1338</v>
      </c>
      <c r="K114" s="1" t="s">
        <v>1332</v>
      </c>
    </row>
    <row r="115" spans="2:11" s="304" customFormat="1">
      <c r="B115" s="35" t="s">
        <v>1339</v>
      </c>
      <c r="C115" s="357"/>
      <c r="D115" s="357"/>
      <c r="E115" s="357"/>
      <c r="F115" s="266">
        <f>-SUMIF('Trial Balance'!$J:$J,'Notes to Accounts'!J115,'Trial Balance'!$G:$G)</f>
        <v>0</v>
      </c>
      <c r="G115" s="268">
        <v>202500</v>
      </c>
      <c r="J115" s="1" t="s">
        <v>1339</v>
      </c>
      <c r="K115" s="1" t="s">
        <v>1332</v>
      </c>
    </row>
    <row r="116" spans="2:11" s="304" customFormat="1">
      <c r="B116" s="35"/>
      <c r="C116" s="7"/>
      <c r="D116" s="7"/>
      <c r="E116" s="7"/>
      <c r="F116" s="266"/>
      <c r="G116" s="268"/>
      <c r="J116" s="1"/>
      <c r="K116" s="1"/>
    </row>
    <row r="117" spans="2:11" s="304" customFormat="1">
      <c r="B117" s="553" t="s">
        <v>1286</v>
      </c>
      <c r="C117" s="554"/>
      <c r="D117" s="554"/>
      <c r="E117" s="555"/>
      <c r="F117" s="267">
        <f>SUM(F109:F116)</f>
        <v>20955641.719999999</v>
      </c>
      <c r="G117" s="267">
        <f>SUM(G109:G116)</f>
        <v>34373817.490000002</v>
      </c>
      <c r="J117" s="1"/>
      <c r="K117" s="1"/>
    </row>
    <row r="118" spans="2:11" s="304" customFormat="1">
      <c r="F118" s="265"/>
      <c r="G118" s="265"/>
      <c r="J118" s="1"/>
      <c r="K118" s="1"/>
    </row>
    <row r="119" spans="2:11" s="304" customFormat="1">
      <c r="B119" s="350" t="s">
        <v>1340</v>
      </c>
      <c r="F119" s="265"/>
      <c r="G119" s="265"/>
      <c r="J119" s="1"/>
      <c r="K119" s="1"/>
    </row>
    <row r="120" spans="2:11" s="304" customFormat="1" ht="29.25">
      <c r="B120" s="550" t="s">
        <v>12</v>
      </c>
      <c r="C120" s="551"/>
      <c r="D120" s="551"/>
      <c r="E120" s="552"/>
      <c r="F120" s="299" t="s">
        <v>1296</v>
      </c>
      <c r="G120" s="299" t="s">
        <v>1297</v>
      </c>
      <c r="J120" s="1"/>
      <c r="K120" s="1"/>
    </row>
    <row r="121" spans="2:11" s="304" customFormat="1">
      <c r="B121" s="354"/>
      <c r="C121" s="339"/>
      <c r="D121" s="339"/>
      <c r="E121" s="339"/>
      <c r="F121" s="343"/>
      <c r="G121" s="355"/>
      <c r="J121" s="1"/>
      <c r="K121" s="1"/>
    </row>
    <row r="122" spans="2:11" s="304" customFormat="1">
      <c r="B122" s="35" t="s">
        <v>1341</v>
      </c>
      <c r="C122" s="357"/>
      <c r="D122" s="357"/>
      <c r="E122" s="357"/>
      <c r="F122" s="266">
        <f>-SUMIF('Trial Balance'!$J:$J,'Notes to Accounts'!J122,'Trial Balance'!$G:$G)</f>
        <v>7043328</v>
      </c>
      <c r="G122" s="268">
        <f>6649978+400928+89978</f>
        <v>7140884</v>
      </c>
      <c r="J122" s="1" t="s">
        <v>1341</v>
      </c>
      <c r="K122" s="1" t="s">
        <v>1340</v>
      </c>
    </row>
    <row r="123" spans="2:11" s="304" customFormat="1">
      <c r="B123" s="35" t="s">
        <v>1342</v>
      </c>
      <c r="C123" s="357"/>
      <c r="D123" s="357"/>
      <c r="E123" s="357"/>
      <c r="F123" s="266">
        <f>-SUMIF('Trial Balance'!$J:$J,'Notes to Accounts'!J123,'Trial Balance'!$G:$G)</f>
        <v>15903227.26790398</v>
      </c>
      <c r="G123" s="268">
        <v>15903227.26790398</v>
      </c>
      <c r="J123" s="1" t="s">
        <v>1342</v>
      </c>
      <c r="K123" s="1" t="s">
        <v>1340</v>
      </c>
    </row>
    <row r="124" spans="2:11" s="304" customFormat="1">
      <c r="B124" s="35" t="s">
        <v>1343</v>
      </c>
      <c r="C124" s="357"/>
      <c r="D124" s="357"/>
      <c r="E124" s="357"/>
      <c r="F124" s="266">
        <f>-SUMIF('Trial Balance'!$J:$J,'Notes to Accounts'!J124,'Trial Balance'!$G:$G)</f>
        <v>0</v>
      </c>
      <c r="G124" s="268">
        <v>-849300.22</v>
      </c>
      <c r="J124" s="1" t="s">
        <v>1343</v>
      </c>
      <c r="K124" s="1" t="s">
        <v>1340</v>
      </c>
    </row>
    <row r="125" spans="2:11" s="304" customFormat="1">
      <c r="B125" s="35" t="s">
        <v>324</v>
      </c>
      <c r="C125" s="357"/>
      <c r="D125" s="357"/>
      <c r="E125" s="357"/>
      <c r="F125" s="266">
        <f>-SUMIF('Trial Balance'!$J:$J,'Notes to Accounts'!J125,'Trial Balance'!$G:$G)</f>
        <v>111725</v>
      </c>
      <c r="G125" s="268">
        <v>111725</v>
      </c>
      <c r="J125" s="1" t="s">
        <v>324</v>
      </c>
      <c r="K125" s="1" t="s">
        <v>1340</v>
      </c>
    </row>
    <row r="126" spans="2:11" s="304" customFormat="1">
      <c r="B126" s="35"/>
      <c r="C126" s="7"/>
      <c r="D126" s="7"/>
      <c r="E126" s="7"/>
      <c r="F126" s="266"/>
      <c r="G126" s="268"/>
      <c r="J126" s="1"/>
      <c r="K126" s="1"/>
    </row>
    <row r="127" spans="2:11" s="304" customFormat="1">
      <c r="B127" s="553" t="s">
        <v>1286</v>
      </c>
      <c r="C127" s="554"/>
      <c r="D127" s="554"/>
      <c r="E127" s="555"/>
      <c r="F127" s="267">
        <f>SUM(F122:F126)</f>
        <v>23058280.26790398</v>
      </c>
      <c r="G127" s="267">
        <f>SUM(G122:G126)</f>
        <v>22306536.047903981</v>
      </c>
      <c r="J127" s="1"/>
      <c r="K127" s="1"/>
    </row>
    <row r="128" spans="2:11" s="304" customFormat="1">
      <c r="B128" s="358"/>
      <c r="C128" s="358"/>
      <c r="D128" s="358"/>
      <c r="E128" s="358"/>
      <c r="F128" s="270"/>
      <c r="G128" s="270"/>
      <c r="J128" s="1"/>
      <c r="K128" s="1"/>
    </row>
    <row r="129" spans="2:11" s="304" customFormat="1">
      <c r="B129" s="559" t="s">
        <v>1344</v>
      </c>
      <c r="C129" s="559"/>
      <c r="D129" s="559"/>
      <c r="E129" s="559"/>
      <c r="F129" s="265"/>
      <c r="G129" s="265"/>
      <c r="J129" s="1"/>
      <c r="K129" s="1"/>
    </row>
    <row r="130" spans="2:11" s="304" customFormat="1" ht="29.25">
      <c r="B130" s="550" t="s">
        <v>12</v>
      </c>
      <c r="C130" s="551"/>
      <c r="D130" s="551"/>
      <c r="E130" s="552"/>
      <c r="F130" s="299" t="s">
        <v>1296</v>
      </c>
      <c r="G130" s="299" t="s">
        <v>1297</v>
      </c>
      <c r="J130" s="1"/>
      <c r="K130" s="1"/>
    </row>
    <row r="131" spans="2:11" s="304" customFormat="1">
      <c r="B131" s="354"/>
      <c r="C131" s="339"/>
      <c r="D131" s="339"/>
      <c r="E131" s="339"/>
      <c r="F131" s="343"/>
      <c r="G131" s="355"/>
      <c r="J131" s="1"/>
      <c r="K131" s="1"/>
    </row>
    <row r="132" spans="2:11" s="304" customFormat="1">
      <c r="B132" s="356" t="s">
        <v>1345</v>
      </c>
      <c r="C132" s="357"/>
      <c r="D132" s="357"/>
      <c r="E132" s="357"/>
      <c r="F132" s="266"/>
      <c r="G132" s="268"/>
      <c r="J132" s="1"/>
      <c r="K132" s="1"/>
    </row>
    <row r="133" spans="2:11" s="304" customFormat="1">
      <c r="B133" s="35" t="s">
        <v>1346</v>
      </c>
      <c r="C133" s="357"/>
      <c r="D133" s="357"/>
      <c r="E133" s="357"/>
      <c r="F133" s="266">
        <f>SUMIF('Trial Balance'!$J:$J,'Notes to Accounts'!J133,'Trial Balance'!$G:$G)</f>
        <v>80000</v>
      </c>
      <c r="G133" s="268">
        <v>80000</v>
      </c>
      <c r="J133" s="1" t="s">
        <v>1346</v>
      </c>
      <c r="K133" s="1"/>
    </row>
    <row r="134" spans="2:11" s="304" customFormat="1">
      <c r="B134" s="35" t="s">
        <v>1347</v>
      </c>
      <c r="C134" s="357"/>
      <c r="D134" s="357"/>
      <c r="E134" s="357"/>
      <c r="F134" s="266">
        <f>SUMIF('Trial Balance'!$J:$J,'Notes to Accounts'!J134,'Trial Balance'!$G:$G)</f>
        <v>55000</v>
      </c>
      <c r="G134" s="268">
        <v>55000</v>
      </c>
      <c r="J134" s="1" t="s">
        <v>1347</v>
      </c>
      <c r="K134" s="1"/>
    </row>
    <row r="135" spans="2:11" s="304" customFormat="1">
      <c r="B135" s="35"/>
      <c r="C135" s="7"/>
      <c r="D135" s="7"/>
      <c r="E135" s="7"/>
      <c r="F135" s="266"/>
      <c r="G135" s="268"/>
      <c r="J135" s="1"/>
      <c r="K135" s="1"/>
    </row>
    <row r="136" spans="2:11" s="304" customFormat="1">
      <c r="B136" s="553" t="s">
        <v>1286</v>
      </c>
      <c r="C136" s="554"/>
      <c r="D136" s="554"/>
      <c r="E136" s="555"/>
      <c r="F136" s="267">
        <f>SUM(F133:F135)</f>
        <v>135000</v>
      </c>
      <c r="G136" s="267">
        <f>SUM(G133:G135)</f>
        <v>135000</v>
      </c>
      <c r="J136" s="1"/>
      <c r="K136" s="1"/>
    </row>
    <row r="137" spans="2:11" s="304" customFormat="1">
      <c r="F137" s="265"/>
      <c r="G137" s="265"/>
      <c r="J137" s="1"/>
      <c r="K137" s="1"/>
    </row>
    <row r="138" spans="2:11" s="304" customFormat="1">
      <c r="B138" s="559" t="s">
        <v>1348</v>
      </c>
      <c r="C138" s="559"/>
      <c r="D138" s="559"/>
      <c r="E138" s="559"/>
      <c r="F138" s="265"/>
      <c r="G138" s="265"/>
      <c r="J138" s="1"/>
      <c r="K138" s="1"/>
    </row>
    <row r="139" spans="2:11" s="304" customFormat="1" ht="29.25">
      <c r="B139" s="550" t="s">
        <v>12</v>
      </c>
      <c r="C139" s="551"/>
      <c r="D139" s="551"/>
      <c r="E139" s="552"/>
      <c r="F139" s="299" t="s">
        <v>1296</v>
      </c>
      <c r="G139" s="299" t="s">
        <v>1297</v>
      </c>
      <c r="J139" s="1"/>
      <c r="K139" s="1"/>
    </row>
    <row r="140" spans="2:11" s="304" customFormat="1">
      <c r="B140" s="354"/>
      <c r="C140" s="339"/>
      <c r="D140" s="339"/>
      <c r="E140" s="339"/>
      <c r="F140" s="343"/>
      <c r="G140" s="355"/>
      <c r="J140" s="1"/>
      <c r="K140" s="1"/>
    </row>
    <row r="141" spans="2:11" s="304" customFormat="1">
      <c r="B141" s="35" t="s">
        <v>1349</v>
      </c>
      <c r="C141" s="357"/>
      <c r="D141" s="357"/>
      <c r="E141" s="357"/>
      <c r="F141" s="266">
        <f>SUMIF('Trial Balance'!$J:$J,'Notes to Accounts'!J141,'Trial Balance'!$G:$G)</f>
        <v>10477289.539999999</v>
      </c>
      <c r="G141" s="268">
        <v>9721193.5399999991</v>
      </c>
      <c r="J141" s="1" t="s">
        <v>1349</v>
      </c>
      <c r="K141" s="1"/>
    </row>
    <row r="142" spans="2:11" s="304" customFormat="1">
      <c r="B142" s="35" t="s">
        <v>338</v>
      </c>
      <c r="C142" s="357"/>
      <c r="D142" s="357"/>
      <c r="E142" s="357"/>
      <c r="F142" s="266">
        <f>SUMIF('Trial Balance'!$J:$J,'Notes to Accounts'!J142,'Trial Balance'!$G:$G)</f>
        <v>2995200</v>
      </c>
      <c r="G142" s="268">
        <v>2995200</v>
      </c>
      <c r="J142" s="1" t="s">
        <v>338</v>
      </c>
      <c r="K142" s="1"/>
    </row>
    <row r="143" spans="2:11" s="304" customFormat="1">
      <c r="B143" s="35" t="s">
        <v>1350</v>
      </c>
      <c r="C143" s="357"/>
      <c r="D143" s="357"/>
      <c r="E143" s="357"/>
      <c r="F143" s="266">
        <f>SUMIF('Trial Balance'!$J:$J,'Notes to Accounts'!J143,'Trial Balance'!$G:$G)</f>
        <v>4032400</v>
      </c>
      <c r="G143" s="268">
        <v>4032400</v>
      </c>
      <c r="J143" s="1" t="s">
        <v>1350</v>
      </c>
      <c r="K143" s="1"/>
    </row>
    <row r="144" spans="2:11" s="304" customFormat="1">
      <c r="B144" s="35"/>
      <c r="C144" s="7"/>
      <c r="D144" s="7"/>
      <c r="E144" s="7"/>
      <c r="F144" s="266"/>
      <c r="G144" s="268"/>
      <c r="J144" s="1"/>
      <c r="K144" s="1"/>
    </row>
    <row r="145" spans="2:12" s="304" customFormat="1">
      <c r="B145" s="553" t="s">
        <v>1286</v>
      </c>
      <c r="C145" s="554"/>
      <c r="D145" s="554"/>
      <c r="E145" s="555"/>
      <c r="F145" s="267">
        <f>SUM(F141:F144)</f>
        <v>17504889.539999999</v>
      </c>
      <c r="G145" s="267">
        <f>SUM(G141:G144)</f>
        <v>16748793.539999999</v>
      </c>
      <c r="J145" s="1"/>
      <c r="K145" s="1"/>
    </row>
    <row r="146" spans="2:12" s="304" customFormat="1">
      <c r="F146" s="265"/>
      <c r="G146" s="265"/>
      <c r="J146" s="1"/>
      <c r="K146" s="1"/>
    </row>
    <row r="147" spans="2:12" s="304" customFormat="1">
      <c r="B147" s="350" t="s">
        <v>1351</v>
      </c>
      <c r="F147" s="265"/>
      <c r="G147" s="265"/>
      <c r="J147" s="1"/>
      <c r="K147" s="1"/>
    </row>
    <row r="148" spans="2:12" s="304" customFormat="1" ht="29.25">
      <c r="B148" s="550" t="s">
        <v>12</v>
      </c>
      <c r="C148" s="551"/>
      <c r="D148" s="551"/>
      <c r="E148" s="552"/>
      <c r="F148" s="299" t="s">
        <v>1296</v>
      </c>
      <c r="G148" s="299" t="s">
        <v>1297</v>
      </c>
      <c r="J148" s="1"/>
      <c r="K148" s="1"/>
    </row>
    <row r="149" spans="2:12" s="304" customFormat="1">
      <c r="B149" s="354"/>
      <c r="C149" s="339"/>
      <c r="D149" s="339"/>
      <c r="E149" s="339"/>
      <c r="F149" s="343"/>
      <c r="G149" s="355"/>
      <c r="J149" s="1"/>
      <c r="K149" s="1"/>
    </row>
    <row r="150" spans="2:12" s="304" customFormat="1">
      <c r="B150" s="35" t="s">
        <v>1381</v>
      </c>
      <c r="C150" s="357"/>
      <c r="D150" s="357"/>
      <c r="E150" s="357"/>
      <c r="F150" s="266">
        <f>9680980.14756+5227309</f>
        <v>14908289.14756</v>
      </c>
      <c r="G150" s="268">
        <v>35232306</v>
      </c>
      <c r="J150" s="1"/>
      <c r="K150" s="1"/>
      <c r="L150" s="270"/>
    </row>
    <row r="151" spans="2:12" s="304" customFormat="1">
      <c r="B151" s="35" t="s">
        <v>939</v>
      </c>
      <c r="C151" s="357"/>
      <c r="D151" s="357"/>
      <c r="E151" s="357"/>
      <c r="F151" s="266">
        <v>31897781.24400001</v>
      </c>
      <c r="G151" s="268">
        <v>7883002</v>
      </c>
      <c r="J151" s="1"/>
      <c r="K151" s="1"/>
      <c r="L151" s="270"/>
    </row>
    <row r="152" spans="2:12" s="304" customFormat="1">
      <c r="B152" s="35" t="s">
        <v>1729</v>
      </c>
      <c r="C152" s="357"/>
      <c r="D152" s="357"/>
      <c r="E152" s="357"/>
      <c r="F152" s="266">
        <v>107756721.581927</v>
      </c>
      <c r="G152" s="268">
        <v>88384119</v>
      </c>
      <c r="J152" s="1"/>
      <c r="K152" s="1"/>
      <c r="L152" s="270"/>
    </row>
    <row r="153" spans="2:12" s="304" customFormat="1">
      <c r="B153" s="35"/>
      <c r="C153" s="7"/>
      <c r="D153" s="7"/>
      <c r="E153" s="7"/>
      <c r="F153" s="266"/>
      <c r="G153" s="268"/>
      <c r="J153" s="1"/>
      <c r="K153" s="1"/>
    </row>
    <row r="154" spans="2:12" s="304" customFormat="1">
      <c r="B154" s="553" t="s">
        <v>1286</v>
      </c>
      <c r="C154" s="554"/>
      <c r="D154" s="554"/>
      <c r="E154" s="555"/>
      <c r="F154" s="267">
        <f>SUM(F150:F153)</f>
        <v>154562791.97348702</v>
      </c>
      <c r="G154" s="267">
        <f>SUM(G150:G153)</f>
        <v>131499427</v>
      </c>
      <c r="J154" s="1"/>
      <c r="K154" s="1"/>
    </row>
    <row r="155" spans="2:12" s="304" customFormat="1">
      <c r="F155" s="265"/>
      <c r="G155" s="265"/>
      <c r="J155" s="1"/>
      <c r="K155" s="1"/>
    </row>
    <row r="156" spans="2:12" s="304" customFormat="1">
      <c r="B156" s="350" t="s">
        <v>1352</v>
      </c>
      <c r="F156" s="265"/>
      <c r="G156" s="265"/>
      <c r="J156" s="1"/>
      <c r="K156" s="1"/>
    </row>
    <row r="157" spans="2:12" s="304" customFormat="1" ht="29.25">
      <c r="B157" s="550" t="s">
        <v>12</v>
      </c>
      <c r="C157" s="551"/>
      <c r="D157" s="551"/>
      <c r="E157" s="552"/>
      <c r="F157" s="299" t="s">
        <v>1296</v>
      </c>
      <c r="G157" s="299" t="s">
        <v>1297</v>
      </c>
      <c r="J157" s="1"/>
      <c r="K157" s="1"/>
    </row>
    <row r="158" spans="2:12" s="304" customFormat="1">
      <c r="B158" s="354"/>
      <c r="C158" s="339"/>
      <c r="D158" s="339"/>
      <c r="E158" s="339"/>
      <c r="F158" s="343"/>
      <c r="G158" s="355"/>
      <c r="J158" s="1"/>
      <c r="K158" s="1"/>
    </row>
    <row r="159" spans="2:12" s="304" customFormat="1">
      <c r="B159" s="35" t="s">
        <v>1318</v>
      </c>
      <c r="C159" s="357"/>
      <c r="D159" s="357"/>
      <c r="E159" s="357"/>
      <c r="F159" s="266">
        <f>SUMIF('Trial Balance'!$J:$J,'Notes to Accounts'!J159,'Trial Balance'!$G:$G)</f>
        <v>0</v>
      </c>
      <c r="G159" s="268">
        <v>282473486.55000001</v>
      </c>
      <c r="J159" s="1" t="s">
        <v>1318</v>
      </c>
      <c r="K159" s="1"/>
    </row>
    <row r="160" spans="2:12" s="304" customFormat="1">
      <c r="B160" s="35" t="s">
        <v>1353</v>
      </c>
      <c r="C160" s="357"/>
      <c r="D160" s="357"/>
      <c r="E160" s="357"/>
      <c r="F160" s="266">
        <f>SUMIF('Trial Balance'!$J:$J,'Notes to Accounts'!J160,'Trial Balance'!$G:$G)</f>
        <v>405445246.06</v>
      </c>
      <c r="G160" s="268">
        <v>136320280.00000006</v>
      </c>
      <c r="J160" s="1" t="s">
        <v>1353</v>
      </c>
      <c r="K160" s="1"/>
    </row>
    <row r="161" spans="2:11" s="304" customFormat="1">
      <c r="B161" s="35" t="s">
        <v>1354</v>
      </c>
      <c r="C161" s="357"/>
      <c r="D161" s="357"/>
      <c r="E161" s="357"/>
      <c r="F161" s="271">
        <f>SUMIF('Trial Balance'!$J:$J,'Notes to Accounts'!J161,'Trial Balance'!$G:$G)</f>
        <v>0</v>
      </c>
      <c r="G161" s="272">
        <v>0</v>
      </c>
      <c r="J161" s="1" t="s">
        <v>1354</v>
      </c>
      <c r="K161" s="1"/>
    </row>
    <row r="162" spans="2:11" s="304" customFormat="1">
      <c r="B162" s="35"/>
      <c r="C162" s="357"/>
      <c r="D162" s="357"/>
      <c r="E162" s="357"/>
      <c r="F162" s="266">
        <f>SUM(F159:F161)</f>
        <v>405445246.06</v>
      </c>
      <c r="G162" s="266">
        <f>SUM(G159:G161)</f>
        <v>418793766.55000007</v>
      </c>
      <c r="J162" s="1"/>
      <c r="K162" s="1"/>
    </row>
    <row r="163" spans="2:11" s="304" customFormat="1">
      <c r="B163" s="35" t="s">
        <v>1355</v>
      </c>
      <c r="C163" s="7"/>
      <c r="D163" s="7"/>
      <c r="E163" s="7"/>
      <c r="F163" s="266">
        <v>0</v>
      </c>
      <c r="G163" s="268">
        <v>0</v>
      </c>
      <c r="J163" s="1" t="s">
        <v>1355</v>
      </c>
      <c r="K163" s="1"/>
    </row>
    <row r="164" spans="2:11" s="304" customFormat="1">
      <c r="B164" s="35"/>
      <c r="C164" s="7"/>
      <c r="D164" s="7"/>
      <c r="E164" s="7"/>
      <c r="F164" s="266"/>
      <c r="G164" s="268"/>
      <c r="J164" s="1"/>
      <c r="K164" s="1"/>
    </row>
    <row r="165" spans="2:11" s="304" customFormat="1">
      <c r="B165" s="553" t="s">
        <v>1286</v>
      </c>
      <c r="C165" s="554"/>
      <c r="D165" s="554"/>
      <c r="E165" s="555"/>
      <c r="F165" s="267">
        <f>F162-F163</f>
        <v>405445246.06</v>
      </c>
      <c r="G165" s="267">
        <f>G162-G163</f>
        <v>418793766.55000007</v>
      </c>
      <c r="J165" s="1"/>
      <c r="K165" s="1"/>
    </row>
    <row r="166" spans="2:11" s="304" customFormat="1">
      <c r="F166" s="265"/>
      <c r="G166" s="265"/>
      <c r="J166" s="1"/>
      <c r="K166" s="1"/>
    </row>
    <row r="167" spans="2:11" s="304" customFormat="1">
      <c r="B167" s="560" t="s">
        <v>1356</v>
      </c>
      <c r="C167" s="560"/>
      <c r="D167" s="560"/>
      <c r="E167" s="560"/>
      <c r="F167" s="265"/>
      <c r="G167" s="265"/>
      <c r="J167" s="1"/>
      <c r="K167" s="1"/>
    </row>
    <row r="168" spans="2:11" s="304" customFormat="1" ht="29.25">
      <c r="B168" s="550" t="s">
        <v>12</v>
      </c>
      <c r="C168" s="551"/>
      <c r="D168" s="551"/>
      <c r="E168" s="552"/>
      <c r="F168" s="299" t="s">
        <v>1296</v>
      </c>
      <c r="G168" s="299" t="s">
        <v>1297</v>
      </c>
      <c r="J168" s="1"/>
      <c r="K168" s="1"/>
    </row>
    <row r="169" spans="2:11" s="304" customFormat="1">
      <c r="B169" s="354"/>
      <c r="C169" s="339"/>
      <c r="D169" s="339"/>
      <c r="E169" s="339"/>
      <c r="F169" s="343"/>
      <c r="G169" s="355"/>
      <c r="J169" s="1"/>
      <c r="K169" s="1"/>
    </row>
    <row r="170" spans="2:11" s="304" customFormat="1">
      <c r="B170" s="359" t="s">
        <v>1356</v>
      </c>
      <c r="C170" s="16"/>
      <c r="D170" s="16"/>
      <c r="E170" s="16"/>
      <c r="F170" s="301"/>
      <c r="G170" s="355"/>
      <c r="J170" s="1" t="s">
        <v>1356</v>
      </c>
      <c r="K170" s="1"/>
    </row>
    <row r="171" spans="2:11" s="304" customFormat="1">
      <c r="B171" s="59" t="s">
        <v>1357</v>
      </c>
      <c r="C171" s="16"/>
      <c r="D171" s="16"/>
      <c r="E171" s="16"/>
      <c r="F171" s="266">
        <f>SUMIF('Trial Balance'!$J:$J,'Notes to Accounts'!J171,'Trial Balance'!$G:$G)</f>
        <v>125900.27</v>
      </c>
      <c r="G171" s="273">
        <v>124851.22</v>
      </c>
      <c r="J171" s="1" t="s">
        <v>1357</v>
      </c>
      <c r="K171" s="1"/>
    </row>
    <row r="172" spans="2:11" s="304" customFormat="1">
      <c r="B172" s="59"/>
      <c r="C172" s="16"/>
      <c r="D172" s="16"/>
      <c r="E172" s="16"/>
      <c r="F172" s="301"/>
      <c r="G172" s="355"/>
      <c r="J172" s="1"/>
      <c r="K172" s="1"/>
    </row>
    <row r="173" spans="2:11" s="304" customFormat="1">
      <c r="B173" s="356" t="s">
        <v>1358</v>
      </c>
      <c r="C173" s="357"/>
      <c r="D173" s="357"/>
      <c r="E173" s="357"/>
      <c r="F173" s="266"/>
      <c r="G173" s="268"/>
      <c r="J173" s="1" t="s">
        <v>1358</v>
      </c>
      <c r="K173" s="1"/>
    </row>
    <row r="174" spans="2:11" s="304" customFormat="1">
      <c r="B174" s="35" t="s">
        <v>1359</v>
      </c>
      <c r="C174" s="357"/>
      <c r="D174" s="357"/>
      <c r="E174" s="357"/>
      <c r="F174" s="266">
        <f>SUMIF('Trial Balance'!$J:$J,'Notes to Accounts'!J174,'Trial Balance'!$G:$G)</f>
        <v>5978344.1999999993</v>
      </c>
      <c r="G174" s="268">
        <v>21580598.440000001</v>
      </c>
      <c r="J174" s="1" t="s">
        <v>1359</v>
      </c>
      <c r="K174" s="1"/>
    </row>
    <row r="175" spans="2:11" s="304" customFormat="1">
      <c r="B175" s="35" t="s">
        <v>1440</v>
      </c>
      <c r="C175" s="357"/>
      <c r="D175" s="357"/>
      <c r="E175" s="357"/>
      <c r="F175" s="266">
        <f>SUMIF('Trial Balance'!$J:$J,'Notes to Accounts'!J175,'Trial Balance'!$G:$G)</f>
        <v>31918278</v>
      </c>
      <c r="G175" s="268">
        <v>31918278</v>
      </c>
      <c r="J175" s="1" t="s">
        <v>1440</v>
      </c>
      <c r="K175" s="1"/>
    </row>
    <row r="176" spans="2:11" s="304" customFormat="1">
      <c r="B176" s="35"/>
      <c r="C176" s="7"/>
      <c r="D176" s="7"/>
      <c r="E176" s="7"/>
      <c r="F176" s="266"/>
      <c r="G176" s="268"/>
      <c r="J176" s="1"/>
      <c r="K176" s="1"/>
    </row>
    <row r="177" spans="2:11" s="304" customFormat="1">
      <c r="B177" s="553" t="s">
        <v>1286</v>
      </c>
      <c r="C177" s="554"/>
      <c r="D177" s="554"/>
      <c r="E177" s="555"/>
      <c r="F177" s="267">
        <f>SUM(F171:F175)</f>
        <v>38022522.469999999</v>
      </c>
      <c r="G177" s="267">
        <f>SUM(G171:G175)</f>
        <v>53623727.659999996</v>
      </c>
      <c r="J177" s="1"/>
      <c r="K177" s="1"/>
    </row>
    <row r="178" spans="2:11" s="304" customFormat="1">
      <c r="F178" s="265"/>
      <c r="G178" s="265"/>
      <c r="J178" s="1"/>
      <c r="K178" s="1"/>
    </row>
    <row r="179" spans="2:11" s="304" customFormat="1">
      <c r="B179" s="3" t="s">
        <v>1369</v>
      </c>
      <c r="F179" s="265"/>
      <c r="G179" s="265"/>
      <c r="J179" s="1"/>
      <c r="K179" s="1"/>
    </row>
    <row r="180" spans="2:11" s="304" customFormat="1" ht="29.25">
      <c r="B180" s="550" t="s">
        <v>12</v>
      </c>
      <c r="C180" s="551"/>
      <c r="D180" s="551"/>
      <c r="E180" s="552"/>
      <c r="F180" s="299" t="s">
        <v>1296</v>
      </c>
      <c r="G180" s="299" t="s">
        <v>1297</v>
      </c>
      <c r="J180" s="1"/>
      <c r="K180" s="1"/>
    </row>
    <row r="181" spans="2:11" s="304" customFormat="1">
      <c r="B181" s="354"/>
      <c r="C181" s="339"/>
      <c r="D181" s="339"/>
      <c r="E181" s="339"/>
      <c r="F181" s="343"/>
      <c r="G181" s="355"/>
      <c r="J181" s="1"/>
      <c r="K181" s="1"/>
    </row>
    <row r="182" spans="2:11" s="304" customFormat="1">
      <c r="B182" s="59" t="s">
        <v>1360</v>
      </c>
      <c r="C182" s="18"/>
      <c r="D182" s="18"/>
      <c r="E182" s="18"/>
      <c r="F182" s="266">
        <f>SUMIF('Trial Balance'!$J:$J,'Notes to Accounts'!J182,'Trial Balance'!$G:$G)</f>
        <v>1439595.75</v>
      </c>
      <c r="G182" s="273">
        <v>1843822</v>
      </c>
      <c r="J182" s="1" t="s">
        <v>1360</v>
      </c>
      <c r="K182" s="1" t="s">
        <v>1369</v>
      </c>
    </row>
    <row r="183" spans="2:11" s="304" customFormat="1">
      <c r="B183" s="360" t="s">
        <v>1361</v>
      </c>
      <c r="C183" s="18"/>
      <c r="D183" s="18"/>
      <c r="E183" s="18"/>
      <c r="F183" s="266">
        <f>SUMIF('Trial Balance'!$J:$J,'Notes to Accounts'!J183,'Trial Balance'!$G:$G)</f>
        <v>83074689.370000005</v>
      </c>
      <c r="G183" s="273">
        <v>43563942.560000002</v>
      </c>
      <c r="J183" s="1" t="s">
        <v>1361</v>
      </c>
      <c r="K183" s="1" t="s">
        <v>1369</v>
      </c>
    </row>
    <row r="184" spans="2:11" s="304" customFormat="1">
      <c r="B184" s="59" t="s">
        <v>1362</v>
      </c>
      <c r="C184" s="18"/>
      <c r="D184" s="18"/>
      <c r="E184" s="18"/>
      <c r="F184" s="266">
        <f>SUMIF('Trial Balance'!$J:$J,'Notes to Accounts'!J184,'Trial Balance'!$G:$G)</f>
        <v>3900000</v>
      </c>
      <c r="G184" s="273">
        <v>3500000</v>
      </c>
      <c r="J184" s="1" t="s">
        <v>1362</v>
      </c>
      <c r="K184" s="1" t="s">
        <v>1369</v>
      </c>
    </row>
    <row r="185" spans="2:11" s="304" customFormat="1">
      <c r="B185" s="59" t="s">
        <v>508</v>
      </c>
      <c r="C185" s="18"/>
      <c r="D185" s="18"/>
      <c r="E185" s="18"/>
      <c r="F185" s="266">
        <f>SUMIF('Trial Balance'!$J:$J,'Notes to Accounts'!J185,'Trial Balance'!$G:$G)</f>
        <v>1329308.17</v>
      </c>
      <c r="G185" s="273">
        <v>321158</v>
      </c>
      <c r="I185" s="1" t="s">
        <v>1368</v>
      </c>
      <c r="J185" s="1" t="s">
        <v>1365</v>
      </c>
      <c r="K185" s="1" t="s">
        <v>1369</v>
      </c>
    </row>
    <row r="186" spans="2:11" s="304" customFormat="1">
      <c r="B186" s="59" t="s">
        <v>1745</v>
      </c>
      <c r="C186" s="18"/>
      <c r="D186" s="18"/>
      <c r="E186" s="18"/>
      <c r="F186" s="266">
        <f>-J327</f>
        <v>724245</v>
      </c>
      <c r="G186" s="273"/>
      <c r="I186" s="1"/>
      <c r="J186" s="1"/>
      <c r="K186" s="1"/>
    </row>
    <row r="187" spans="2:11" s="304" customFormat="1">
      <c r="B187" s="59"/>
      <c r="C187" s="18"/>
      <c r="D187" s="18"/>
      <c r="E187" s="18"/>
      <c r="F187" s="301"/>
      <c r="G187" s="273"/>
      <c r="J187" s="1"/>
      <c r="K187" s="1" t="s">
        <v>1369</v>
      </c>
    </row>
    <row r="188" spans="2:11" s="304" customFormat="1">
      <c r="B188" s="359" t="s">
        <v>1367</v>
      </c>
      <c r="C188" s="18"/>
      <c r="D188" s="18"/>
      <c r="E188" s="18"/>
      <c r="F188" s="301"/>
      <c r="G188" s="273"/>
      <c r="J188" s="1" t="s">
        <v>1367</v>
      </c>
      <c r="K188" s="1" t="s">
        <v>1369</v>
      </c>
    </row>
    <row r="189" spans="2:11" s="304" customFormat="1">
      <c r="B189" s="59" t="s">
        <v>1363</v>
      </c>
      <c r="C189" s="18"/>
      <c r="D189" s="18"/>
      <c r="E189" s="18"/>
      <c r="F189" s="266">
        <f>SUMIF('Trial Balance'!$J:$J,'Notes to Accounts'!J189,'Trial Balance'!$G:$G)</f>
        <v>1736.53</v>
      </c>
      <c r="G189" s="273">
        <v>1736.53</v>
      </c>
      <c r="J189" s="1" t="s">
        <v>1363</v>
      </c>
      <c r="K189" s="1" t="s">
        <v>1369</v>
      </c>
    </row>
    <row r="190" spans="2:11" s="304" customFormat="1">
      <c r="B190" s="35" t="s">
        <v>1364</v>
      </c>
      <c r="C190" s="361"/>
      <c r="D190" s="361"/>
      <c r="E190" s="361"/>
      <c r="F190" s="266">
        <f>SUMIF('Trial Balance'!$J:$J,'Notes to Accounts'!J190,'Trial Balance'!$G:$G)</f>
        <v>8371346.5700000003</v>
      </c>
      <c r="G190" s="268">
        <v>8371346.5700000003</v>
      </c>
      <c r="J190" s="1" t="s">
        <v>1364</v>
      </c>
      <c r="K190" s="1" t="s">
        <v>1369</v>
      </c>
    </row>
    <row r="191" spans="2:11" s="304" customFormat="1">
      <c r="B191" s="35" t="s">
        <v>1441</v>
      </c>
      <c r="C191" s="361"/>
      <c r="D191" s="361"/>
      <c r="E191" s="361"/>
      <c r="F191" s="266">
        <f>SUMIF('Trial Balance'!$J:$J,'Notes to Accounts'!J191,'Trial Balance'!$G:$G)</f>
        <v>3053140.69</v>
      </c>
      <c r="G191" s="268">
        <v>0</v>
      </c>
      <c r="J191" s="1" t="s">
        <v>1441</v>
      </c>
      <c r="K191" s="1" t="s">
        <v>1369</v>
      </c>
    </row>
    <row r="192" spans="2:11" s="304" customFormat="1">
      <c r="B192" s="35" t="s">
        <v>1366</v>
      </c>
      <c r="C192" s="361"/>
      <c r="D192" s="361"/>
      <c r="E192" s="361"/>
      <c r="F192" s="266">
        <f>SUMIF('Trial Balance'!$J:$J,'Notes to Accounts'!J192,'Trial Balance'!$G:$G)</f>
        <v>3000000</v>
      </c>
      <c r="G192" s="268">
        <v>3000000</v>
      </c>
      <c r="J192" s="1" t="s">
        <v>1366</v>
      </c>
      <c r="K192" s="1" t="s">
        <v>1369</v>
      </c>
    </row>
    <row r="193" spans="2:11" s="304" customFormat="1">
      <c r="B193" s="35"/>
      <c r="C193" s="7"/>
      <c r="D193" s="7"/>
      <c r="E193" s="7"/>
      <c r="F193" s="266"/>
      <c r="G193" s="268"/>
      <c r="J193" s="1"/>
      <c r="K193" s="1"/>
    </row>
    <row r="194" spans="2:11" s="304" customFormat="1">
      <c r="B194" s="553" t="s">
        <v>1286</v>
      </c>
      <c r="C194" s="554"/>
      <c r="D194" s="554"/>
      <c r="E194" s="555"/>
      <c r="F194" s="267">
        <f>SUM(F182:F192)</f>
        <v>104894062.08000001</v>
      </c>
      <c r="G194" s="267">
        <f>SUM(G182:G192)</f>
        <v>60602005.660000004</v>
      </c>
      <c r="J194" s="1"/>
      <c r="K194" s="1"/>
    </row>
    <row r="195" spans="2:11" s="304" customFormat="1">
      <c r="F195" s="265"/>
      <c r="G195" s="265"/>
      <c r="J195" s="1"/>
      <c r="K195" s="1"/>
    </row>
    <row r="196" spans="2:11" s="304" customFormat="1">
      <c r="B196" s="3" t="s">
        <v>1231</v>
      </c>
      <c r="F196" s="265"/>
      <c r="G196" s="265"/>
      <c r="J196" s="1"/>
      <c r="K196" s="1"/>
    </row>
    <row r="197" spans="2:11" s="304" customFormat="1" ht="29.25">
      <c r="B197" s="550" t="s">
        <v>12</v>
      </c>
      <c r="C197" s="551"/>
      <c r="D197" s="551"/>
      <c r="E197" s="552"/>
      <c r="F197" s="299" t="s">
        <v>1229</v>
      </c>
      <c r="G197" s="299" t="s">
        <v>1230</v>
      </c>
      <c r="J197" s="1"/>
      <c r="K197" s="1"/>
    </row>
    <row r="198" spans="2:11" s="304" customFormat="1">
      <c r="B198" s="362"/>
      <c r="C198" s="363"/>
      <c r="D198" s="363"/>
      <c r="E198" s="364"/>
      <c r="F198" s="269"/>
      <c r="G198" s="269"/>
      <c r="J198" s="1"/>
      <c r="K198" s="1"/>
    </row>
    <row r="199" spans="2:11" s="304" customFormat="1">
      <c r="B199" s="353" t="s">
        <v>1370</v>
      </c>
      <c r="E199" s="365"/>
      <c r="F199" s="266">
        <f>-SUMIF('Trial Balance'!$J:$J,'Notes to Accounts'!J199,'Trial Balance'!$G:$G)</f>
        <v>454036654.31999999</v>
      </c>
      <c r="G199" s="266"/>
      <c r="J199" s="1" t="s">
        <v>1370</v>
      </c>
      <c r="K199" s="1"/>
    </row>
    <row r="200" spans="2:11" s="304" customFormat="1">
      <c r="B200" s="353" t="s">
        <v>1371</v>
      </c>
      <c r="E200" s="365"/>
      <c r="F200" s="266">
        <f>-SUMIF('Trial Balance'!$J:$J,'Notes to Accounts'!J200,'Trial Balance'!$G:$G)</f>
        <v>16496343.98</v>
      </c>
      <c r="G200" s="266"/>
      <c r="J200" s="1" t="s">
        <v>1371</v>
      </c>
      <c r="K200" s="1"/>
    </row>
    <row r="201" spans="2:11" s="304" customFormat="1">
      <c r="B201" s="353"/>
      <c r="E201" s="365"/>
      <c r="F201" s="266"/>
      <c r="G201" s="266"/>
      <c r="J201" s="1"/>
      <c r="K201" s="1"/>
    </row>
    <row r="202" spans="2:11" s="304" customFormat="1">
      <c r="B202" s="553" t="s">
        <v>1286</v>
      </c>
      <c r="C202" s="554"/>
      <c r="D202" s="554"/>
      <c r="E202" s="555"/>
      <c r="F202" s="267">
        <f>SUM(F199:F201)</f>
        <v>470532998.30000001</v>
      </c>
      <c r="G202" s="267">
        <f>SUM(G199:G201)</f>
        <v>0</v>
      </c>
      <c r="J202" s="1"/>
      <c r="K202" s="1"/>
    </row>
    <row r="203" spans="2:11" s="304" customFormat="1">
      <c r="F203" s="265"/>
      <c r="G203" s="265"/>
      <c r="J203" s="1"/>
      <c r="K203" s="1"/>
    </row>
    <row r="204" spans="2:11" s="304" customFormat="1">
      <c r="B204" s="350" t="s">
        <v>1372</v>
      </c>
      <c r="F204" s="265"/>
      <c r="G204" s="265"/>
      <c r="J204" s="1"/>
      <c r="K204" s="1"/>
    </row>
    <row r="205" spans="2:11" s="304" customFormat="1" ht="29.25">
      <c r="B205" s="550" t="s">
        <v>12</v>
      </c>
      <c r="C205" s="551"/>
      <c r="D205" s="551"/>
      <c r="E205" s="552"/>
      <c r="F205" s="299" t="s">
        <v>1229</v>
      </c>
      <c r="G205" s="299" t="s">
        <v>1230</v>
      </c>
      <c r="J205" s="1"/>
      <c r="K205" s="1"/>
    </row>
    <row r="206" spans="2:11" s="304" customFormat="1">
      <c r="B206" s="362"/>
      <c r="C206" s="363"/>
      <c r="D206" s="363"/>
      <c r="E206" s="364"/>
      <c r="F206" s="269"/>
      <c r="G206" s="269"/>
      <c r="J206" s="1"/>
      <c r="K206" s="1"/>
    </row>
    <row r="207" spans="2:11" s="304" customFormat="1">
      <c r="B207" s="353" t="s">
        <v>988</v>
      </c>
      <c r="E207" s="365"/>
      <c r="F207" s="266">
        <f>-SUMIF('Trial Balance'!$J:$J,'Notes to Accounts'!J207,'Trial Balance'!$G:$G)</f>
        <v>59702</v>
      </c>
      <c r="G207" s="266"/>
      <c r="J207" s="1" t="s">
        <v>988</v>
      </c>
      <c r="K207" s="1"/>
    </row>
    <row r="208" spans="2:11" s="304" customFormat="1">
      <c r="B208" s="353" t="s">
        <v>1373</v>
      </c>
      <c r="E208" s="365"/>
      <c r="F208" s="266">
        <f>-SUMIF('Trial Balance'!$J:$J,'Notes to Accounts'!J208,'Trial Balance'!$G:$G)</f>
        <v>1175369.17</v>
      </c>
      <c r="G208" s="266"/>
      <c r="J208" s="1" t="s">
        <v>1373</v>
      </c>
      <c r="K208" s="1"/>
    </row>
    <row r="209" spans="2:11" s="304" customFormat="1">
      <c r="B209" s="353" t="s">
        <v>989</v>
      </c>
      <c r="E209" s="365"/>
      <c r="F209" s="266">
        <f>-SUMIF('Trial Balance'!$J:$J,'Notes to Accounts'!J209,'Trial Balance'!$G:$G)</f>
        <v>322065</v>
      </c>
      <c r="G209" s="266"/>
      <c r="J209" s="1" t="s">
        <v>989</v>
      </c>
      <c r="K209" s="1"/>
    </row>
    <row r="210" spans="2:11" s="304" customFormat="1">
      <c r="B210" s="353" t="s">
        <v>1374</v>
      </c>
      <c r="E210" s="365"/>
      <c r="F210" s="266">
        <f>-SUMIF('Trial Balance'!$J:$J,'Notes to Accounts'!J210,'Trial Balance'!$G:$G)</f>
        <v>46658.43</v>
      </c>
      <c r="G210" s="266"/>
      <c r="J210" s="1" t="s">
        <v>1374</v>
      </c>
      <c r="K210" s="1"/>
    </row>
    <row r="211" spans="2:11" s="304" customFormat="1">
      <c r="B211" s="353"/>
      <c r="E211" s="365"/>
      <c r="F211" s="266"/>
      <c r="G211" s="266"/>
      <c r="J211" s="1"/>
      <c r="K211" s="1"/>
    </row>
    <row r="212" spans="2:11" s="304" customFormat="1">
      <c r="B212" s="553" t="s">
        <v>1286</v>
      </c>
      <c r="C212" s="554"/>
      <c r="D212" s="554"/>
      <c r="E212" s="555"/>
      <c r="F212" s="267">
        <f>SUM(F207:F211)</f>
        <v>1603794.5999999999</v>
      </c>
      <c r="G212" s="267">
        <f>SUM(G207:G211)</f>
        <v>0</v>
      </c>
      <c r="J212" s="1"/>
      <c r="K212" s="1"/>
    </row>
    <row r="213" spans="2:11" s="304" customFormat="1">
      <c r="F213" s="265"/>
      <c r="G213" s="265"/>
      <c r="J213" s="1"/>
      <c r="K213" s="1"/>
    </row>
    <row r="214" spans="2:11" s="304" customFormat="1">
      <c r="B214" s="3" t="s">
        <v>1192</v>
      </c>
      <c r="F214" s="265"/>
      <c r="G214" s="265"/>
      <c r="J214" s="1"/>
      <c r="K214" s="1"/>
    </row>
    <row r="215" spans="2:11" s="304" customFormat="1" ht="29.25">
      <c r="B215" s="550" t="s">
        <v>12</v>
      </c>
      <c r="C215" s="551"/>
      <c r="D215" s="551"/>
      <c r="E215" s="552"/>
      <c r="F215" s="299" t="s">
        <v>1229</v>
      </c>
      <c r="G215" s="299" t="s">
        <v>1230</v>
      </c>
      <c r="J215" s="1"/>
      <c r="K215" s="1"/>
    </row>
    <row r="216" spans="2:11" s="304" customFormat="1">
      <c r="B216" s="362"/>
      <c r="C216" s="363"/>
      <c r="D216" s="363"/>
      <c r="E216" s="364"/>
      <c r="F216" s="269"/>
      <c r="G216" s="269"/>
      <c r="J216" s="1"/>
      <c r="K216" s="1"/>
    </row>
    <row r="217" spans="2:11" s="304" customFormat="1">
      <c r="B217" s="36" t="s">
        <v>1375</v>
      </c>
      <c r="E217" s="365"/>
      <c r="F217" s="266">
        <v>88384119</v>
      </c>
      <c r="G217" s="266">
        <v>121280807.13</v>
      </c>
      <c r="J217" s="1" t="s">
        <v>1375</v>
      </c>
      <c r="K217" s="1"/>
    </row>
    <row r="218" spans="2:11" s="304" customFormat="1">
      <c r="B218" s="36" t="s">
        <v>1376</v>
      </c>
      <c r="E218" s="365"/>
      <c r="F218" s="271">
        <f>SUMIF('Trial Balance'!$J:$J,'Notes to Accounts'!J218,'Trial Balance'!$G:$G)</f>
        <v>322801373.35000002</v>
      </c>
      <c r="G218" s="271">
        <v>282199670.95999998</v>
      </c>
      <c r="J218" s="1" t="s">
        <v>1376</v>
      </c>
      <c r="K218" s="1"/>
    </row>
    <row r="219" spans="2:11" s="304" customFormat="1">
      <c r="B219" s="36"/>
      <c r="E219" s="365"/>
      <c r="F219" s="274">
        <f>SUM(F217:F218)</f>
        <v>411185492.35000002</v>
      </c>
      <c r="G219" s="274">
        <f>SUM(G217:G218)</f>
        <v>403480478.08999997</v>
      </c>
      <c r="J219" s="1"/>
      <c r="K219" s="1"/>
    </row>
    <row r="220" spans="2:11" s="304" customFormat="1">
      <c r="B220" s="36" t="s">
        <v>1377</v>
      </c>
      <c r="E220" s="365"/>
      <c r="F220" s="266">
        <f>F152</f>
        <v>107756721.581927</v>
      </c>
      <c r="G220" s="266">
        <v>88384119</v>
      </c>
      <c r="J220" s="1" t="s">
        <v>1377</v>
      </c>
      <c r="K220" s="1"/>
    </row>
    <row r="221" spans="2:11" s="304" customFormat="1">
      <c r="B221" s="353"/>
      <c r="E221" s="365"/>
      <c r="F221" s="266"/>
      <c r="G221" s="266"/>
      <c r="J221" s="1"/>
      <c r="K221" s="1"/>
    </row>
    <row r="222" spans="2:11" s="304" customFormat="1">
      <c r="B222" s="553" t="s">
        <v>1286</v>
      </c>
      <c r="C222" s="554"/>
      <c r="D222" s="554"/>
      <c r="E222" s="555"/>
      <c r="F222" s="267">
        <f>F219-F220</f>
        <v>303428770.76807302</v>
      </c>
      <c r="G222" s="267">
        <f>G219-G220</f>
        <v>315096359.08999997</v>
      </c>
      <c r="J222" s="1"/>
      <c r="K222" s="1"/>
    </row>
    <row r="223" spans="2:11" s="304" customFormat="1">
      <c r="F223" s="265"/>
      <c r="G223" s="265"/>
      <c r="J223" s="1"/>
      <c r="K223" s="1"/>
    </row>
    <row r="224" spans="2:11" s="304" customFormat="1">
      <c r="B224" s="3" t="s">
        <v>1378</v>
      </c>
      <c r="F224" s="265"/>
      <c r="G224" s="265"/>
      <c r="J224" s="1"/>
      <c r="K224" s="1"/>
    </row>
    <row r="225" spans="2:20" s="304" customFormat="1" ht="29.25">
      <c r="B225" s="550" t="s">
        <v>12</v>
      </c>
      <c r="C225" s="551"/>
      <c r="D225" s="551"/>
      <c r="E225" s="552"/>
      <c r="F225" s="299" t="s">
        <v>1229</v>
      </c>
      <c r="G225" s="299" t="s">
        <v>1230</v>
      </c>
      <c r="J225" s="1"/>
      <c r="K225" s="1"/>
    </row>
    <row r="226" spans="2:20">
      <c r="B226" s="366" t="s">
        <v>1379</v>
      </c>
      <c r="C226" s="300"/>
      <c r="D226" s="300"/>
      <c r="E226" s="300"/>
      <c r="F226" s="275"/>
      <c r="G226" s="276"/>
      <c r="J226" s="1" t="s">
        <v>1379</v>
      </c>
      <c r="S226" s="88"/>
      <c r="T226" s="88"/>
    </row>
    <row r="227" spans="2:20">
      <c r="B227" s="36" t="s">
        <v>1381</v>
      </c>
      <c r="F227" s="266">
        <f>9680980+5227309</f>
        <v>14908289</v>
      </c>
      <c r="G227" s="277">
        <v>35232306</v>
      </c>
      <c r="J227" s="1" t="s">
        <v>1381</v>
      </c>
      <c r="N227" s="278"/>
      <c r="S227" s="88"/>
      <c r="T227" s="88"/>
    </row>
    <row r="228" spans="2:20">
      <c r="B228" s="36" t="s">
        <v>939</v>
      </c>
      <c r="F228" s="266">
        <v>31897781</v>
      </c>
      <c r="G228" s="277">
        <v>7883002</v>
      </c>
      <c r="J228" s="1" t="s">
        <v>939</v>
      </c>
      <c r="N228" s="278"/>
      <c r="S228" s="88"/>
      <c r="T228" s="88"/>
    </row>
    <row r="229" spans="2:20">
      <c r="B229" s="36"/>
      <c r="F229" s="279"/>
      <c r="G229" s="277"/>
    </row>
    <row r="230" spans="2:20">
      <c r="B230" s="367" t="s">
        <v>1380</v>
      </c>
      <c r="F230" s="279"/>
      <c r="G230" s="277"/>
      <c r="J230" s="1" t="s">
        <v>1380</v>
      </c>
    </row>
    <row r="231" spans="2:20">
      <c r="B231" s="36" t="s">
        <v>1381</v>
      </c>
      <c r="F231" s="266">
        <v>35232306</v>
      </c>
      <c r="G231" s="277">
        <v>31765580.280000001</v>
      </c>
      <c r="J231" s="1" t="s">
        <v>1381</v>
      </c>
    </row>
    <row r="232" spans="2:20">
      <c r="B232" s="36" t="s">
        <v>939</v>
      </c>
      <c r="F232" s="266">
        <v>7883002</v>
      </c>
      <c r="G232" s="277">
        <v>8932281</v>
      </c>
      <c r="J232" s="1" t="s">
        <v>939</v>
      </c>
    </row>
    <row r="233" spans="2:20">
      <c r="B233" s="36"/>
      <c r="F233" s="279"/>
      <c r="G233" s="277"/>
    </row>
    <row r="234" spans="2:20">
      <c r="B234" s="553" t="s">
        <v>1286</v>
      </c>
      <c r="C234" s="554"/>
      <c r="D234" s="554"/>
      <c r="E234" s="555"/>
      <c r="F234" s="267">
        <f>F231+F232-F227-F228</f>
        <v>-3690762</v>
      </c>
      <c r="G234" s="267">
        <f>G231+G232-G227-G228</f>
        <v>-2417446.7199999988</v>
      </c>
    </row>
    <row r="236" spans="2:20">
      <c r="B236" s="368" t="s">
        <v>953</v>
      </c>
    </row>
    <row r="237" spans="2:20" ht="29.25">
      <c r="B237" s="550" t="s">
        <v>12</v>
      </c>
      <c r="C237" s="551"/>
      <c r="D237" s="551"/>
      <c r="E237" s="552"/>
      <c r="F237" s="299" t="s">
        <v>1229</v>
      </c>
      <c r="G237" s="299" t="s">
        <v>1230</v>
      </c>
    </row>
    <row r="238" spans="2:20">
      <c r="B238" s="369"/>
      <c r="C238" s="300"/>
      <c r="D238" s="300"/>
      <c r="E238" s="370"/>
      <c r="F238" s="275"/>
      <c r="G238" s="276"/>
    </row>
    <row r="239" spans="2:20">
      <c r="B239" s="36" t="s">
        <v>1383</v>
      </c>
      <c r="E239" s="371"/>
      <c r="F239" s="266">
        <f>SUMIF('Trial Balance'!$J:$J,'Notes to Accounts'!J239,'Trial Balance'!$G:$G)</f>
        <v>11783038</v>
      </c>
      <c r="G239" s="277"/>
      <c r="J239" s="1" t="s">
        <v>1383</v>
      </c>
    </row>
    <row r="240" spans="2:20">
      <c r="B240" s="36" t="s">
        <v>955</v>
      </c>
      <c r="E240" s="371"/>
      <c r="F240" s="266">
        <f>SUMIF('Trial Balance'!$J:$J,'Notes to Accounts'!J240,'Trial Balance'!$G:$G)</f>
        <v>485686.62</v>
      </c>
      <c r="G240" s="277"/>
      <c r="J240" s="1" t="s">
        <v>955</v>
      </c>
    </row>
    <row r="241" spans="2:12">
      <c r="B241" s="36" t="s">
        <v>1384</v>
      </c>
      <c r="E241" s="371"/>
      <c r="F241" s="266">
        <f>SUMIF('Trial Balance'!$J:$J,'Notes to Accounts'!J241,'Trial Balance'!$G:$G)</f>
        <v>13564016.5</v>
      </c>
      <c r="G241" s="277"/>
      <c r="J241" s="1" t="s">
        <v>1384</v>
      </c>
    </row>
    <row r="242" spans="2:12">
      <c r="B242" s="36" t="s">
        <v>1385</v>
      </c>
      <c r="E242" s="371"/>
      <c r="F242" s="266">
        <f>SUMIF('Trial Balance'!$J:$J,'Notes to Accounts'!J242,'Trial Balance'!$G:$G)</f>
        <v>19800</v>
      </c>
      <c r="G242" s="277"/>
      <c r="J242" s="1" t="s">
        <v>1385</v>
      </c>
    </row>
    <row r="243" spans="2:12">
      <c r="B243" s="36" t="s">
        <v>959</v>
      </c>
      <c r="E243" s="371"/>
      <c r="F243" s="266">
        <f>SUMIF('Trial Balance'!$J:$J,'Notes to Accounts'!J243,'Trial Balance'!$G:$G)</f>
        <v>5186096.3499999996</v>
      </c>
      <c r="G243" s="277"/>
      <c r="J243" s="1" t="s">
        <v>959</v>
      </c>
    </row>
    <row r="244" spans="2:12">
      <c r="B244" s="353" t="s">
        <v>1386</v>
      </c>
      <c r="E244" s="371"/>
      <c r="F244" s="266">
        <f>SUMIF('Trial Balance'!$J:$J,'Notes to Accounts'!J244,'Trial Balance'!$G:$G)</f>
        <v>91880</v>
      </c>
      <c r="G244" s="277"/>
      <c r="J244" s="1" t="s">
        <v>1386</v>
      </c>
    </row>
    <row r="245" spans="2:12">
      <c r="B245" s="36" t="s">
        <v>1443</v>
      </c>
      <c r="E245" s="371"/>
      <c r="F245" s="266">
        <f>SUMIF('Trial Balance'!$J:$J,'Notes to Accounts'!J245,'Trial Balance'!$G:$G)</f>
        <v>2651221.06</v>
      </c>
      <c r="G245" s="277"/>
      <c r="J245" s="1" t="s">
        <v>1443</v>
      </c>
    </row>
    <row r="246" spans="2:12">
      <c r="B246" s="372"/>
      <c r="C246" s="373"/>
      <c r="D246" s="373"/>
      <c r="E246" s="374"/>
      <c r="F246" s="266"/>
      <c r="G246" s="277"/>
    </row>
    <row r="247" spans="2:12">
      <c r="B247" s="553" t="s">
        <v>1286</v>
      </c>
      <c r="C247" s="554"/>
      <c r="D247" s="554"/>
      <c r="E247" s="555"/>
      <c r="F247" s="267">
        <f>SUM(F239:F246)</f>
        <v>33781738.530000001</v>
      </c>
      <c r="G247" s="267">
        <f>SUM(G239:G246)</f>
        <v>0</v>
      </c>
    </row>
    <row r="249" spans="2:12">
      <c r="B249" s="375" t="s">
        <v>1193</v>
      </c>
    </row>
    <row r="250" spans="2:12" ht="29.25">
      <c r="B250" s="550" t="s">
        <v>12</v>
      </c>
      <c r="C250" s="551"/>
      <c r="D250" s="551"/>
      <c r="E250" s="552"/>
      <c r="F250" s="299" t="s">
        <v>1229</v>
      </c>
      <c r="G250" s="299" t="s">
        <v>1230</v>
      </c>
    </row>
    <row r="251" spans="2:12">
      <c r="B251" s="369"/>
      <c r="C251" s="300"/>
      <c r="D251" s="300"/>
      <c r="E251" s="370"/>
      <c r="F251" s="275"/>
      <c r="G251" s="276"/>
    </row>
    <row r="252" spans="2:12">
      <c r="B252" s="36" t="s">
        <v>1392</v>
      </c>
      <c r="E252" s="371"/>
      <c r="F252" s="266">
        <f>SUMIF('Trial Balance'!$J:$J,'Notes to Accounts'!J252,'Trial Balance'!$G:$G)</f>
        <v>48187554.5</v>
      </c>
      <c r="G252" s="277"/>
      <c r="J252" s="1" t="s">
        <v>1392</v>
      </c>
      <c r="L252" s="6"/>
    </row>
    <row r="253" spans="2:12">
      <c r="B253" s="36" t="s">
        <v>1388</v>
      </c>
      <c r="E253" s="371"/>
      <c r="F253" s="266">
        <f>SUMIF('Trial Balance'!$J:$J,'Notes to Accounts'!J253,'Trial Balance'!$G:$G)</f>
        <v>8370000</v>
      </c>
      <c r="G253" s="277"/>
      <c r="J253" s="1" t="s">
        <v>1388</v>
      </c>
      <c r="L253" s="6"/>
    </row>
    <row r="254" spans="2:12">
      <c r="B254" s="36" t="s">
        <v>1387</v>
      </c>
      <c r="E254" s="371"/>
      <c r="F254" s="266">
        <f>SUMIF('Trial Balance'!$J:$J,'Notes to Accounts'!J254,'Trial Balance'!$G:$G)</f>
        <v>900000</v>
      </c>
      <c r="G254" s="277"/>
      <c r="J254" s="1" t="s">
        <v>1387</v>
      </c>
      <c r="L254" s="6"/>
    </row>
    <row r="255" spans="2:12">
      <c r="B255" s="36" t="s">
        <v>1389</v>
      </c>
      <c r="E255" s="371"/>
      <c r="F255" s="266">
        <f>SUMIF('Trial Balance'!$J:$J,'Notes to Accounts'!J255,'Trial Balance'!$G:$G)</f>
        <v>3848868</v>
      </c>
      <c r="G255" s="277"/>
      <c r="J255" s="1" t="s">
        <v>1389</v>
      </c>
      <c r="L255" s="6"/>
    </row>
    <row r="256" spans="2:12">
      <c r="B256" s="36" t="s">
        <v>1390</v>
      </c>
      <c r="E256" s="371"/>
      <c r="F256" s="266">
        <f>SUMIF('Trial Balance'!$J:$J,'Notes to Accounts'!J256,'Trial Balance'!$G:$G)</f>
        <v>1500000</v>
      </c>
      <c r="G256" s="277"/>
      <c r="J256" s="1" t="s">
        <v>1390</v>
      </c>
      <c r="L256" s="6"/>
    </row>
    <row r="257" spans="2:12">
      <c r="B257" s="36" t="s">
        <v>1391</v>
      </c>
      <c r="E257" s="371"/>
      <c r="F257" s="266">
        <f>SUMIF('Trial Balance'!$J:$J,'Notes to Accounts'!J257,'Trial Balance'!$G:$G)</f>
        <v>2310445</v>
      </c>
      <c r="G257" s="277"/>
      <c r="J257" s="1" t="s">
        <v>1391</v>
      </c>
      <c r="L257" s="6"/>
    </row>
    <row r="258" spans="2:12">
      <c r="B258" s="372"/>
      <c r="C258" s="373"/>
      <c r="D258" s="373"/>
      <c r="E258" s="374"/>
      <c r="F258" s="279"/>
      <c r="G258" s="277"/>
    </row>
    <row r="259" spans="2:12">
      <c r="B259" s="553" t="s">
        <v>1286</v>
      </c>
      <c r="C259" s="554"/>
      <c r="D259" s="554"/>
      <c r="E259" s="555"/>
      <c r="F259" s="267">
        <f>SUM(F252:F258)</f>
        <v>65116867.5</v>
      </c>
      <c r="G259" s="267">
        <f>SUM(G252:G258)</f>
        <v>0</v>
      </c>
    </row>
    <row r="261" spans="2:12">
      <c r="B261" s="3" t="s">
        <v>1194</v>
      </c>
    </row>
    <row r="262" spans="2:12" ht="29.25">
      <c r="B262" s="550" t="s">
        <v>12</v>
      </c>
      <c r="C262" s="551"/>
      <c r="D262" s="551"/>
      <c r="E262" s="552"/>
      <c r="F262" s="299" t="s">
        <v>1229</v>
      </c>
      <c r="G262" s="299" t="s">
        <v>1230</v>
      </c>
    </row>
    <row r="263" spans="2:12">
      <c r="B263" s="369"/>
      <c r="C263" s="300"/>
      <c r="D263" s="300"/>
      <c r="E263" s="370"/>
      <c r="F263" s="275"/>
      <c r="G263" s="276"/>
    </row>
    <row r="264" spans="2:12">
      <c r="B264" s="36" t="s">
        <v>1022</v>
      </c>
      <c r="E264" s="371"/>
      <c r="F264" s="266">
        <f>SUMIF('Trial Balance'!$J:$J,'Notes to Accounts'!J264,'Trial Balance'!$G:$G)</f>
        <v>155150.72</v>
      </c>
      <c r="G264" s="277"/>
      <c r="J264" s="1" t="s">
        <v>1022</v>
      </c>
    </row>
    <row r="265" spans="2:12">
      <c r="B265" s="36" t="s">
        <v>1394</v>
      </c>
      <c r="E265" s="371"/>
      <c r="F265" s="266">
        <f>SUMIF('Trial Balance'!$J:$J,'Notes to Accounts'!J265,'Trial Balance'!$G:$G)</f>
        <v>65640</v>
      </c>
      <c r="G265" s="277"/>
      <c r="J265" s="1" t="s">
        <v>1394</v>
      </c>
    </row>
    <row r="266" spans="2:12">
      <c r="B266" s="36" t="s">
        <v>1395</v>
      </c>
      <c r="E266" s="371"/>
      <c r="F266" s="266">
        <f>SUMIF('Trial Balance'!$J:$J,'Notes to Accounts'!J266,'Trial Balance'!$G:$G)</f>
        <v>6302183.3300000001</v>
      </c>
      <c r="G266" s="277"/>
      <c r="J266" s="1" t="s">
        <v>1395</v>
      </c>
    </row>
    <row r="267" spans="2:12">
      <c r="B267" s="36" t="s">
        <v>1396</v>
      </c>
      <c r="E267" s="371"/>
      <c r="F267" s="266">
        <f>SUMIF('Trial Balance'!$J:$J,'Notes to Accounts'!J267,'Trial Balance'!$G:$G)</f>
        <v>2914903</v>
      </c>
      <c r="G267" s="277"/>
      <c r="J267" s="1" t="s">
        <v>1396</v>
      </c>
    </row>
    <row r="268" spans="2:12">
      <c r="B268" s="36"/>
      <c r="E268" s="371"/>
      <c r="F268" s="279"/>
      <c r="G268" s="277"/>
    </row>
    <row r="269" spans="2:12">
      <c r="B269" s="553" t="s">
        <v>1286</v>
      </c>
      <c r="C269" s="554"/>
      <c r="D269" s="554"/>
      <c r="E269" s="555"/>
      <c r="F269" s="267">
        <f>SUM(F264:F268)</f>
        <v>9437877.0500000007</v>
      </c>
      <c r="G269" s="267">
        <f>SUM(G264:G268)</f>
        <v>0</v>
      </c>
    </row>
    <row r="271" spans="2:12">
      <c r="B271" s="3" t="s">
        <v>1196</v>
      </c>
    </row>
    <row r="272" spans="2:12" ht="29.25">
      <c r="B272" s="550" t="s">
        <v>12</v>
      </c>
      <c r="C272" s="551"/>
      <c r="D272" s="551"/>
      <c r="E272" s="552"/>
      <c r="F272" s="299" t="s">
        <v>1229</v>
      </c>
      <c r="G272" s="299" t="s">
        <v>1230</v>
      </c>
    </row>
    <row r="273" spans="2:11">
      <c r="B273" s="340"/>
      <c r="C273" s="341"/>
      <c r="D273" s="341"/>
      <c r="E273" s="342"/>
      <c r="F273" s="343"/>
      <c r="G273" s="376"/>
    </row>
    <row r="274" spans="2:11">
      <c r="B274" s="36" t="s">
        <v>1397</v>
      </c>
      <c r="E274" s="371"/>
      <c r="F274" s="266">
        <f>SUMIF('Trial Balance'!$J:$J,'Notes to Accounts'!J274,'Trial Balance'!$G:$G)</f>
        <v>70000</v>
      </c>
      <c r="G274" s="277"/>
      <c r="J274" s="1" t="s">
        <v>1397</v>
      </c>
      <c r="K274" s="5" t="s">
        <v>1196</v>
      </c>
    </row>
    <row r="275" spans="2:11">
      <c r="B275" s="36" t="s">
        <v>1398</v>
      </c>
      <c r="E275" s="371"/>
      <c r="F275" s="266">
        <f>'Trial Balance'!G1186+'Trial Balance'!G1170</f>
        <v>3952425.39</v>
      </c>
      <c r="G275" s="277"/>
      <c r="J275" s="1" t="s">
        <v>1398</v>
      </c>
      <c r="K275" s="5" t="s">
        <v>1196</v>
      </c>
    </row>
    <row r="276" spans="2:11">
      <c r="B276" s="36" t="s">
        <v>1399</v>
      </c>
      <c r="E276" s="371"/>
      <c r="F276" s="266">
        <f>SUMIF('Trial Balance'!$J:$J,'Notes to Accounts'!J276,'Trial Balance'!$G:$G)</f>
        <v>389311.08</v>
      </c>
      <c r="G276" s="277"/>
      <c r="J276" s="1" t="s">
        <v>1399</v>
      </c>
      <c r="K276" s="5" t="s">
        <v>1196</v>
      </c>
    </row>
    <row r="277" spans="2:11">
      <c r="B277" s="36" t="s">
        <v>1154</v>
      </c>
      <c r="E277" s="371"/>
      <c r="F277" s="266">
        <f>SUMIF('Trial Balance'!$J:$J,'Notes to Accounts'!J277,'Trial Balance'!$G:$G)</f>
        <v>6546533.9299999997</v>
      </c>
      <c r="G277" s="277"/>
      <c r="J277" s="1" t="s">
        <v>1154</v>
      </c>
      <c r="K277" s="5" t="s">
        <v>1196</v>
      </c>
    </row>
    <row r="278" spans="2:11">
      <c r="B278" s="36" t="s">
        <v>1400</v>
      </c>
      <c r="E278" s="371"/>
      <c r="F278" s="266">
        <f>SUMIF('Trial Balance'!$J:$J,'Notes to Accounts'!J278,'Trial Balance'!$G:$G)</f>
        <v>92500</v>
      </c>
      <c r="G278" s="277"/>
      <c r="J278" s="1" t="s">
        <v>1400</v>
      </c>
      <c r="K278" s="5" t="s">
        <v>1196</v>
      </c>
    </row>
    <row r="279" spans="2:11">
      <c r="B279" s="36" t="s">
        <v>1401</v>
      </c>
      <c r="E279" s="371"/>
      <c r="F279" s="266">
        <f>SUMIF('Trial Balance'!$J:$J,'Notes to Accounts'!J279,'Trial Balance'!$G:$G)</f>
        <v>5426622.3999999994</v>
      </c>
      <c r="G279" s="277"/>
      <c r="J279" s="1" t="s">
        <v>1401</v>
      </c>
      <c r="K279" s="5" t="s">
        <v>1196</v>
      </c>
    </row>
    <row r="280" spans="2:11">
      <c r="B280" s="36" t="s">
        <v>1402</v>
      </c>
      <c r="E280" s="371"/>
      <c r="F280" s="266">
        <f>SUMIF('Trial Balance'!$J:$J,'Notes to Accounts'!J280,'Trial Balance'!$G:$G)+534</f>
        <v>204787.58000000002</v>
      </c>
      <c r="G280" s="277"/>
      <c r="J280" s="1" t="s">
        <v>1402</v>
      </c>
      <c r="K280" s="5" t="s">
        <v>1196</v>
      </c>
    </row>
    <row r="281" spans="2:11">
      <c r="B281" s="36" t="s">
        <v>1403</v>
      </c>
      <c r="E281" s="371"/>
      <c r="F281" s="266">
        <f>SUMIF('Trial Balance'!$J:$J,'Notes to Accounts'!J281,'Trial Balance'!$G:$G)</f>
        <v>352885.97</v>
      </c>
      <c r="G281" s="277"/>
      <c r="J281" s="1" t="s">
        <v>1403</v>
      </c>
      <c r="K281" s="5" t="s">
        <v>1196</v>
      </c>
    </row>
    <row r="282" spans="2:11">
      <c r="B282" s="36" t="s">
        <v>1404</v>
      </c>
      <c r="E282" s="371"/>
      <c r="F282" s="266">
        <f>SUMIF('Trial Balance'!$J:$J,'Notes to Accounts'!J282,'Trial Balance'!$G:$G)</f>
        <v>133823</v>
      </c>
      <c r="G282" s="277"/>
      <c r="J282" s="1" t="s">
        <v>1404</v>
      </c>
      <c r="K282" s="5" t="s">
        <v>1196</v>
      </c>
    </row>
    <row r="283" spans="2:11">
      <c r="B283" s="36" t="s">
        <v>1405</v>
      </c>
      <c r="E283" s="371"/>
      <c r="F283" s="266">
        <f>SUMIF('Trial Balance'!$J:$J,'Notes to Accounts'!J283,'Trial Balance'!$G:$G)</f>
        <v>456697</v>
      </c>
      <c r="G283" s="277"/>
      <c r="J283" s="1" t="s">
        <v>1405</v>
      </c>
      <c r="K283" s="5" t="s">
        <v>1196</v>
      </c>
    </row>
    <row r="284" spans="2:11">
      <c r="B284" s="36" t="s">
        <v>1043</v>
      </c>
      <c r="E284" s="371"/>
      <c r="F284" s="266">
        <f>SUMIF('Trial Balance'!$J:$J,'Notes to Accounts'!J284,'Trial Balance'!$G:$G)</f>
        <v>411036.8</v>
      </c>
      <c r="G284" s="277"/>
      <c r="J284" s="1" t="s">
        <v>1043</v>
      </c>
      <c r="K284" s="5" t="s">
        <v>1196</v>
      </c>
    </row>
    <row r="285" spans="2:11">
      <c r="B285" s="36" t="s">
        <v>1406</v>
      </c>
      <c r="E285" s="371"/>
      <c r="F285" s="266">
        <f>SUMIF('Trial Balance'!$J:$J,'Notes to Accounts'!J285,'Trial Balance'!$G:$G)</f>
        <v>2629449.9699999997</v>
      </c>
      <c r="G285" s="277"/>
      <c r="J285" s="1" t="s">
        <v>1406</v>
      </c>
      <c r="K285" s="5" t="s">
        <v>1196</v>
      </c>
    </row>
    <row r="286" spans="2:11">
      <c r="B286" s="36" t="s">
        <v>1407</v>
      </c>
      <c r="E286" s="371"/>
      <c r="F286" s="266">
        <f>SUMIF('Trial Balance'!$J:$J,'Notes to Accounts'!J286,'Trial Balance'!$G:$G)</f>
        <v>2052433.3900000001</v>
      </c>
      <c r="G286" s="277"/>
      <c r="J286" s="36" t="s">
        <v>1407</v>
      </c>
      <c r="K286" s="5" t="s">
        <v>1196</v>
      </c>
    </row>
    <row r="287" spans="2:11">
      <c r="B287" s="36" t="s">
        <v>1152</v>
      </c>
      <c r="E287" s="371"/>
      <c r="F287" s="266">
        <f>SUMIF('Trial Balance'!$J:$J,'Notes to Accounts'!J287,'Trial Balance'!$G:$G)</f>
        <v>1096973.83</v>
      </c>
      <c r="G287" s="277"/>
      <c r="J287" s="1" t="s">
        <v>1152</v>
      </c>
      <c r="K287" s="5" t="s">
        <v>1196</v>
      </c>
    </row>
    <row r="288" spans="2:11">
      <c r="B288" s="36" t="s">
        <v>1408</v>
      </c>
      <c r="E288" s="371"/>
      <c r="F288" s="266">
        <f>SUMIF('Trial Balance'!$J:$J,'Notes to Accounts'!J288,'Trial Balance'!$G:$G)</f>
        <v>7997785</v>
      </c>
      <c r="G288" s="277"/>
      <c r="J288" s="1" t="s">
        <v>1408</v>
      </c>
      <c r="K288" s="5" t="s">
        <v>1196</v>
      </c>
    </row>
    <row r="289" spans="2:12">
      <c r="B289" s="36" t="s">
        <v>1409</v>
      </c>
      <c r="E289" s="371"/>
      <c r="F289" s="266">
        <f>SUMIF('Trial Balance'!$J:$J,'Notes to Accounts'!J289,'Trial Balance'!$G:$G)</f>
        <v>7574381.0700000003</v>
      </c>
      <c r="G289" s="277"/>
      <c r="J289" s="1" t="s">
        <v>1409</v>
      </c>
      <c r="K289" s="5" t="s">
        <v>1196</v>
      </c>
    </row>
    <row r="290" spans="2:12">
      <c r="B290" s="36" t="s">
        <v>1168</v>
      </c>
      <c r="E290" s="371"/>
      <c r="F290" s="266">
        <f>SUMIF('Trial Balance'!$J:$J,'Notes to Accounts'!J290,'Trial Balance'!$G:$G)</f>
        <v>275200</v>
      </c>
      <c r="G290" s="277"/>
      <c r="J290" s="1" t="s">
        <v>1168</v>
      </c>
      <c r="K290" s="5" t="s">
        <v>1196</v>
      </c>
    </row>
    <row r="291" spans="2:12">
      <c r="B291" s="36" t="s">
        <v>1410</v>
      </c>
      <c r="E291" s="371"/>
      <c r="F291" s="266">
        <f>SUMIF('Trial Balance'!$J:$J,'Notes to Accounts'!J291,'Trial Balance'!$G:$G)</f>
        <v>218610.45</v>
      </c>
      <c r="G291" s="277"/>
      <c r="J291" s="1" t="s">
        <v>1410</v>
      </c>
      <c r="K291" s="5" t="s">
        <v>1196</v>
      </c>
    </row>
    <row r="292" spans="2:12">
      <c r="B292" s="36" t="s">
        <v>1115</v>
      </c>
      <c r="E292" s="371"/>
      <c r="F292" s="266">
        <f>SUMIF('Trial Balance'!$J:$J,'Notes to Accounts'!J292,'Trial Balance'!$G:$G)</f>
        <v>26208664</v>
      </c>
      <c r="G292" s="277"/>
      <c r="J292" s="1" t="s">
        <v>1115</v>
      </c>
      <c r="K292" s="5" t="s">
        <v>1196</v>
      </c>
    </row>
    <row r="293" spans="2:12">
      <c r="B293" s="36" t="s">
        <v>1119</v>
      </c>
      <c r="E293" s="371"/>
      <c r="F293" s="266">
        <f>SUMIF('Trial Balance'!$J:$J,'Notes to Accounts'!J293,'Trial Balance'!$G:$G)</f>
        <v>1214840.05</v>
      </c>
      <c r="G293" s="277"/>
      <c r="J293" s="1" t="s">
        <v>1119</v>
      </c>
      <c r="K293" s="5" t="s">
        <v>1196</v>
      </c>
    </row>
    <row r="294" spans="2:12">
      <c r="B294" s="36" t="s">
        <v>1393</v>
      </c>
      <c r="E294" s="371"/>
      <c r="F294" s="266">
        <f>SUMIF('Trial Balance'!$J:$J,'Notes to Accounts'!J294,'Trial Balance'!$G:$G)</f>
        <v>1359658.99</v>
      </c>
      <c r="G294" s="277"/>
      <c r="J294" s="1" t="s">
        <v>1393</v>
      </c>
      <c r="K294" s="5" t="s">
        <v>1196</v>
      </c>
    </row>
    <row r="295" spans="2:12">
      <c r="B295" s="36"/>
      <c r="E295" s="371"/>
      <c r="F295" s="279"/>
      <c r="G295" s="277"/>
    </row>
    <row r="296" spans="2:12">
      <c r="B296" s="553" t="s">
        <v>1286</v>
      </c>
      <c r="C296" s="554"/>
      <c r="D296" s="554"/>
      <c r="E296" s="555"/>
      <c r="F296" s="267">
        <f>SUM(F274:F295)</f>
        <v>68664619.899999991</v>
      </c>
      <c r="G296" s="267">
        <f>SUM(G274:G295)</f>
        <v>0</v>
      </c>
    </row>
    <row r="298" spans="2:12">
      <c r="B298" s="3" t="s">
        <v>1428</v>
      </c>
    </row>
    <row r="299" spans="2:12" ht="41.25" customHeight="1">
      <c r="B299" s="377" t="s">
        <v>12</v>
      </c>
      <c r="C299" s="378" t="s">
        <v>1286</v>
      </c>
      <c r="D299" s="299" t="s">
        <v>1429</v>
      </c>
      <c r="E299" s="299" t="s">
        <v>1430</v>
      </c>
      <c r="F299" s="299" t="s">
        <v>1431</v>
      </c>
      <c r="G299" s="299" t="s">
        <v>1432</v>
      </c>
      <c r="I299" s="548" t="s">
        <v>1741</v>
      </c>
      <c r="J299" s="548"/>
      <c r="K299" s="548" t="s">
        <v>1742</v>
      </c>
      <c r="L299" s="548"/>
    </row>
    <row r="300" spans="2:12">
      <c r="B300" s="354"/>
      <c r="C300" s="280"/>
      <c r="D300" s="281"/>
      <c r="E300" s="282"/>
      <c r="F300" s="283"/>
      <c r="G300" s="273"/>
      <c r="I300" s="379" t="s">
        <v>1743</v>
      </c>
      <c r="J300" s="379" t="s">
        <v>1744</v>
      </c>
      <c r="K300" s="379" t="s">
        <v>1743</v>
      </c>
      <c r="L300" s="379" t="s">
        <v>1744</v>
      </c>
    </row>
    <row r="301" spans="2:12" ht="30">
      <c r="B301" s="380" t="s">
        <v>31</v>
      </c>
      <c r="C301" s="284">
        <v>354211</v>
      </c>
      <c r="D301" s="285"/>
      <c r="E301" s="286"/>
      <c r="F301" s="266">
        <v>354211</v>
      </c>
      <c r="G301" s="268"/>
      <c r="K301" s="29">
        <f>F301</f>
        <v>354211</v>
      </c>
      <c r="L301" s="29"/>
    </row>
    <row r="302" spans="2:12" ht="30">
      <c r="B302" s="380" t="s">
        <v>33</v>
      </c>
      <c r="C302" s="284">
        <v>-8867</v>
      </c>
      <c r="D302" s="285">
        <v>-8867</v>
      </c>
      <c r="E302" s="286"/>
      <c r="F302" s="266"/>
      <c r="G302" s="268"/>
      <c r="I302" s="29"/>
      <c r="J302" s="29">
        <f>D302</f>
        <v>-8867</v>
      </c>
    </row>
    <row r="303" spans="2:12" ht="30">
      <c r="B303" s="380" t="s">
        <v>34</v>
      </c>
      <c r="C303" s="284">
        <v>74848</v>
      </c>
      <c r="D303" s="285">
        <v>74848</v>
      </c>
      <c r="E303" s="286"/>
      <c r="F303" s="266"/>
      <c r="G303" s="268"/>
      <c r="I303" s="29">
        <f>D303</f>
        <v>74848</v>
      </c>
      <c r="J303" s="29"/>
    </row>
    <row r="304" spans="2:12" ht="35.25" customHeight="1">
      <c r="B304" s="380" t="s">
        <v>35</v>
      </c>
      <c r="C304" s="284">
        <v>-50035</v>
      </c>
      <c r="D304" s="285">
        <v>-50035</v>
      </c>
      <c r="E304" s="286"/>
      <c r="F304" s="266"/>
      <c r="G304" s="268"/>
      <c r="I304" s="29"/>
      <c r="J304" s="29">
        <f>D304</f>
        <v>-50035</v>
      </c>
    </row>
    <row r="305" spans="2:11" ht="30">
      <c r="B305" s="380" t="s">
        <v>42</v>
      </c>
      <c r="C305" s="284">
        <v>-116898</v>
      </c>
      <c r="D305" s="285">
        <v>-116898</v>
      </c>
      <c r="E305" s="286"/>
      <c r="F305" s="266"/>
      <c r="G305" s="268"/>
      <c r="I305" s="29"/>
      <c r="J305" s="29">
        <f>D305</f>
        <v>-116898</v>
      </c>
    </row>
    <row r="306" spans="2:11" ht="30">
      <c r="B306" s="380" t="s">
        <v>43</v>
      </c>
      <c r="C306" s="284">
        <v>-13131</v>
      </c>
      <c r="D306" s="285">
        <v>-13131</v>
      </c>
      <c r="E306" s="286"/>
      <c r="F306" s="266"/>
      <c r="G306" s="268"/>
      <c r="I306" s="29"/>
      <c r="J306" s="29">
        <f>D306</f>
        <v>-13131</v>
      </c>
    </row>
    <row r="307" spans="2:11" ht="30">
      <c r="B307" s="380" t="s">
        <v>44</v>
      </c>
      <c r="C307" s="284">
        <v>315847</v>
      </c>
      <c r="D307" s="285">
        <v>315847</v>
      </c>
      <c r="E307" s="286"/>
      <c r="F307" s="266"/>
      <c r="G307" s="268"/>
      <c r="I307" s="29">
        <f>D307</f>
        <v>315847</v>
      </c>
    </row>
    <row r="308" spans="2:11" ht="33.75" customHeight="1">
      <c r="B308" s="380" t="s">
        <v>47</v>
      </c>
      <c r="C308" s="284">
        <v>-99815</v>
      </c>
      <c r="D308" s="285">
        <v>-99815</v>
      </c>
      <c r="E308" s="286"/>
      <c r="F308" s="266"/>
      <c r="G308" s="268"/>
      <c r="I308" s="29"/>
      <c r="J308" s="29">
        <f t="shared" ref="J308:J313" si="1">D308</f>
        <v>-99815</v>
      </c>
    </row>
    <row r="309" spans="2:11" ht="30">
      <c r="B309" s="380" t="s">
        <v>49</v>
      </c>
      <c r="C309" s="284">
        <v>-93118</v>
      </c>
      <c r="D309" s="285">
        <v>-93118</v>
      </c>
      <c r="E309" s="286"/>
      <c r="F309" s="266"/>
      <c r="G309" s="268"/>
      <c r="I309" s="29"/>
      <c r="J309" s="29">
        <f t="shared" si="1"/>
        <v>-93118</v>
      </c>
    </row>
    <row r="310" spans="2:11" ht="30">
      <c r="B310" s="380" t="s">
        <v>50</v>
      </c>
      <c r="C310" s="284">
        <v>-24169</v>
      </c>
      <c r="D310" s="285">
        <v>-24169</v>
      </c>
      <c r="E310" s="286"/>
      <c r="F310" s="266"/>
      <c r="G310" s="268"/>
      <c r="I310" s="29"/>
      <c r="J310" s="29">
        <f t="shared" si="1"/>
        <v>-24169</v>
      </c>
    </row>
    <row r="311" spans="2:11" ht="30">
      <c r="B311" s="380" t="s">
        <v>51</v>
      </c>
      <c r="C311" s="284">
        <v>-67824</v>
      </c>
      <c r="D311" s="285">
        <v>-67824</v>
      </c>
      <c r="E311" s="286"/>
      <c r="F311" s="266"/>
      <c r="G311" s="268"/>
      <c r="I311" s="29"/>
      <c r="J311" s="29">
        <f t="shared" si="1"/>
        <v>-67824</v>
      </c>
    </row>
    <row r="312" spans="2:11" ht="30">
      <c r="B312" s="380" t="s">
        <v>52</v>
      </c>
      <c r="C312" s="284">
        <v>-17142</v>
      </c>
      <c r="D312" s="285">
        <v>-17142</v>
      </c>
      <c r="E312" s="286"/>
      <c r="F312" s="266"/>
      <c r="G312" s="268"/>
      <c r="I312" s="29"/>
      <c r="J312" s="29">
        <f t="shared" si="1"/>
        <v>-17142</v>
      </c>
    </row>
    <row r="313" spans="2:11" ht="30">
      <c r="B313" s="380" t="s">
        <v>53</v>
      </c>
      <c r="C313" s="284">
        <v>-84546</v>
      </c>
      <c r="D313" s="285">
        <v>-84546</v>
      </c>
      <c r="E313" s="286"/>
      <c r="F313" s="266"/>
      <c r="G313" s="268"/>
      <c r="I313" s="29"/>
      <c r="J313" s="29">
        <f t="shared" si="1"/>
        <v>-84546</v>
      </c>
    </row>
    <row r="314" spans="2:11" ht="30">
      <c r="B314" s="380" t="s">
        <v>55</v>
      </c>
      <c r="C314" s="284">
        <v>1361184</v>
      </c>
      <c r="D314" s="285">
        <v>1361184</v>
      </c>
      <c r="E314" s="286"/>
      <c r="F314" s="266"/>
      <c r="G314" s="268"/>
      <c r="I314" s="29">
        <f>D314</f>
        <v>1361184</v>
      </c>
    </row>
    <row r="315" spans="2:11" ht="30">
      <c r="B315" s="380" t="s">
        <v>56</v>
      </c>
      <c r="C315" s="284">
        <v>622154</v>
      </c>
      <c r="D315" s="285">
        <v>622154</v>
      </c>
      <c r="E315" s="286"/>
      <c r="F315" s="266"/>
      <c r="G315" s="268"/>
      <c r="I315" s="29">
        <f>D315</f>
        <v>622154</v>
      </c>
    </row>
    <row r="316" spans="2:11" ht="30">
      <c r="B316" s="380" t="s">
        <v>57</v>
      </c>
      <c r="C316" s="284">
        <v>1017320</v>
      </c>
      <c r="D316" s="285"/>
      <c r="E316" s="286"/>
      <c r="F316" s="266">
        <v>1017320</v>
      </c>
      <c r="G316" s="268"/>
      <c r="K316" s="29">
        <f>F316</f>
        <v>1017320</v>
      </c>
    </row>
    <row r="317" spans="2:11" ht="30">
      <c r="B317" s="380" t="s">
        <v>58</v>
      </c>
      <c r="C317" s="284">
        <v>-92151</v>
      </c>
      <c r="D317" s="285">
        <v>-92151</v>
      </c>
      <c r="E317" s="286"/>
      <c r="F317" s="266"/>
      <c r="G317" s="268"/>
      <c r="I317" s="29"/>
      <c r="J317" s="29">
        <f>D317</f>
        <v>-92151</v>
      </c>
    </row>
    <row r="318" spans="2:11" ht="30">
      <c r="B318" s="380" t="s">
        <v>59</v>
      </c>
      <c r="C318" s="284">
        <v>1034492</v>
      </c>
      <c r="D318" s="285"/>
      <c r="E318" s="286"/>
      <c r="F318" s="266">
        <v>1034492</v>
      </c>
      <c r="G318" s="268"/>
      <c r="K318" s="29">
        <f>F318</f>
        <v>1034492</v>
      </c>
    </row>
    <row r="319" spans="2:11" ht="30">
      <c r="B319" s="380" t="s">
        <v>60</v>
      </c>
      <c r="C319" s="284">
        <v>-56549</v>
      </c>
      <c r="D319" s="285">
        <v>-56549</v>
      </c>
      <c r="E319" s="286"/>
      <c r="F319" s="266"/>
      <c r="G319" s="268"/>
      <c r="I319" s="29"/>
      <c r="J319" s="29">
        <f>D319</f>
        <v>-56549</v>
      </c>
    </row>
    <row r="320" spans="2:11" ht="30">
      <c r="B320" s="380" t="s">
        <v>61</v>
      </c>
      <c r="C320" s="284">
        <v>1607316</v>
      </c>
      <c r="D320" s="285"/>
      <c r="E320" s="286"/>
      <c r="F320" s="266">
        <v>1607316</v>
      </c>
      <c r="G320" s="268"/>
      <c r="K320" s="29">
        <f>F320</f>
        <v>1607316</v>
      </c>
    </row>
    <row r="321" spans="2:12" ht="30">
      <c r="B321" s="380" t="s">
        <v>62</v>
      </c>
      <c r="C321" s="284">
        <v>1483941</v>
      </c>
      <c r="D321" s="285"/>
      <c r="E321" s="286"/>
      <c r="F321" s="266">
        <v>1483941</v>
      </c>
      <c r="G321" s="268"/>
      <c r="K321" s="29">
        <f>F321</f>
        <v>1483941</v>
      </c>
    </row>
    <row r="322" spans="2:12" ht="30">
      <c r="B322" s="380" t="s">
        <v>63</v>
      </c>
      <c r="C322" s="284">
        <v>911513</v>
      </c>
      <c r="D322" s="285">
        <v>911513</v>
      </c>
      <c r="E322" s="286"/>
      <c r="F322" s="266"/>
      <c r="G322" s="268"/>
      <c r="I322" s="29">
        <f>D322</f>
        <v>911513</v>
      </c>
    </row>
    <row r="323" spans="2:12" ht="25.5" customHeight="1">
      <c r="B323" s="380" t="s">
        <v>64</v>
      </c>
      <c r="C323" s="284">
        <v>808148</v>
      </c>
      <c r="D323" s="285"/>
      <c r="E323" s="286"/>
      <c r="F323" s="266">
        <v>808148</v>
      </c>
      <c r="G323" s="268"/>
      <c r="K323" s="29">
        <f>F323</f>
        <v>808148</v>
      </c>
    </row>
    <row r="324" spans="2:12">
      <c r="B324" s="380" t="s">
        <v>65</v>
      </c>
      <c r="C324" s="284">
        <v>44307545</v>
      </c>
      <c r="D324" s="285">
        <v>44307545</v>
      </c>
      <c r="E324" s="286"/>
      <c r="F324" s="266"/>
      <c r="G324" s="268"/>
      <c r="I324" s="29">
        <f>D324</f>
        <v>44307545</v>
      </c>
    </row>
    <row r="325" spans="2:12">
      <c r="B325" s="380" t="s">
        <v>66</v>
      </c>
      <c r="C325" s="284">
        <v>1185157</v>
      </c>
      <c r="D325" s="285">
        <v>1185157</v>
      </c>
      <c r="E325" s="286"/>
      <c r="F325" s="266"/>
      <c r="G325" s="268"/>
      <c r="I325" s="29">
        <f>D325</f>
        <v>1185157</v>
      </c>
    </row>
    <row r="326" spans="2:12">
      <c r="B326" s="35"/>
      <c r="C326" s="284"/>
      <c r="D326" s="285"/>
      <c r="E326" s="286"/>
      <c r="F326" s="266"/>
      <c r="G326" s="268"/>
    </row>
    <row r="327" spans="2:12" s="3" customFormat="1" ht="14.25">
      <c r="B327" s="381" t="s">
        <v>1286</v>
      </c>
      <c r="C327" s="267">
        <f>SUM(C301:C326)</f>
        <v>54359431</v>
      </c>
      <c r="D327" s="267">
        <f>SUM(D301:D326)</f>
        <v>48054003</v>
      </c>
      <c r="E327" s="267">
        <f>SUM(E301:E326)</f>
        <v>0</v>
      </c>
      <c r="F327" s="267">
        <f>SUM(F301:F326)</f>
        <v>6305428</v>
      </c>
      <c r="G327" s="267">
        <f>SUM(G301:G326)</f>
        <v>0</v>
      </c>
      <c r="I327" s="214">
        <f>SUM(I301:I325)</f>
        <v>48778248</v>
      </c>
      <c r="J327" s="214">
        <f t="shared" ref="J327:L327" si="2">SUM(J301:J325)</f>
        <v>-724245</v>
      </c>
      <c r="K327" s="214">
        <f t="shared" si="2"/>
        <v>6305428</v>
      </c>
      <c r="L327" s="214">
        <f t="shared" si="2"/>
        <v>0</v>
      </c>
    </row>
    <row r="329" spans="2:12">
      <c r="C329" s="94"/>
    </row>
    <row r="330" spans="2:12" ht="15.75">
      <c r="B330" s="382" t="s">
        <v>1719</v>
      </c>
      <c r="C330" s="383"/>
      <c r="D330" s="384"/>
      <c r="E330" s="287" t="s">
        <v>1155</v>
      </c>
      <c r="F330" s="287" t="s">
        <v>1155</v>
      </c>
    </row>
    <row r="331" spans="2:12" ht="15.75">
      <c r="B331" s="385"/>
      <c r="C331" s="386"/>
      <c r="D331" s="387"/>
      <c r="E331" s="288" t="s">
        <v>1720</v>
      </c>
      <c r="F331" s="288" t="s">
        <v>1720</v>
      </c>
    </row>
    <row r="332" spans="2:12" ht="15.75">
      <c r="B332" s="388"/>
      <c r="C332" s="389"/>
      <c r="D332" s="390"/>
      <c r="E332" s="289" t="s">
        <v>1728</v>
      </c>
      <c r="F332" s="289" t="s">
        <v>1721</v>
      </c>
    </row>
    <row r="333" spans="2:12" ht="15.75">
      <c r="B333" s="385" t="s">
        <v>1722</v>
      </c>
      <c r="C333" s="386"/>
      <c r="D333" s="387"/>
      <c r="E333" s="290">
        <f>PPE!J50*100000</f>
        <v>68155160.243500024</v>
      </c>
      <c r="F333" s="290">
        <v>57863075.029999994</v>
      </c>
    </row>
    <row r="334" spans="2:12" ht="15.75">
      <c r="B334" s="385" t="s">
        <v>1723</v>
      </c>
      <c r="C334" s="386"/>
      <c r="D334" s="387"/>
      <c r="E334" s="290">
        <f>PPE!K17</f>
        <v>91955044.319450334</v>
      </c>
      <c r="F334" s="290">
        <v>78631605.506273299</v>
      </c>
    </row>
    <row r="335" spans="2:12" ht="15.75">
      <c r="B335" s="385"/>
      <c r="C335" s="386"/>
      <c r="D335" s="387"/>
      <c r="E335" s="290"/>
      <c r="F335" s="290"/>
    </row>
    <row r="336" spans="2:12" ht="15.75">
      <c r="B336" s="391" t="s">
        <v>1724</v>
      </c>
      <c r="C336" s="392"/>
      <c r="D336" s="393"/>
      <c r="E336" s="290">
        <f>E333-E334</f>
        <v>-23799884.07595031</v>
      </c>
      <c r="F336" s="290">
        <f>F333-F334</f>
        <v>-20768530.476273306</v>
      </c>
    </row>
    <row r="337" spans="2:6" ht="15.75">
      <c r="B337" s="391"/>
      <c r="C337" s="392"/>
      <c r="D337" s="393"/>
      <c r="E337" s="290"/>
      <c r="F337" s="290"/>
    </row>
    <row r="338" spans="2:6" ht="15.75">
      <c r="B338" s="391" t="s">
        <v>1725</v>
      </c>
      <c r="C338" s="392"/>
      <c r="D338" s="393"/>
      <c r="E338" s="291">
        <f>-'Trial Balance'!G93</f>
        <v>9111617</v>
      </c>
      <c r="F338" s="290">
        <v>7920271</v>
      </c>
    </row>
    <row r="339" spans="2:6" ht="15.75">
      <c r="B339" s="391"/>
      <c r="C339" s="392"/>
      <c r="D339" s="393"/>
      <c r="E339" s="290"/>
      <c r="F339" s="290"/>
    </row>
    <row r="340" spans="2:6" ht="15.75">
      <c r="B340" s="391" t="s">
        <v>66</v>
      </c>
      <c r="C340" s="392"/>
      <c r="D340" s="393"/>
      <c r="E340" s="290">
        <v>1185157</v>
      </c>
      <c r="F340" s="290">
        <v>1986368.0554361702</v>
      </c>
    </row>
    <row r="341" spans="2:6" ht="15.75">
      <c r="B341" s="391"/>
      <c r="C341" s="392"/>
      <c r="D341" s="393"/>
      <c r="E341" s="290"/>
      <c r="F341" s="290"/>
    </row>
    <row r="342" spans="2:6" ht="15.75">
      <c r="B342" s="391" t="s">
        <v>1726</v>
      </c>
      <c r="C342" s="392"/>
      <c r="D342" s="393"/>
      <c r="E342" s="290">
        <f>E336+E338+E340</f>
        <v>-13503110.07595031</v>
      </c>
      <c r="F342" s="290">
        <f>F336+F338+F340</f>
        <v>-10861891.420837136</v>
      </c>
    </row>
    <row r="343" spans="2:6" ht="15.75">
      <c r="B343" s="391"/>
      <c r="C343" s="392"/>
      <c r="D343" s="393"/>
      <c r="E343" s="290"/>
      <c r="F343" s="290"/>
    </row>
    <row r="344" spans="2:6" ht="15.75">
      <c r="B344" s="385"/>
      <c r="C344" s="386"/>
      <c r="D344" s="387"/>
      <c r="E344" s="290"/>
      <c r="F344" s="290"/>
    </row>
    <row r="345" spans="2:6" ht="15.75">
      <c r="B345" s="525" t="s">
        <v>1727</v>
      </c>
      <c r="C345" s="526"/>
      <c r="D345" s="390"/>
      <c r="E345" s="292">
        <f>E342*25.168%</f>
        <v>-3398462.7439151742</v>
      </c>
      <c r="F345" s="292">
        <f>F342*25.168%</f>
        <v>-2733720.8327962905</v>
      </c>
    </row>
  </sheetData>
  <mergeCells count="69">
    <mergeCell ref="B259:E259"/>
    <mergeCell ref="B262:E262"/>
    <mergeCell ref="B269:E269"/>
    <mergeCell ref="B272:E272"/>
    <mergeCell ref="B296:E296"/>
    <mergeCell ref="B250:E250"/>
    <mergeCell ref="B197:E197"/>
    <mergeCell ref="B202:E202"/>
    <mergeCell ref="B205:E205"/>
    <mergeCell ref="B212:E212"/>
    <mergeCell ref="B215:E215"/>
    <mergeCell ref="B222:E222"/>
    <mergeCell ref="B225:E225"/>
    <mergeCell ref="B234:E234"/>
    <mergeCell ref="B237:E237"/>
    <mergeCell ref="B247:E247"/>
    <mergeCell ref="B127:E127"/>
    <mergeCell ref="B130:E130"/>
    <mergeCell ref="B136:E136"/>
    <mergeCell ref="B129:E129"/>
    <mergeCell ref="B194:E194"/>
    <mergeCell ref="B139:E139"/>
    <mergeCell ref="B145:E145"/>
    <mergeCell ref="B138:E138"/>
    <mergeCell ref="B148:E148"/>
    <mergeCell ref="B154:E154"/>
    <mergeCell ref="B157:E157"/>
    <mergeCell ref="B165:E165"/>
    <mergeCell ref="B167:E167"/>
    <mergeCell ref="B168:E168"/>
    <mergeCell ref="B177:E177"/>
    <mergeCell ref="B180:E180"/>
    <mergeCell ref="B104:E104"/>
    <mergeCell ref="B49:E49"/>
    <mergeCell ref="B47:E47"/>
    <mergeCell ref="B117:E117"/>
    <mergeCell ref="B120:E120"/>
    <mergeCell ref="B44:E44"/>
    <mergeCell ref="I299:J299"/>
    <mergeCell ref="K299:L299"/>
    <mergeCell ref="B43:E43"/>
    <mergeCell ref="B24:G24"/>
    <mergeCell ref="B107:E107"/>
    <mergeCell ref="B52:E52"/>
    <mergeCell ref="B67:E67"/>
    <mergeCell ref="B58:E58"/>
    <mergeCell ref="B70:E70"/>
    <mergeCell ref="B76:E76"/>
    <mergeCell ref="B79:E79"/>
    <mergeCell ref="B83:E83"/>
    <mergeCell ref="B86:E86"/>
    <mergeCell ref="B96:E96"/>
    <mergeCell ref="B99:E99"/>
    <mergeCell ref="B345:C345"/>
    <mergeCell ref="B1:G1"/>
    <mergeCell ref="B10:E10"/>
    <mergeCell ref="B13:E13"/>
    <mergeCell ref="B15:G15"/>
    <mergeCell ref="B22:C22"/>
    <mergeCell ref="B21:C21"/>
    <mergeCell ref="B8:E8"/>
    <mergeCell ref="B11:E11"/>
    <mergeCell ref="B17:B18"/>
    <mergeCell ref="D17:E17"/>
    <mergeCell ref="F17:G17"/>
    <mergeCell ref="B20:C20"/>
    <mergeCell ref="B41:E41"/>
    <mergeCell ref="B46:E46"/>
    <mergeCell ref="B45:E45"/>
  </mergeCells>
  <pageMargins left="0.7" right="0.7" top="0.75" bottom="0.75" header="0.3" footer="0.3"/>
  <pageSetup paperSize="9" scale="56" fitToWidth="0" fitToHeight="0" orientation="portrait" r:id="rId1"/>
  <rowBreaks count="3" manualBreakCount="3">
    <brk id="68" max="7" man="1"/>
    <brk id="137" max="7" man="1"/>
    <brk id="213"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70CEC-1A77-49FC-9C2B-7F7D60ED2E05}">
  <sheetPr>
    <pageSetUpPr fitToPage="1"/>
  </sheetPr>
  <dimension ref="A1:M1206"/>
  <sheetViews>
    <sheetView view="pageBreakPreview" topLeftCell="A1171" zoomScaleNormal="100" zoomScaleSheetLayoutView="100" workbookViewId="0">
      <selection activeCell="F151" sqref="F151"/>
    </sheetView>
  </sheetViews>
  <sheetFormatPr defaultColWidth="9.140625" defaultRowHeight="15"/>
  <cols>
    <col min="1" max="1" width="54.140625" style="1" bestFit="1" customWidth="1"/>
    <col min="2" max="3" width="17" style="1" customWidth="1"/>
    <col min="4" max="4" width="16" style="1" customWidth="1"/>
    <col min="5" max="5" width="17.85546875" style="1" customWidth="1"/>
    <col min="6" max="6" width="17.42578125" style="1" customWidth="1"/>
    <col min="7" max="7" width="14.42578125" style="1" bestFit="1" customWidth="1"/>
    <col min="8" max="9" width="12.28515625" style="1" customWidth="1"/>
    <col min="10" max="10" width="12.42578125" style="1" bestFit="1" customWidth="1"/>
    <col min="11" max="16384" width="9.140625" style="1"/>
  </cols>
  <sheetData>
    <row r="1" spans="1:13">
      <c r="A1" s="570" t="s">
        <v>0</v>
      </c>
      <c r="B1" s="570"/>
      <c r="C1" s="570"/>
    </row>
    <row r="2" spans="1:13">
      <c r="A2" s="565" t="s">
        <v>1</v>
      </c>
      <c r="B2" s="565"/>
      <c r="C2" s="565"/>
    </row>
    <row r="3" spans="1:13">
      <c r="A3" s="565" t="s">
        <v>2</v>
      </c>
      <c r="B3" s="565"/>
      <c r="C3" s="565"/>
    </row>
    <row r="4" spans="1:13">
      <c r="A4" s="565" t="s">
        <v>3</v>
      </c>
      <c r="B4" s="565"/>
      <c r="C4" s="565"/>
    </row>
    <row r="5" spans="1:13">
      <c r="A5" s="565" t="s">
        <v>4</v>
      </c>
      <c r="B5" s="565"/>
      <c r="C5" s="565"/>
    </row>
    <row r="6" spans="1:13">
      <c r="A6" s="565" t="s">
        <v>5</v>
      </c>
      <c r="B6" s="565"/>
      <c r="C6" s="565"/>
    </row>
    <row r="7" spans="1:13">
      <c r="A7" s="565" t="s">
        <v>6</v>
      </c>
      <c r="B7" s="565"/>
      <c r="C7" s="565"/>
    </row>
    <row r="8" spans="1:13">
      <c r="A8" s="565" t="s">
        <v>7</v>
      </c>
      <c r="B8" s="565"/>
      <c r="C8" s="565"/>
    </row>
    <row r="9" spans="1:13">
      <c r="A9" s="566" t="s">
        <v>8</v>
      </c>
      <c r="B9" s="566"/>
      <c r="C9" s="566"/>
    </row>
    <row r="10" spans="1:13">
      <c r="A10" s="567" t="s">
        <v>9</v>
      </c>
      <c r="B10" s="567"/>
      <c r="C10" s="567"/>
    </row>
    <row r="11" spans="1:13">
      <c r="A11" s="565" t="s">
        <v>10</v>
      </c>
      <c r="B11" s="565"/>
      <c r="C11" s="565"/>
    </row>
    <row r="12" spans="1:13">
      <c r="A12" s="232" t="s">
        <v>11</v>
      </c>
      <c r="B12" s="568" t="s">
        <v>0</v>
      </c>
      <c r="C12" s="569"/>
    </row>
    <row r="13" spans="1:13">
      <c r="A13" s="233"/>
      <c r="B13" s="561" t="s">
        <v>10</v>
      </c>
      <c r="C13" s="562"/>
    </row>
    <row r="14" spans="1:13">
      <c r="A14" s="233" t="s">
        <v>11</v>
      </c>
      <c r="B14" s="563" t="s">
        <v>13</v>
      </c>
      <c r="C14" s="564"/>
    </row>
    <row r="15" spans="1:13" s="3" customFormat="1">
      <c r="A15" s="233" t="s">
        <v>12</v>
      </c>
      <c r="B15" s="234" t="s">
        <v>14</v>
      </c>
      <c r="C15" s="234" t="s">
        <v>15</v>
      </c>
      <c r="D15" s="3" t="s">
        <v>1272</v>
      </c>
      <c r="E15" s="3" t="s">
        <v>1273</v>
      </c>
      <c r="F15" s="3" t="s">
        <v>1274</v>
      </c>
      <c r="G15" s="3" t="s">
        <v>1272</v>
      </c>
      <c r="H15" s="3" t="s">
        <v>1712</v>
      </c>
      <c r="I15" s="3" t="s">
        <v>1275</v>
      </c>
      <c r="J15" s="3" t="s">
        <v>1276</v>
      </c>
      <c r="M15" s="1"/>
    </row>
    <row r="16" spans="1:13">
      <c r="A16" s="230" t="s">
        <v>16</v>
      </c>
      <c r="B16" s="246"/>
      <c r="C16" s="246"/>
      <c r="D16" s="28">
        <f>B16-C16</f>
        <v>0</v>
      </c>
      <c r="E16" s="28"/>
      <c r="F16" s="28"/>
      <c r="G16" s="297">
        <f>D16+E16+F16</f>
        <v>0</v>
      </c>
      <c r="H16" s="1" t="s">
        <v>1710</v>
      </c>
    </row>
    <row r="17" spans="1:10">
      <c r="A17" s="236" t="s">
        <v>17</v>
      </c>
      <c r="B17" s="247"/>
      <c r="C17" s="247">
        <v>38400000</v>
      </c>
      <c r="D17" s="28">
        <f t="shared" ref="D17:D80" si="0">B17-C17</f>
        <v>-38400000</v>
      </c>
      <c r="E17" s="28"/>
      <c r="F17" s="28"/>
      <c r="G17" s="295">
        <f t="shared" ref="G17:G80" si="1">D17+E17+F17</f>
        <v>-38400000</v>
      </c>
      <c r="H17" s="1" t="s">
        <v>1710</v>
      </c>
      <c r="J17" s="1" t="s">
        <v>1277</v>
      </c>
    </row>
    <row r="18" spans="1:10">
      <c r="A18" s="293" t="s">
        <v>18</v>
      </c>
      <c r="B18" s="247"/>
      <c r="C18" s="247">
        <v>29665140.579999998</v>
      </c>
      <c r="D18" s="28">
        <f t="shared" si="0"/>
        <v>-29665140.579999998</v>
      </c>
      <c r="E18" s="28">
        <v>2394643</v>
      </c>
      <c r="F18" s="89"/>
      <c r="G18" s="29">
        <f t="shared" si="1"/>
        <v>-27270497.579999998</v>
      </c>
      <c r="H18" s="1" t="s">
        <v>1710</v>
      </c>
      <c r="J18" s="1" t="s">
        <v>18</v>
      </c>
    </row>
    <row r="19" spans="1:10">
      <c r="A19" s="293" t="s">
        <v>19</v>
      </c>
      <c r="B19" s="247"/>
      <c r="C19" s="247">
        <v>239004000</v>
      </c>
      <c r="D19" s="28">
        <f t="shared" si="0"/>
        <v>-239004000</v>
      </c>
      <c r="E19" s="28"/>
      <c r="F19" s="28"/>
      <c r="G19" s="29">
        <f t="shared" si="1"/>
        <v>-239004000</v>
      </c>
      <c r="H19" s="1" t="s">
        <v>1710</v>
      </c>
      <c r="J19" s="1" t="s">
        <v>18</v>
      </c>
    </row>
    <row r="20" spans="1:10">
      <c r="A20" s="236" t="s">
        <v>20</v>
      </c>
      <c r="B20" s="247"/>
      <c r="C20" s="247">
        <v>7200000</v>
      </c>
      <c r="D20" s="28">
        <f t="shared" si="0"/>
        <v>-7200000</v>
      </c>
      <c r="E20" s="28"/>
      <c r="F20" s="28"/>
      <c r="G20" s="295">
        <f t="shared" si="1"/>
        <v>-7200000</v>
      </c>
      <c r="H20" s="1" t="s">
        <v>1710</v>
      </c>
      <c r="J20" s="1" t="s">
        <v>1277</v>
      </c>
    </row>
    <row r="21" spans="1:10">
      <c r="A21" s="236" t="s">
        <v>21</v>
      </c>
      <c r="B21" s="247"/>
      <c r="C21" s="247">
        <v>46800000</v>
      </c>
      <c r="D21" s="28">
        <f t="shared" si="0"/>
        <v>-46800000</v>
      </c>
      <c r="E21" s="28"/>
      <c r="F21" s="28"/>
      <c r="G21" s="295">
        <f t="shared" si="1"/>
        <v>-46800000</v>
      </c>
      <c r="H21" s="1" t="s">
        <v>1710</v>
      </c>
      <c r="J21" s="1" t="s">
        <v>1277</v>
      </c>
    </row>
    <row r="22" spans="1:10">
      <c r="A22" s="236" t="s">
        <v>22</v>
      </c>
      <c r="B22" s="247"/>
      <c r="C22" s="247">
        <v>9000000</v>
      </c>
      <c r="D22" s="28">
        <f t="shared" si="0"/>
        <v>-9000000</v>
      </c>
      <c r="E22" s="28"/>
      <c r="F22" s="28"/>
      <c r="G22" s="295">
        <f t="shared" si="1"/>
        <v>-9000000</v>
      </c>
      <c r="H22" s="1" t="s">
        <v>1710</v>
      </c>
      <c r="J22" s="1" t="s">
        <v>1277</v>
      </c>
    </row>
    <row r="23" spans="1:10">
      <c r="A23" s="236" t="s">
        <v>23</v>
      </c>
      <c r="B23" s="247"/>
      <c r="C23" s="247">
        <v>13500000</v>
      </c>
      <c r="D23" s="28">
        <f t="shared" si="0"/>
        <v>-13500000</v>
      </c>
      <c r="E23" s="28"/>
      <c r="F23" s="28"/>
      <c r="G23" s="295">
        <f t="shared" si="1"/>
        <v>-13500000</v>
      </c>
      <c r="H23" s="1" t="s">
        <v>1710</v>
      </c>
      <c r="J23" s="1" t="s">
        <v>1277</v>
      </c>
    </row>
    <row r="24" spans="1:10">
      <c r="A24" s="236" t="s">
        <v>24</v>
      </c>
      <c r="B24" s="247"/>
      <c r="C24" s="247">
        <v>900000</v>
      </c>
      <c r="D24" s="28">
        <f t="shared" si="0"/>
        <v>-900000</v>
      </c>
      <c r="E24" s="28"/>
      <c r="F24" s="28"/>
      <c r="G24" s="295">
        <f t="shared" si="1"/>
        <v>-900000</v>
      </c>
      <c r="H24" s="1" t="s">
        <v>1710</v>
      </c>
      <c r="J24" s="1" t="s">
        <v>1277</v>
      </c>
    </row>
    <row r="25" spans="1:10">
      <c r="A25" s="236" t="s">
        <v>25</v>
      </c>
      <c r="B25" s="247"/>
      <c r="C25" s="247">
        <v>5400000</v>
      </c>
      <c r="D25" s="28">
        <f t="shared" si="0"/>
        <v>-5400000</v>
      </c>
      <c r="E25" s="28"/>
      <c r="F25" s="28"/>
      <c r="G25" s="295">
        <f t="shared" si="1"/>
        <v>-5400000</v>
      </c>
      <c r="H25" s="1" t="s">
        <v>1710</v>
      </c>
      <c r="J25" s="1" t="s">
        <v>1277</v>
      </c>
    </row>
    <row r="26" spans="1:10">
      <c r="A26" s="236" t="s">
        <v>26</v>
      </c>
      <c r="B26" s="247"/>
      <c r="C26" s="247">
        <v>7200000</v>
      </c>
      <c r="D26" s="28">
        <f t="shared" si="0"/>
        <v>-7200000</v>
      </c>
      <c r="E26" s="28"/>
      <c r="F26" s="28"/>
      <c r="G26" s="295">
        <f t="shared" si="1"/>
        <v>-7200000</v>
      </c>
      <c r="H26" s="1" t="s">
        <v>1710</v>
      </c>
      <c r="J26" s="1" t="s">
        <v>1277</v>
      </c>
    </row>
    <row r="27" spans="1:10">
      <c r="A27" s="230" t="s">
        <v>27</v>
      </c>
      <c r="B27" s="248"/>
      <c r="C27" s="248"/>
      <c r="D27" s="28">
        <f t="shared" si="0"/>
        <v>0</v>
      </c>
      <c r="E27" s="28"/>
      <c r="F27" s="28"/>
      <c r="G27" s="297">
        <f t="shared" si="1"/>
        <v>0</v>
      </c>
      <c r="H27" s="1" t="s">
        <v>1710</v>
      </c>
    </row>
    <row r="28" spans="1:10">
      <c r="A28" s="236" t="s">
        <v>28</v>
      </c>
      <c r="B28" s="247"/>
      <c r="C28" s="247">
        <v>73993088.069999993</v>
      </c>
      <c r="D28" s="28">
        <f t="shared" si="0"/>
        <v>-73993088.069999993</v>
      </c>
      <c r="E28" s="28"/>
      <c r="F28" s="28"/>
      <c r="G28" s="295">
        <f t="shared" si="1"/>
        <v>-73993088.069999993</v>
      </c>
      <c r="H28" s="1" t="s">
        <v>1710</v>
      </c>
      <c r="I28" s="1" t="s">
        <v>1328</v>
      </c>
      <c r="J28" s="35" t="s">
        <v>1326</v>
      </c>
    </row>
    <row r="29" spans="1:10">
      <c r="A29" s="236" t="s">
        <v>29</v>
      </c>
      <c r="B29" s="249"/>
      <c r="C29" s="249"/>
      <c r="D29" s="28">
        <f t="shared" si="0"/>
        <v>0</v>
      </c>
      <c r="E29" s="28"/>
      <c r="F29" s="28"/>
      <c r="G29" s="297">
        <f t="shared" si="1"/>
        <v>0</v>
      </c>
      <c r="H29" s="1" t="s">
        <v>1710</v>
      </c>
    </row>
    <row r="30" spans="1:10">
      <c r="A30" s="241" t="s">
        <v>30</v>
      </c>
      <c r="B30" s="250"/>
      <c r="C30" s="250"/>
      <c r="D30" s="28">
        <f t="shared" si="0"/>
        <v>0</v>
      </c>
      <c r="E30" s="28"/>
      <c r="F30" s="28"/>
      <c r="G30" s="297">
        <f t="shared" si="1"/>
        <v>0</v>
      </c>
      <c r="H30" s="1" t="s">
        <v>1710</v>
      </c>
      <c r="I30" s="1" t="s">
        <v>1328</v>
      </c>
    </row>
    <row r="31" spans="1:10">
      <c r="A31" s="243" t="s">
        <v>31</v>
      </c>
      <c r="B31" s="247"/>
      <c r="C31" s="247">
        <v>354211</v>
      </c>
      <c r="D31" s="28">
        <f t="shared" si="0"/>
        <v>-354211</v>
      </c>
      <c r="E31" s="28"/>
      <c r="F31" s="28"/>
      <c r="G31" s="295">
        <f t="shared" si="1"/>
        <v>-354211</v>
      </c>
      <c r="H31" s="1" t="s">
        <v>1710</v>
      </c>
      <c r="I31" s="1" t="s">
        <v>1328</v>
      </c>
    </row>
    <row r="32" spans="1:10">
      <c r="A32" s="238" t="s">
        <v>32</v>
      </c>
      <c r="B32" s="249"/>
      <c r="C32" s="249"/>
      <c r="D32" s="28">
        <f t="shared" si="0"/>
        <v>0</v>
      </c>
      <c r="E32" s="28"/>
      <c r="F32" s="28"/>
      <c r="G32" s="297">
        <f t="shared" si="1"/>
        <v>0</v>
      </c>
      <c r="H32" s="1" t="s">
        <v>1710</v>
      </c>
      <c r="I32" s="1" t="s">
        <v>1328</v>
      </c>
    </row>
    <row r="33" spans="1:10">
      <c r="A33" s="243" t="s">
        <v>33</v>
      </c>
      <c r="B33" s="247">
        <v>8867.35</v>
      </c>
      <c r="C33" s="247"/>
      <c r="D33" s="28">
        <f t="shared" si="0"/>
        <v>8867.35</v>
      </c>
      <c r="E33" s="28"/>
      <c r="F33" s="28"/>
      <c r="G33" s="295">
        <f t="shared" si="1"/>
        <v>8867.35</v>
      </c>
      <c r="H33" s="1" t="s">
        <v>1710</v>
      </c>
      <c r="I33" s="1" t="s">
        <v>1328</v>
      </c>
    </row>
    <row r="34" spans="1:10">
      <c r="A34" s="243" t="s">
        <v>34</v>
      </c>
      <c r="B34" s="247"/>
      <c r="C34" s="247">
        <v>74848</v>
      </c>
      <c r="D34" s="28">
        <f t="shared" si="0"/>
        <v>-74848</v>
      </c>
      <c r="E34" s="28"/>
      <c r="F34" s="28"/>
      <c r="G34" s="295">
        <f t="shared" si="1"/>
        <v>-74848</v>
      </c>
      <c r="H34" s="1" t="s">
        <v>1710</v>
      </c>
      <c r="I34" s="1" t="s">
        <v>1328</v>
      </c>
    </row>
    <row r="35" spans="1:10">
      <c r="A35" s="243" t="s">
        <v>35</v>
      </c>
      <c r="B35" s="247">
        <v>50035</v>
      </c>
      <c r="C35" s="247"/>
      <c r="D35" s="28">
        <f t="shared" si="0"/>
        <v>50035</v>
      </c>
      <c r="E35" s="28"/>
      <c r="F35" s="28"/>
      <c r="G35" s="295">
        <f t="shared" si="1"/>
        <v>50035</v>
      </c>
      <c r="H35" s="1" t="s">
        <v>1710</v>
      </c>
      <c r="I35" s="1" t="s">
        <v>1328</v>
      </c>
    </row>
    <row r="36" spans="1:10">
      <c r="A36" s="236" t="s">
        <v>36</v>
      </c>
      <c r="B36" s="249"/>
      <c r="C36" s="249"/>
      <c r="D36" s="28">
        <f t="shared" si="0"/>
        <v>0</v>
      </c>
      <c r="E36" s="28"/>
      <c r="F36" s="28"/>
      <c r="G36" s="297">
        <f t="shared" si="1"/>
        <v>0</v>
      </c>
      <c r="H36" s="1" t="s">
        <v>1710</v>
      </c>
      <c r="I36" s="1" t="s">
        <v>1328</v>
      </c>
    </row>
    <row r="37" spans="1:10">
      <c r="A37" s="241" t="s">
        <v>37</v>
      </c>
      <c r="B37" s="250"/>
      <c r="C37" s="250"/>
      <c r="D37" s="28">
        <f t="shared" si="0"/>
        <v>0</v>
      </c>
      <c r="E37" s="28"/>
      <c r="F37" s="28"/>
      <c r="G37" s="297">
        <f t="shared" si="1"/>
        <v>0</v>
      </c>
      <c r="H37" s="1" t="s">
        <v>1710</v>
      </c>
      <c r="I37" s="1" t="s">
        <v>1328</v>
      </c>
    </row>
    <row r="38" spans="1:10">
      <c r="A38" s="242" t="s">
        <v>38</v>
      </c>
      <c r="B38" s="247"/>
      <c r="C38" s="247">
        <v>345000</v>
      </c>
      <c r="D38" s="28">
        <f t="shared" si="0"/>
        <v>-345000</v>
      </c>
      <c r="E38" s="28"/>
      <c r="F38" s="28"/>
      <c r="G38" s="295">
        <f t="shared" si="1"/>
        <v>-345000</v>
      </c>
      <c r="H38" s="1" t="s">
        <v>1710</v>
      </c>
      <c r="I38" s="1" t="s">
        <v>1317</v>
      </c>
      <c r="J38" s="1" t="s">
        <v>1316</v>
      </c>
    </row>
    <row r="39" spans="1:10">
      <c r="A39" s="242" t="s">
        <v>39</v>
      </c>
      <c r="B39" s="247"/>
      <c r="C39" s="247">
        <v>550000</v>
      </c>
      <c r="D39" s="28">
        <f t="shared" si="0"/>
        <v>-550000</v>
      </c>
      <c r="E39" s="28"/>
      <c r="F39" s="28"/>
      <c r="G39" s="295">
        <f t="shared" si="1"/>
        <v>-550000</v>
      </c>
      <c r="H39" s="1" t="s">
        <v>1710</v>
      </c>
      <c r="I39" s="1" t="s">
        <v>1317</v>
      </c>
      <c r="J39" s="1" t="s">
        <v>1316</v>
      </c>
    </row>
    <row r="40" spans="1:10">
      <c r="A40" s="242" t="s">
        <v>40</v>
      </c>
      <c r="B40" s="247"/>
      <c r="C40" s="247">
        <v>1500000</v>
      </c>
      <c r="D40" s="28">
        <f t="shared" si="0"/>
        <v>-1500000</v>
      </c>
      <c r="E40" s="28"/>
      <c r="F40" s="28"/>
      <c r="G40" s="295">
        <f t="shared" si="1"/>
        <v>-1500000</v>
      </c>
      <c r="H40" s="1" t="s">
        <v>1710</v>
      </c>
      <c r="I40" s="1" t="s">
        <v>1317</v>
      </c>
      <c r="J40" s="1" t="s">
        <v>1316</v>
      </c>
    </row>
    <row r="41" spans="1:10">
      <c r="A41" s="238" t="s">
        <v>41</v>
      </c>
      <c r="B41" s="249"/>
      <c r="C41" s="249"/>
      <c r="D41" s="28">
        <f t="shared" si="0"/>
        <v>0</v>
      </c>
      <c r="E41" s="28"/>
      <c r="F41" s="28"/>
      <c r="G41" s="297">
        <f t="shared" si="1"/>
        <v>0</v>
      </c>
      <c r="H41" s="1" t="s">
        <v>1710</v>
      </c>
      <c r="I41" s="1" t="s">
        <v>1328</v>
      </c>
    </row>
    <row r="42" spans="1:10">
      <c r="A42" s="243" t="s">
        <v>42</v>
      </c>
      <c r="B42" s="247">
        <v>116897.78</v>
      </c>
      <c r="C42" s="247"/>
      <c r="D42" s="28">
        <f t="shared" si="0"/>
        <v>116897.78</v>
      </c>
      <c r="E42" s="28"/>
      <c r="F42" s="28"/>
      <c r="G42" s="295">
        <f t="shared" si="1"/>
        <v>116897.78</v>
      </c>
      <c r="H42" s="1" t="s">
        <v>1710</v>
      </c>
      <c r="I42" s="1" t="s">
        <v>1328</v>
      </c>
    </row>
    <row r="43" spans="1:10">
      <c r="A43" s="243" t="s">
        <v>43</v>
      </c>
      <c r="B43" s="247">
        <v>13131</v>
      </c>
      <c r="C43" s="247"/>
      <c r="D43" s="28">
        <f t="shared" si="0"/>
        <v>13131</v>
      </c>
      <c r="E43" s="28"/>
      <c r="F43" s="28"/>
      <c r="G43" s="295">
        <f t="shared" si="1"/>
        <v>13131</v>
      </c>
      <c r="H43" s="1" t="s">
        <v>1710</v>
      </c>
      <c r="I43" s="1" t="s">
        <v>1328</v>
      </c>
    </row>
    <row r="44" spans="1:10">
      <c r="A44" s="243" t="s">
        <v>44</v>
      </c>
      <c r="B44" s="247"/>
      <c r="C44" s="247">
        <v>315847</v>
      </c>
      <c r="D44" s="28">
        <f t="shared" si="0"/>
        <v>-315847</v>
      </c>
      <c r="E44" s="28"/>
      <c r="F44" s="28"/>
      <c r="G44" s="295">
        <f t="shared" si="1"/>
        <v>-315847</v>
      </c>
      <c r="H44" s="1" t="s">
        <v>1710</v>
      </c>
      <c r="I44" s="1" t="s">
        <v>1328</v>
      </c>
    </row>
    <row r="45" spans="1:10">
      <c r="A45" s="241" t="s">
        <v>45</v>
      </c>
      <c r="B45" s="249"/>
      <c r="C45" s="249"/>
      <c r="D45" s="28">
        <f t="shared" si="0"/>
        <v>0</v>
      </c>
      <c r="E45" s="28"/>
      <c r="F45" s="28"/>
      <c r="G45" s="297">
        <f t="shared" si="1"/>
        <v>0</v>
      </c>
      <c r="H45" s="1" t="s">
        <v>1710</v>
      </c>
      <c r="I45" s="1" t="s">
        <v>1328</v>
      </c>
    </row>
    <row r="46" spans="1:10">
      <c r="A46" s="242" t="s">
        <v>46</v>
      </c>
      <c r="B46" s="250"/>
      <c r="C46" s="250"/>
      <c r="D46" s="28">
        <f t="shared" si="0"/>
        <v>0</v>
      </c>
      <c r="E46" s="28"/>
      <c r="F46" s="28"/>
      <c r="G46" s="297">
        <f t="shared" si="1"/>
        <v>0</v>
      </c>
      <c r="H46" s="1" t="s">
        <v>1710</v>
      </c>
      <c r="I46" s="1" t="s">
        <v>1328</v>
      </c>
    </row>
    <row r="47" spans="1:10">
      <c r="A47" s="245" t="s">
        <v>47</v>
      </c>
      <c r="B47" s="247">
        <v>99815</v>
      </c>
      <c r="C47" s="247"/>
      <c r="D47" s="28">
        <f t="shared" si="0"/>
        <v>99815</v>
      </c>
      <c r="E47" s="28"/>
      <c r="F47" s="28"/>
      <c r="G47" s="295">
        <f t="shared" si="1"/>
        <v>99815</v>
      </c>
      <c r="H47" s="1" t="s">
        <v>1710</v>
      </c>
      <c r="I47" s="1" t="s">
        <v>1328</v>
      </c>
    </row>
    <row r="48" spans="1:10">
      <c r="A48" s="242" t="s">
        <v>48</v>
      </c>
      <c r="B48" s="249"/>
      <c r="C48" s="249"/>
      <c r="D48" s="28">
        <f t="shared" si="0"/>
        <v>0</v>
      </c>
      <c r="E48" s="28"/>
      <c r="F48" s="28"/>
      <c r="G48" s="297">
        <f t="shared" si="1"/>
        <v>0</v>
      </c>
      <c r="H48" s="1" t="s">
        <v>1710</v>
      </c>
      <c r="I48" s="1" t="s">
        <v>1328</v>
      </c>
    </row>
    <row r="49" spans="1:9">
      <c r="A49" s="245" t="s">
        <v>49</v>
      </c>
      <c r="B49" s="247">
        <v>93118</v>
      </c>
      <c r="C49" s="247"/>
      <c r="D49" s="28">
        <f t="shared" si="0"/>
        <v>93118</v>
      </c>
      <c r="E49" s="28"/>
      <c r="F49" s="28"/>
      <c r="G49" s="295">
        <f t="shared" si="1"/>
        <v>93118</v>
      </c>
      <c r="H49" s="1" t="s">
        <v>1710</v>
      </c>
      <c r="I49" s="1" t="s">
        <v>1328</v>
      </c>
    </row>
    <row r="50" spans="1:9">
      <c r="A50" s="245" t="s">
        <v>50</v>
      </c>
      <c r="B50" s="247">
        <v>24169</v>
      </c>
      <c r="C50" s="247"/>
      <c r="D50" s="28">
        <f t="shared" si="0"/>
        <v>24169</v>
      </c>
      <c r="E50" s="28"/>
      <c r="F50" s="28"/>
      <c r="G50" s="295">
        <f t="shared" si="1"/>
        <v>24169</v>
      </c>
      <c r="H50" s="1" t="s">
        <v>1710</v>
      </c>
      <c r="I50" s="1" t="s">
        <v>1328</v>
      </c>
    </row>
    <row r="51" spans="1:9">
      <c r="A51" s="245" t="s">
        <v>51</v>
      </c>
      <c r="B51" s="247">
        <v>67824</v>
      </c>
      <c r="C51" s="247"/>
      <c r="D51" s="28">
        <f t="shared" si="0"/>
        <v>67824</v>
      </c>
      <c r="E51" s="28"/>
      <c r="F51" s="28"/>
      <c r="G51" s="295">
        <f t="shared" si="1"/>
        <v>67824</v>
      </c>
      <c r="H51" s="1" t="s">
        <v>1710</v>
      </c>
      <c r="I51" s="1" t="s">
        <v>1328</v>
      </c>
    </row>
    <row r="52" spans="1:9">
      <c r="A52" s="245" t="s">
        <v>52</v>
      </c>
      <c r="B52" s="247">
        <v>17142</v>
      </c>
      <c r="C52" s="247"/>
      <c r="D52" s="28">
        <f t="shared" si="0"/>
        <v>17142</v>
      </c>
      <c r="E52" s="28"/>
      <c r="F52" s="28"/>
      <c r="G52" s="295">
        <f t="shared" si="1"/>
        <v>17142</v>
      </c>
      <c r="H52" s="1" t="s">
        <v>1710</v>
      </c>
      <c r="I52" s="1" t="s">
        <v>1328</v>
      </c>
    </row>
    <row r="53" spans="1:9">
      <c r="A53" s="245" t="s">
        <v>53</v>
      </c>
      <c r="B53" s="247">
        <v>84546</v>
      </c>
      <c r="C53" s="247"/>
      <c r="D53" s="28">
        <f t="shared" si="0"/>
        <v>84546</v>
      </c>
      <c r="E53" s="28"/>
      <c r="F53" s="28"/>
      <c r="G53" s="295">
        <f t="shared" si="1"/>
        <v>84546</v>
      </c>
      <c r="H53" s="1" t="s">
        <v>1710</v>
      </c>
      <c r="I53" s="1" t="s">
        <v>1328</v>
      </c>
    </row>
    <row r="54" spans="1:9">
      <c r="A54" s="242" t="s">
        <v>54</v>
      </c>
      <c r="B54" s="249"/>
      <c r="C54" s="249"/>
      <c r="D54" s="28">
        <f t="shared" si="0"/>
        <v>0</v>
      </c>
      <c r="E54" s="28"/>
      <c r="F54" s="28"/>
      <c r="G54" s="297">
        <f t="shared" si="1"/>
        <v>0</v>
      </c>
      <c r="H54" s="1" t="s">
        <v>1710</v>
      </c>
      <c r="I54" s="1" t="s">
        <v>1328</v>
      </c>
    </row>
    <row r="55" spans="1:9">
      <c r="A55" s="245" t="s">
        <v>55</v>
      </c>
      <c r="B55" s="247"/>
      <c r="C55" s="247">
        <v>1361184</v>
      </c>
      <c r="D55" s="28">
        <f t="shared" si="0"/>
        <v>-1361184</v>
      </c>
      <c r="E55" s="28"/>
      <c r="F55" s="28"/>
      <c r="G55" s="295">
        <f t="shared" si="1"/>
        <v>-1361184</v>
      </c>
      <c r="H55" s="1" t="s">
        <v>1710</v>
      </c>
      <c r="I55" s="1" t="s">
        <v>1328</v>
      </c>
    </row>
    <row r="56" spans="1:9">
      <c r="A56" s="245" t="s">
        <v>56</v>
      </c>
      <c r="B56" s="247"/>
      <c r="C56" s="247">
        <v>622154</v>
      </c>
      <c r="D56" s="28">
        <f t="shared" si="0"/>
        <v>-622154</v>
      </c>
      <c r="E56" s="28"/>
      <c r="F56" s="28"/>
      <c r="G56" s="295">
        <f t="shared" si="1"/>
        <v>-622154</v>
      </c>
      <c r="H56" s="1" t="s">
        <v>1710</v>
      </c>
      <c r="I56" s="1" t="s">
        <v>1328</v>
      </c>
    </row>
    <row r="57" spans="1:9">
      <c r="A57" s="243" t="s">
        <v>57</v>
      </c>
      <c r="B57" s="247"/>
      <c r="C57" s="247">
        <v>1017320</v>
      </c>
      <c r="D57" s="28">
        <f t="shared" si="0"/>
        <v>-1017320</v>
      </c>
      <c r="E57" s="28"/>
      <c r="F57" s="28"/>
      <c r="G57" s="295">
        <f t="shared" si="1"/>
        <v>-1017320</v>
      </c>
      <c r="H57" s="1" t="s">
        <v>1710</v>
      </c>
      <c r="I57" s="1" t="s">
        <v>1328</v>
      </c>
    </row>
    <row r="58" spans="1:9">
      <c r="A58" s="245" t="s">
        <v>58</v>
      </c>
      <c r="B58" s="247">
        <v>92151.34</v>
      </c>
      <c r="C58" s="247"/>
      <c r="D58" s="28">
        <f t="shared" si="0"/>
        <v>92151.34</v>
      </c>
      <c r="E58" s="28"/>
      <c r="F58" s="28"/>
      <c r="G58" s="295">
        <f t="shared" si="1"/>
        <v>92151.34</v>
      </c>
      <c r="H58" s="1" t="s">
        <v>1710</v>
      </c>
      <c r="I58" s="1" t="s">
        <v>1328</v>
      </c>
    </row>
    <row r="59" spans="1:9">
      <c r="A59" s="245" t="s">
        <v>59</v>
      </c>
      <c r="B59" s="247"/>
      <c r="C59" s="247">
        <v>1034492.19</v>
      </c>
      <c r="D59" s="28">
        <f t="shared" si="0"/>
        <v>-1034492.19</v>
      </c>
      <c r="E59" s="28"/>
      <c r="F59" s="28"/>
      <c r="G59" s="295">
        <f t="shared" si="1"/>
        <v>-1034492.19</v>
      </c>
      <c r="H59" s="1" t="s">
        <v>1710</v>
      </c>
      <c r="I59" s="1" t="s">
        <v>1328</v>
      </c>
    </row>
    <row r="60" spans="1:9">
      <c r="A60" s="243" t="s">
        <v>60</v>
      </c>
      <c r="B60" s="247">
        <v>56549</v>
      </c>
      <c r="C60" s="247"/>
      <c r="D60" s="28">
        <f t="shared" si="0"/>
        <v>56549</v>
      </c>
      <c r="E60" s="28"/>
      <c r="F60" s="28"/>
      <c r="G60" s="295">
        <f t="shared" si="1"/>
        <v>56549</v>
      </c>
      <c r="H60" s="1" t="s">
        <v>1710</v>
      </c>
      <c r="I60" s="1" t="s">
        <v>1328</v>
      </c>
    </row>
    <row r="61" spans="1:9">
      <c r="A61" s="245" t="s">
        <v>61</v>
      </c>
      <c r="B61" s="247"/>
      <c r="C61" s="247">
        <v>1607316</v>
      </c>
      <c r="D61" s="28">
        <f t="shared" si="0"/>
        <v>-1607316</v>
      </c>
      <c r="E61" s="28"/>
      <c r="F61" s="28"/>
      <c r="G61" s="295">
        <f t="shared" si="1"/>
        <v>-1607316</v>
      </c>
      <c r="H61" s="1" t="s">
        <v>1710</v>
      </c>
      <c r="I61" s="1" t="s">
        <v>1328</v>
      </c>
    </row>
    <row r="62" spans="1:9">
      <c r="A62" s="245" t="s">
        <v>62</v>
      </c>
      <c r="B62" s="247"/>
      <c r="C62" s="247">
        <v>1483941</v>
      </c>
      <c r="D62" s="28">
        <f t="shared" si="0"/>
        <v>-1483941</v>
      </c>
      <c r="E62" s="28"/>
      <c r="F62" s="28"/>
      <c r="G62" s="295">
        <f t="shared" si="1"/>
        <v>-1483941</v>
      </c>
      <c r="H62" s="1" t="s">
        <v>1710</v>
      </c>
      <c r="I62" s="1" t="s">
        <v>1328</v>
      </c>
    </row>
    <row r="63" spans="1:9">
      <c r="A63" s="245" t="s">
        <v>63</v>
      </c>
      <c r="B63" s="247"/>
      <c r="C63" s="247">
        <v>911513</v>
      </c>
      <c r="D63" s="28">
        <f t="shared" si="0"/>
        <v>-911513</v>
      </c>
      <c r="E63" s="28"/>
      <c r="F63" s="28"/>
      <c r="G63" s="295">
        <f t="shared" si="1"/>
        <v>-911513</v>
      </c>
      <c r="H63" s="1" t="s">
        <v>1710</v>
      </c>
      <c r="I63" s="1" t="s">
        <v>1328</v>
      </c>
    </row>
    <row r="64" spans="1:9">
      <c r="A64" s="243" t="s">
        <v>64</v>
      </c>
      <c r="B64" s="247"/>
      <c r="C64" s="247">
        <v>808148</v>
      </c>
      <c r="D64" s="28">
        <f t="shared" si="0"/>
        <v>-808148</v>
      </c>
      <c r="E64" s="28"/>
      <c r="F64" s="28"/>
      <c r="G64" s="295">
        <f t="shared" si="1"/>
        <v>-808148</v>
      </c>
      <c r="H64" s="1" t="s">
        <v>1710</v>
      </c>
      <c r="I64" s="1" t="s">
        <v>1328</v>
      </c>
    </row>
    <row r="65" spans="1:10">
      <c r="A65" s="241" t="s">
        <v>65</v>
      </c>
      <c r="B65" s="247"/>
      <c r="C65" s="247">
        <v>44307544.890000001</v>
      </c>
      <c r="D65" s="28">
        <f t="shared" si="0"/>
        <v>-44307544.890000001</v>
      </c>
      <c r="E65" s="28"/>
      <c r="F65" s="28"/>
      <c r="G65" s="295">
        <f t="shared" si="1"/>
        <v>-44307544.890000001</v>
      </c>
      <c r="H65" s="1" t="s">
        <v>1710</v>
      </c>
      <c r="I65" s="1" t="s">
        <v>1328</v>
      </c>
    </row>
    <row r="66" spans="1:10">
      <c r="A66" s="236" t="s">
        <v>66</v>
      </c>
      <c r="B66" s="247"/>
      <c r="C66" s="247">
        <v>1185157</v>
      </c>
      <c r="D66" s="28">
        <f t="shared" si="0"/>
        <v>-1185157</v>
      </c>
      <c r="E66" s="28"/>
      <c r="F66" s="28"/>
      <c r="G66" s="295">
        <f t="shared" si="1"/>
        <v>-1185157</v>
      </c>
      <c r="H66" s="1" t="s">
        <v>1710</v>
      </c>
      <c r="I66" s="1" t="s">
        <v>1332</v>
      </c>
    </row>
    <row r="67" spans="1:10">
      <c r="A67" s="230" t="s">
        <v>67</v>
      </c>
      <c r="B67" s="248"/>
      <c r="C67" s="248"/>
      <c r="D67" s="28">
        <f t="shared" si="0"/>
        <v>0</v>
      </c>
      <c r="E67" s="28"/>
      <c r="F67" s="28"/>
      <c r="G67" s="297">
        <f t="shared" si="1"/>
        <v>0</v>
      </c>
      <c r="H67" s="1" t="s">
        <v>1710</v>
      </c>
    </row>
    <row r="68" spans="1:10">
      <c r="A68" s="236" t="s">
        <v>68</v>
      </c>
      <c r="B68" s="250"/>
      <c r="C68" s="250"/>
      <c r="D68" s="28">
        <f t="shared" si="0"/>
        <v>0</v>
      </c>
      <c r="E68" s="28"/>
      <c r="F68" s="28"/>
      <c r="G68" s="297">
        <f t="shared" si="1"/>
        <v>0</v>
      </c>
      <c r="H68" s="1" t="s">
        <v>1710</v>
      </c>
      <c r="I68" s="1" t="s">
        <v>1332</v>
      </c>
      <c r="J68" s="35" t="s">
        <v>1333</v>
      </c>
    </row>
    <row r="69" spans="1:10">
      <c r="A69" s="236" t="s">
        <v>69</v>
      </c>
      <c r="B69" s="247">
        <v>2018601.66</v>
      </c>
      <c r="C69" s="247">
        <v>2553998.0299999998</v>
      </c>
      <c r="D69" s="28">
        <f t="shared" si="0"/>
        <v>-535396.36999999988</v>
      </c>
      <c r="E69" s="28"/>
      <c r="F69" s="28"/>
      <c r="G69" s="295">
        <f t="shared" si="1"/>
        <v>-535396.36999999988</v>
      </c>
      <c r="H69" s="1" t="s">
        <v>1710</v>
      </c>
      <c r="I69" s="1" t="s">
        <v>1332</v>
      </c>
      <c r="J69" s="35" t="s">
        <v>1333</v>
      </c>
    </row>
    <row r="70" spans="1:10">
      <c r="A70" s="236" t="s">
        <v>70</v>
      </c>
      <c r="B70" s="247"/>
      <c r="C70" s="247">
        <v>955394</v>
      </c>
      <c r="D70" s="28">
        <f t="shared" si="0"/>
        <v>-955394</v>
      </c>
      <c r="E70" s="28"/>
      <c r="F70" s="28"/>
      <c r="G70" s="295">
        <f t="shared" si="1"/>
        <v>-955394</v>
      </c>
      <c r="H70" s="1" t="s">
        <v>1710</v>
      </c>
      <c r="I70" s="1" t="s">
        <v>1332</v>
      </c>
      <c r="J70" s="35" t="s">
        <v>1333</v>
      </c>
    </row>
    <row r="71" spans="1:10">
      <c r="A71" s="238" t="s">
        <v>71</v>
      </c>
      <c r="B71" s="247">
        <v>71201</v>
      </c>
      <c r="C71" s="247"/>
      <c r="D71" s="28">
        <f t="shared" si="0"/>
        <v>71201</v>
      </c>
      <c r="E71" s="28"/>
      <c r="F71" s="28"/>
      <c r="G71" s="295">
        <f t="shared" si="1"/>
        <v>71201</v>
      </c>
      <c r="H71" s="1" t="s">
        <v>1710</v>
      </c>
      <c r="I71" s="1" t="s">
        <v>1332</v>
      </c>
      <c r="J71" s="35" t="s">
        <v>1333</v>
      </c>
    </row>
    <row r="72" spans="1:10">
      <c r="A72" s="238" t="s">
        <v>72</v>
      </c>
      <c r="B72" s="247">
        <v>3020</v>
      </c>
      <c r="C72" s="247"/>
      <c r="D72" s="28">
        <f t="shared" si="0"/>
        <v>3020</v>
      </c>
      <c r="E72" s="28"/>
      <c r="F72" s="28"/>
      <c r="G72" s="295">
        <f t="shared" si="1"/>
        <v>3020</v>
      </c>
      <c r="H72" s="1" t="s">
        <v>1710</v>
      </c>
      <c r="I72" s="1" t="s">
        <v>1332</v>
      </c>
      <c r="J72" s="35" t="s">
        <v>1333</v>
      </c>
    </row>
    <row r="73" spans="1:10">
      <c r="A73" s="241" t="s">
        <v>73</v>
      </c>
      <c r="B73" s="247"/>
      <c r="C73" s="247">
        <v>22800</v>
      </c>
      <c r="D73" s="28">
        <f t="shared" si="0"/>
        <v>-22800</v>
      </c>
      <c r="E73" s="28"/>
      <c r="F73" s="28"/>
      <c r="G73" s="295">
        <f t="shared" si="1"/>
        <v>-22800</v>
      </c>
      <c r="H73" s="1" t="s">
        <v>1710</v>
      </c>
      <c r="I73" s="1" t="s">
        <v>1332</v>
      </c>
      <c r="J73" s="35" t="s">
        <v>1333</v>
      </c>
    </row>
    <row r="74" spans="1:10">
      <c r="A74" s="241" t="s">
        <v>74</v>
      </c>
      <c r="B74" s="247"/>
      <c r="C74" s="247">
        <v>930408</v>
      </c>
      <c r="D74" s="28">
        <f t="shared" si="0"/>
        <v>-930408</v>
      </c>
      <c r="E74" s="28"/>
      <c r="F74" s="28"/>
      <c r="G74" s="295">
        <f t="shared" si="1"/>
        <v>-930408</v>
      </c>
      <c r="H74" s="1" t="s">
        <v>1710</v>
      </c>
      <c r="I74" s="1" t="s">
        <v>1332</v>
      </c>
      <c r="J74" s="35" t="s">
        <v>1333</v>
      </c>
    </row>
    <row r="75" spans="1:10">
      <c r="A75" s="241" t="s">
        <v>75</v>
      </c>
      <c r="B75" s="247"/>
      <c r="C75" s="247">
        <v>106450</v>
      </c>
      <c r="D75" s="28">
        <f t="shared" si="0"/>
        <v>-106450</v>
      </c>
      <c r="E75" s="28"/>
      <c r="F75" s="28"/>
      <c r="G75" s="295">
        <f t="shared" si="1"/>
        <v>-106450</v>
      </c>
      <c r="H75" s="1" t="s">
        <v>1710</v>
      </c>
      <c r="I75" s="1" t="s">
        <v>1332</v>
      </c>
      <c r="J75" s="35" t="s">
        <v>1333</v>
      </c>
    </row>
    <row r="76" spans="1:10">
      <c r="A76" s="238" t="s">
        <v>76</v>
      </c>
      <c r="B76" s="247"/>
      <c r="C76" s="247">
        <v>189166</v>
      </c>
      <c r="D76" s="28">
        <f t="shared" si="0"/>
        <v>-189166</v>
      </c>
      <c r="E76" s="28">
        <v>-550</v>
      </c>
      <c r="F76" s="28"/>
      <c r="G76" s="295">
        <f t="shared" si="1"/>
        <v>-189716</v>
      </c>
      <c r="H76" s="1" t="s">
        <v>1710</v>
      </c>
      <c r="I76" s="1" t="s">
        <v>1332</v>
      </c>
      <c r="J76" s="35" t="s">
        <v>1333</v>
      </c>
    </row>
    <row r="77" spans="1:10">
      <c r="A77" s="236" t="s">
        <v>77</v>
      </c>
      <c r="B77" s="249"/>
      <c r="C77" s="249"/>
      <c r="D77" s="28">
        <f t="shared" si="0"/>
        <v>0</v>
      </c>
      <c r="E77" s="28"/>
      <c r="F77" s="28"/>
      <c r="G77" s="297">
        <f t="shared" si="1"/>
        <v>0</v>
      </c>
      <c r="H77" s="1" t="s">
        <v>1710</v>
      </c>
    </row>
    <row r="78" spans="1:10">
      <c r="A78" s="241" t="s">
        <v>78</v>
      </c>
      <c r="B78" s="250"/>
      <c r="C78" s="250"/>
      <c r="D78" s="28">
        <f t="shared" si="0"/>
        <v>0</v>
      </c>
      <c r="E78" s="28"/>
      <c r="F78" s="28"/>
      <c r="G78" s="297">
        <f t="shared" si="1"/>
        <v>0</v>
      </c>
      <c r="H78" s="1" t="s">
        <v>1710</v>
      </c>
    </row>
    <row r="79" spans="1:10">
      <c r="A79" s="242" t="s">
        <v>79</v>
      </c>
      <c r="B79" s="247">
        <v>827509.75</v>
      </c>
      <c r="C79" s="247"/>
      <c r="D79" s="28">
        <f t="shared" si="0"/>
        <v>827509.75</v>
      </c>
      <c r="E79" s="28"/>
      <c r="F79" s="28"/>
      <c r="G79" s="295">
        <f t="shared" si="1"/>
        <v>827509.75</v>
      </c>
      <c r="H79" s="1" t="s">
        <v>1710</v>
      </c>
      <c r="I79" s="1" t="s">
        <v>1369</v>
      </c>
      <c r="J79" s="1" t="s">
        <v>1360</v>
      </c>
    </row>
    <row r="80" spans="1:10">
      <c r="A80" s="242" t="s">
        <v>80</v>
      </c>
      <c r="B80" s="247">
        <v>2268</v>
      </c>
      <c r="C80" s="247"/>
      <c r="D80" s="28">
        <f t="shared" si="0"/>
        <v>2268</v>
      </c>
      <c r="E80" s="28"/>
      <c r="F80" s="28"/>
      <c r="G80" s="295">
        <f t="shared" si="1"/>
        <v>2268</v>
      </c>
      <c r="H80" s="1" t="s">
        <v>1710</v>
      </c>
      <c r="I80" s="1" t="s">
        <v>1369</v>
      </c>
      <c r="J80" s="1" t="s">
        <v>1360</v>
      </c>
    </row>
    <row r="81" spans="1:10">
      <c r="A81" s="242" t="s">
        <v>81</v>
      </c>
      <c r="B81" s="247">
        <v>19323</v>
      </c>
      <c r="C81" s="247"/>
      <c r="D81" s="28">
        <f t="shared" ref="D81:D145" si="2">B81-C81</f>
        <v>19323</v>
      </c>
      <c r="E81" s="28"/>
      <c r="F81" s="28"/>
      <c r="G81" s="295">
        <f t="shared" ref="G81:G145" si="3">D81+E81+F81</f>
        <v>19323</v>
      </c>
      <c r="H81" s="1" t="s">
        <v>1710</v>
      </c>
      <c r="I81" s="1" t="s">
        <v>1369</v>
      </c>
      <c r="J81" s="1" t="s">
        <v>1360</v>
      </c>
    </row>
    <row r="82" spans="1:10">
      <c r="A82" s="242" t="s">
        <v>82</v>
      </c>
      <c r="B82" s="247">
        <v>84042</v>
      </c>
      <c r="C82" s="247"/>
      <c r="D82" s="28">
        <f t="shared" si="2"/>
        <v>84042</v>
      </c>
      <c r="E82" s="28"/>
      <c r="F82" s="28"/>
      <c r="G82" s="295">
        <f t="shared" si="3"/>
        <v>84042</v>
      </c>
      <c r="H82" s="1" t="s">
        <v>1710</v>
      </c>
      <c r="I82" s="1" t="s">
        <v>1369</v>
      </c>
      <c r="J82" s="1" t="s">
        <v>1360</v>
      </c>
    </row>
    <row r="83" spans="1:10">
      <c r="A83" s="242" t="s">
        <v>83</v>
      </c>
      <c r="B83" s="247">
        <v>26701</v>
      </c>
      <c r="C83" s="247"/>
      <c r="D83" s="28">
        <f t="shared" si="2"/>
        <v>26701</v>
      </c>
      <c r="E83" s="28"/>
      <c r="F83" s="28"/>
      <c r="G83" s="295">
        <f t="shared" si="3"/>
        <v>26701</v>
      </c>
      <c r="H83" s="1" t="s">
        <v>1710</v>
      </c>
      <c r="I83" s="1" t="s">
        <v>1369</v>
      </c>
      <c r="J83" s="1" t="s">
        <v>1360</v>
      </c>
    </row>
    <row r="84" spans="1:10">
      <c r="A84" s="241" t="s">
        <v>84</v>
      </c>
      <c r="B84" s="247">
        <v>91186</v>
      </c>
      <c r="C84" s="247"/>
      <c r="D84" s="28">
        <f t="shared" si="2"/>
        <v>91186</v>
      </c>
      <c r="E84" s="28"/>
      <c r="F84" s="28"/>
      <c r="G84" s="295">
        <f t="shared" si="3"/>
        <v>91186</v>
      </c>
      <c r="H84" s="1" t="s">
        <v>1710</v>
      </c>
      <c r="I84" s="1" t="s">
        <v>1369</v>
      </c>
      <c r="J84" s="1" t="s">
        <v>1360</v>
      </c>
    </row>
    <row r="85" spans="1:10">
      <c r="A85" s="238" t="s">
        <v>85</v>
      </c>
      <c r="B85" s="249"/>
      <c r="C85" s="249"/>
      <c r="D85" s="28">
        <f t="shared" si="2"/>
        <v>0</v>
      </c>
      <c r="E85" s="28"/>
      <c r="F85" s="28"/>
      <c r="G85" s="297">
        <f t="shared" si="3"/>
        <v>0</v>
      </c>
      <c r="H85" s="1" t="s">
        <v>1710</v>
      </c>
      <c r="I85" s="1" t="s">
        <v>1332</v>
      </c>
      <c r="J85" s="35" t="s">
        <v>1337</v>
      </c>
    </row>
    <row r="86" spans="1:10">
      <c r="A86" s="242" t="s">
        <v>86</v>
      </c>
      <c r="B86" s="250"/>
      <c r="C86" s="250"/>
      <c r="D86" s="28">
        <f t="shared" si="2"/>
        <v>0</v>
      </c>
      <c r="E86" s="28"/>
      <c r="F86" s="28"/>
      <c r="G86" s="297">
        <f t="shared" si="3"/>
        <v>0</v>
      </c>
      <c r="H86" s="1" t="s">
        <v>1710</v>
      </c>
      <c r="I86" s="1" t="s">
        <v>1332</v>
      </c>
      <c r="J86" s="35" t="s">
        <v>1337</v>
      </c>
    </row>
    <row r="87" spans="1:10">
      <c r="A87" s="245" t="s">
        <v>87</v>
      </c>
      <c r="B87" s="247"/>
      <c r="C87" s="247">
        <v>137067</v>
      </c>
      <c r="D87" s="28">
        <f t="shared" si="2"/>
        <v>-137067</v>
      </c>
      <c r="E87" s="28"/>
      <c r="F87" s="28"/>
      <c r="G87" s="295">
        <f t="shared" si="3"/>
        <v>-137067</v>
      </c>
      <c r="H87" s="1" t="s">
        <v>1710</v>
      </c>
      <c r="I87" s="1" t="s">
        <v>1332</v>
      </c>
      <c r="J87" s="35" t="s">
        <v>1337</v>
      </c>
    </row>
    <row r="88" spans="1:10">
      <c r="A88" s="243" t="s">
        <v>88</v>
      </c>
      <c r="B88" s="247"/>
      <c r="C88" s="247">
        <v>40738</v>
      </c>
      <c r="D88" s="28">
        <f t="shared" si="2"/>
        <v>-40738</v>
      </c>
      <c r="E88" s="28"/>
      <c r="F88" s="28"/>
      <c r="G88" s="295">
        <f t="shared" si="3"/>
        <v>-40738</v>
      </c>
      <c r="H88" s="1" t="s">
        <v>1710</v>
      </c>
      <c r="I88" s="1" t="s">
        <v>1332</v>
      </c>
      <c r="J88" s="35" t="s">
        <v>1337</v>
      </c>
    </row>
    <row r="89" spans="1:10">
      <c r="A89" s="245" t="s">
        <v>89</v>
      </c>
      <c r="B89" s="247">
        <v>16649</v>
      </c>
      <c r="C89" s="247"/>
      <c r="D89" s="28">
        <f t="shared" si="2"/>
        <v>16649</v>
      </c>
      <c r="E89" s="28"/>
      <c r="F89" s="28"/>
      <c r="G89" s="295">
        <f t="shared" si="3"/>
        <v>16649</v>
      </c>
      <c r="H89" s="1" t="s">
        <v>1710</v>
      </c>
      <c r="I89" s="1" t="s">
        <v>1332</v>
      </c>
      <c r="J89" s="35" t="s">
        <v>1337</v>
      </c>
    </row>
    <row r="90" spans="1:10">
      <c r="A90" s="245" t="s">
        <v>90</v>
      </c>
      <c r="B90" s="247"/>
      <c r="C90" s="247">
        <v>14788</v>
      </c>
      <c r="D90" s="28">
        <f t="shared" si="2"/>
        <v>-14788</v>
      </c>
      <c r="E90" s="28"/>
      <c r="F90" s="28"/>
      <c r="G90" s="295">
        <f t="shared" si="3"/>
        <v>-14788</v>
      </c>
      <c r="H90" s="1" t="s">
        <v>1710</v>
      </c>
      <c r="I90" s="1" t="s">
        <v>1332</v>
      </c>
      <c r="J90" s="35" t="s">
        <v>1337</v>
      </c>
    </row>
    <row r="91" spans="1:10">
      <c r="A91" s="245" t="s">
        <v>91</v>
      </c>
      <c r="B91" s="247"/>
      <c r="C91" s="247">
        <v>84700</v>
      </c>
      <c r="D91" s="28">
        <f t="shared" si="2"/>
        <v>-84700</v>
      </c>
      <c r="E91" s="28"/>
      <c r="F91" s="28"/>
      <c r="G91" s="295">
        <f t="shared" si="3"/>
        <v>-84700</v>
      </c>
      <c r="H91" s="1" t="s">
        <v>1710</v>
      </c>
      <c r="I91" s="1" t="s">
        <v>1332</v>
      </c>
      <c r="J91" s="35" t="s">
        <v>1337</v>
      </c>
    </row>
    <row r="92" spans="1:10">
      <c r="A92" s="242" t="s">
        <v>92</v>
      </c>
      <c r="B92" s="247"/>
      <c r="C92" s="247"/>
      <c r="D92" s="28">
        <f t="shared" si="2"/>
        <v>0</v>
      </c>
      <c r="E92" s="28"/>
      <c r="F92" s="28"/>
      <c r="G92" s="297">
        <f t="shared" si="3"/>
        <v>0</v>
      </c>
      <c r="H92" s="1" t="s">
        <v>1710</v>
      </c>
      <c r="I92" s="1" t="s">
        <v>1332</v>
      </c>
      <c r="J92" s="35" t="s">
        <v>1337</v>
      </c>
    </row>
    <row r="93" spans="1:10">
      <c r="A93" s="241" t="s">
        <v>93</v>
      </c>
      <c r="B93" s="247"/>
      <c r="C93" s="247">
        <v>6498542</v>
      </c>
      <c r="D93" s="28">
        <f t="shared" si="2"/>
        <v>-6498542</v>
      </c>
      <c r="E93" s="28">
        <v>-1113075</v>
      </c>
      <c r="F93" s="28">
        <f>-F1183</f>
        <v>-1500000</v>
      </c>
      <c r="G93" s="295">
        <f t="shared" si="3"/>
        <v>-9111617</v>
      </c>
      <c r="H93" s="1" t="s">
        <v>1710</v>
      </c>
      <c r="I93" s="1" t="s">
        <v>1325</v>
      </c>
      <c r="J93" s="35" t="s">
        <v>1324</v>
      </c>
    </row>
    <row r="94" spans="1:10">
      <c r="A94" s="238" t="s">
        <v>94</v>
      </c>
      <c r="B94" s="247"/>
      <c r="C94" s="247">
        <v>177045.82</v>
      </c>
      <c r="D94" s="28">
        <f t="shared" si="2"/>
        <v>-177045.82</v>
      </c>
      <c r="E94" s="28"/>
      <c r="F94" s="28"/>
      <c r="G94" s="295">
        <f t="shared" si="3"/>
        <v>-177045.82</v>
      </c>
      <c r="H94" s="1" t="s">
        <v>1710</v>
      </c>
      <c r="I94" s="1" t="s">
        <v>1329</v>
      </c>
      <c r="J94" s="35" t="s">
        <v>1331</v>
      </c>
    </row>
    <row r="95" spans="1:10">
      <c r="A95" s="241" t="s">
        <v>95</v>
      </c>
      <c r="B95" s="247"/>
      <c r="C95" s="247">
        <v>89978</v>
      </c>
      <c r="D95" s="28">
        <f t="shared" si="2"/>
        <v>-89978</v>
      </c>
      <c r="E95" s="28"/>
      <c r="F95" s="28"/>
      <c r="G95" s="295">
        <f t="shared" si="3"/>
        <v>-89978</v>
      </c>
      <c r="H95" s="1" t="s">
        <v>1710</v>
      </c>
      <c r="I95" s="1" t="s">
        <v>1340</v>
      </c>
      <c r="J95" s="35" t="s">
        <v>1341</v>
      </c>
    </row>
    <row r="96" spans="1:10">
      <c r="A96" s="236" t="s">
        <v>96</v>
      </c>
      <c r="B96" s="249"/>
      <c r="C96" s="249"/>
      <c r="D96" s="28">
        <f t="shared" si="2"/>
        <v>0</v>
      </c>
      <c r="E96" s="28"/>
      <c r="F96" s="28"/>
      <c r="G96" s="297">
        <f t="shared" si="3"/>
        <v>0</v>
      </c>
      <c r="H96" s="1" t="s">
        <v>1710</v>
      </c>
    </row>
    <row r="97" spans="1:10">
      <c r="A97" s="238" t="s">
        <v>97</v>
      </c>
      <c r="B97" s="250"/>
      <c r="C97" s="250"/>
      <c r="D97" s="28">
        <f t="shared" si="2"/>
        <v>0</v>
      </c>
      <c r="E97" s="28"/>
      <c r="F97" s="28"/>
      <c r="G97" s="297">
        <f t="shared" si="3"/>
        <v>0</v>
      </c>
      <c r="H97" s="1" t="s">
        <v>1710</v>
      </c>
    </row>
    <row r="98" spans="1:10">
      <c r="A98" s="243" t="s">
        <v>98</v>
      </c>
      <c r="B98" s="247">
        <v>752724</v>
      </c>
      <c r="C98" s="247"/>
      <c r="D98" s="28">
        <f t="shared" si="2"/>
        <v>752724</v>
      </c>
      <c r="E98" s="28"/>
      <c r="F98" s="28"/>
      <c r="G98" s="295">
        <f t="shared" si="3"/>
        <v>752724</v>
      </c>
      <c r="H98" s="1" t="s">
        <v>1710</v>
      </c>
      <c r="I98" s="1" t="s">
        <v>1369</v>
      </c>
      <c r="J98" s="59" t="s">
        <v>1361</v>
      </c>
    </row>
    <row r="99" spans="1:10">
      <c r="A99" s="243" t="s">
        <v>99</v>
      </c>
      <c r="B99" s="247">
        <v>3118038</v>
      </c>
      <c r="C99" s="247"/>
      <c r="D99" s="28">
        <f t="shared" si="2"/>
        <v>3118038</v>
      </c>
      <c r="E99" s="28"/>
      <c r="F99" s="28"/>
      <c r="G99" s="295">
        <f t="shared" si="3"/>
        <v>3118038</v>
      </c>
      <c r="H99" s="1" t="s">
        <v>1710</v>
      </c>
      <c r="I99" s="1" t="s">
        <v>1369</v>
      </c>
      <c r="J99" s="59" t="s">
        <v>1361</v>
      </c>
    </row>
    <row r="100" spans="1:10">
      <c r="A100" s="238" t="s">
        <v>100</v>
      </c>
      <c r="B100" s="249"/>
      <c r="C100" s="249"/>
      <c r="D100" s="28">
        <f t="shared" si="2"/>
        <v>0</v>
      </c>
      <c r="E100" s="28"/>
      <c r="F100" s="28"/>
      <c r="G100" s="297">
        <f t="shared" si="3"/>
        <v>0</v>
      </c>
      <c r="H100" s="1" t="s">
        <v>1710</v>
      </c>
      <c r="I100" s="1" t="s">
        <v>1329</v>
      </c>
      <c r="J100" s="35" t="s">
        <v>1331</v>
      </c>
    </row>
    <row r="101" spans="1:10">
      <c r="A101" s="241" t="s">
        <v>101</v>
      </c>
      <c r="B101" s="247">
        <v>398300</v>
      </c>
      <c r="C101" s="247"/>
      <c r="D101" s="28">
        <f t="shared" si="2"/>
        <v>398300</v>
      </c>
      <c r="E101" s="28"/>
      <c r="F101" s="28"/>
      <c r="G101" s="295">
        <f t="shared" si="3"/>
        <v>398300</v>
      </c>
      <c r="H101" s="1" t="s">
        <v>1710</v>
      </c>
      <c r="I101" s="1" t="s">
        <v>1369</v>
      </c>
      <c r="J101" s="59" t="s">
        <v>1361</v>
      </c>
    </row>
    <row r="102" spans="1:10">
      <c r="A102" s="242" t="s">
        <v>102</v>
      </c>
      <c r="B102" s="247"/>
      <c r="C102" s="247">
        <v>1282320</v>
      </c>
      <c r="D102" s="28">
        <f t="shared" si="2"/>
        <v>-1282320</v>
      </c>
      <c r="E102" s="28">
        <v>-357580.93000000715</v>
      </c>
      <c r="F102" s="28"/>
      <c r="G102" s="295">
        <f t="shared" si="3"/>
        <v>-1639900.9300000072</v>
      </c>
      <c r="H102" s="1" t="s">
        <v>1710</v>
      </c>
      <c r="I102" s="1" t="s">
        <v>1329</v>
      </c>
      <c r="J102" s="35" t="s">
        <v>1331</v>
      </c>
    </row>
    <row r="103" spans="1:10">
      <c r="A103" s="242" t="s">
        <v>103</v>
      </c>
      <c r="B103" s="247">
        <v>90000</v>
      </c>
      <c r="C103" s="247"/>
      <c r="D103" s="28">
        <f t="shared" si="2"/>
        <v>90000</v>
      </c>
      <c r="E103" s="28"/>
      <c r="F103" s="28"/>
      <c r="G103" s="295">
        <f t="shared" si="3"/>
        <v>90000</v>
      </c>
      <c r="H103" s="1" t="s">
        <v>1710</v>
      </c>
      <c r="I103" s="1" t="s">
        <v>1369</v>
      </c>
      <c r="J103" s="59" t="s">
        <v>1361</v>
      </c>
    </row>
    <row r="104" spans="1:10">
      <c r="A104" s="242" t="s">
        <v>104</v>
      </c>
      <c r="B104" s="247">
        <v>1422236</v>
      </c>
      <c r="C104" s="247"/>
      <c r="D104" s="28">
        <f t="shared" si="2"/>
        <v>1422236</v>
      </c>
      <c r="E104" s="28"/>
      <c r="F104" s="28"/>
      <c r="G104" s="295">
        <f t="shared" si="3"/>
        <v>1422236</v>
      </c>
      <c r="H104" s="1" t="s">
        <v>1710</v>
      </c>
      <c r="I104" s="1" t="s">
        <v>1369</v>
      </c>
      <c r="J104" s="59" t="s">
        <v>1361</v>
      </c>
    </row>
    <row r="105" spans="1:10">
      <c r="A105" s="238" t="s">
        <v>105</v>
      </c>
      <c r="B105" s="247">
        <v>450000</v>
      </c>
      <c r="C105" s="247"/>
      <c r="D105" s="28">
        <f t="shared" si="2"/>
        <v>450000</v>
      </c>
      <c r="E105" s="28"/>
      <c r="F105" s="28"/>
      <c r="G105" s="295">
        <f t="shared" si="3"/>
        <v>450000</v>
      </c>
      <c r="H105" s="1" t="s">
        <v>1710</v>
      </c>
      <c r="I105" s="1" t="s">
        <v>1369</v>
      </c>
      <c r="J105" s="59" t="s">
        <v>1361</v>
      </c>
    </row>
    <row r="106" spans="1:10">
      <c r="A106" s="242" t="s">
        <v>106</v>
      </c>
      <c r="B106" s="247">
        <v>80000</v>
      </c>
      <c r="C106" s="247"/>
      <c r="D106" s="28">
        <f t="shared" si="2"/>
        <v>80000</v>
      </c>
      <c r="E106" s="28"/>
      <c r="F106" s="28"/>
      <c r="G106" s="295">
        <f t="shared" si="3"/>
        <v>80000</v>
      </c>
      <c r="H106" s="1" t="s">
        <v>1710</v>
      </c>
      <c r="I106" s="1" t="s">
        <v>1369</v>
      </c>
      <c r="J106" s="59" t="s">
        <v>1361</v>
      </c>
    </row>
    <row r="107" spans="1:10">
      <c r="A107" s="242" t="s">
        <v>107</v>
      </c>
      <c r="B107" s="247">
        <v>104920</v>
      </c>
      <c r="C107" s="247"/>
      <c r="D107" s="28">
        <f t="shared" si="2"/>
        <v>104920</v>
      </c>
      <c r="E107" s="28"/>
      <c r="F107" s="28"/>
      <c r="G107" s="295">
        <f t="shared" si="3"/>
        <v>104920</v>
      </c>
      <c r="H107" s="1" t="s">
        <v>1710</v>
      </c>
      <c r="I107" s="1" t="s">
        <v>1369</v>
      </c>
      <c r="J107" s="59" t="s">
        <v>1361</v>
      </c>
    </row>
    <row r="108" spans="1:10">
      <c r="A108" s="242" t="s">
        <v>108</v>
      </c>
      <c r="B108" s="247">
        <v>147313</v>
      </c>
      <c r="C108" s="247"/>
      <c r="D108" s="28">
        <f t="shared" si="2"/>
        <v>147313</v>
      </c>
      <c r="E108" s="28"/>
      <c r="F108" s="28"/>
      <c r="G108" s="295">
        <f t="shared" si="3"/>
        <v>147313</v>
      </c>
      <c r="H108" s="1" t="s">
        <v>1710</v>
      </c>
      <c r="I108" s="1" t="s">
        <v>1369</v>
      </c>
      <c r="J108" s="59" t="s">
        <v>1361</v>
      </c>
    </row>
    <row r="109" spans="1:10">
      <c r="A109" s="238" t="s">
        <v>109</v>
      </c>
      <c r="B109" s="247">
        <v>2715174</v>
      </c>
      <c r="C109" s="247"/>
      <c r="D109" s="28">
        <f t="shared" si="2"/>
        <v>2715174</v>
      </c>
      <c r="E109" s="28"/>
      <c r="F109" s="28"/>
      <c r="G109" s="295">
        <f t="shared" si="3"/>
        <v>2715174</v>
      </c>
      <c r="H109" s="1" t="s">
        <v>1710</v>
      </c>
      <c r="I109" s="1" t="s">
        <v>1369</v>
      </c>
      <c r="J109" s="59" t="s">
        <v>1361</v>
      </c>
    </row>
    <row r="110" spans="1:10">
      <c r="A110" s="242" t="s">
        <v>110</v>
      </c>
      <c r="B110" s="247"/>
      <c r="C110" s="247">
        <v>75500</v>
      </c>
      <c r="D110" s="28">
        <f t="shared" si="2"/>
        <v>-75500</v>
      </c>
      <c r="E110" s="28"/>
      <c r="F110" s="28"/>
      <c r="G110" s="295">
        <f t="shared" si="3"/>
        <v>-75500</v>
      </c>
      <c r="H110" s="1" t="s">
        <v>1710</v>
      </c>
      <c r="I110" s="1" t="s">
        <v>1329</v>
      </c>
      <c r="J110" s="35" t="s">
        <v>1331</v>
      </c>
    </row>
    <row r="111" spans="1:10">
      <c r="A111" s="242" t="s">
        <v>111</v>
      </c>
      <c r="B111" s="247">
        <v>824717</v>
      </c>
      <c r="C111" s="247"/>
      <c r="D111" s="28">
        <f t="shared" si="2"/>
        <v>824717</v>
      </c>
      <c r="E111" s="28"/>
      <c r="F111" s="28"/>
      <c r="G111" s="295">
        <f t="shared" si="3"/>
        <v>824717</v>
      </c>
      <c r="H111" s="1" t="s">
        <v>1710</v>
      </c>
      <c r="I111" s="1" t="s">
        <v>1369</v>
      </c>
      <c r="J111" s="59" t="s">
        <v>1361</v>
      </c>
    </row>
    <row r="112" spans="1:10">
      <c r="A112" s="242" t="s">
        <v>112</v>
      </c>
      <c r="B112" s="247"/>
      <c r="C112" s="247">
        <v>553481</v>
      </c>
      <c r="D112" s="28">
        <f t="shared" si="2"/>
        <v>-553481</v>
      </c>
      <c r="E112" s="28"/>
      <c r="F112" s="28"/>
      <c r="G112" s="295">
        <f t="shared" si="3"/>
        <v>-553481</v>
      </c>
      <c r="H112" s="1" t="s">
        <v>1710</v>
      </c>
      <c r="I112" s="1" t="s">
        <v>1329</v>
      </c>
      <c r="J112" s="35" t="s">
        <v>1331</v>
      </c>
    </row>
    <row r="113" spans="1:10">
      <c r="A113" s="242" t="s">
        <v>113</v>
      </c>
      <c r="B113" s="247">
        <v>112500</v>
      </c>
      <c r="C113" s="247"/>
      <c r="D113" s="28">
        <f t="shared" si="2"/>
        <v>112500</v>
      </c>
      <c r="E113" s="28"/>
      <c r="F113" s="28"/>
      <c r="G113" s="295">
        <f t="shared" si="3"/>
        <v>112500</v>
      </c>
      <c r="H113" s="1" t="s">
        <v>1710</v>
      </c>
      <c r="I113" s="1" t="s">
        <v>1369</v>
      </c>
      <c r="J113" s="59" t="s">
        <v>1361</v>
      </c>
    </row>
    <row r="114" spans="1:10">
      <c r="A114" s="242" t="s">
        <v>114</v>
      </c>
      <c r="B114" s="247"/>
      <c r="C114" s="247">
        <v>40400</v>
      </c>
      <c r="D114" s="28">
        <f t="shared" si="2"/>
        <v>-40400</v>
      </c>
      <c r="E114" s="28"/>
      <c r="F114" s="28"/>
      <c r="G114" s="295">
        <f t="shared" si="3"/>
        <v>-40400</v>
      </c>
      <c r="H114" s="1" t="s">
        <v>1710</v>
      </c>
      <c r="I114" s="1" t="s">
        <v>1329</v>
      </c>
      <c r="J114" s="35" t="s">
        <v>1331</v>
      </c>
    </row>
    <row r="115" spans="1:10">
      <c r="A115" s="238" t="s">
        <v>115</v>
      </c>
      <c r="B115" s="247">
        <v>849347</v>
      </c>
      <c r="C115" s="247"/>
      <c r="D115" s="28">
        <f t="shared" si="2"/>
        <v>849347</v>
      </c>
      <c r="E115" s="28"/>
      <c r="F115" s="28"/>
      <c r="G115" s="295">
        <f t="shared" si="3"/>
        <v>849347</v>
      </c>
      <c r="H115" s="1" t="s">
        <v>1710</v>
      </c>
      <c r="I115" s="1" t="s">
        <v>1369</v>
      </c>
      <c r="J115" s="59" t="s">
        <v>1361</v>
      </c>
    </row>
    <row r="116" spans="1:10">
      <c r="A116" s="242" t="s">
        <v>116</v>
      </c>
      <c r="B116" s="247"/>
      <c r="C116" s="247">
        <v>10000</v>
      </c>
      <c r="D116" s="28">
        <f t="shared" si="2"/>
        <v>-10000</v>
      </c>
      <c r="E116" s="28"/>
      <c r="F116" s="28"/>
      <c r="G116" s="295">
        <f t="shared" si="3"/>
        <v>-10000</v>
      </c>
      <c r="H116" s="1" t="s">
        <v>1710</v>
      </c>
      <c r="I116" s="1" t="s">
        <v>1329</v>
      </c>
      <c r="J116" s="35" t="s">
        <v>1331</v>
      </c>
    </row>
    <row r="117" spans="1:10">
      <c r="A117" s="242" t="s">
        <v>117</v>
      </c>
      <c r="B117" s="247"/>
      <c r="C117" s="247">
        <v>71835</v>
      </c>
      <c r="D117" s="28">
        <f t="shared" si="2"/>
        <v>-71835</v>
      </c>
      <c r="E117" s="28"/>
      <c r="F117" s="28"/>
      <c r="G117" s="295">
        <f t="shared" si="3"/>
        <v>-71835</v>
      </c>
      <c r="H117" s="1" t="s">
        <v>1710</v>
      </c>
      <c r="I117" s="1" t="s">
        <v>1329</v>
      </c>
      <c r="J117" s="35" t="s">
        <v>1331</v>
      </c>
    </row>
    <row r="118" spans="1:10">
      <c r="A118" s="238" t="s">
        <v>118</v>
      </c>
      <c r="B118" s="247">
        <v>15903705</v>
      </c>
      <c r="C118" s="247"/>
      <c r="D118" s="28">
        <f t="shared" si="2"/>
        <v>15903705</v>
      </c>
      <c r="E118" s="87">
        <v>-15800000</v>
      </c>
      <c r="F118" s="87">
        <v>15800000</v>
      </c>
      <c r="G118" s="295">
        <f t="shared" si="3"/>
        <v>15903705</v>
      </c>
      <c r="H118" s="1" t="s">
        <v>1710</v>
      </c>
      <c r="I118" s="1" t="s">
        <v>1369</v>
      </c>
      <c r="J118" s="59" t="s">
        <v>1361</v>
      </c>
    </row>
    <row r="119" spans="1:10">
      <c r="A119" s="242" t="s">
        <v>119</v>
      </c>
      <c r="B119" s="247">
        <v>54397</v>
      </c>
      <c r="C119" s="247"/>
      <c r="D119" s="28">
        <f t="shared" si="2"/>
        <v>54397</v>
      </c>
      <c r="E119" s="28"/>
      <c r="F119" s="28"/>
      <c r="G119" s="295">
        <f t="shared" si="3"/>
        <v>54397</v>
      </c>
      <c r="H119" s="1" t="s">
        <v>1710</v>
      </c>
      <c r="I119" s="1" t="s">
        <v>1369</v>
      </c>
      <c r="J119" s="59" t="s">
        <v>1361</v>
      </c>
    </row>
    <row r="120" spans="1:10">
      <c r="A120" s="242" t="s">
        <v>120</v>
      </c>
      <c r="B120" s="247">
        <v>4706880</v>
      </c>
      <c r="C120" s="247"/>
      <c r="D120" s="28">
        <f t="shared" si="2"/>
        <v>4706880</v>
      </c>
      <c r="E120" s="28"/>
      <c r="F120" s="28"/>
      <c r="G120" s="295">
        <f t="shared" si="3"/>
        <v>4706880</v>
      </c>
      <c r="H120" s="1" t="s">
        <v>1710</v>
      </c>
      <c r="I120" s="1" t="s">
        <v>1369</v>
      </c>
      <c r="J120" s="59" t="s">
        <v>1361</v>
      </c>
    </row>
    <row r="121" spans="1:10">
      <c r="A121" s="242" t="s">
        <v>121</v>
      </c>
      <c r="B121" s="247">
        <v>25000</v>
      </c>
      <c r="C121" s="247"/>
      <c r="D121" s="28">
        <f t="shared" si="2"/>
        <v>25000</v>
      </c>
      <c r="E121" s="28"/>
      <c r="F121" s="28"/>
      <c r="G121" s="295">
        <f t="shared" si="3"/>
        <v>25000</v>
      </c>
      <c r="H121" s="1" t="s">
        <v>1710</v>
      </c>
      <c r="I121" s="1" t="s">
        <v>1369</v>
      </c>
      <c r="J121" s="59" t="s">
        <v>1361</v>
      </c>
    </row>
    <row r="122" spans="1:10">
      <c r="A122" s="242" t="s">
        <v>122</v>
      </c>
      <c r="B122" s="247">
        <v>46600</v>
      </c>
      <c r="C122" s="247"/>
      <c r="D122" s="28">
        <f t="shared" si="2"/>
        <v>46600</v>
      </c>
      <c r="E122" s="28"/>
      <c r="F122" s="28"/>
      <c r="G122" s="295">
        <f t="shared" si="3"/>
        <v>46600</v>
      </c>
      <c r="H122" s="1" t="s">
        <v>1710</v>
      </c>
      <c r="I122" s="1" t="s">
        <v>1369</v>
      </c>
      <c r="J122" s="59" t="s">
        <v>1361</v>
      </c>
    </row>
    <row r="123" spans="1:10">
      <c r="A123" s="242" t="s">
        <v>123</v>
      </c>
      <c r="B123" s="247">
        <v>4596127</v>
      </c>
      <c r="C123" s="247"/>
      <c r="D123" s="28">
        <f t="shared" si="2"/>
        <v>4596127</v>
      </c>
      <c r="E123" s="28"/>
      <c r="F123" s="28"/>
      <c r="G123" s="295">
        <f t="shared" si="3"/>
        <v>4596127</v>
      </c>
      <c r="H123" s="1" t="s">
        <v>1710</v>
      </c>
      <c r="I123" s="1" t="s">
        <v>1369</v>
      </c>
      <c r="J123" s="59" t="s">
        <v>1361</v>
      </c>
    </row>
    <row r="124" spans="1:10">
      <c r="A124" s="242" t="s">
        <v>124</v>
      </c>
      <c r="B124" s="247">
        <v>302707</v>
      </c>
      <c r="C124" s="247"/>
      <c r="D124" s="28">
        <f t="shared" si="2"/>
        <v>302707</v>
      </c>
      <c r="E124" s="28"/>
      <c r="F124" s="28"/>
      <c r="G124" s="295">
        <f t="shared" si="3"/>
        <v>302707</v>
      </c>
      <c r="H124" s="1" t="s">
        <v>1710</v>
      </c>
      <c r="I124" s="1" t="s">
        <v>1369</v>
      </c>
      <c r="J124" s="59" t="s">
        <v>1361</v>
      </c>
    </row>
    <row r="125" spans="1:10">
      <c r="A125" s="238" t="s">
        <v>125</v>
      </c>
      <c r="B125" s="247"/>
      <c r="C125" s="247">
        <v>98971</v>
      </c>
      <c r="D125" s="28">
        <f t="shared" si="2"/>
        <v>-98971</v>
      </c>
      <c r="E125" s="88">
        <v>4925799</v>
      </c>
      <c r="F125" s="28"/>
      <c r="G125" s="295">
        <f t="shared" si="3"/>
        <v>4826828</v>
      </c>
      <c r="H125" s="1" t="s">
        <v>1710</v>
      </c>
      <c r="I125" s="1" t="s">
        <v>1369</v>
      </c>
      <c r="J125" s="59" t="s">
        <v>1361</v>
      </c>
    </row>
    <row r="126" spans="1:10">
      <c r="A126" s="242" t="s">
        <v>126</v>
      </c>
      <c r="B126" s="247">
        <v>5482000</v>
      </c>
      <c r="C126" s="247"/>
      <c r="D126" s="28">
        <f t="shared" si="2"/>
        <v>5482000</v>
      </c>
      <c r="E126" s="28"/>
      <c r="F126" s="28"/>
      <c r="G126" s="295">
        <f t="shared" si="3"/>
        <v>5482000</v>
      </c>
      <c r="H126" s="1" t="s">
        <v>1710</v>
      </c>
      <c r="I126" s="1" t="s">
        <v>1369</v>
      </c>
      <c r="J126" s="59" t="s">
        <v>1361</v>
      </c>
    </row>
    <row r="127" spans="1:10">
      <c r="A127" s="238" t="s">
        <v>127</v>
      </c>
      <c r="B127" s="247">
        <v>4330305</v>
      </c>
      <c r="C127" s="247"/>
      <c r="D127" s="28">
        <f t="shared" si="2"/>
        <v>4330305</v>
      </c>
      <c r="E127" s="28"/>
      <c r="F127" s="28"/>
      <c r="G127" s="295">
        <f t="shared" si="3"/>
        <v>4330305</v>
      </c>
      <c r="H127" s="1" t="s">
        <v>1710</v>
      </c>
      <c r="I127" s="1" t="s">
        <v>1369</v>
      </c>
      <c r="J127" s="59" t="s">
        <v>1361</v>
      </c>
    </row>
    <row r="128" spans="1:10">
      <c r="A128" s="242" t="s">
        <v>128</v>
      </c>
      <c r="B128" s="247">
        <v>641287</v>
      </c>
      <c r="C128" s="247"/>
      <c r="D128" s="28">
        <f t="shared" si="2"/>
        <v>641287</v>
      </c>
      <c r="E128" s="28"/>
      <c r="F128" s="28"/>
      <c r="G128" s="295">
        <f t="shared" si="3"/>
        <v>641287</v>
      </c>
      <c r="H128" s="1" t="s">
        <v>1710</v>
      </c>
      <c r="I128" s="1" t="s">
        <v>1369</v>
      </c>
      <c r="J128" s="59" t="s">
        <v>1361</v>
      </c>
    </row>
    <row r="129" spans="1:13">
      <c r="A129" s="238" t="s">
        <v>129</v>
      </c>
      <c r="B129" s="247">
        <v>79200</v>
      </c>
      <c r="C129" s="247"/>
      <c r="D129" s="28">
        <f t="shared" si="2"/>
        <v>79200</v>
      </c>
      <c r="E129" s="28"/>
      <c r="F129" s="28"/>
      <c r="G129" s="295">
        <f t="shared" si="3"/>
        <v>79200</v>
      </c>
      <c r="H129" s="1" t="s">
        <v>1710</v>
      </c>
      <c r="I129" s="1" t="s">
        <v>1369</v>
      </c>
      <c r="J129" s="59" t="s">
        <v>1361</v>
      </c>
    </row>
    <row r="130" spans="1:13">
      <c r="A130" s="238" t="s">
        <v>130</v>
      </c>
      <c r="B130" s="247"/>
      <c r="C130" s="247"/>
      <c r="D130" s="28">
        <f t="shared" si="2"/>
        <v>0</v>
      </c>
      <c r="E130" s="28"/>
      <c r="F130" s="28"/>
      <c r="G130" s="297">
        <f t="shared" si="3"/>
        <v>0</v>
      </c>
      <c r="H130" s="1" t="s">
        <v>1710</v>
      </c>
    </row>
    <row r="131" spans="1:13">
      <c r="A131" s="238" t="s">
        <v>1795</v>
      </c>
      <c r="B131" s="247"/>
      <c r="C131" s="247"/>
      <c r="D131" s="28"/>
      <c r="E131" s="28"/>
      <c r="F131" s="28">
        <f>-F1184</f>
        <v>-70000</v>
      </c>
      <c r="G131" s="297">
        <f t="shared" si="3"/>
        <v>-70000</v>
      </c>
      <c r="H131" s="1" t="s">
        <v>1710</v>
      </c>
      <c r="I131" s="228" t="s">
        <v>1329</v>
      </c>
      <c r="J131" s="35" t="s">
        <v>1331</v>
      </c>
    </row>
    <row r="132" spans="1:13">
      <c r="A132" s="238" t="s">
        <v>131</v>
      </c>
      <c r="B132" s="249"/>
      <c r="C132" s="249"/>
      <c r="D132" s="28">
        <f t="shared" si="2"/>
        <v>0</v>
      </c>
      <c r="E132" s="28"/>
      <c r="F132" s="28"/>
      <c r="G132" s="297">
        <f t="shared" si="3"/>
        <v>0</v>
      </c>
      <c r="H132" s="1" t="s">
        <v>1710</v>
      </c>
    </row>
    <row r="133" spans="1:13">
      <c r="A133" s="242" t="s">
        <v>132</v>
      </c>
      <c r="B133" s="247"/>
      <c r="C133" s="247">
        <v>5030330</v>
      </c>
      <c r="D133" s="28">
        <f t="shared" si="2"/>
        <v>-5030330</v>
      </c>
      <c r="E133" s="28"/>
      <c r="F133" s="28"/>
      <c r="G133" s="295">
        <f t="shared" si="3"/>
        <v>-5030330</v>
      </c>
      <c r="H133" s="1" t="s">
        <v>1710</v>
      </c>
      <c r="I133" s="228" t="s">
        <v>1329</v>
      </c>
      <c r="J133" s="35" t="s">
        <v>1331</v>
      </c>
    </row>
    <row r="134" spans="1:13">
      <c r="A134" s="242" t="s">
        <v>133</v>
      </c>
      <c r="B134" s="247"/>
      <c r="C134" s="247">
        <v>8630068</v>
      </c>
      <c r="D134" s="28">
        <f t="shared" si="2"/>
        <v>-8630068</v>
      </c>
      <c r="E134" s="28"/>
      <c r="F134" s="28"/>
      <c r="G134" s="295">
        <f t="shared" si="3"/>
        <v>-8630068</v>
      </c>
      <c r="H134" s="1" t="s">
        <v>1710</v>
      </c>
      <c r="I134" s="228" t="s">
        <v>1329</v>
      </c>
      <c r="J134" s="35" t="s">
        <v>1331</v>
      </c>
    </row>
    <row r="135" spans="1:13">
      <c r="A135" s="242" t="s">
        <v>134</v>
      </c>
      <c r="B135" s="247"/>
      <c r="C135" s="247">
        <v>1102306</v>
      </c>
      <c r="D135" s="28">
        <f t="shared" si="2"/>
        <v>-1102306</v>
      </c>
      <c r="E135" s="28"/>
      <c r="F135" s="28"/>
      <c r="G135" s="295">
        <f t="shared" si="3"/>
        <v>-1102306</v>
      </c>
      <c r="H135" s="1" t="s">
        <v>1710</v>
      </c>
      <c r="I135" s="228" t="s">
        <v>1329</v>
      </c>
      <c r="J135" s="35" t="s">
        <v>1331</v>
      </c>
    </row>
    <row r="136" spans="1:13">
      <c r="A136" s="242" t="s">
        <v>135</v>
      </c>
      <c r="B136" s="247"/>
      <c r="C136" s="247">
        <v>1550305</v>
      </c>
      <c r="D136" s="28">
        <f t="shared" si="2"/>
        <v>-1550305</v>
      </c>
      <c r="E136" s="28"/>
      <c r="F136" s="28"/>
      <c r="G136" s="295">
        <f t="shared" si="3"/>
        <v>-1550305</v>
      </c>
      <c r="H136" s="1" t="s">
        <v>1710</v>
      </c>
      <c r="I136" s="228" t="s">
        <v>1329</v>
      </c>
      <c r="J136" s="35" t="s">
        <v>1331</v>
      </c>
    </row>
    <row r="137" spans="1:13">
      <c r="A137" s="242" t="s">
        <v>136</v>
      </c>
      <c r="B137" s="247"/>
      <c r="C137" s="247">
        <v>1636528</v>
      </c>
      <c r="D137" s="28">
        <f t="shared" si="2"/>
        <v>-1636528</v>
      </c>
      <c r="E137" s="28"/>
      <c r="F137" s="28"/>
      <c r="G137" s="295">
        <f t="shared" si="3"/>
        <v>-1636528</v>
      </c>
      <c r="H137" s="1" t="s">
        <v>1710</v>
      </c>
      <c r="I137" s="228" t="s">
        <v>1329</v>
      </c>
      <c r="J137" s="35" t="s">
        <v>1331</v>
      </c>
    </row>
    <row r="138" spans="1:13">
      <c r="A138" s="242" t="s">
        <v>137</v>
      </c>
      <c r="B138" s="247"/>
      <c r="C138" s="247">
        <v>2122773</v>
      </c>
      <c r="D138" s="28">
        <f t="shared" si="2"/>
        <v>-2122773</v>
      </c>
      <c r="E138" s="28"/>
      <c r="F138" s="28"/>
      <c r="G138" s="295">
        <f t="shared" si="3"/>
        <v>-2122773</v>
      </c>
      <c r="H138" s="1" t="s">
        <v>1710</v>
      </c>
      <c r="I138" s="228" t="s">
        <v>1329</v>
      </c>
      <c r="J138" s="35" t="s">
        <v>1330</v>
      </c>
      <c r="M138" s="1" t="str">
        <f>VLOOKUP(A138,Sheet1!$A$1:$A$27,1,FALSE)</f>
        <v>Champion Coats Industries</v>
      </c>
    </row>
    <row r="139" spans="1:13">
      <c r="A139" s="242" t="s">
        <v>138</v>
      </c>
      <c r="B139" s="247"/>
      <c r="C139" s="247">
        <v>1417534.4</v>
      </c>
      <c r="D139" s="28">
        <f t="shared" si="2"/>
        <v>-1417534.4</v>
      </c>
      <c r="E139" s="28"/>
      <c r="F139" s="28"/>
      <c r="G139" s="295">
        <f t="shared" si="3"/>
        <v>-1417534.4</v>
      </c>
      <c r="H139" s="1" t="s">
        <v>1710</v>
      </c>
      <c r="I139" s="228" t="s">
        <v>1329</v>
      </c>
      <c r="J139" s="35" t="s">
        <v>1330</v>
      </c>
      <c r="M139" s="1" t="str">
        <f>VLOOKUP(A139,Sheet1!$A$1:$A$27,1,FALSE)</f>
        <v>Huecoat's Industries</v>
      </c>
    </row>
    <row r="140" spans="1:13">
      <c r="A140" s="242" t="s">
        <v>139</v>
      </c>
      <c r="B140" s="247"/>
      <c r="C140" s="247">
        <v>55743</v>
      </c>
      <c r="D140" s="28">
        <f t="shared" si="2"/>
        <v>-55743</v>
      </c>
      <c r="E140" s="28"/>
      <c r="F140" s="28"/>
      <c r="G140" s="295">
        <f t="shared" si="3"/>
        <v>-55743</v>
      </c>
      <c r="H140" s="1" t="s">
        <v>1710</v>
      </c>
      <c r="I140" s="228" t="s">
        <v>1329</v>
      </c>
      <c r="J140" s="35" t="s">
        <v>1331</v>
      </c>
    </row>
    <row r="141" spans="1:13">
      <c r="A141" s="238" t="s">
        <v>140</v>
      </c>
      <c r="B141" s="247"/>
      <c r="C141" s="247">
        <v>24540407</v>
      </c>
      <c r="D141" s="28">
        <f t="shared" si="2"/>
        <v>-24540407</v>
      </c>
      <c r="E141" s="28"/>
      <c r="F141" s="28"/>
      <c r="G141" s="295">
        <f t="shared" si="3"/>
        <v>-24540407</v>
      </c>
      <c r="H141" s="1" t="s">
        <v>1710</v>
      </c>
      <c r="I141" s="228" t="s">
        <v>1329</v>
      </c>
      <c r="J141" s="35" t="s">
        <v>1331</v>
      </c>
    </row>
    <row r="142" spans="1:13">
      <c r="A142" s="242" t="s">
        <v>141</v>
      </c>
      <c r="B142" s="247">
        <v>172775.79</v>
      </c>
      <c r="C142" s="247"/>
      <c r="D142" s="28">
        <f t="shared" si="2"/>
        <v>172775.79</v>
      </c>
      <c r="E142" s="28"/>
      <c r="F142" s="28"/>
      <c r="G142" s="295">
        <f t="shared" si="3"/>
        <v>172775.79</v>
      </c>
      <c r="H142" s="1" t="s">
        <v>1710</v>
      </c>
      <c r="I142" s="228" t="s">
        <v>1369</v>
      </c>
      <c r="J142" s="35" t="s">
        <v>1361</v>
      </c>
    </row>
    <row r="143" spans="1:13">
      <c r="A143" s="242" t="s">
        <v>142</v>
      </c>
      <c r="B143" s="247"/>
      <c r="C143" s="247">
        <v>2070987</v>
      </c>
      <c r="D143" s="28">
        <f t="shared" si="2"/>
        <v>-2070987</v>
      </c>
      <c r="E143" s="28"/>
      <c r="F143" s="28"/>
      <c r="G143" s="295">
        <f t="shared" si="3"/>
        <v>-2070987</v>
      </c>
      <c r="H143" s="1" t="s">
        <v>1710</v>
      </c>
      <c r="I143" s="228" t="s">
        <v>1329</v>
      </c>
      <c r="J143" s="35" t="s">
        <v>1331</v>
      </c>
    </row>
    <row r="144" spans="1:13">
      <c r="A144" s="242" t="s">
        <v>143</v>
      </c>
      <c r="B144" s="247"/>
      <c r="C144" s="247">
        <v>4437735</v>
      </c>
      <c r="D144" s="28">
        <f t="shared" si="2"/>
        <v>-4437735</v>
      </c>
      <c r="E144" s="28"/>
      <c r="F144" s="28"/>
      <c r="G144" s="295">
        <f t="shared" si="3"/>
        <v>-4437735</v>
      </c>
      <c r="H144" s="1" t="s">
        <v>1710</v>
      </c>
      <c r="I144" s="228" t="s">
        <v>1329</v>
      </c>
      <c r="J144" s="35" t="s">
        <v>1330</v>
      </c>
      <c r="M144" s="1" t="str">
        <f>VLOOKUP(A144,Sheet1!$A$1:$A$27,1,FALSE)</f>
        <v>Meenakshi Steel Traders</v>
      </c>
    </row>
    <row r="145" spans="1:13">
      <c r="A145" s="242" t="s">
        <v>144</v>
      </c>
      <c r="B145" s="247">
        <v>5695212</v>
      </c>
      <c r="C145" s="247"/>
      <c r="D145" s="28">
        <f t="shared" si="2"/>
        <v>5695212</v>
      </c>
      <c r="E145" s="28"/>
      <c r="F145" s="28"/>
      <c r="G145" s="295">
        <f t="shared" si="3"/>
        <v>5695212</v>
      </c>
      <c r="H145" s="1" t="s">
        <v>1710</v>
      </c>
      <c r="I145" s="228" t="s">
        <v>1369</v>
      </c>
      <c r="J145" s="35" t="s">
        <v>1361</v>
      </c>
    </row>
    <row r="146" spans="1:13">
      <c r="A146" s="242" t="s">
        <v>145</v>
      </c>
      <c r="B146" s="247"/>
      <c r="C146" s="247">
        <v>9659188</v>
      </c>
      <c r="D146" s="28">
        <f t="shared" ref="D146:D209" si="4">B146-C146</f>
        <v>-9659188</v>
      </c>
      <c r="E146" s="28"/>
      <c r="F146" s="28"/>
      <c r="G146" s="295">
        <f t="shared" ref="G146:G209" si="5">D146+E146+F146</f>
        <v>-9659188</v>
      </c>
      <c r="H146" s="1" t="s">
        <v>1710</v>
      </c>
      <c r="I146" s="228" t="s">
        <v>1329</v>
      </c>
      <c r="J146" s="35" t="s">
        <v>1331</v>
      </c>
    </row>
    <row r="147" spans="1:13">
      <c r="A147" s="242" t="s">
        <v>146</v>
      </c>
      <c r="B147" s="247"/>
      <c r="C147" s="247">
        <v>1534623</v>
      </c>
      <c r="D147" s="28">
        <f t="shared" si="4"/>
        <v>-1534623</v>
      </c>
      <c r="E147" s="28"/>
      <c r="F147" s="28"/>
      <c r="G147" s="295">
        <f t="shared" si="5"/>
        <v>-1534623</v>
      </c>
      <c r="H147" s="1" t="s">
        <v>1710</v>
      </c>
      <c r="I147" s="228" t="s">
        <v>1329</v>
      </c>
      <c r="J147" s="35" t="s">
        <v>1331</v>
      </c>
    </row>
    <row r="148" spans="1:13">
      <c r="A148" s="242" t="s">
        <v>147</v>
      </c>
      <c r="B148" s="247"/>
      <c r="C148" s="247">
        <v>69643436</v>
      </c>
      <c r="D148" s="28">
        <f t="shared" si="4"/>
        <v>-69643436</v>
      </c>
      <c r="E148" s="28"/>
      <c r="F148" s="28"/>
      <c r="G148" s="295">
        <f t="shared" si="5"/>
        <v>-69643436</v>
      </c>
      <c r="H148" s="1" t="s">
        <v>1710</v>
      </c>
      <c r="I148" s="228" t="s">
        <v>1329</v>
      </c>
      <c r="J148" s="35" t="s">
        <v>1331</v>
      </c>
    </row>
    <row r="149" spans="1:13">
      <c r="A149" s="242" t="s">
        <v>148</v>
      </c>
      <c r="B149" s="247"/>
      <c r="C149" s="247">
        <v>307528</v>
      </c>
      <c r="D149" s="28">
        <f t="shared" si="4"/>
        <v>-307528</v>
      </c>
      <c r="E149" s="28"/>
      <c r="F149" s="28"/>
      <c r="G149" s="295">
        <f t="shared" si="5"/>
        <v>-307528</v>
      </c>
      <c r="H149" s="1" t="s">
        <v>1710</v>
      </c>
      <c r="I149" s="228" t="s">
        <v>1329</v>
      </c>
      <c r="J149" s="35" t="s">
        <v>1330</v>
      </c>
      <c r="M149" s="1" t="str">
        <f>VLOOKUP(A149,Sheet1!$A$1:$A$27,1,FALSE)</f>
        <v>Shri Balaji Steels &amp; Hardware</v>
      </c>
    </row>
    <row r="150" spans="1:13">
      <c r="A150" s="242" t="s">
        <v>149</v>
      </c>
      <c r="B150" s="247"/>
      <c r="C150" s="247">
        <v>2403081</v>
      </c>
      <c r="D150" s="28">
        <f t="shared" si="4"/>
        <v>-2403081</v>
      </c>
      <c r="E150" s="28"/>
      <c r="F150" s="28"/>
      <c r="G150" s="295">
        <f t="shared" si="5"/>
        <v>-2403081</v>
      </c>
      <c r="H150" s="1" t="s">
        <v>1710</v>
      </c>
      <c r="I150" s="228" t="s">
        <v>1329</v>
      </c>
      <c r="J150" s="35" t="s">
        <v>1331</v>
      </c>
    </row>
    <row r="151" spans="1:13">
      <c r="A151" s="238" t="s">
        <v>150</v>
      </c>
      <c r="B151" s="247"/>
      <c r="C151" s="247">
        <v>4551333</v>
      </c>
      <c r="D151" s="28">
        <f t="shared" si="4"/>
        <v>-4551333</v>
      </c>
      <c r="E151" s="28"/>
      <c r="F151" s="28"/>
      <c r="G151" s="295">
        <f t="shared" si="5"/>
        <v>-4551333</v>
      </c>
      <c r="H151" s="1" t="s">
        <v>1710</v>
      </c>
      <c r="I151" s="228" t="s">
        <v>1329</v>
      </c>
      <c r="J151" s="35" t="s">
        <v>1331</v>
      </c>
    </row>
    <row r="152" spans="1:13">
      <c r="A152" s="243" t="s">
        <v>151</v>
      </c>
      <c r="B152" s="247"/>
      <c r="C152" s="247">
        <v>2646665.67</v>
      </c>
      <c r="D152" s="28">
        <f t="shared" si="4"/>
        <v>-2646665.67</v>
      </c>
      <c r="E152" s="28"/>
      <c r="F152" s="28"/>
      <c r="G152" s="295">
        <f t="shared" si="5"/>
        <v>-2646665.67</v>
      </c>
      <c r="H152" s="1" t="s">
        <v>1710</v>
      </c>
      <c r="I152" s="228" t="s">
        <v>1329</v>
      </c>
      <c r="J152" s="35" t="s">
        <v>1331</v>
      </c>
    </row>
    <row r="153" spans="1:13">
      <c r="A153" s="238" t="s">
        <v>152</v>
      </c>
      <c r="B153" s="249"/>
      <c r="C153" s="249"/>
      <c r="D153" s="28">
        <f t="shared" si="4"/>
        <v>0</v>
      </c>
      <c r="E153" s="28"/>
      <c r="F153" s="28"/>
      <c r="G153" s="295">
        <f t="shared" si="5"/>
        <v>0</v>
      </c>
      <c r="H153" s="1" t="s">
        <v>1710</v>
      </c>
      <c r="I153" s="228" t="s">
        <v>1329</v>
      </c>
      <c r="J153" s="35" t="s">
        <v>1331</v>
      </c>
    </row>
    <row r="154" spans="1:13">
      <c r="A154" s="242" t="s">
        <v>153</v>
      </c>
      <c r="B154" s="247"/>
      <c r="C154" s="247">
        <v>39400</v>
      </c>
      <c r="D154" s="28">
        <f t="shared" si="4"/>
        <v>-39400</v>
      </c>
      <c r="E154" s="28"/>
      <c r="F154" s="28"/>
      <c r="G154" s="295">
        <f t="shared" si="5"/>
        <v>-39400</v>
      </c>
      <c r="H154" s="1" t="s">
        <v>1710</v>
      </c>
      <c r="I154" s="228" t="s">
        <v>1329</v>
      </c>
      <c r="J154" s="35" t="s">
        <v>1331</v>
      </c>
    </row>
    <row r="155" spans="1:13">
      <c r="A155" s="238" t="s">
        <v>154</v>
      </c>
      <c r="B155" s="247"/>
      <c r="C155" s="247">
        <v>19500</v>
      </c>
      <c r="D155" s="28">
        <f t="shared" si="4"/>
        <v>-19500</v>
      </c>
      <c r="E155" s="28"/>
      <c r="F155" s="28"/>
      <c r="G155" s="295">
        <f t="shared" si="5"/>
        <v>-19500</v>
      </c>
      <c r="H155" s="1" t="s">
        <v>1710</v>
      </c>
      <c r="I155" s="228" t="s">
        <v>1329</v>
      </c>
      <c r="J155" s="35" t="s">
        <v>1331</v>
      </c>
    </row>
    <row r="156" spans="1:13">
      <c r="A156" s="238" t="s">
        <v>155</v>
      </c>
      <c r="B156" s="247"/>
      <c r="C156" s="247">
        <v>62380</v>
      </c>
      <c r="D156" s="28">
        <f t="shared" si="4"/>
        <v>-62380</v>
      </c>
      <c r="E156" s="28"/>
      <c r="F156" s="28"/>
      <c r="G156" s="295">
        <f t="shared" si="5"/>
        <v>-62380</v>
      </c>
      <c r="H156" s="1" t="s">
        <v>1710</v>
      </c>
      <c r="I156" s="228" t="s">
        <v>1329</v>
      </c>
      <c r="J156" s="35" t="s">
        <v>1331</v>
      </c>
    </row>
    <row r="157" spans="1:13">
      <c r="A157" s="242" t="s">
        <v>156</v>
      </c>
      <c r="B157" s="247"/>
      <c r="C157" s="247">
        <v>663255</v>
      </c>
      <c r="D157" s="28">
        <f t="shared" si="4"/>
        <v>-663255</v>
      </c>
      <c r="E157" s="28"/>
      <c r="F157" s="28"/>
      <c r="G157" s="295">
        <f t="shared" si="5"/>
        <v>-663255</v>
      </c>
      <c r="H157" s="1" t="s">
        <v>1710</v>
      </c>
      <c r="I157" s="228" t="s">
        <v>1329</v>
      </c>
      <c r="J157" s="35" t="s">
        <v>1331</v>
      </c>
    </row>
    <row r="158" spans="1:13">
      <c r="A158" s="243" t="s">
        <v>157</v>
      </c>
      <c r="B158" s="247"/>
      <c r="C158" s="247">
        <v>5500</v>
      </c>
      <c r="D158" s="28">
        <f t="shared" si="4"/>
        <v>-5500</v>
      </c>
      <c r="E158" s="28"/>
      <c r="F158" s="28"/>
      <c r="G158" s="295">
        <f t="shared" si="5"/>
        <v>-5500</v>
      </c>
      <c r="H158" s="1" t="s">
        <v>1710</v>
      </c>
      <c r="I158" s="228" t="s">
        <v>1329</v>
      </c>
      <c r="J158" s="35" t="s">
        <v>1331</v>
      </c>
    </row>
    <row r="159" spans="1:13">
      <c r="A159" s="242" t="s">
        <v>158</v>
      </c>
      <c r="B159" s="247"/>
      <c r="C159" s="247">
        <v>630202</v>
      </c>
      <c r="D159" s="28">
        <f t="shared" si="4"/>
        <v>-630202</v>
      </c>
      <c r="E159" s="28"/>
      <c r="F159" s="28"/>
      <c r="G159" s="295">
        <f t="shared" si="5"/>
        <v>-630202</v>
      </c>
      <c r="H159" s="1" t="s">
        <v>1710</v>
      </c>
      <c r="I159" s="228" t="s">
        <v>1329</v>
      </c>
      <c r="J159" s="35" t="s">
        <v>1331</v>
      </c>
    </row>
    <row r="160" spans="1:13">
      <c r="A160" s="242" t="s">
        <v>159</v>
      </c>
      <c r="B160" s="247"/>
      <c r="C160" s="247">
        <v>24500</v>
      </c>
      <c r="D160" s="28">
        <f t="shared" si="4"/>
        <v>-24500</v>
      </c>
      <c r="E160" s="28"/>
      <c r="F160" s="28"/>
      <c r="G160" s="295">
        <f t="shared" si="5"/>
        <v>-24500</v>
      </c>
      <c r="H160" s="1" t="s">
        <v>1710</v>
      </c>
      <c r="I160" s="228" t="s">
        <v>1329</v>
      </c>
      <c r="J160" s="35" t="s">
        <v>1331</v>
      </c>
    </row>
    <row r="161" spans="1:13">
      <c r="A161" s="238" t="s">
        <v>160</v>
      </c>
      <c r="B161" s="249"/>
      <c r="C161" s="249"/>
      <c r="D161" s="28">
        <f t="shared" si="4"/>
        <v>0</v>
      </c>
      <c r="E161" s="28"/>
      <c r="F161" s="28"/>
      <c r="G161" s="297">
        <f t="shared" si="5"/>
        <v>0</v>
      </c>
      <c r="H161" s="1" t="s">
        <v>1710</v>
      </c>
      <c r="I161" s="228" t="s">
        <v>1329</v>
      </c>
      <c r="J161" s="35" t="s">
        <v>1331</v>
      </c>
    </row>
    <row r="162" spans="1:13">
      <c r="A162" s="242" t="s">
        <v>161</v>
      </c>
      <c r="B162" s="247"/>
      <c r="C162" s="247">
        <v>128094</v>
      </c>
      <c r="D162" s="28">
        <f t="shared" si="4"/>
        <v>-128094</v>
      </c>
      <c r="E162" s="28"/>
      <c r="F162" s="28"/>
      <c r="G162" s="295">
        <f t="shared" si="5"/>
        <v>-128094</v>
      </c>
      <c r="H162" s="1" t="s">
        <v>1710</v>
      </c>
      <c r="I162" s="228" t="s">
        <v>1329</v>
      </c>
      <c r="J162" s="35" t="s">
        <v>1331</v>
      </c>
    </row>
    <row r="163" spans="1:13">
      <c r="A163" s="242" t="s">
        <v>162</v>
      </c>
      <c r="B163" s="247"/>
      <c r="C163" s="247">
        <v>18217780</v>
      </c>
      <c r="D163" s="28">
        <f t="shared" si="4"/>
        <v>-18217780</v>
      </c>
      <c r="E163" s="28"/>
      <c r="F163" s="28"/>
      <c r="G163" s="295">
        <f t="shared" si="5"/>
        <v>-18217780</v>
      </c>
      <c r="H163" s="1" t="s">
        <v>1710</v>
      </c>
      <c r="I163" s="228" t="s">
        <v>1329</v>
      </c>
      <c r="J163" s="35" t="s">
        <v>1330</v>
      </c>
      <c r="M163" s="1" t="str">
        <f>VLOOKUP(A163,Sheet1!$A$1:$A$27,1,FALSE)</f>
        <v>Amit Roadways Pvt Ltd</v>
      </c>
    </row>
    <row r="164" spans="1:13">
      <c r="A164" s="242" t="s">
        <v>163</v>
      </c>
      <c r="B164" s="247"/>
      <c r="C164" s="247">
        <v>53406</v>
      </c>
      <c r="D164" s="28">
        <f t="shared" si="4"/>
        <v>-53406</v>
      </c>
      <c r="E164" s="28"/>
      <c r="F164" s="28"/>
      <c r="G164" s="295">
        <f t="shared" si="5"/>
        <v>-53406</v>
      </c>
      <c r="H164" s="1" t="s">
        <v>1710</v>
      </c>
      <c r="I164" s="228" t="s">
        <v>1329</v>
      </c>
      <c r="J164" s="35" t="s">
        <v>1331</v>
      </c>
    </row>
    <row r="165" spans="1:13">
      <c r="A165" s="242" t="s">
        <v>164</v>
      </c>
      <c r="B165" s="247"/>
      <c r="C165" s="247">
        <v>471433</v>
      </c>
      <c r="D165" s="28">
        <f t="shared" si="4"/>
        <v>-471433</v>
      </c>
      <c r="E165" s="28"/>
      <c r="F165" s="28"/>
      <c r="G165" s="295">
        <f t="shared" si="5"/>
        <v>-471433</v>
      </c>
      <c r="H165" s="1" t="s">
        <v>1710</v>
      </c>
      <c r="I165" s="228" t="s">
        <v>1329</v>
      </c>
      <c r="J165" s="35" t="s">
        <v>1331</v>
      </c>
    </row>
    <row r="166" spans="1:13">
      <c r="A166" s="242" t="s">
        <v>165</v>
      </c>
      <c r="B166" s="247"/>
      <c r="C166" s="247">
        <v>148712</v>
      </c>
      <c r="D166" s="28">
        <f t="shared" si="4"/>
        <v>-148712</v>
      </c>
      <c r="E166" s="28"/>
      <c r="F166" s="28"/>
      <c r="G166" s="295">
        <f t="shared" si="5"/>
        <v>-148712</v>
      </c>
      <c r="H166" s="1" t="s">
        <v>1710</v>
      </c>
      <c r="I166" s="228" t="s">
        <v>1329</v>
      </c>
      <c r="J166" s="35" t="s">
        <v>1331</v>
      </c>
    </row>
    <row r="167" spans="1:13">
      <c r="A167" s="242" t="s">
        <v>166</v>
      </c>
      <c r="B167" s="247"/>
      <c r="C167" s="247">
        <v>2419424</v>
      </c>
      <c r="D167" s="28">
        <f t="shared" si="4"/>
        <v>-2419424</v>
      </c>
      <c r="E167" s="28"/>
      <c r="F167" s="28"/>
      <c r="G167" s="295">
        <f t="shared" si="5"/>
        <v>-2419424</v>
      </c>
      <c r="H167" s="1" t="s">
        <v>1710</v>
      </c>
      <c r="I167" s="228" t="s">
        <v>1329</v>
      </c>
      <c r="J167" s="35" t="s">
        <v>1331</v>
      </c>
    </row>
    <row r="168" spans="1:13">
      <c r="A168" s="242" t="s">
        <v>167</v>
      </c>
      <c r="B168" s="247"/>
      <c r="C168" s="247">
        <v>43290</v>
      </c>
      <c r="D168" s="28">
        <f t="shared" si="4"/>
        <v>-43290</v>
      </c>
      <c r="E168" s="28"/>
      <c r="F168" s="28"/>
      <c r="G168" s="295">
        <f t="shared" si="5"/>
        <v>-43290</v>
      </c>
      <c r="H168" s="1" t="s">
        <v>1710</v>
      </c>
      <c r="I168" s="228" t="s">
        <v>1329</v>
      </c>
      <c r="J168" s="35" t="s">
        <v>1331</v>
      </c>
    </row>
    <row r="169" spans="1:13">
      <c r="A169" s="238" t="s">
        <v>168</v>
      </c>
      <c r="B169" s="247"/>
      <c r="C169" s="247">
        <v>3758</v>
      </c>
      <c r="D169" s="28">
        <f t="shared" si="4"/>
        <v>-3758</v>
      </c>
      <c r="E169" s="28"/>
      <c r="F169" s="28"/>
      <c r="G169" s="295">
        <f t="shared" si="5"/>
        <v>-3758</v>
      </c>
      <c r="H169" s="1" t="s">
        <v>1710</v>
      </c>
      <c r="I169" s="228" t="s">
        <v>1329</v>
      </c>
      <c r="J169" s="35" t="s">
        <v>1331</v>
      </c>
    </row>
    <row r="170" spans="1:13">
      <c r="A170" s="242" t="s">
        <v>169</v>
      </c>
      <c r="B170" s="247"/>
      <c r="C170" s="247">
        <v>263050</v>
      </c>
      <c r="D170" s="28">
        <f t="shared" si="4"/>
        <v>-263050</v>
      </c>
      <c r="E170" s="28"/>
      <c r="F170" s="28"/>
      <c r="G170" s="295">
        <f t="shared" si="5"/>
        <v>-263050</v>
      </c>
      <c r="H170" s="1" t="s">
        <v>1710</v>
      </c>
      <c r="I170" s="228" t="s">
        <v>1329</v>
      </c>
      <c r="J170" s="35" t="s">
        <v>1331</v>
      </c>
    </row>
    <row r="171" spans="1:13">
      <c r="A171" s="241" t="s">
        <v>170</v>
      </c>
      <c r="B171" s="247">
        <v>211500</v>
      </c>
      <c r="C171" s="247"/>
      <c r="D171" s="28">
        <f t="shared" si="4"/>
        <v>211500</v>
      </c>
      <c r="E171" s="28"/>
      <c r="F171" s="28"/>
      <c r="G171" s="295">
        <f t="shared" si="5"/>
        <v>211500</v>
      </c>
      <c r="H171" s="1" t="s">
        <v>1710</v>
      </c>
      <c r="I171" s="1" t="s">
        <v>1369</v>
      </c>
      <c r="J171" s="59" t="s">
        <v>1361</v>
      </c>
      <c r="M171" s="1" t="str">
        <f>VLOOKUP(A171,Sheet1!$A$1:$A$27,1,FALSE)</f>
        <v>1M Industries</v>
      </c>
    </row>
    <row r="172" spans="1:13">
      <c r="A172" s="241" t="s">
        <v>171</v>
      </c>
      <c r="B172" s="247">
        <v>67320</v>
      </c>
      <c r="C172" s="247"/>
      <c r="D172" s="28">
        <f t="shared" si="4"/>
        <v>67320</v>
      </c>
      <c r="E172" s="28"/>
      <c r="F172" s="28"/>
      <c r="G172" s="295">
        <f t="shared" si="5"/>
        <v>67320</v>
      </c>
      <c r="H172" s="1" t="s">
        <v>1710</v>
      </c>
      <c r="I172" s="1" t="s">
        <v>1369</v>
      </c>
      <c r="J172" s="59" t="s">
        <v>1361</v>
      </c>
    </row>
    <row r="173" spans="1:13">
      <c r="A173" s="241" t="s">
        <v>172</v>
      </c>
      <c r="B173" s="247"/>
      <c r="C173" s="247">
        <v>28126</v>
      </c>
      <c r="D173" s="28">
        <f t="shared" si="4"/>
        <v>-28126</v>
      </c>
      <c r="E173" s="28"/>
      <c r="F173" s="28"/>
      <c r="G173" s="295">
        <f t="shared" si="5"/>
        <v>-28126</v>
      </c>
      <c r="H173" s="1" t="s">
        <v>1710</v>
      </c>
      <c r="I173" s="228" t="s">
        <v>1329</v>
      </c>
      <c r="J173" s="35" t="s">
        <v>1331</v>
      </c>
    </row>
    <row r="174" spans="1:13">
      <c r="A174" s="241" t="s">
        <v>173</v>
      </c>
      <c r="B174" s="247"/>
      <c r="C174" s="247">
        <v>73460</v>
      </c>
      <c r="D174" s="28">
        <f t="shared" si="4"/>
        <v>-73460</v>
      </c>
      <c r="E174" s="28"/>
      <c r="F174" s="28"/>
      <c r="G174" s="295">
        <f t="shared" si="5"/>
        <v>-73460</v>
      </c>
      <c r="H174" s="1" t="s">
        <v>1710</v>
      </c>
      <c r="I174" s="228" t="s">
        <v>1329</v>
      </c>
      <c r="J174" s="35" t="s">
        <v>1331</v>
      </c>
    </row>
    <row r="175" spans="1:13">
      <c r="A175" s="241" t="s">
        <v>174</v>
      </c>
      <c r="B175" s="247"/>
      <c r="C175" s="247">
        <v>232327</v>
      </c>
      <c r="D175" s="28">
        <f t="shared" si="4"/>
        <v>-232327</v>
      </c>
      <c r="E175" s="28"/>
      <c r="F175" s="28"/>
      <c r="G175" s="295">
        <f t="shared" si="5"/>
        <v>-232327</v>
      </c>
      <c r="H175" s="1" t="s">
        <v>1710</v>
      </c>
      <c r="I175" s="228" t="s">
        <v>1329</v>
      </c>
      <c r="J175" s="35" t="s">
        <v>1330</v>
      </c>
      <c r="M175" s="1" t="str">
        <f>VLOOKUP(A175,Sheet1!$A$1:$A$27,1,FALSE)</f>
        <v>Adnan Roofings</v>
      </c>
    </row>
    <row r="176" spans="1:13">
      <c r="A176" s="241" t="s">
        <v>175</v>
      </c>
      <c r="B176" s="247"/>
      <c r="C176" s="247">
        <v>41600</v>
      </c>
      <c r="D176" s="28">
        <f t="shared" si="4"/>
        <v>-41600</v>
      </c>
      <c r="E176" s="28"/>
      <c r="F176" s="28"/>
      <c r="G176" s="295">
        <f t="shared" si="5"/>
        <v>-41600</v>
      </c>
      <c r="H176" s="1" t="s">
        <v>1710</v>
      </c>
      <c r="I176" s="228" t="s">
        <v>1329</v>
      </c>
      <c r="J176" s="35" t="s">
        <v>1330</v>
      </c>
      <c r="M176" s="1" t="str">
        <f>VLOOKUP(A176,Sheet1!$A$1:$A$27,1,FALSE)</f>
        <v>AJV Coil Solutions</v>
      </c>
    </row>
    <row r="177" spans="1:13">
      <c r="A177" s="241" t="s">
        <v>176</v>
      </c>
      <c r="B177" s="247"/>
      <c r="C177" s="247">
        <v>1156</v>
      </c>
      <c r="D177" s="28">
        <f t="shared" si="4"/>
        <v>-1156</v>
      </c>
      <c r="E177" s="28"/>
      <c r="F177" s="28"/>
      <c r="G177" s="295">
        <f t="shared" si="5"/>
        <v>-1156</v>
      </c>
      <c r="H177" s="1" t="s">
        <v>1710</v>
      </c>
      <c r="I177" s="228" t="s">
        <v>1329</v>
      </c>
      <c r="J177" s="35" t="s">
        <v>1331</v>
      </c>
    </row>
    <row r="178" spans="1:13">
      <c r="A178" s="238" t="s">
        <v>177</v>
      </c>
      <c r="B178" s="247"/>
      <c r="C178" s="247">
        <v>630</v>
      </c>
      <c r="D178" s="28">
        <f t="shared" si="4"/>
        <v>-630</v>
      </c>
      <c r="E178" s="28"/>
      <c r="F178" s="28"/>
      <c r="G178" s="295">
        <f t="shared" si="5"/>
        <v>-630</v>
      </c>
      <c r="H178" s="1" t="s">
        <v>1710</v>
      </c>
      <c r="I178" s="228" t="s">
        <v>1329</v>
      </c>
      <c r="J178" s="35" t="s">
        <v>1331</v>
      </c>
    </row>
    <row r="179" spans="1:13">
      <c r="A179" s="238" t="s">
        <v>178</v>
      </c>
      <c r="B179" s="247"/>
      <c r="C179" s="247"/>
      <c r="D179" s="28">
        <f t="shared" si="4"/>
        <v>0</v>
      </c>
      <c r="E179" s="28"/>
      <c r="F179" s="28"/>
      <c r="G179" s="297">
        <f t="shared" si="5"/>
        <v>0</v>
      </c>
      <c r="H179" s="1" t="s">
        <v>1710</v>
      </c>
      <c r="I179" s="228" t="s">
        <v>1329</v>
      </c>
      <c r="J179" s="35" t="s">
        <v>1331</v>
      </c>
    </row>
    <row r="180" spans="1:13">
      <c r="A180" s="241" t="s">
        <v>179</v>
      </c>
      <c r="B180" s="247"/>
      <c r="C180" s="247">
        <v>38940</v>
      </c>
      <c r="D180" s="28">
        <f t="shared" si="4"/>
        <v>-38940</v>
      </c>
      <c r="E180" s="28"/>
      <c r="F180" s="28"/>
      <c r="G180" s="295">
        <f t="shared" si="5"/>
        <v>-38940</v>
      </c>
      <c r="H180" s="1" t="s">
        <v>1710</v>
      </c>
      <c r="I180" s="228" t="s">
        <v>1329</v>
      </c>
      <c r="J180" s="35" t="s">
        <v>1330</v>
      </c>
      <c r="M180" s="1" t="str">
        <f>VLOOKUP(A180,Sheet1!$A$1:$A$27,1,FALSE)</f>
        <v>Ameen Enterprises</v>
      </c>
    </row>
    <row r="181" spans="1:13">
      <c r="A181" s="238" t="s">
        <v>180</v>
      </c>
      <c r="B181" s="247">
        <v>745000</v>
      </c>
      <c r="C181" s="247"/>
      <c r="D181" s="28">
        <f t="shared" si="4"/>
        <v>745000</v>
      </c>
      <c r="E181" s="28"/>
      <c r="F181" s="28"/>
      <c r="G181" s="295">
        <f t="shared" si="5"/>
        <v>745000</v>
      </c>
      <c r="H181" s="1" t="s">
        <v>1710</v>
      </c>
      <c r="I181" s="1" t="s">
        <v>1369</v>
      </c>
      <c r="J181" s="59" t="s">
        <v>1361</v>
      </c>
    </row>
    <row r="182" spans="1:13">
      <c r="A182" s="241" t="s">
        <v>181</v>
      </c>
      <c r="B182" s="247">
        <v>10573</v>
      </c>
      <c r="C182" s="247"/>
      <c r="D182" s="28">
        <f t="shared" si="4"/>
        <v>10573</v>
      </c>
      <c r="E182" s="28"/>
      <c r="F182" s="28"/>
      <c r="G182" s="295">
        <f t="shared" si="5"/>
        <v>10573</v>
      </c>
      <c r="H182" s="1" t="s">
        <v>1710</v>
      </c>
      <c r="I182" s="1" t="s">
        <v>1369</v>
      </c>
      <c r="J182" s="59" t="s">
        <v>1361</v>
      </c>
    </row>
    <row r="183" spans="1:13">
      <c r="A183" s="241" t="s">
        <v>182</v>
      </c>
      <c r="B183" s="247"/>
      <c r="C183" s="247">
        <v>68000</v>
      </c>
      <c r="D183" s="28">
        <f t="shared" si="4"/>
        <v>-68000</v>
      </c>
      <c r="E183" s="28"/>
      <c r="F183" s="28"/>
      <c r="G183" s="295">
        <f t="shared" si="5"/>
        <v>-68000</v>
      </c>
      <c r="H183" s="1" t="s">
        <v>1710</v>
      </c>
      <c r="I183" s="228" t="s">
        <v>1329</v>
      </c>
      <c r="J183" s="35" t="s">
        <v>1331</v>
      </c>
    </row>
    <row r="184" spans="1:13">
      <c r="A184" s="241" t="s">
        <v>183</v>
      </c>
      <c r="B184" s="247">
        <v>20000</v>
      </c>
      <c r="C184" s="247"/>
      <c r="D184" s="28">
        <f t="shared" si="4"/>
        <v>20000</v>
      </c>
      <c r="E184" s="28"/>
      <c r="F184" s="28"/>
      <c r="G184" s="295">
        <f t="shared" si="5"/>
        <v>20000</v>
      </c>
      <c r="H184" s="1" t="s">
        <v>1710</v>
      </c>
      <c r="I184" s="1" t="s">
        <v>1369</v>
      </c>
      <c r="J184" s="59" t="s">
        <v>1361</v>
      </c>
    </row>
    <row r="185" spans="1:13">
      <c r="A185" s="238" t="s">
        <v>184</v>
      </c>
      <c r="B185" s="247"/>
      <c r="C185" s="247">
        <v>101344</v>
      </c>
      <c r="D185" s="28">
        <f t="shared" si="4"/>
        <v>-101344</v>
      </c>
      <c r="E185" s="28"/>
      <c r="F185" s="28"/>
      <c r="G185" s="295">
        <f t="shared" si="5"/>
        <v>-101344</v>
      </c>
      <c r="H185" s="1" t="s">
        <v>1710</v>
      </c>
      <c r="I185" s="228" t="s">
        <v>1329</v>
      </c>
      <c r="J185" s="35" t="s">
        <v>1331</v>
      </c>
    </row>
    <row r="186" spans="1:13">
      <c r="A186" s="238" t="s">
        <v>185</v>
      </c>
      <c r="B186" s="247"/>
      <c r="C186" s="247">
        <v>248668.61</v>
      </c>
      <c r="D186" s="28">
        <f t="shared" si="4"/>
        <v>-248668.61</v>
      </c>
      <c r="E186" s="28"/>
      <c r="F186" s="28"/>
      <c r="G186" s="295">
        <f t="shared" si="5"/>
        <v>-248668.61</v>
      </c>
      <c r="H186" s="1" t="s">
        <v>1710</v>
      </c>
      <c r="I186" s="228" t="s">
        <v>1329</v>
      </c>
      <c r="J186" s="35" t="s">
        <v>1331</v>
      </c>
    </row>
    <row r="187" spans="1:13">
      <c r="A187" s="241" t="s">
        <v>186</v>
      </c>
      <c r="B187" s="247"/>
      <c r="C187" s="247">
        <v>153000</v>
      </c>
      <c r="D187" s="28">
        <f t="shared" si="4"/>
        <v>-153000</v>
      </c>
      <c r="E187" s="28"/>
      <c r="F187" s="28"/>
      <c r="G187" s="295">
        <f t="shared" si="5"/>
        <v>-153000</v>
      </c>
      <c r="H187" s="1" t="s">
        <v>1710</v>
      </c>
      <c r="I187" s="228" t="s">
        <v>1329</v>
      </c>
      <c r="J187" s="35" t="s">
        <v>1331</v>
      </c>
    </row>
    <row r="188" spans="1:13">
      <c r="A188" s="241" t="s">
        <v>187</v>
      </c>
      <c r="B188" s="247"/>
      <c r="C188" s="247">
        <v>3735</v>
      </c>
      <c r="D188" s="28">
        <f t="shared" si="4"/>
        <v>-3735</v>
      </c>
      <c r="E188" s="28"/>
      <c r="F188" s="28"/>
      <c r="G188" s="295">
        <f t="shared" si="5"/>
        <v>-3735</v>
      </c>
      <c r="H188" s="1" t="s">
        <v>1710</v>
      </c>
      <c r="I188" s="228" t="s">
        <v>1329</v>
      </c>
      <c r="J188" s="35" t="s">
        <v>1331</v>
      </c>
    </row>
    <row r="189" spans="1:13">
      <c r="A189" s="241" t="s">
        <v>188</v>
      </c>
      <c r="B189" s="247"/>
      <c r="C189" s="247">
        <v>916</v>
      </c>
      <c r="D189" s="28">
        <f t="shared" si="4"/>
        <v>-916</v>
      </c>
      <c r="E189" s="28"/>
      <c r="F189" s="28"/>
      <c r="G189" s="295">
        <f t="shared" si="5"/>
        <v>-916</v>
      </c>
      <c r="H189" s="1" t="s">
        <v>1710</v>
      </c>
      <c r="I189" s="228" t="s">
        <v>1329</v>
      </c>
      <c r="J189" s="35" t="s">
        <v>1331</v>
      </c>
    </row>
    <row r="190" spans="1:13">
      <c r="A190" s="238" t="s">
        <v>189</v>
      </c>
      <c r="B190" s="247"/>
      <c r="C190" s="247">
        <v>16815</v>
      </c>
      <c r="D190" s="28">
        <f t="shared" si="4"/>
        <v>-16815</v>
      </c>
      <c r="E190" s="28"/>
      <c r="F190" s="28"/>
      <c r="G190" s="295">
        <f t="shared" si="5"/>
        <v>-16815</v>
      </c>
      <c r="H190" s="1" t="s">
        <v>1710</v>
      </c>
      <c r="I190" s="228" t="s">
        <v>1329</v>
      </c>
      <c r="J190" s="35" t="s">
        <v>1331</v>
      </c>
    </row>
    <row r="191" spans="1:13">
      <c r="A191" s="241" t="s">
        <v>190</v>
      </c>
      <c r="B191" s="247"/>
      <c r="C191" s="247">
        <v>2837</v>
      </c>
      <c r="D191" s="28">
        <f t="shared" si="4"/>
        <v>-2837</v>
      </c>
      <c r="E191" s="28"/>
      <c r="F191" s="28"/>
      <c r="G191" s="295">
        <f t="shared" si="5"/>
        <v>-2837</v>
      </c>
      <c r="H191" s="1" t="s">
        <v>1710</v>
      </c>
      <c r="I191" s="228" t="s">
        <v>1329</v>
      </c>
      <c r="J191" s="35" t="s">
        <v>1331</v>
      </c>
    </row>
    <row r="192" spans="1:13">
      <c r="A192" s="241" t="s">
        <v>191</v>
      </c>
      <c r="B192" s="247"/>
      <c r="C192" s="247">
        <v>15300.17</v>
      </c>
      <c r="D192" s="28">
        <f t="shared" si="4"/>
        <v>-15300.17</v>
      </c>
      <c r="E192" s="28"/>
      <c r="F192" s="28"/>
      <c r="G192" s="295">
        <f t="shared" si="5"/>
        <v>-15300.17</v>
      </c>
      <c r="H192" s="1" t="s">
        <v>1710</v>
      </c>
      <c r="I192" s="228" t="s">
        <v>1329</v>
      </c>
      <c r="J192" s="35" t="s">
        <v>1331</v>
      </c>
    </row>
    <row r="193" spans="1:10">
      <c r="A193" s="238" t="s">
        <v>192</v>
      </c>
      <c r="B193" s="247"/>
      <c r="C193" s="247">
        <v>11883</v>
      </c>
      <c r="D193" s="28">
        <f t="shared" si="4"/>
        <v>-11883</v>
      </c>
      <c r="E193" s="28"/>
      <c r="F193" s="28"/>
      <c r="G193" s="295">
        <f t="shared" si="5"/>
        <v>-11883</v>
      </c>
      <c r="H193" s="1" t="s">
        <v>1710</v>
      </c>
      <c r="I193" s="228" t="s">
        <v>1329</v>
      </c>
      <c r="J193" s="35" t="s">
        <v>1331</v>
      </c>
    </row>
    <row r="194" spans="1:10">
      <c r="A194" s="241" t="s">
        <v>193</v>
      </c>
      <c r="B194" s="247"/>
      <c r="C194" s="247">
        <v>285987</v>
      </c>
      <c r="D194" s="28">
        <f t="shared" si="4"/>
        <v>-285987</v>
      </c>
      <c r="E194" s="28"/>
      <c r="F194" s="28"/>
      <c r="G194" s="295">
        <f t="shared" si="5"/>
        <v>-285987</v>
      </c>
      <c r="H194" s="1" t="s">
        <v>1710</v>
      </c>
      <c r="I194" s="228" t="s">
        <v>1329</v>
      </c>
      <c r="J194" s="35" t="s">
        <v>1331</v>
      </c>
    </row>
    <row r="195" spans="1:10">
      <c r="A195" s="241" t="s">
        <v>194</v>
      </c>
      <c r="B195" s="247"/>
      <c r="C195" s="247">
        <v>16974</v>
      </c>
      <c r="D195" s="28">
        <f t="shared" si="4"/>
        <v>-16974</v>
      </c>
      <c r="E195" s="28"/>
      <c r="F195" s="28"/>
      <c r="G195" s="295">
        <f t="shared" si="5"/>
        <v>-16974</v>
      </c>
      <c r="H195" s="1" t="s">
        <v>1710</v>
      </c>
      <c r="I195" s="228" t="s">
        <v>1329</v>
      </c>
      <c r="J195" s="35" t="s">
        <v>1331</v>
      </c>
    </row>
    <row r="196" spans="1:10">
      <c r="A196" s="238" t="s">
        <v>195</v>
      </c>
      <c r="B196" s="247"/>
      <c r="C196" s="247">
        <v>4734</v>
      </c>
      <c r="D196" s="28">
        <f t="shared" si="4"/>
        <v>-4734</v>
      </c>
      <c r="E196" s="28"/>
      <c r="F196" s="28"/>
      <c r="G196" s="295">
        <f t="shared" si="5"/>
        <v>-4734</v>
      </c>
      <c r="H196" s="1" t="s">
        <v>1710</v>
      </c>
      <c r="I196" s="228" t="s">
        <v>1329</v>
      </c>
      <c r="J196" s="35" t="s">
        <v>1331</v>
      </c>
    </row>
    <row r="197" spans="1:10">
      <c r="A197" s="241" t="s">
        <v>196</v>
      </c>
      <c r="B197" s="247"/>
      <c r="C197" s="247">
        <v>16550</v>
      </c>
      <c r="D197" s="28">
        <f t="shared" si="4"/>
        <v>-16550</v>
      </c>
      <c r="E197" s="28"/>
      <c r="F197" s="28"/>
      <c r="G197" s="295">
        <f t="shared" si="5"/>
        <v>-16550</v>
      </c>
      <c r="H197" s="1" t="s">
        <v>1710</v>
      </c>
      <c r="I197" s="228" t="s">
        <v>1329</v>
      </c>
      <c r="J197" s="35" t="s">
        <v>1331</v>
      </c>
    </row>
    <row r="198" spans="1:10">
      <c r="A198" s="238" t="s">
        <v>197</v>
      </c>
      <c r="B198" s="247">
        <v>28320</v>
      </c>
      <c r="C198" s="247"/>
      <c r="D198" s="28">
        <f t="shared" si="4"/>
        <v>28320</v>
      </c>
      <c r="E198" s="28"/>
      <c r="F198" s="28"/>
      <c r="G198" s="295">
        <f t="shared" si="5"/>
        <v>28320</v>
      </c>
      <c r="H198" s="1" t="s">
        <v>1710</v>
      </c>
      <c r="I198" s="1" t="s">
        <v>1369</v>
      </c>
      <c r="J198" s="59" t="s">
        <v>1361</v>
      </c>
    </row>
    <row r="199" spans="1:10">
      <c r="A199" s="241" t="s">
        <v>198</v>
      </c>
      <c r="B199" s="247">
        <v>500000</v>
      </c>
      <c r="C199" s="247"/>
      <c r="D199" s="28">
        <f t="shared" si="4"/>
        <v>500000</v>
      </c>
      <c r="E199" s="28"/>
      <c r="F199" s="28"/>
      <c r="G199" s="295">
        <f t="shared" si="5"/>
        <v>500000</v>
      </c>
      <c r="H199" s="1" t="s">
        <v>1710</v>
      </c>
      <c r="I199" s="1" t="s">
        <v>1369</v>
      </c>
      <c r="J199" s="59" t="s">
        <v>1361</v>
      </c>
    </row>
    <row r="200" spans="1:10">
      <c r="A200" s="238" t="s">
        <v>199</v>
      </c>
      <c r="B200" s="247"/>
      <c r="C200" s="247">
        <v>5423</v>
      </c>
      <c r="D200" s="28">
        <f t="shared" si="4"/>
        <v>-5423</v>
      </c>
      <c r="E200" s="28"/>
      <c r="F200" s="28"/>
      <c r="G200" s="295">
        <f t="shared" si="5"/>
        <v>-5423</v>
      </c>
      <c r="H200" s="1" t="s">
        <v>1710</v>
      </c>
      <c r="I200" s="228" t="s">
        <v>1329</v>
      </c>
      <c r="J200" s="35" t="s">
        <v>1331</v>
      </c>
    </row>
    <row r="201" spans="1:10">
      <c r="A201" s="238" t="s">
        <v>200</v>
      </c>
      <c r="B201" s="247">
        <v>3300000</v>
      </c>
      <c r="C201" s="247"/>
      <c r="D201" s="28">
        <f t="shared" si="4"/>
        <v>3300000</v>
      </c>
      <c r="E201" s="28"/>
      <c r="F201" s="28"/>
      <c r="G201" s="295">
        <f t="shared" si="5"/>
        <v>3300000</v>
      </c>
      <c r="H201" s="1" t="s">
        <v>1710</v>
      </c>
      <c r="I201" s="1" t="s">
        <v>1369</v>
      </c>
      <c r="J201" s="59" t="s">
        <v>1361</v>
      </c>
    </row>
    <row r="202" spans="1:10">
      <c r="A202" s="238" t="s">
        <v>201</v>
      </c>
      <c r="B202" s="247"/>
      <c r="C202" s="247">
        <v>3075</v>
      </c>
      <c r="D202" s="28">
        <f t="shared" si="4"/>
        <v>-3075</v>
      </c>
      <c r="E202" s="28"/>
      <c r="F202" s="28"/>
      <c r="G202" s="295">
        <f t="shared" si="5"/>
        <v>-3075</v>
      </c>
      <c r="H202" s="1" t="s">
        <v>1710</v>
      </c>
      <c r="I202" s="228" t="s">
        <v>1329</v>
      </c>
      <c r="J202" s="35" t="s">
        <v>1331</v>
      </c>
    </row>
    <row r="203" spans="1:10">
      <c r="A203" s="238" t="s">
        <v>202</v>
      </c>
      <c r="B203" s="247"/>
      <c r="C203" s="247">
        <v>23600</v>
      </c>
      <c r="D203" s="28">
        <f t="shared" si="4"/>
        <v>-23600</v>
      </c>
      <c r="E203" s="28"/>
      <c r="F203" s="28"/>
      <c r="G203" s="295">
        <f t="shared" si="5"/>
        <v>-23600</v>
      </c>
      <c r="H203" s="1" t="s">
        <v>1710</v>
      </c>
      <c r="I203" s="228" t="s">
        <v>1329</v>
      </c>
      <c r="J203" s="35" t="s">
        <v>1331</v>
      </c>
    </row>
    <row r="204" spans="1:10">
      <c r="A204" s="238" t="s">
        <v>203</v>
      </c>
      <c r="B204" s="247"/>
      <c r="C204" s="247">
        <v>68189</v>
      </c>
      <c r="D204" s="28">
        <f t="shared" si="4"/>
        <v>-68189</v>
      </c>
      <c r="E204" s="28"/>
      <c r="F204" s="28"/>
      <c r="G204" s="295">
        <f t="shared" si="5"/>
        <v>-68189</v>
      </c>
      <c r="H204" s="1" t="s">
        <v>1710</v>
      </c>
      <c r="I204" s="228" t="s">
        <v>1329</v>
      </c>
      <c r="J204" s="35" t="s">
        <v>1331</v>
      </c>
    </row>
    <row r="205" spans="1:10">
      <c r="A205" s="238" t="s">
        <v>204</v>
      </c>
      <c r="B205" s="247"/>
      <c r="C205" s="247">
        <v>84419</v>
      </c>
      <c r="D205" s="28">
        <f t="shared" si="4"/>
        <v>-84419</v>
      </c>
      <c r="E205" s="28"/>
      <c r="F205" s="28"/>
      <c r="G205" s="295">
        <f t="shared" si="5"/>
        <v>-84419</v>
      </c>
      <c r="H205" s="1" t="s">
        <v>1710</v>
      </c>
      <c r="I205" s="228" t="s">
        <v>1329</v>
      </c>
      <c r="J205" s="35" t="s">
        <v>1331</v>
      </c>
    </row>
    <row r="206" spans="1:10">
      <c r="A206" s="238" t="s">
        <v>205</v>
      </c>
      <c r="B206" s="247">
        <v>29488</v>
      </c>
      <c r="C206" s="247"/>
      <c r="D206" s="28">
        <f t="shared" si="4"/>
        <v>29488</v>
      </c>
      <c r="E206" s="28"/>
      <c r="F206" s="28"/>
      <c r="G206" s="295">
        <f t="shared" si="5"/>
        <v>29488</v>
      </c>
      <c r="H206" s="1" t="s">
        <v>1710</v>
      </c>
      <c r="I206" s="1" t="s">
        <v>1369</v>
      </c>
      <c r="J206" s="59" t="s">
        <v>1361</v>
      </c>
    </row>
    <row r="207" spans="1:10">
      <c r="A207" s="241" t="s">
        <v>206</v>
      </c>
      <c r="B207" s="247">
        <v>31500</v>
      </c>
      <c r="C207" s="247"/>
      <c r="D207" s="28">
        <f t="shared" si="4"/>
        <v>31500</v>
      </c>
      <c r="E207" s="28"/>
      <c r="F207" s="28"/>
      <c r="G207" s="295">
        <f t="shared" si="5"/>
        <v>31500</v>
      </c>
      <c r="H207" s="1" t="s">
        <v>1710</v>
      </c>
      <c r="I207" s="1" t="s">
        <v>1369</v>
      </c>
      <c r="J207" s="59" t="s">
        <v>1361</v>
      </c>
    </row>
    <row r="208" spans="1:10">
      <c r="A208" s="238" t="s">
        <v>207</v>
      </c>
      <c r="B208" s="247"/>
      <c r="C208" s="247">
        <v>674997</v>
      </c>
      <c r="D208" s="28">
        <f t="shared" si="4"/>
        <v>-674997</v>
      </c>
      <c r="E208" s="28"/>
      <c r="F208" s="28"/>
      <c r="G208" s="295">
        <f t="shared" si="5"/>
        <v>-674997</v>
      </c>
      <c r="H208" s="1" t="s">
        <v>1710</v>
      </c>
      <c r="I208" s="228" t="s">
        <v>1329</v>
      </c>
      <c r="J208" s="35" t="s">
        <v>1331</v>
      </c>
    </row>
    <row r="209" spans="1:13">
      <c r="A209" s="238" t="s">
        <v>208</v>
      </c>
      <c r="B209" s="247"/>
      <c r="C209" s="247">
        <v>247915</v>
      </c>
      <c r="D209" s="28">
        <f t="shared" si="4"/>
        <v>-247915</v>
      </c>
      <c r="E209" s="28"/>
      <c r="F209" s="28"/>
      <c r="G209" s="295">
        <f t="shared" si="5"/>
        <v>-247915</v>
      </c>
      <c r="H209" s="1" t="s">
        <v>1710</v>
      </c>
      <c r="I209" s="228" t="s">
        <v>1329</v>
      </c>
      <c r="J209" s="35" t="s">
        <v>1331</v>
      </c>
    </row>
    <row r="210" spans="1:13">
      <c r="A210" s="241" t="s">
        <v>209</v>
      </c>
      <c r="B210" s="247"/>
      <c r="C210" s="247">
        <v>668028</v>
      </c>
      <c r="D210" s="28">
        <f t="shared" ref="D210:D273" si="6">B210-C210</f>
        <v>-668028</v>
      </c>
      <c r="E210" s="28"/>
      <c r="F210" s="28"/>
      <c r="G210" s="295">
        <f t="shared" ref="G210:G273" si="7">D210+E210+F210</f>
        <v>-668028</v>
      </c>
      <c r="H210" s="1" t="s">
        <v>1710</v>
      </c>
      <c r="I210" s="228" t="s">
        <v>1329</v>
      </c>
      <c r="J210" s="35" t="s">
        <v>1331</v>
      </c>
    </row>
    <row r="211" spans="1:13">
      <c r="A211" s="238" t="s">
        <v>210</v>
      </c>
      <c r="B211" s="247">
        <v>2078641</v>
      </c>
      <c r="C211" s="247"/>
      <c r="D211" s="28">
        <f t="shared" si="6"/>
        <v>2078641</v>
      </c>
      <c r="E211" s="28"/>
      <c r="F211" s="28"/>
      <c r="G211" s="295">
        <f t="shared" si="7"/>
        <v>2078641</v>
      </c>
      <c r="H211" s="1" t="s">
        <v>1710</v>
      </c>
      <c r="I211" s="1" t="s">
        <v>1369</v>
      </c>
      <c r="J211" s="59" t="s">
        <v>1361</v>
      </c>
    </row>
    <row r="212" spans="1:13">
      <c r="A212" s="238" t="s">
        <v>211</v>
      </c>
      <c r="B212" s="247">
        <v>220000</v>
      </c>
      <c r="C212" s="247"/>
      <c r="D212" s="28">
        <f t="shared" si="6"/>
        <v>220000</v>
      </c>
      <c r="E212" s="28"/>
      <c r="F212" s="28"/>
      <c r="G212" s="295">
        <f t="shared" si="7"/>
        <v>220000</v>
      </c>
      <c r="H212" s="1" t="s">
        <v>1710</v>
      </c>
      <c r="I212" s="1" t="s">
        <v>1369</v>
      </c>
      <c r="J212" s="59" t="s">
        <v>1361</v>
      </c>
    </row>
    <row r="213" spans="1:13">
      <c r="A213" s="238" t="s">
        <v>212</v>
      </c>
      <c r="B213" s="247"/>
      <c r="C213" s="247">
        <v>630916</v>
      </c>
      <c r="D213" s="28">
        <f t="shared" si="6"/>
        <v>-630916</v>
      </c>
      <c r="E213" s="28"/>
      <c r="F213" s="28"/>
      <c r="G213" s="295">
        <f t="shared" si="7"/>
        <v>-630916</v>
      </c>
      <c r="H213" s="1" t="s">
        <v>1710</v>
      </c>
      <c r="I213" s="228" t="s">
        <v>1329</v>
      </c>
      <c r="J213" s="35" t="s">
        <v>1330</v>
      </c>
      <c r="M213" s="1" t="str">
        <f>VLOOKUP(A213,Sheet1!$A$1:$A$27,1,FALSE)</f>
        <v>Evergreen International</v>
      </c>
    </row>
    <row r="214" spans="1:13">
      <c r="A214" s="238" t="s">
        <v>213</v>
      </c>
      <c r="B214" s="247">
        <v>252125</v>
      </c>
      <c r="C214" s="247"/>
      <c r="D214" s="28">
        <f t="shared" si="6"/>
        <v>252125</v>
      </c>
      <c r="E214" s="28"/>
      <c r="F214" s="28"/>
      <c r="G214" s="295">
        <f t="shared" si="7"/>
        <v>252125</v>
      </c>
      <c r="H214" s="1" t="s">
        <v>1710</v>
      </c>
      <c r="I214" s="1" t="s">
        <v>1369</v>
      </c>
      <c r="J214" s="59" t="s">
        <v>1361</v>
      </c>
    </row>
    <row r="215" spans="1:13">
      <c r="A215" s="238" t="s">
        <v>214</v>
      </c>
      <c r="B215" s="247"/>
      <c r="C215" s="247">
        <v>3398</v>
      </c>
      <c r="D215" s="28">
        <f t="shared" si="6"/>
        <v>-3398</v>
      </c>
      <c r="E215" s="28"/>
      <c r="F215" s="28"/>
      <c r="G215" s="295">
        <f t="shared" si="7"/>
        <v>-3398</v>
      </c>
      <c r="H215" s="1" t="s">
        <v>1710</v>
      </c>
      <c r="I215" s="228" t="s">
        <v>1329</v>
      </c>
      <c r="J215" s="35" t="s">
        <v>1331</v>
      </c>
    </row>
    <row r="216" spans="1:13">
      <c r="A216" s="238" t="s">
        <v>215</v>
      </c>
      <c r="B216" s="247">
        <v>85683.58</v>
      </c>
      <c r="C216" s="247"/>
      <c r="D216" s="28">
        <f t="shared" si="6"/>
        <v>85683.58</v>
      </c>
      <c r="E216" s="28"/>
      <c r="F216" s="28"/>
      <c r="G216" s="295">
        <f t="shared" si="7"/>
        <v>85683.58</v>
      </c>
      <c r="H216" s="1" t="s">
        <v>1710</v>
      </c>
      <c r="I216" s="1" t="s">
        <v>1369</v>
      </c>
      <c r="J216" s="59" t="s">
        <v>1361</v>
      </c>
    </row>
    <row r="217" spans="1:13">
      <c r="A217" s="241" t="s">
        <v>216</v>
      </c>
      <c r="B217" s="247"/>
      <c r="C217" s="247">
        <v>37500</v>
      </c>
      <c r="D217" s="28">
        <f t="shared" si="6"/>
        <v>-37500</v>
      </c>
      <c r="E217" s="28"/>
      <c r="F217" s="28"/>
      <c r="G217" s="295">
        <f t="shared" si="7"/>
        <v>-37500</v>
      </c>
      <c r="H217" s="1" t="s">
        <v>1710</v>
      </c>
      <c r="I217" s="228" t="s">
        <v>1329</v>
      </c>
      <c r="J217" s="35" t="s">
        <v>1331</v>
      </c>
    </row>
    <row r="218" spans="1:13">
      <c r="A218" s="241" t="s">
        <v>217</v>
      </c>
      <c r="B218" s="247">
        <v>27550</v>
      </c>
      <c r="C218" s="247"/>
      <c r="D218" s="28">
        <f t="shared" si="6"/>
        <v>27550</v>
      </c>
      <c r="E218" s="28"/>
      <c r="F218" s="28"/>
      <c r="G218" s="295">
        <f t="shared" si="7"/>
        <v>27550</v>
      </c>
      <c r="H218" s="1" t="s">
        <v>1710</v>
      </c>
      <c r="I218" s="1" t="s">
        <v>1369</v>
      </c>
      <c r="J218" s="59" t="s">
        <v>1361</v>
      </c>
    </row>
    <row r="219" spans="1:13">
      <c r="A219" s="238" t="s">
        <v>218</v>
      </c>
      <c r="B219" s="247"/>
      <c r="C219" s="247">
        <v>1209500</v>
      </c>
      <c r="D219" s="28">
        <f t="shared" si="6"/>
        <v>-1209500</v>
      </c>
      <c r="E219" s="28"/>
      <c r="F219" s="28"/>
      <c r="G219" s="295">
        <f t="shared" si="7"/>
        <v>-1209500</v>
      </c>
      <c r="H219" s="1" t="s">
        <v>1710</v>
      </c>
      <c r="I219" s="228" t="s">
        <v>1329</v>
      </c>
      <c r="J219" s="35" t="s">
        <v>1331</v>
      </c>
    </row>
    <row r="220" spans="1:13">
      <c r="A220" s="238" t="s">
        <v>219</v>
      </c>
      <c r="B220" s="247">
        <v>45</v>
      </c>
      <c r="C220" s="247"/>
      <c r="D220" s="28">
        <f t="shared" si="6"/>
        <v>45</v>
      </c>
      <c r="E220" s="28"/>
      <c r="F220" s="28"/>
      <c r="G220" s="295">
        <f t="shared" si="7"/>
        <v>45</v>
      </c>
      <c r="H220" s="1" t="s">
        <v>1710</v>
      </c>
      <c r="I220" s="1" t="s">
        <v>1369</v>
      </c>
      <c r="J220" s="59" t="s">
        <v>1361</v>
      </c>
    </row>
    <row r="221" spans="1:13">
      <c r="A221" s="238" t="s">
        <v>220</v>
      </c>
      <c r="B221" s="247"/>
      <c r="C221" s="247">
        <v>950</v>
      </c>
      <c r="D221" s="28">
        <f t="shared" si="6"/>
        <v>-950</v>
      </c>
      <c r="E221" s="28"/>
      <c r="F221" s="28"/>
      <c r="G221" s="295">
        <f t="shared" si="7"/>
        <v>-950</v>
      </c>
      <c r="H221" s="1" t="s">
        <v>1710</v>
      </c>
      <c r="I221" s="228" t="s">
        <v>1329</v>
      </c>
      <c r="J221" s="35" t="s">
        <v>1331</v>
      </c>
    </row>
    <row r="222" spans="1:13">
      <c r="A222" s="238" t="s">
        <v>221</v>
      </c>
      <c r="B222" s="247"/>
      <c r="C222" s="247">
        <v>525</v>
      </c>
      <c r="D222" s="28">
        <f t="shared" si="6"/>
        <v>-525</v>
      </c>
      <c r="E222" s="28"/>
      <c r="F222" s="28"/>
      <c r="G222" s="295">
        <f t="shared" si="7"/>
        <v>-525</v>
      </c>
      <c r="H222" s="1" t="s">
        <v>1710</v>
      </c>
      <c r="I222" s="228" t="s">
        <v>1329</v>
      </c>
      <c r="J222" s="35" t="s">
        <v>1331</v>
      </c>
    </row>
    <row r="223" spans="1:13">
      <c r="A223" s="238" t="s">
        <v>222</v>
      </c>
      <c r="B223" s="247">
        <v>143347</v>
      </c>
      <c r="C223" s="247"/>
      <c r="D223" s="28">
        <f t="shared" si="6"/>
        <v>143347</v>
      </c>
      <c r="E223" s="28"/>
      <c r="F223" s="28"/>
      <c r="G223" s="295">
        <f t="shared" si="7"/>
        <v>143347</v>
      </c>
      <c r="H223" s="1" t="s">
        <v>1710</v>
      </c>
      <c r="I223" s="1" t="s">
        <v>1369</v>
      </c>
      <c r="J223" s="59" t="s">
        <v>1361</v>
      </c>
    </row>
    <row r="224" spans="1:13">
      <c r="A224" s="241" t="s">
        <v>223</v>
      </c>
      <c r="B224" s="247"/>
      <c r="C224" s="247">
        <v>297307.73</v>
      </c>
      <c r="D224" s="28">
        <f t="shared" si="6"/>
        <v>-297307.73</v>
      </c>
      <c r="E224" s="28"/>
      <c r="F224" s="28"/>
      <c r="G224" s="295">
        <f t="shared" si="7"/>
        <v>-297307.73</v>
      </c>
      <c r="H224" s="1" t="s">
        <v>1710</v>
      </c>
      <c r="I224" s="228" t="s">
        <v>1329</v>
      </c>
      <c r="J224" s="35" t="s">
        <v>1331</v>
      </c>
    </row>
    <row r="225" spans="1:13">
      <c r="A225" s="238" t="s">
        <v>224</v>
      </c>
      <c r="B225" s="247">
        <v>10000</v>
      </c>
      <c r="C225" s="247"/>
      <c r="D225" s="28">
        <f t="shared" si="6"/>
        <v>10000</v>
      </c>
      <c r="E225" s="28"/>
      <c r="F225" s="28"/>
      <c r="G225" s="295">
        <f t="shared" si="7"/>
        <v>10000</v>
      </c>
      <c r="H225" s="1" t="s">
        <v>1710</v>
      </c>
      <c r="I225" s="1" t="s">
        <v>1369</v>
      </c>
      <c r="J225" s="59" t="s">
        <v>1361</v>
      </c>
    </row>
    <row r="226" spans="1:13">
      <c r="A226" s="241" t="s">
        <v>225</v>
      </c>
      <c r="B226" s="247">
        <v>25000</v>
      </c>
      <c r="C226" s="247"/>
      <c r="D226" s="28">
        <f t="shared" si="6"/>
        <v>25000</v>
      </c>
      <c r="E226" s="28"/>
      <c r="F226" s="28"/>
      <c r="G226" s="295">
        <f t="shared" si="7"/>
        <v>25000</v>
      </c>
      <c r="H226" s="1" t="s">
        <v>1710</v>
      </c>
      <c r="I226" s="1" t="s">
        <v>1369</v>
      </c>
      <c r="J226" s="59" t="s">
        <v>1361</v>
      </c>
    </row>
    <row r="227" spans="1:13">
      <c r="A227" s="238" t="s">
        <v>226</v>
      </c>
      <c r="B227" s="247">
        <v>27104</v>
      </c>
      <c r="C227" s="247"/>
      <c r="D227" s="28">
        <f t="shared" si="6"/>
        <v>27104</v>
      </c>
      <c r="E227" s="28"/>
      <c r="F227" s="28"/>
      <c r="G227" s="295">
        <f t="shared" si="7"/>
        <v>27104</v>
      </c>
      <c r="H227" s="1" t="s">
        <v>1710</v>
      </c>
      <c r="I227" s="1" t="s">
        <v>1369</v>
      </c>
      <c r="J227" s="59" t="s">
        <v>1361</v>
      </c>
    </row>
    <row r="228" spans="1:13">
      <c r="A228" s="238" t="s">
        <v>227</v>
      </c>
      <c r="B228" s="247"/>
      <c r="C228" s="247">
        <v>91208</v>
      </c>
      <c r="D228" s="28">
        <f t="shared" si="6"/>
        <v>-91208</v>
      </c>
      <c r="E228" s="28"/>
      <c r="F228" s="28"/>
      <c r="G228" s="295">
        <f t="shared" si="7"/>
        <v>-91208</v>
      </c>
      <c r="H228" s="1" t="s">
        <v>1710</v>
      </c>
      <c r="I228" s="228" t="s">
        <v>1329</v>
      </c>
      <c r="J228" s="35" t="s">
        <v>1331</v>
      </c>
    </row>
    <row r="229" spans="1:13">
      <c r="A229" s="241" t="s">
        <v>228</v>
      </c>
      <c r="B229" s="247"/>
      <c r="C229" s="247">
        <v>43066</v>
      </c>
      <c r="D229" s="28">
        <f t="shared" si="6"/>
        <v>-43066</v>
      </c>
      <c r="E229" s="28"/>
      <c r="F229" s="28"/>
      <c r="G229" s="295">
        <f t="shared" si="7"/>
        <v>-43066</v>
      </c>
      <c r="H229" s="1" t="s">
        <v>1710</v>
      </c>
      <c r="I229" s="228" t="s">
        <v>1329</v>
      </c>
      <c r="J229" s="35" t="s">
        <v>1331</v>
      </c>
    </row>
    <row r="230" spans="1:13">
      <c r="A230" s="241" t="s">
        <v>229</v>
      </c>
      <c r="B230" s="247"/>
      <c r="C230" s="247">
        <v>132407</v>
      </c>
      <c r="D230" s="28">
        <f t="shared" si="6"/>
        <v>-132407</v>
      </c>
      <c r="E230" s="28"/>
      <c r="F230" s="28"/>
      <c r="G230" s="295">
        <f t="shared" si="7"/>
        <v>-132407</v>
      </c>
      <c r="H230" s="1" t="s">
        <v>1710</v>
      </c>
      <c r="I230" s="228" t="s">
        <v>1329</v>
      </c>
      <c r="J230" s="35" t="s">
        <v>1330</v>
      </c>
      <c r="M230" s="1" t="str">
        <f>VLOOKUP(A230,Sheet1!$A$1:$A$27,1,FALSE)</f>
        <v>Jain Computers Inc</v>
      </c>
    </row>
    <row r="231" spans="1:13">
      <c r="A231" s="241" t="s">
        <v>230</v>
      </c>
      <c r="B231" s="247">
        <v>7859</v>
      </c>
      <c r="C231" s="247"/>
      <c r="D231" s="28">
        <f t="shared" si="6"/>
        <v>7859</v>
      </c>
      <c r="E231" s="28"/>
      <c r="F231" s="28"/>
      <c r="G231" s="295">
        <f t="shared" si="7"/>
        <v>7859</v>
      </c>
      <c r="H231" s="1" t="s">
        <v>1710</v>
      </c>
      <c r="I231" s="1" t="s">
        <v>1369</v>
      </c>
      <c r="J231" s="59" t="s">
        <v>1361</v>
      </c>
    </row>
    <row r="232" spans="1:13">
      <c r="A232" s="238" t="s">
        <v>231</v>
      </c>
      <c r="B232" s="247"/>
      <c r="C232" s="247">
        <v>22420</v>
      </c>
      <c r="D232" s="28">
        <f t="shared" si="6"/>
        <v>-22420</v>
      </c>
      <c r="E232" s="28"/>
      <c r="F232" s="28"/>
      <c r="G232" s="295">
        <f t="shared" si="7"/>
        <v>-22420</v>
      </c>
      <c r="H232" s="1" t="s">
        <v>1710</v>
      </c>
      <c r="I232" s="228" t="s">
        <v>1329</v>
      </c>
      <c r="J232" s="35" t="s">
        <v>1331</v>
      </c>
    </row>
    <row r="233" spans="1:13">
      <c r="A233" s="241" t="s">
        <v>232</v>
      </c>
      <c r="B233" s="247"/>
      <c r="C233" s="247">
        <v>19500</v>
      </c>
      <c r="D233" s="28">
        <f t="shared" si="6"/>
        <v>-19500</v>
      </c>
      <c r="E233" s="28"/>
      <c r="F233" s="28"/>
      <c r="G233" s="295">
        <f t="shared" si="7"/>
        <v>-19500</v>
      </c>
      <c r="H233" s="1" t="s">
        <v>1710</v>
      </c>
      <c r="I233" s="228" t="s">
        <v>1329</v>
      </c>
      <c r="J233" s="35" t="s">
        <v>1331</v>
      </c>
    </row>
    <row r="234" spans="1:13">
      <c r="A234" s="238" t="s">
        <v>233</v>
      </c>
      <c r="B234" s="247"/>
      <c r="C234" s="247">
        <v>853350</v>
      </c>
      <c r="D234" s="28">
        <f t="shared" si="6"/>
        <v>-853350</v>
      </c>
      <c r="E234" s="28"/>
      <c r="F234" s="28"/>
      <c r="G234" s="295">
        <f t="shared" si="7"/>
        <v>-853350</v>
      </c>
      <c r="H234" s="1" t="s">
        <v>1710</v>
      </c>
      <c r="I234" s="228" t="s">
        <v>1329</v>
      </c>
      <c r="J234" s="35" t="s">
        <v>1330</v>
      </c>
      <c r="M234" s="1" t="str">
        <f>VLOOKUP(A234,Sheet1!$A$1:$A$27,1,FALSE)</f>
        <v>Kaushal Krishna Fastrners</v>
      </c>
    </row>
    <row r="235" spans="1:13">
      <c r="A235" s="241" t="s">
        <v>234</v>
      </c>
      <c r="B235" s="247">
        <v>50000</v>
      </c>
      <c r="C235" s="247"/>
      <c r="D235" s="28">
        <f t="shared" si="6"/>
        <v>50000</v>
      </c>
      <c r="E235" s="28"/>
      <c r="F235" s="28"/>
      <c r="G235" s="295">
        <f t="shared" si="7"/>
        <v>50000</v>
      </c>
      <c r="H235" s="1" t="s">
        <v>1710</v>
      </c>
      <c r="I235" s="1" t="s">
        <v>1369</v>
      </c>
      <c r="J235" s="59" t="s">
        <v>1361</v>
      </c>
    </row>
    <row r="236" spans="1:13">
      <c r="A236" s="238" t="s">
        <v>235</v>
      </c>
      <c r="B236" s="247">
        <v>2881</v>
      </c>
      <c r="C236" s="247"/>
      <c r="D236" s="28">
        <f t="shared" si="6"/>
        <v>2881</v>
      </c>
      <c r="E236" s="28"/>
      <c r="F236" s="28"/>
      <c r="G236" s="295">
        <f t="shared" si="7"/>
        <v>2881</v>
      </c>
      <c r="H236" s="1" t="s">
        <v>1710</v>
      </c>
      <c r="I236" s="1" t="s">
        <v>1369</v>
      </c>
      <c r="J236" s="59" t="s">
        <v>1361</v>
      </c>
    </row>
    <row r="237" spans="1:13">
      <c r="A237" s="238" t="s">
        <v>236</v>
      </c>
      <c r="B237" s="247"/>
      <c r="C237" s="247">
        <v>11476</v>
      </c>
      <c r="D237" s="28">
        <f t="shared" si="6"/>
        <v>-11476</v>
      </c>
      <c r="E237" s="28"/>
      <c r="F237" s="28"/>
      <c r="G237" s="295">
        <f t="shared" si="7"/>
        <v>-11476</v>
      </c>
      <c r="H237" s="1" t="s">
        <v>1710</v>
      </c>
      <c r="I237" s="228" t="s">
        <v>1329</v>
      </c>
      <c r="J237" s="35" t="s">
        <v>1331</v>
      </c>
    </row>
    <row r="238" spans="1:13">
      <c r="A238" s="241" t="s">
        <v>237</v>
      </c>
      <c r="B238" s="247"/>
      <c r="C238" s="247">
        <v>1534</v>
      </c>
      <c r="D238" s="28">
        <f t="shared" si="6"/>
        <v>-1534</v>
      </c>
      <c r="E238" s="28"/>
      <c r="F238" s="28"/>
      <c r="G238" s="295">
        <f t="shared" si="7"/>
        <v>-1534</v>
      </c>
      <c r="H238" s="1" t="s">
        <v>1710</v>
      </c>
      <c r="I238" s="228" t="s">
        <v>1329</v>
      </c>
      <c r="J238" s="35" t="s">
        <v>1331</v>
      </c>
    </row>
    <row r="239" spans="1:13">
      <c r="A239" s="241" t="s">
        <v>238</v>
      </c>
      <c r="B239" s="247">
        <v>108136</v>
      </c>
      <c r="C239" s="247"/>
      <c r="D239" s="28">
        <f t="shared" si="6"/>
        <v>108136</v>
      </c>
      <c r="E239" s="28"/>
      <c r="F239" s="28"/>
      <c r="G239" s="295">
        <f t="shared" si="7"/>
        <v>108136</v>
      </c>
      <c r="H239" s="1" t="s">
        <v>1710</v>
      </c>
      <c r="I239" s="1" t="s">
        <v>1369</v>
      </c>
      <c r="J239" s="59" t="s">
        <v>1361</v>
      </c>
    </row>
    <row r="240" spans="1:13">
      <c r="A240" s="238" t="s">
        <v>239</v>
      </c>
      <c r="B240" s="247">
        <v>11800000</v>
      </c>
      <c r="C240" s="247"/>
      <c r="D240" s="28">
        <f t="shared" si="6"/>
        <v>11800000</v>
      </c>
      <c r="E240" s="28"/>
      <c r="F240" s="28"/>
      <c r="G240" s="295">
        <f t="shared" si="7"/>
        <v>11800000</v>
      </c>
      <c r="H240" s="1" t="s">
        <v>1710</v>
      </c>
      <c r="I240" s="1" t="s">
        <v>1369</v>
      </c>
      <c r="J240" s="59" t="s">
        <v>1361</v>
      </c>
    </row>
    <row r="241" spans="1:13">
      <c r="A241" s="238" t="s">
        <v>240</v>
      </c>
      <c r="B241" s="247">
        <v>93000</v>
      </c>
      <c r="C241" s="247"/>
      <c r="D241" s="28">
        <f t="shared" si="6"/>
        <v>93000</v>
      </c>
      <c r="E241" s="28"/>
      <c r="F241" s="28"/>
      <c r="G241" s="295">
        <f t="shared" si="7"/>
        <v>93000</v>
      </c>
      <c r="H241" s="1" t="s">
        <v>1710</v>
      </c>
      <c r="I241" s="1" t="s">
        <v>1369</v>
      </c>
      <c r="J241" s="59" t="s">
        <v>1361</v>
      </c>
    </row>
    <row r="242" spans="1:13">
      <c r="A242" s="238" t="s">
        <v>241</v>
      </c>
      <c r="B242" s="247"/>
      <c r="C242" s="247">
        <v>3723</v>
      </c>
      <c r="D242" s="28">
        <f t="shared" si="6"/>
        <v>-3723</v>
      </c>
      <c r="E242" s="28"/>
      <c r="F242" s="28"/>
      <c r="G242" s="295">
        <f t="shared" si="7"/>
        <v>-3723</v>
      </c>
      <c r="H242" s="1" t="s">
        <v>1710</v>
      </c>
      <c r="I242" s="228" t="s">
        <v>1329</v>
      </c>
      <c r="J242" s="35" t="s">
        <v>1331</v>
      </c>
    </row>
    <row r="243" spans="1:13">
      <c r="A243" s="241" t="s">
        <v>242</v>
      </c>
      <c r="B243" s="247"/>
      <c r="C243" s="247">
        <v>1192638</v>
      </c>
      <c r="D243" s="28">
        <f t="shared" si="6"/>
        <v>-1192638</v>
      </c>
      <c r="E243" s="28"/>
      <c r="F243" s="28"/>
      <c r="G243" s="295">
        <f t="shared" si="7"/>
        <v>-1192638</v>
      </c>
      <c r="H243" s="1" t="s">
        <v>1710</v>
      </c>
      <c r="I243" s="228" t="s">
        <v>1329</v>
      </c>
      <c r="J243" s="35" t="s">
        <v>1331</v>
      </c>
    </row>
    <row r="244" spans="1:13">
      <c r="A244" s="238" t="s">
        <v>243</v>
      </c>
      <c r="B244" s="247"/>
      <c r="C244" s="247">
        <v>1770</v>
      </c>
      <c r="D244" s="28">
        <f t="shared" si="6"/>
        <v>-1770</v>
      </c>
      <c r="E244" s="28"/>
      <c r="F244" s="28"/>
      <c r="G244" s="295">
        <f t="shared" si="7"/>
        <v>-1770</v>
      </c>
      <c r="H244" s="1" t="s">
        <v>1710</v>
      </c>
      <c r="I244" s="228" t="s">
        <v>1329</v>
      </c>
      <c r="J244" s="35" t="s">
        <v>1331</v>
      </c>
    </row>
    <row r="245" spans="1:13">
      <c r="A245" s="238" t="s">
        <v>244</v>
      </c>
      <c r="B245" s="247"/>
      <c r="C245" s="247">
        <v>155805</v>
      </c>
      <c r="D245" s="28">
        <f t="shared" si="6"/>
        <v>-155805</v>
      </c>
      <c r="E245" s="28"/>
      <c r="F245" s="28"/>
      <c r="G245" s="295">
        <f t="shared" si="7"/>
        <v>-155805</v>
      </c>
      <c r="H245" s="1" t="s">
        <v>1710</v>
      </c>
      <c r="I245" s="228" t="s">
        <v>1329</v>
      </c>
      <c r="J245" s="35" t="s">
        <v>1331</v>
      </c>
    </row>
    <row r="246" spans="1:13">
      <c r="A246" s="238" t="s">
        <v>245</v>
      </c>
      <c r="B246" s="247"/>
      <c r="C246" s="247">
        <v>3816</v>
      </c>
      <c r="D246" s="28">
        <f t="shared" si="6"/>
        <v>-3816</v>
      </c>
      <c r="E246" s="28"/>
      <c r="F246" s="28"/>
      <c r="G246" s="295">
        <f t="shared" si="7"/>
        <v>-3816</v>
      </c>
      <c r="H246" s="1" t="s">
        <v>1710</v>
      </c>
      <c r="I246" s="228" t="s">
        <v>1329</v>
      </c>
      <c r="J246" s="35" t="s">
        <v>1331</v>
      </c>
    </row>
    <row r="247" spans="1:13">
      <c r="A247" s="238" t="s">
        <v>246</v>
      </c>
      <c r="B247" s="247"/>
      <c r="C247" s="247">
        <v>96554</v>
      </c>
      <c r="D247" s="28">
        <f t="shared" si="6"/>
        <v>-96554</v>
      </c>
      <c r="E247" s="28"/>
      <c r="F247" s="28"/>
      <c r="G247" s="295">
        <f t="shared" si="7"/>
        <v>-96554</v>
      </c>
      <c r="H247" s="1" t="s">
        <v>1710</v>
      </c>
      <c r="I247" s="228" t="s">
        <v>1329</v>
      </c>
      <c r="J247" s="35" t="s">
        <v>1331</v>
      </c>
    </row>
    <row r="248" spans="1:13">
      <c r="A248" s="238" t="s">
        <v>247</v>
      </c>
      <c r="B248" s="247"/>
      <c r="C248" s="247">
        <v>1292675</v>
      </c>
      <c r="D248" s="28">
        <f t="shared" si="6"/>
        <v>-1292675</v>
      </c>
      <c r="E248" s="28"/>
      <c r="F248" s="28"/>
      <c r="G248" s="295">
        <f t="shared" si="7"/>
        <v>-1292675</v>
      </c>
      <c r="H248" s="1" t="s">
        <v>1710</v>
      </c>
      <c r="I248" s="228" t="s">
        <v>1329</v>
      </c>
      <c r="J248" s="35" t="s">
        <v>1330</v>
      </c>
      <c r="M248" s="1" t="str">
        <f>VLOOKUP(A248,Sheet1!$A$1:$A$27,1,FALSE)</f>
        <v>Metsmith Innovations Pvt Ltd</v>
      </c>
    </row>
    <row r="249" spans="1:13">
      <c r="A249" s="238" t="s">
        <v>248</v>
      </c>
      <c r="B249" s="247">
        <v>45000</v>
      </c>
      <c r="C249" s="247"/>
      <c r="D249" s="28">
        <f t="shared" si="6"/>
        <v>45000</v>
      </c>
      <c r="E249" s="28"/>
      <c r="F249" s="28"/>
      <c r="G249" s="295">
        <f t="shared" si="7"/>
        <v>45000</v>
      </c>
      <c r="H249" s="1" t="s">
        <v>1710</v>
      </c>
      <c r="I249" s="1" t="s">
        <v>1369</v>
      </c>
      <c r="J249" s="59" t="s">
        <v>1361</v>
      </c>
    </row>
    <row r="250" spans="1:13">
      <c r="A250" s="238" t="s">
        <v>249</v>
      </c>
      <c r="B250" s="247"/>
      <c r="C250" s="247">
        <v>12960</v>
      </c>
      <c r="D250" s="28">
        <f t="shared" si="6"/>
        <v>-12960</v>
      </c>
      <c r="E250" s="28"/>
      <c r="F250" s="28"/>
      <c r="G250" s="295">
        <f t="shared" si="7"/>
        <v>-12960</v>
      </c>
      <c r="H250" s="1" t="s">
        <v>1710</v>
      </c>
      <c r="I250" s="228" t="s">
        <v>1329</v>
      </c>
      <c r="J250" s="35" t="s">
        <v>1331</v>
      </c>
    </row>
    <row r="251" spans="1:13">
      <c r="A251" s="241" t="s">
        <v>250</v>
      </c>
      <c r="B251" s="247"/>
      <c r="C251" s="247">
        <v>1114581</v>
      </c>
      <c r="D251" s="28">
        <f t="shared" si="6"/>
        <v>-1114581</v>
      </c>
      <c r="E251" s="28"/>
      <c r="F251" s="28"/>
      <c r="G251" s="295">
        <f t="shared" si="7"/>
        <v>-1114581</v>
      </c>
      <c r="H251" s="1" t="s">
        <v>1710</v>
      </c>
      <c r="I251" s="228" t="s">
        <v>1329</v>
      </c>
      <c r="J251" s="35" t="s">
        <v>1330</v>
      </c>
      <c r="M251" s="1" t="str">
        <f>VLOOKUP(A251,Sheet1!$A$1:$A$27,1,FALSE)</f>
        <v>Nawaz Packer's</v>
      </c>
    </row>
    <row r="252" spans="1:13">
      <c r="A252" s="241" t="s">
        <v>251</v>
      </c>
      <c r="B252" s="247"/>
      <c r="C252" s="247">
        <v>3304</v>
      </c>
      <c r="D252" s="28">
        <f t="shared" si="6"/>
        <v>-3304</v>
      </c>
      <c r="E252" s="28"/>
      <c r="F252" s="28"/>
      <c r="G252" s="295">
        <f t="shared" si="7"/>
        <v>-3304</v>
      </c>
      <c r="H252" s="1" t="s">
        <v>1710</v>
      </c>
      <c r="I252" s="228" t="s">
        <v>1329</v>
      </c>
      <c r="J252" s="35" t="s">
        <v>1331</v>
      </c>
    </row>
    <row r="253" spans="1:13">
      <c r="A253" s="241" t="s">
        <v>252</v>
      </c>
      <c r="B253" s="247"/>
      <c r="C253" s="247">
        <v>242311</v>
      </c>
      <c r="D253" s="28">
        <f t="shared" si="6"/>
        <v>-242311</v>
      </c>
      <c r="E253" s="28"/>
      <c r="F253" s="28"/>
      <c r="G253" s="295">
        <f t="shared" si="7"/>
        <v>-242311</v>
      </c>
      <c r="H253" s="1" t="s">
        <v>1710</v>
      </c>
      <c r="I253" s="228" t="s">
        <v>1329</v>
      </c>
      <c r="J253" s="35" t="s">
        <v>1331</v>
      </c>
    </row>
    <row r="254" spans="1:13">
      <c r="A254" s="241" t="s">
        <v>253</v>
      </c>
      <c r="B254" s="247"/>
      <c r="C254" s="247">
        <v>287168</v>
      </c>
      <c r="D254" s="28">
        <f t="shared" si="6"/>
        <v>-287168</v>
      </c>
      <c r="E254" s="28"/>
      <c r="F254" s="28"/>
      <c r="G254" s="295">
        <f t="shared" si="7"/>
        <v>-287168</v>
      </c>
      <c r="H254" s="1" t="s">
        <v>1710</v>
      </c>
      <c r="I254" s="228" t="s">
        <v>1329</v>
      </c>
      <c r="J254" s="35" t="s">
        <v>1331</v>
      </c>
    </row>
    <row r="255" spans="1:13">
      <c r="A255" s="241" t="s">
        <v>254</v>
      </c>
      <c r="B255" s="247"/>
      <c r="C255" s="247">
        <v>1888</v>
      </c>
      <c r="D255" s="28">
        <f t="shared" si="6"/>
        <v>-1888</v>
      </c>
      <c r="E255" s="28"/>
      <c r="F255" s="28"/>
      <c r="G255" s="295">
        <f t="shared" si="7"/>
        <v>-1888</v>
      </c>
      <c r="H255" s="1" t="s">
        <v>1710</v>
      </c>
      <c r="I255" s="228" t="s">
        <v>1329</v>
      </c>
      <c r="J255" s="35" t="s">
        <v>1331</v>
      </c>
    </row>
    <row r="256" spans="1:13">
      <c r="A256" s="241" t="s">
        <v>255</v>
      </c>
      <c r="B256" s="247"/>
      <c r="C256" s="247">
        <v>106070</v>
      </c>
      <c r="D256" s="28">
        <f t="shared" si="6"/>
        <v>-106070</v>
      </c>
      <c r="E256" s="28"/>
      <c r="F256" s="28"/>
      <c r="G256" s="295">
        <f t="shared" si="7"/>
        <v>-106070</v>
      </c>
      <c r="H256" s="1" t="s">
        <v>1710</v>
      </c>
      <c r="I256" s="228" t="s">
        <v>1329</v>
      </c>
      <c r="J256" s="35" t="s">
        <v>1331</v>
      </c>
    </row>
    <row r="257" spans="1:10">
      <c r="A257" s="238" t="s">
        <v>256</v>
      </c>
      <c r="B257" s="247"/>
      <c r="C257" s="247">
        <v>31537187</v>
      </c>
      <c r="D257" s="28">
        <f t="shared" si="6"/>
        <v>-31537187</v>
      </c>
      <c r="E257" s="28"/>
      <c r="F257" s="28"/>
      <c r="G257" s="295">
        <f t="shared" si="7"/>
        <v>-31537187</v>
      </c>
      <c r="H257" s="1" t="s">
        <v>1710</v>
      </c>
      <c r="I257" s="228" t="s">
        <v>1329</v>
      </c>
      <c r="J257" s="35" t="s">
        <v>1331</v>
      </c>
    </row>
    <row r="258" spans="1:10">
      <c r="A258" s="241" t="s">
        <v>257</v>
      </c>
      <c r="B258" s="247"/>
      <c r="C258" s="247">
        <v>10443</v>
      </c>
      <c r="D258" s="28">
        <f t="shared" si="6"/>
        <v>-10443</v>
      </c>
      <c r="E258" s="28"/>
      <c r="F258" s="28"/>
      <c r="G258" s="295">
        <f t="shared" si="7"/>
        <v>-10443</v>
      </c>
      <c r="H258" s="1" t="s">
        <v>1710</v>
      </c>
      <c r="I258" s="228" t="s">
        <v>1329</v>
      </c>
      <c r="J258" s="35" t="s">
        <v>1331</v>
      </c>
    </row>
    <row r="259" spans="1:10">
      <c r="A259" s="241" t="s">
        <v>258</v>
      </c>
      <c r="B259" s="247"/>
      <c r="C259" s="247">
        <v>950</v>
      </c>
      <c r="D259" s="28">
        <f t="shared" si="6"/>
        <v>-950</v>
      </c>
      <c r="E259" s="28"/>
      <c r="F259" s="28"/>
      <c r="G259" s="295">
        <f t="shared" si="7"/>
        <v>-950</v>
      </c>
      <c r="H259" s="1" t="s">
        <v>1710</v>
      </c>
      <c r="I259" s="228" t="s">
        <v>1329</v>
      </c>
      <c r="J259" s="35" t="s">
        <v>1331</v>
      </c>
    </row>
    <row r="260" spans="1:10">
      <c r="A260" s="236" t="s">
        <v>259</v>
      </c>
      <c r="B260" s="247"/>
      <c r="C260" s="247">
        <v>1077</v>
      </c>
      <c r="D260" s="28">
        <f t="shared" si="6"/>
        <v>-1077</v>
      </c>
      <c r="E260" s="28"/>
      <c r="F260" s="28"/>
      <c r="G260" s="295">
        <f t="shared" si="7"/>
        <v>-1077</v>
      </c>
      <c r="H260" s="1" t="s">
        <v>1710</v>
      </c>
      <c r="I260" s="228" t="s">
        <v>1329</v>
      </c>
      <c r="J260" s="35" t="s">
        <v>1331</v>
      </c>
    </row>
    <row r="261" spans="1:10">
      <c r="A261" s="241" t="s">
        <v>260</v>
      </c>
      <c r="B261" s="247"/>
      <c r="C261" s="247">
        <v>1500</v>
      </c>
      <c r="D261" s="28">
        <f t="shared" si="6"/>
        <v>-1500</v>
      </c>
      <c r="E261" s="28"/>
      <c r="F261" s="28"/>
      <c r="G261" s="295">
        <f t="shared" si="7"/>
        <v>-1500</v>
      </c>
      <c r="H261" s="1" t="s">
        <v>1710</v>
      </c>
      <c r="I261" s="228" t="s">
        <v>1329</v>
      </c>
      <c r="J261" s="35" t="s">
        <v>1331</v>
      </c>
    </row>
    <row r="262" spans="1:10">
      <c r="A262" s="241" t="s">
        <v>261</v>
      </c>
      <c r="B262" s="247">
        <v>114600</v>
      </c>
      <c r="C262" s="247"/>
      <c r="D262" s="28">
        <f t="shared" si="6"/>
        <v>114600</v>
      </c>
      <c r="E262" s="28"/>
      <c r="F262" s="28"/>
      <c r="G262" s="295">
        <f t="shared" si="7"/>
        <v>114600</v>
      </c>
      <c r="H262" s="1" t="s">
        <v>1710</v>
      </c>
      <c r="I262" s="1" t="s">
        <v>1369</v>
      </c>
      <c r="J262" s="59" t="s">
        <v>1361</v>
      </c>
    </row>
    <row r="263" spans="1:10">
      <c r="A263" s="238" t="s">
        <v>262</v>
      </c>
      <c r="B263" s="247">
        <v>13926</v>
      </c>
      <c r="C263" s="247"/>
      <c r="D263" s="28">
        <f t="shared" si="6"/>
        <v>13926</v>
      </c>
      <c r="E263" s="28"/>
      <c r="F263" s="28"/>
      <c r="G263" s="295">
        <f t="shared" si="7"/>
        <v>13926</v>
      </c>
      <c r="H263" s="1" t="s">
        <v>1710</v>
      </c>
      <c r="I263" s="1" t="s">
        <v>1369</v>
      </c>
      <c r="J263" s="59" t="s">
        <v>1361</v>
      </c>
    </row>
    <row r="264" spans="1:10">
      <c r="A264" s="238" t="s">
        <v>263</v>
      </c>
      <c r="B264" s="247">
        <v>121980</v>
      </c>
      <c r="C264" s="247"/>
      <c r="D264" s="28">
        <f t="shared" si="6"/>
        <v>121980</v>
      </c>
      <c r="E264" s="28"/>
      <c r="F264" s="28"/>
      <c r="G264" s="295">
        <f t="shared" si="7"/>
        <v>121980</v>
      </c>
      <c r="H264" s="1" t="s">
        <v>1710</v>
      </c>
      <c r="I264" s="1" t="s">
        <v>1369</v>
      </c>
      <c r="J264" s="59" t="s">
        <v>1361</v>
      </c>
    </row>
    <row r="265" spans="1:10">
      <c r="A265" s="241" t="s">
        <v>264</v>
      </c>
      <c r="B265" s="247"/>
      <c r="C265" s="247">
        <v>6844</v>
      </c>
      <c r="D265" s="28">
        <f t="shared" si="6"/>
        <v>-6844</v>
      </c>
      <c r="E265" s="28"/>
      <c r="F265" s="28"/>
      <c r="G265" s="295">
        <f t="shared" si="7"/>
        <v>-6844</v>
      </c>
      <c r="H265" s="1" t="s">
        <v>1710</v>
      </c>
      <c r="I265" s="228" t="s">
        <v>1329</v>
      </c>
      <c r="J265" s="35" t="s">
        <v>1331</v>
      </c>
    </row>
    <row r="266" spans="1:10">
      <c r="A266" s="241" t="s">
        <v>265</v>
      </c>
      <c r="B266" s="247">
        <v>9800</v>
      </c>
      <c r="C266" s="247"/>
      <c r="D266" s="28">
        <f t="shared" si="6"/>
        <v>9800</v>
      </c>
      <c r="E266" s="28"/>
      <c r="F266" s="28"/>
      <c r="G266" s="295">
        <f t="shared" si="7"/>
        <v>9800</v>
      </c>
      <c r="H266" s="1" t="s">
        <v>1710</v>
      </c>
      <c r="I266" s="1" t="s">
        <v>1369</v>
      </c>
      <c r="J266" s="59" t="s">
        <v>1361</v>
      </c>
    </row>
    <row r="267" spans="1:10">
      <c r="A267" s="241" t="s">
        <v>266</v>
      </c>
      <c r="B267" s="247"/>
      <c r="C267" s="247">
        <v>272172</v>
      </c>
      <c r="D267" s="28">
        <f t="shared" si="6"/>
        <v>-272172</v>
      </c>
      <c r="E267" s="28"/>
      <c r="F267" s="28"/>
      <c r="G267" s="295">
        <f t="shared" si="7"/>
        <v>-272172</v>
      </c>
      <c r="H267" s="1" t="s">
        <v>1710</v>
      </c>
      <c r="I267" s="228" t="s">
        <v>1329</v>
      </c>
      <c r="J267" s="35" t="s">
        <v>1331</v>
      </c>
    </row>
    <row r="268" spans="1:10">
      <c r="A268" s="241" t="s">
        <v>267</v>
      </c>
      <c r="B268" s="247"/>
      <c r="C268" s="247">
        <v>43719</v>
      </c>
      <c r="D268" s="28">
        <f t="shared" si="6"/>
        <v>-43719</v>
      </c>
      <c r="E268" s="28"/>
      <c r="F268" s="28"/>
      <c r="G268" s="295">
        <f t="shared" si="7"/>
        <v>-43719</v>
      </c>
      <c r="H268" s="1" t="s">
        <v>1710</v>
      </c>
      <c r="I268" s="228" t="s">
        <v>1329</v>
      </c>
      <c r="J268" s="35" t="s">
        <v>1331</v>
      </c>
    </row>
    <row r="269" spans="1:10">
      <c r="A269" s="238" t="s">
        <v>268</v>
      </c>
      <c r="B269" s="247"/>
      <c r="C269" s="247">
        <v>2303975</v>
      </c>
      <c r="D269" s="28">
        <f t="shared" si="6"/>
        <v>-2303975</v>
      </c>
      <c r="E269" s="28"/>
      <c r="F269" s="28"/>
      <c r="G269" s="295">
        <f t="shared" si="7"/>
        <v>-2303975</v>
      </c>
      <c r="H269" s="1" t="s">
        <v>1710</v>
      </c>
      <c r="I269" s="228" t="s">
        <v>1329</v>
      </c>
      <c r="J269" s="35" t="s">
        <v>1331</v>
      </c>
    </row>
    <row r="270" spans="1:10">
      <c r="A270" s="238" t="s">
        <v>269</v>
      </c>
      <c r="B270" s="247"/>
      <c r="C270" s="247">
        <v>421169</v>
      </c>
      <c r="D270" s="28">
        <f t="shared" si="6"/>
        <v>-421169</v>
      </c>
      <c r="E270" s="28"/>
      <c r="F270" s="28"/>
      <c r="G270" s="295">
        <f t="shared" si="7"/>
        <v>-421169</v>
      </c>
      <c r="H270" s="1" t="s">
        <v>1710</v>
      </c>
      <c r="I270" s="228" t="s">
        <v>1329</v>
      </c>
      <c r="J270" s="35" t="s">
        <v>1331</v>
      </c>
    </row>
    <row r="271" spans="1:10">
      <c r="A271" s="238" t="s">
        <v>270</v>
      </c>
      <c r="B271" s="247"/>
      <c r="C271" s="247">
        <v>237623</v>
      </c>
      <c r="D271" s="28">
        <f t="shared" si="6"/>
        <v>-237623</v>
      </c>
      <c r="E271" s="28"/>
      <c r="F271" s="28"/>
      <c r="G271" s="295">
        <f t="shared" si="7"/>
        <v>-237623</v>
      </c>
      <c r="H271" s="1" t="s">
        <v>1710</v>
      </c>
      <c r="I271" s="228" t="s">
        <v>1329</v>
      </c>
      <c r="J271" s="35" t="s">
        <v>1331</v>
      </c>
    </row>
    <row r="272" spans="1:10">
      <c r="A272" s="238" t="s">
        <v>271</v>
      </c>
      <c r="B272" s="247"/>
      <c r="C272" s="247">
        <v>241400</v>
      </c>
      <c r="D272" s="28">
        <f t="shared" si="6"/>
        <v>-241400</v>
      </c>
      <c r="E272" s="28"/>
      <c r="F272" s="28"/>
      <c r="G272" s="295">
        <f t="shared" si="7"/>
        <v>-241400</v>
      </c>
      <c r="H272" s="1" t="s">
        <v>1710</v>
      </c>
      <c r="I272" s="228" t="s">
        <v>1329</v>
      </c>
      <c r="J272" s="35" t="s">
        <v>1331</v>
      </c>
    </row>
    <row r="273" spans="1:13">
      <c r="A273" s="238" t="s">
        <v>272</v>
      </c>
      <c r="B273" s="247"/>
      <c r="C273" s="247">
        <v>1416</v>
      </c>
      <c r="D273" s="28">
        <f t="shared" si="6"/>
        <v>-1416</v>
      </c>
      <c r="E273" s="28"/>
      <c r="F273" s="28"/>
      <c r="G273" s="295">
        <f t="shared" si="7"/>
        <v>-1416</v>
      </c>
      <c r="H273" s="1" t="s">
        <v>1710</v>
      </c>
      <c r="I273" s="228" t="s">
        <v>1329</v>
      </c>
      <c r="J273" s="35" t="s">
        <v>1331</v>
      </c>
    </row>
    <row r="274" spans="1:13">
      <c r="A274" s="241" t="s">
        <v>273</v>
      </c>
      <c r="B274" s="247"/>
      <c r="C274" s="247">
        <v>613150</v>
      </c>
      <c r="D274" s="28">
        <f t="shared" ref="D274:D338" si="8">B274-C274</f>
        <v>-613150</v>
      </c>
      <c r="E274" s="28"/>
      <c r="F274" s="28"/>
      <c r="G274" s="295">
        <f t="shared" ref="G274:G338" si="9">D274+E274+F274</f>
        <v>-613150</v>
      </c>
      <c r="H274" s="1" t="s">
        <v>1710</v>
      </c>
      <c r="I274" s="228" t="s">
        <v>1329</v>
      </c>
      <c r="J274" s="35" t="s">
        <v>1331</v>
      </c>
    </row>
    <row r="275" spans="1:13">
      <c r="A275" s="238" t="s">
        <v>274</v>
      </c>
      <c r="B275" s="247">
        <v>41000</v>
      </c>
      <c r="C275" s="247"/>
      <c r="D275" s="28">
        <f t="shared" si="8"/>
        <v>41000</v>
      </c>
      <c r="E275" s="28"/>
      <c r="F275" s="28"/>
      <c r="G275" s="295">
        <f t="shared" si="9"/>
        <v>41000</v>
      </c>
      <c r="H275" s="1" t="s">
        <v>1710</v>
      </c>
      <c r="I275" s="1" t="s">
        <v>1369</v>
      </c>
      <c r="J275" s="59" t="s">
        <v>1361</v>
      </c>
    </row>
    <row r="276" spans="1:13">
      <c r="A276" s="238" t="s">
        <v>275</v>
      </c>
      <c r="B276" s="247"/>
      <c r="C276" s="247">
        <v>708</v>
      </c>
      <c r="D276" s="28">
        <f t="shared" si="8"/>
        <v>-708</v>
      </c>
      <c r="E276" s="28"/>
      <c r="F276" s="28"/>
      <c r="G276" s="295">
        <f t="shared" si="9"/>
        <v>-708</v>
      </c>
      <c r="H276" s="1" t="s">
        <v>1710</v>
      </c>
      <c r="I276" s="228" t="s">
        <v>1329</v>
      </c>
      <c r="J276" s="35" t="s">
        <v>1331</v>
      </c>
    </row>
    <row r="277" spans="1:13">
      <c r="A277" s="238" t="s">
        <v>276</v>
      </c>
      <c r="B277" s="247"/>
      <c r="C277" s="247">
        <v>47444</v>
      </c>
      <c r="D277" s="28">
        <f t="shared" si="8"/>
        <v>-47444</v>
      </c>
      <c r="E277" s="28"/>
      <c r="F277" s="28"/>
      <c r="G277" s="295">
        <f t="shared" si="9"/>
        <v>-47444</v>
      </c>
      <c r="H277" s="1" t="s">
        <v>1710</v>
      </c>
      <c r="I277" s="228" t="s">
        <v>1329</v>
      </c>
      <c r="J277" s="35" t="s">
        <v>1331</v>
      </c>
    </row>
    <row r="278" spans="1:13">
      <c r="A278" s="238" t="s">
        <v>277</v>
      </c>
      <c r="B278" s="247">
        <v>50000</v>
      </c>
      <c r="C278" s="247"/>
      <c r="D278" s="28">
        <f t="shared" si="8"/>
        <v>50000</v>
      </c>
      <c r="E278" s="28"/>
      <c r="F278" s="28"/>
      <c r="G278" s="295">
        <f t="shared" si="9"/>
        <v>50000</v>
      </c>
      <c r="H278" s="1" t="s">
        <v>1710</v>
      </c>
      <c r="I278" s="1" t="s">
        <v>1369</v>
      </c>
      <c r="J278" s="59" t="s">
        <v>1361</v>
      </c>
    </row>
    <row r="279" spans="1:13">
      <c r="A279" s="238" t="s">
        <v>278</v>
      </c>
      <c r="B279" s="247"/>
      <c r="C279" s="247">
        <v>54752</v>
      </c>
      <c r="D279" s="28">
        <f t="shared" si="8"/>
        <v>-54752</v>
      </c>
      <c r="E279" s="28"/>
      <c r="F279" s="28"/>
      <c r="G279" s="295">
        <f t="shared" si="9"/>
        <v>-54752</v>
      </c>
      <c r="H279" s="1" t="s">
        <v>1710</v>
      </c>
      <c r="I279" s="228" t="s">
        <v>1329</v>
      </c>
      <c r="J279" s="35" t="s">
        <v>1331</v>
      </c>
    </row>
    <row r="280" spans="1:13">
      <c r="A280" s="241" t="s">
        <v>279</v>
      </c>
      <c r="B280" s="247"/>
      <c r="C280" s="247">
        <v>5582</v>
      </c>
      <c r="D280" s="28">
        <f t="shared" si="8"/>
        <v>-5582</v>
      </c>
      <c r="E280" s="28"/>
      <c r="F280" s="28"/>
      <c r="G280" s="295">
        <f t="shared" si="9"/>
        <v>-5582</v>
      </c>
      <c r="H280" s="1" t="s">
        <v>1710</v>
      </c>
      <c r="I280" s="228" t="s">
        <v>1329</v>
      </c>
      <c r="J280" s="35" t="s">
        <v>1331</v>
      </c>
    </row>
    <row r="281" spans="1:13">
      <c r="A281" s="238" t="s">
        <v>280</v>
      </c>
      <c r="B281" s="247"/>
      <c r="C281" s="247">
        <v>126874</v>
      </c>
      <c r="D281" s="28">
        <f t="shared" si="8"/>
        <v>-126874</v>
      </c>
      <c r="E281" s="28"/>
      <c r="F281" s="28"/>
      <c r="G281" s="295">
        <f t="shared" si="9"/>
        <v>-126874</v>
      </c>
      <c r="H281" s="1" t="s">
        <v>1710</v>
      </c>
      <c r="I281" s="228" t="s">
        <v>1329</v>
      </c>
      <c r="J281" s="35" t="s">
        <v>1331</v>
      </c>
    </row>
    <row r="282" spans="1:13">
      <c r="A282" s="238" t="s">
        <v>281</v>
      </c>
      <c r="B282" s="247"/>
      <c r="C282" s="247">
        <v>60806.9</v>
      </c>
      <c r="D282" s="28">
        <f t="shared" si="8"/>
        <v>-60806.9</v>
      </c>
      <c r="E282" s="28"/>
      <c r="F282" s="28"/>
      <c r="G282" s="295">
        <f t="shared" si="9"/>
        <v>-60806.9</v>
      </c>
      <c r="H282" s="1" t="s">
        <v>1710</v>
      </c>
      <c r="I282" s="228" t="s">
        <v>1329</v>
      </c>
      <c r="J282" s="35" t="s">
        <v>1331</v>
      </c>
    </row>
    <row r="283" spans="1:13">
      <c r="A283" s="241" t="s">
        <v>282</v>
      </c>
      <c r="B283" s="247"/>
      <c r="C283" s="247">
        <v>233699</v>
      </c>
      <c r="D283" s="28">
        <f t="shared" si="8"/>
        <v>-233699</v>
      </c>
      <c r="E283" s="28"/>
      <c r="F283" s="28"/>
      <c r="G283" s="295">
        <f t="shared" si="9"/>
        <v>-233699</v>
      </c>
      <c r="H283" s="1" t="s">
        <v>1710</v>
      </c>
      <c r="I283" s="228" t="s">
        <v>1329</v>
      </c>
      <c r="J283" s="35" t="s">
        <v>1331</v>
      </c>
    </row>
    <row r="284" spans="1:13">
      <c r="A284" s="241" t="s">
        <v>283</v>
      </c>
      <c r="B284" s="247"/>
      <c r="C284" s="247">
        <v>33058</v>
      </c>
      <c r="D284" s="28">
        <f t="shared" si="8"/>
        <v>-33058</v>
      </c>
      <c r="E284" s="28"/>
      <c r="F284" s="28"/>
      <c r="G284" s="295">
        <f t="shared" si="9"/>
        <v>-33058</v>
      </c>
      <c r="H284" s="1" t="s">
        <v>1710</v>
      </c>
      <c r="I284" s="228" t="s">
        <v>1329</v>
      </c>
      <c r="J284" s="35" t="s">
        <v>1331</v>
      </c>
    </row>
    <row r="285" spans="1:13">
      <c r="A285" s="238" t="s">
        <v>284</v>
      </c>
      <c r="B285" s="247"/>
      <c r="C285" s="247">
        <v>352413</v>
      </c>
      <c r="D285" s="28">
        <f t="shared" si="8"/>
        <v>-352413</v>
      </c>
      <c r="E285" s="28"/>
      <c r="F285" s="28"/>
      <c r="G285" s="295">
        <f t="shared" si="9"/>
        <v>-352413</v>
      </c>
      <c r="H285" s="1" t="s">
        <v>1710</v>
      </c>
      <c r="I285" s="228" t="s">
        <v>1329</v>
      </c>
      <c r="J285" s="35" t="s">
        <v>1330</v>
      </c>
      <c r="M285" s="1" t="str">
        <f>VLOOKUP(A285,Sheet1!$A$1:$A$27,1,FALSE)</f>
        <v>SLV Industrial and Medical Gases</v>
      </c>
    </row>
    <row r="286" spans="1:13">
      <c r="A286" s="241" t="s">
        <v>285</v>
      </c>
      <c r="B286" s="247"/>
      <c r="C286" s="247">
        <v>909</v>
      </c>
      <c r="D286" s="28">
        <f t="shared" si="8"/>
        <v>-909</v>
      </c>
      <c r="E286" s="28"/>
      <c r="F286" s="28"/>
      <c r="G286" s="295">
        <f t="shared" si="9"/>
        <v>-909</v>
      </c>
      <c r="H286" s="1" t="s">
        <v>1710</v>
      </c>
      <c r="I286" s="228" t="s">
        <v>1329</v>
      </c>
      <c r="J286" s="35" t="s">
        <v>1331</v>
      </c>
    </row>
    <row r="287" spans="1:13">
      <c r="A287" s="238" t="s">
        <v>286</v>
      </c>
      <c r="B287" s="247"/>
      <c r="C287" s="247">
        <v>21100</v>
      </c>
      <c r="D287" s="28">
        <f t="shared" si="8"/>
        <v>-21100</v>
      </c>
      <c r="E287" s="28"/>
      <c r="F287" s="28"/>
      <c r="G287" s="295">
        <f t="shared" si="9"/>
        <v>-21100</v>
      </c>
      <c r="H287" s="1" t="s">
        <v>1710</v>
      </c>
      <c r="I287" s="228" t="s">
        <v>1329</v>
      </c>
      <c r="J287" s="35" t="s">
        <v>1331</v>
      </c>
    </row>
    <row r="288" spans="1:13">
      <c r="A288" s="238" t="s">
        <v>287</v>
      </c>
      <c r="B288" s="247"/>
      <c r="C288" s="247">
        <v>18300</v>
      </c>
      <c r="D288" s="28">
        <f t="shared" si="8"/>
        <v>-18300</v>
      </c>
      <c r="E288" s="28"/>
      <c r="F288" s="28"/>
      <c r="G288" s="295">
        <f t="shared" si="9"/>
        <v>-18300</v>
      </c>
      <c r="H288" s="1" t="s">
        <v>1710</v>
      </c>
      <c r="I288" s="228" t="s">
        <v>1329</v>
      </c>
      <c r="J288" s="35" t="s">
        <v>1331</v>
      </c>
    </row>
    <row r="289" spans="1:13">
      <c r="A289" s="238" t="s">
        <v>288</v>
      </c>
      <c r="B289" s="247"/>
      <c r="C289" s="247">
        <v>765</v>
      </c>
      <c r="D289" s="28">
        <f t="shared" si="8"/>
        <v>-765</v>
      </c>
      <c r="E289" s="28"/>
      <c r="F289" s="28"/>
      <c r="G289" s="295">
        <f t="shared" si="9"/>
        <v>-765</v>
      </c>
      <c r="H289" s="1" t="s">
        <v>1710</v>
      </c>
      <c r="I289" s="228" t="s">
        <v>1329</v>
      </c>
      <c r="J289" s="35" t="s">
        <v>1331</v>
      </c>
    </row>
    <row r="290" spans="1:13">
      <c r="A290" s="238" t="s">
        <v>289</v>
      </c>
      <c r="B290" s="247"/>
      <c r="C290" s="247">
        <v>18536</v>
      </c>
      <c r="D290" s="28">
        <f t="shared" si="8"/>
        <v>-18536</v>
      </c>
      <c r="E290" s="28"/>
      <c r="F290" s="28"/>
      <c r="G290" s="295">
        <f t="shared" si="9"/>
        <v>-18536</v>
      </c>
      <c r="H290" s="1" t="s">
        <v>1710</v>
      </c>
      <c r="I290" s="228" t="s">
        <v>1329</v>
      </c>
      <c r="J290" s="35" t="s">
        <v>1330</v>
      </c>
      <c r="M290" s="1" t="str">
        <f>VLOOKUP(A290,Sheet1!$A$1:$A$27,1,FALSE)</f>
        <v>Sri Sai Baba Enterprises</v>
      </c>
    </row>
    <row r="291" spans="1:13">
      <c r="A291" s="238" t="s">
        <v>290</v>
      </c>
      <c r="B291" s="247"/>
      <c r="C291" s="247">
        <v>2145085.5</v>
      </c>
      <c r="D291" s="28">
        <f t="shared" si="8"/>
        <v>-2145085.5</v>
      </c>
      <c r="E291" s="28"/>
      <c r="F291" s="28"/>
      <c r="G291" s="295">
        <f t="shared" si="9"/>
        <v>-2145085.5</v>
      </c>
      <c r="H291" s="1" t="s">
        <v>1710</v>
      </c>
      <c r="I291" s="228" t="s">
        <v>1329</v>
      </c>
      <c r="J291" s="35" t="s">
        <v>1331</v>
      </c>
    </row>
    <row r="292" spans="1:13">
      <c r="A292" s="238" t="s">
        <v>291</v>
      </c>
      <c r="B292" s="247"/>
      <c r="C292" s="247">
        <v>100386</v>
      </c>
      <c r="D292" s="28">
        <f t="shared" si="8"/>
        <v>-100386</v>
      </c>
      <c r="E292" s="28"/>
      <c r="F292" s="28"/>
      <c r="G292" s="295">
        <f t="shared" si="9"/>
        <v>-100386</v>
      </c>
      <c r="H292" s="1" t="s">
        <v>1710</v>
      </c>
      <c r="I292" s="228" t="s">
        <v>1329</v>
      </c>
      <c r="J292" s="35" t="s">
        <v>1331</v>
      </c>
    </row>
    <row r="293" spans="1:13">
      <c r="A293" s="241" t="s">
        <v>292</v>
      </c>
      <c r="B293" s="247"/>
      <c r="C293" s="247">
        <v>36040</v>
      </c>
      <c r="D293" s="28">
        <f t="shared" si="8"/>
        <v>-36040</v>
      </c>
      <c r="E293" s="28"/>
      <c r="F293" s="28"/>
      <c r="G293" s="295">
        <f t="shared" si="9"/>
        <v>-36040</v>
      </c>
      <c r="H293" s="1" t="s">
        <v>1710</v>
      </c>
      <c r="I293" s="228" t="s">
        <v>1329</v>
      </c>
      <c r="J293" s="35" t="s">
        <v>1330</v>
      </c>
      <c r="M293" s="1" t="str">
        <f>VLOOKUP(A293,Sheet1!$A$1:$A$27,1,FALSE)</f>
        <v>Sri Sai Filters</v>
      </c>
    </row>
    <row r="294" spans="1:13">
      <c r="A294" s="238" t="s">
        <v>293</v>
      </c>
      <c r="B294" s="247"/>
      <c r="C294" s="247">
        <v>6726</v>
      </c>
      <c r="D294" s="28">
        <f t="shared" si="8"/>
        <v>-6726</v>
      </c>
      <c r="E294" s="28"/>
      <c r="F294" s="28"/>
      <c r="G294" s="295">
        <f t="shared" si="9"/>
        <v>-6726</v>
      </c>
      <c r="H294" s="1" t="s">
        <v>1710</v>
      </c>
      <c r="I294" s="228" t="s">
        <v>1329</v>
      </c>
      <c r="J294" s="35" t="s">
        <v>1331</v>
      </c>
    </row>
    <row r="295" spans="1:13">
      <c r="A295" s="241" t="s">
        <v>294</v>
      </c>
      <c r="B295" s="247"/>
      <c r="C295" s="247">
        <v>735391</v>
      </c>
      <c r="D295" s="28">
        <f t="shared" si="8"/>
        <v>-735391</v>
      </c>
      <c r="E295" s="28"/>
      <c r="F295" s="28"/>
      <c r="G295" s="295">
        <f t="shared" si="9"/>
        <v>-735391</v>
      </c>
      <c r="H295" s="1" t="s">
        <v>1710</v>
      </c>
      <c r="I295" s="228" t="s">
        <v>1329</v>
      </c>
      <c r="J295" s="35" t="s">
        <v>1331</v>
      </c>
    </row>
    <row r="296" spans="1:13">
      <c r="A296" s="238" t="s">
        <v>295</v>
      </c>
      <c r="B296" s="247">
        <v>1649549</v>
      </c>
      <c r="C296" s="247"/>
      <c r="D296" s="28">
        <f t="shared" si="8"/>
        <v>1649549</v>
      </c>
      <c r="E296" s="28"/>
      <c r="F296" s="28"/>
      <c r="G296" s="295">
        <f t="shared" si="9"/>
        <v>1649549</v>
      </c>
      <c r="H296" s="1" t="s">
        <v>1710</v>
      </c>
      <c r="I296" s="1" t="s">
        <v>1369</v>
      </c>
      <c r="J296" s="59" t="s">
        <v>1361</v>
      </c>
    </row>
    <row r="297" spans="1:13">
      <c r="A297" s="238" t="s">
        <v>296</v>
      </c>
      <c r="B297" s="247">
        <v>781750</v>
      </c>
      <c r="C297" s="247"/>
      <c r="D297" s="28">
        <f t="shared" si="8"/>
        <v>781750</v>
      </c>
      <c r="E297" s="28"/>
      <c r="F297" s="28"/>
      <c r="G297" s="295">
        <f t="shared" si="9"/>
        <v>781750</v>
      </c>
      <c r="H297" s="1" t="s">
        <v>1710</v>
      </c>
      <c r="I297" s="1" t="s">
        <v>1369</v>
      </c>
      <c r="J297" s="59" t="s">
        <v>1361</v>
      </c>
    </row>
    <row r="298" spans="1:13">
      <c r="A298" s="238" t="s">
        <v>297</v>
      </c>
      <c r="B298" s="247"/>
      <c r="C298" s="247">
        <v>183953</v>
      </c>
      <c r="D298" s="28">
        <f t="shared" si="8"/>
        <v>-183953</v>
      </c>
      <c r="E298" s="28"/>
      <c r="F298" s="28"/>
      <c r="G298" s="295">
        <f t="shared" si="9"/>
        <v>-183953</v>
      </c>
      <c r="H298" s="1" t="s">
        <v>1710</v>
      </c>
      <c r="I298" s="228" t="s">
        <v>1329</v>
      </c>
      <c r="J298" s="35" t="s">
        <v>1331</v>
      </c>
    </row>
    <row r="299" spans="1:13">
      <c r="A299" s="238" t="s">
        <v>298</v>
      </c>
      <c r="B299" s="247">
        <v>1050285</v>
      </c>
      <c r="C299" s="247"/>
      <c r="D299" s="28">
        <f t="shared" si="8"/>
        <v>1050285</v>
      </c>
      <c r="E299" s="28"/>
      <c r="F299" s="28"/>
      <c r="G299" s="295">
        <f t="shared" si="9"/>
        <v>1050285</v>
      </c>
      <c r="H299" s="1" t="s">
        <v>1710</v>
      </c>
      <c r="I299" s="1" t="s">
        <v>1369</v>
      </c>
      <c r="J299" s="59" t="s">
        <v>1361</v>
      </c>
    </row>
    <row r="300" spans="1:13">
      <c r="A300" s="238" t="s">
        <v>299</v>
      </c>
      <c r="B300" s="247">
        <v>92630</v>
      </c>
      <c r="C300" s="247"/>
      <c r="D300" s="28">
        <f t="shared" si="8"/>
        <v>92630</v>
      </c>
      <c r="E300" s="28"/>
      <c r="F300" s="28"/>
      <c r="G300" s="295">
        <f t="shared" si="9"/>
        <v>92630</v>
      </c>
      <c r="H300" s="1" t="s">
        <v>1710</v>
      </c>
      <c r="I300" s="1" t="s">
        <v>1369</v>
      </c>
      <c r="J300" s="59" t="s">
        <v>1361</v>
      </c>
    </row>
    <row r="301" spans="1:13">
      <c r="A301" s="238" t="s">
        <v>300</v>
      </c>
      <c r="B301" s="247"/>
      <c r="C301" s="247">
        <v>292500</v>
      </c>
      <c r="D301" s="28">
        <f t="shared" si="8"/>
        <v>-292500</v>
      </c>
      <c r="E301" s="28"/>
      <c r="F301" s="28"/>
      <c r="G301" s="295">
        <f t="shared" si="9"/>
        <v>-292500</v>
      </c>
      <c r="H301" s="1" t="s">
        <v>1710</v>
      </c>
      <c r="I301" s="228" t="s">
        <v>1329</v>
      </c>
      <c r="J301" s="35" t="s">
        <v>1331</v>
      </c>
    </row>
    <row r="302" spans="1:13">
      <c r="A302" s="238" t="s">
        <v>301</v>
      </c>
      <c r="B302" s="247"/>
      <c r="C302" s="247">
        <v>40954</v>
      </c>
      <c r="D302" s="28">
        <f t="shared" si="8"/>
        <v>-40954</v>
      </c>
      <c r="E302" s="28"/>
      <c r="F302" s="28"/>
      <c r="G302" s="295">
        <f t="shared" si="9"/>
        <v>-40954</v>
      </c>
      <c r="H302" s="1" t="s">
        <v>1710</v>
      </c>
      <c r="I302" s="228" t="s">
        <v>1329</v>
      </c>
      <c r="J302" s="35" t="s">
        <v>1331</v>
      </c>
    </row>
    <row r="303" spans="1:13">
      <c r="A303" s="241" t="s">
        <v>302</v>
      </c>
      <c r="B303" s="247"/>
      <c r="C303" s="247">
        <v>479771</v>
      </c>
      <c r="D303" s="28">
        <f t="shared" si="8"/>
        <v>-479771</v>
      </c>
      <c r="E303" s="28"/>
      <c r="F303" s="28"/>
      <c r="G303" s="295">
        <f t="shared" si="9"/>
        <v>-479771</v>
      </c>
      <c r="H303" s="1" t="s">
        <v>1710</v>
      </c>
      <c r="I303" s="228" t="s">
        <v>1329</v>
      </c>
      <c r="J303" s="35" t="s">
        <v>1331</v>
      </c>
    </row>
    <row r="304" spans="1:13">
      <c r="A304" s="238" t="s">
        <v>303</v>
      </c>
      <c r="B304" s="247"/>
      <c r="C304" s="247">
        <v>9270</v>
      </c>
      <c r="D304" s="28">
        <f t="shared" si="8"/>
        <v>-9270</v>
      </c>
      <c r="E304" s="28"/>
      <c r="F304" s="28"/>
      <c r="G304" s="295">
        <f t="shared" si="9"/>
        <v>-9270</v>
      </c>
      <c r="H304" s="1" t="s">
        <v>1710</v>
      </c>
      <c r="I304" s="228" t="s">
        <v>1329</v>
      </c>
      <c r="J304" s="35" t="s">
        <v>1331</v>
      </c>
    </row>
    <row r="305" spans="1:10">
      <c r="A305" s="238" t="s">
        <v>304</v>
      </c>
      <c r="B305" s="247">
        <v>525000</v>
      </c>
      <c r="C305" s="247"/>
      <c r="D305" s="28">
        <f t="shared" si="8"/>
        <v>525000</v>
      </c>
      <c r="E305" s="28"/>
      <c r="F305" s="28"/>
      <c r="G305" s="295">
        <f t="shared" si="9"/>
        <v>525000</v>
      </c>
      <c r="H305" s="1" t="s">
        <v>1710</v>
      </c>
      <c r="I305" s="1" t="s">
        <v>1369</v>
      </c>
      <c r="J305" s="59" t="s">
        <v>1361</v>
      </c>
    </row>
    <row r="306" spans="1:10">
      <c r="A306" s="241" t="s">
        <v>305</v>
      </c>
      <c r="B306" s="247"/>
      <c r="C306" s="247">
        <v>2520</v>
      </c>
      <c r="D306" s="28">
        <f t="shared" si="8"/>
        <v>-2520</v>
      </c>
      <c r="E306" s="28"/>
      <c r="F306" s="28"/>
      <c r="G306" s="295">
        <f t="shared" si="9"/>
        <v>-2520</v>
      </c>
      <c r="H306" s="1" t="s">
        <v>1710</v>
      </c>
      <c r="I306" s="228" t="s">
        <v>1329</v>
      </c>
      <c r="J306" s="35" t="s">
        <v>1331</v>
      </c>
    </row>
    <row r="307" spans="1:10">
      <c r="A307" s="241" t="s">
        <v>306</v>
      </c>
      <c r="B307" s="247"/>
      <c r="C307" s="247">
        <v>24072</v>
      </c>
      <c r="D307" s="28">
        <f t="shared" si="8"/>
        <v>-24072</v>
      </c>
      <c r="E307" s="28"/>
      <c r="F307" s="28"/>
      <c r="G307" s="295">
        <f t="shared" si="9"/>
        <v>-24072</v>
      </c>
      <c r="H307" s="1" t="s">
        <v>1710</v>
      </c>
      <c r="I307" s="228" t="s">
        <v>1329</v>
      </c>
      <c r="J307" s="35" t="s">
        <v>1331</v>
      </c>
    </row>
    <row r="308" spans="1:10">
      <c r="A308" s="238" t="s">
        <v>307</v>
      </c>
      <c r="B308" s="247"/>
      <c r="C308" s="247">
        <v>165891</v>
      </c>
      <c r="D308" s="28">
        <f t="shared" si="8"/>
        <v>-165891</v>
      </c>
      <c r="E308" s="28"/>
      <c r="F308" s="28"/>
      <c r="G308" s="295">
        <f t="shared" si="9"/>
        <v>-165891</v>
      </c>
      <c r="H308" s="1" t="s">
        <v>1710</v>
      </c>
      <c r="I308" s="228" t="s">
        <v>1329</v>
      </c>
      <c r="J308" s="35" t="s">
        <v>1331</v>
      </c>
    </row>
    <row r="309" spans="1:10">
      <c r="A309" s="238" t="s">
        <v>308</v>
      </c>
      <c r="B309" s="247"/>
      <c r="C309" s="247">
        <v>28160</v>
      </c>
      <c r="D309" s="28">
        <f t="shared" si="8"/>
        <v>-28160</v>
      </c>
      <c r="E309" s="28"/>
      <c r="F309" s="28"/>
      <c r="G309" s="295">
        <f t="shared" si="9"/>
        <v>-28160</v>
      </c>
      <c r="H309" s="1" t="s">
        <v>1710</v>
      </c>
      <c r="I309" s="228" t="s">
        <v>1329</v>
      </c>
      <c r="J309" s="35" t="s">
        <v>1331</v>
      </c>
    </row>
    <row r="310" spans="1:10">
      <c r="A310" s="238" t="s">
        <v>309</v>
      </c>
      <c r="B310" s="247"/>
      <c r="C310" s="247">
        <v>64121</v>
      </c>
      <c r="D310" s="28">
        <f t="shared" si="8"/>
        <v>-64121</v>
      </c>
      <c r="E310" s="28"/>
      <c r="F310" s="28"/>
      <c r="G310" s="295">
        <f t="shared" si="9"/>
        <v>-64121</v>
      </c>
      <c r="H310" s="1" t="s">
        <v>1710</v>
      </c>
      <c r="I310" s="228" t="s">
        <v>1329</v>
      </c>
      <c r="J310" s="35" t="s">
        <v>1331</v>
      </c>
    </row>
    <row r="311" spans="1:10">
      <c r="A311" s="238" t="s">
        <v>310</v>
      </c>
      <c r="B311" s="247">
        <v>5664</v>
      </c>
      <c r="C311" s="247"/>
      <c r="D311" s="28">
        <f t="shared" si="8"/>
        <v>5664</v>
      </c>
      <c r="E311" s="28"/>
      <c r="F311" s="28"/>
      <c r="G311" s="295">
        <f t="shared" si="9"/>
        <v>5664</v>
      </c>
      <c r="H311" s="1" t="s">
        <v>1710</v>
      </c>
      <c r="I311" s="1" t="s">
        <v>1369</v>
      </c>
      <c r="J311" s="59" t="s">
        <v>1361</v>
      </c>
    </row>
    <row r="312" spans="1:10">
      <c r="A312" s="241" t="s">
        <v>311</v>
      </c>
      <c r="B312" s="247"/>
      <c r="C312" s="247">
        <v>248095</v>
      </c>
      <c r="D312" s="28">
        <f t="shared" si="8"/>
        <v>-248095</v>
      </c>
      <c r="E312" s="28"/>
      <c r="F312" s="28"/>
      <c r="G312" s="295">
        <f t="shared" si="9"/>
        <v>-248095</v>
      </c>
      <c r="H312" s="1" t="s">
        <v>1710</v>
      </c>
      <c r="I312" s="228" t="s">
        <v>1329</v>
      </c>
      <c r="J312" s="35" t="s">
        <v>1331</v>
      </c>
    </row>
    <row r="313" spans="1:10">
      <c r="A313" s="241" t="s">
        <v>312</v>
      </c>
      <c r="B313" s="247">
        <v>70000</v>
      </c>
      <c r="C313" s="247"/>
      <c r="D313" s="28">
        <f t="shared" si="8"/>
        <v>70000</v>
      </c>
      <c r="E313" s="28"/>
      <c r="F313" s="28"/>
      <c r="G313" s="295">
        <f t="shared" si="9"/>
        <v>70000</v>
      </c>
      <c r="H313" s="1" t="s">
        <v>1710</v>
      </c>
      <c r="I313" s="1" t="s">
        <v>1369</v>
      </c>
      <c r="J313" s="59" t="s">
        <v>1361</v>
      </c>
    </row>
    <row r="314" spans="1:10">
      <c r="A314" s="238" t="s">
        <v>313</v>
      </c>
      <c r="B314" s="247"/>
      <c r="C314" s="247">
        <v>740.22</v>
      </c>
      <c r="D314" s="28">
        <f t="shared" si="8"/>
        <v>-740.22</v>
      </c>
      <c r="E314" s="28"/>
      <c r="F314" s="28"/>
      <c r="G314" s="295">
        <f t="shared" si="9"/>
        <v>-740.22</v>
      </c>
      <c r="H314" s="1" t="s">
        <v>1710</v>
      </c>
      <c r="I314" s="228" t="s">
        <v>1329</v>
      </c>
      <c r="J314" s="35" t="s">
        <v>1331</v>
      </c>
    </row>
    <row r="315" spans="1:10">
      <c r="A315" s="241" t="s">
        <v>314</v>
      </c>
      <c r="B315" s="247"/>
      <c r="C315" s="247">
        <v>1281507</v>
      </c>
      <c r="D315" s="28">
        <f t="shared" si="8"/>
        <v>-1281507</v>
      </c>
      <c r="E315" s="28"/>
      <c r="F315" s="28"/>
      <c r="G315" s="295">
        <f t="shared" si="9"/>
        <v>-1281507</v>
      </c>
      <c r="H315" s="1" t="s">
        <v>1710</v>
      </c>
      <c r="I315" s="228" t="s">
        <v>1329</v>
      </c>
      <c r="J315" s="35" t="s">
        <v>1331</v>
      </c>
    </row>
    <row r="316" spans="1:10">
      <c r="A316" s="241" t="s">
        <v>315</v>
      </c>
      <c r="B316" s="247">
        <v>400000</v>
      </c>
      <c r="C316" s="247"/>
      <c r="D316" s="28">
        <f t="shared" si="8"/>
        <v>400000</v>
      </c>
      <c r="E316" s="28"/>
      <c r="F316" s="28"/>
      <c r="G316" s="295">
        <f t="shared" si="9"/>
        <v>400000</v>
      </c>
      <c r="H316" s="1" t="s">
        <v>1710</v>
      </c>
      <c r="I316" s="1" t="s">
        <v>1369</v>
      </c>
      <c r="J316" s="59" t="s">
        <v>1361</v>
      </c>
    </row>
    <row r="317" spans="1:10">
      <c r="A317" s="238" t="s">
        <v>316</v>
      </c>
      <c r="B317" s="247"/>
      <c r="C317" s="247">
        <v>6800</v>
      </c>
      <c r="D317" s="28">
        <f t="shared" si="8"/>
        <v>-6800</v>
      </c>
      <c r="E317" s="28"/>
      <c r="F317" s="28"/>
      <c r="G317" s="295">
        <f t="shared" si="9"/>
        <v>-6800</v>
      </c>
      <c r="H317" s="1" t="s">
        <v>1710</v>
      </c>
      <c r="I317" s="228" t="s">
        <v>1329</v>
      </c>
      <c r="J317" s="35" t="s">
        <v>1331</v>
      </c>
    </row>
    <row r="318" spans="1:10">
      <c r="A318" s="238" t="s">
        <v>317</v>
      </c>
      <c r="B318" s="247">
        <v>7760</v>
      </c>
      <c r="C318" s="247"/>
      <c r="D318" s="28">
        <f t="shared" si="8"/>
        <v>7760</v>
      </c>
      <c r="E318" s="28"/>
      <c r="F318" s="28"/>
      <c r="G318" s="295">
        <f t="shared" si="9"/>
        <v>7760</v>
      </c>
      <c r="H318" s="1" t="s">
        <v>1710</v>
      </c>
      <c r="I318" s="1" t="s">
        <v>1369</v>
      </c>
      <c r="J318" s="59" t="s">
        <v>1361</v>
      </c>
    </row>
    <row r="319" spans="1:10">
      <c r="A319" s="241" t="s">
        <v>318</v>
      </c>
      <c r="B319" s="247">
        <v>207530</v>
      </c>
      <c r="C319" s="247"/>
      <c r="D319" s="28">
        <f t="shared" si="8"/>
        <v>207530</v>
      </c>
      <c r="E319" s="28"/>
      <c r="F319" s="28"/>
      <c r="G319" s="295">
        <f t="shared" si="9"/>
        <v>207530</v>
      </c>
      <c r="H319" s="1" t="s">
        <v>1710</v>
      </c>
      <c r="I319" s="1" t="s">
        <v>1369</v>
      </c>
      <c r="J319" s="59" t="s">
        <v>1361</v>
      </c>
    </row>
    <row r="320" spans="1:10">
      <c r="A320" s="238" t="s">
        <v>319</v>
      </c>
      <c r="B320" s="247">
        <v>82600</v>
      </c>
      <c r="C320" s="247"/>
      <c r="D320" s="28">
        <f t="shared" si="8"/>
        <v>82600</v>
      </c>
      <c r="E320" s="28"/>
      <c r="F320" s="28"/>
      <c r="G320" s="295">
        <f t="shared" si="9"/>
        <v>82600</v>
      </c>
      <c r="H320" s="1" t="s">
        <v>1710</v>
      </c>
      <c r="I320" s="1" t="s">
        <v>1369</v>
      </c>
      <c r="J320" s="59" t="s">
        <v>1361</v>
      </c>
    </row>
    <row r="321" spans="1:10">
      <c r="A321" s="241" t="s">
        <v>320</v>
      </c>
      <c r="B321" s="247">
        <v>2250</v>
      </c>
      <c r="C321" s="247"/>
      <c r="D321" s="28">
        <f t="shared" si="8"/>
        <v>2250</v>
      </c>
      <c r="E321" s="28"/>
      <c r="F321" s="28"/>
      <c r="G321" s="295">
        <f t="shared" si="9"/>
        <v>2250</v>
      </c>
      <c r="H321" s="1" t="s">
        <v>1710</v>
      </c>
      <c r="I321" s="1" t="s">
        <v>1369</v>
      </c>
      <c r="J321" s="59" t="s">
        <v>1361</v>
      </c>
    </row>
    <row r="322" spans="1:10">
      <c r="A322" s="236" t="s">
        <v>321</v>
      </c>
      <c r="B322" s="247"/>
      <c r="C322" s="247"/>
      <c r="D322" s="28">
        <f t="shared" si="8"/>
        <v>0</v>
      </c>
      <c r="E322" s="28"/>
      <c r="F322" s="28"/>
      <c r="G322" s="297">
        <f t="shared" si="9"/>
        <v>0</v>
      </c>
      <c r="H322" s="1" t="s">
        <v>1710</v>
      </c>
    </row>
    <row r="323" spans="1:10">
      <c r="A323" s="236" t="s">
        <v>322</v>
      </c>
      <c r="B323" s="247"/>
      <c r="C323" s="247">
        <v>2694589</v>
      </c>
      <c r="D323" s="28">
        <f t="shared" si="8"/>
        <v>-2694589</v>
      </c>
      <c r="E323" s="28">
        <v>2097830</v>
      </c>
      <c r="F323" s="28"/>
      <c r="G323" s="295">
        <f t="shared" si="9"/>
        <v>-596759</v>
      </c>
      <c r="H323" s="1" t="s">
        <v>1710</v>
      </c>
      <c r="I323" s="227" t="s">
        <v>1332</v>
      </c>
      <c r="J323" s="35" t="s">
        <v>1335</v>
      </c>
    </row>
    <row r="324" spans="1:10">
      <c r="A324" s="236" t="s">
        <v>323</v>
      </c>
      <c r="B324" s="239"/>
      <c r="C324" s="239">
        <v>3622352</v>
      </c>
      <c r="D324" s="88">
        <f t="shared" si="8"/>
        <v>-3622352</v>
      </c>
      <c r="E324" s="88">
        <v>888631</v>
      </c>
      <c r="F324" s="88"/>
      <c r="G324" s="296">
        <f t="shared" si="9"/>
        <v>-2733721</v>
      </c>
      <c r="H324" s="1" t="s">
        <v>1710</v>
      </c>
      <c r="I324" s="1" t="s">
        <v>1731</v>
      </c>
    </row>
    <row r="325" spans="1:10">
      <c r="A325" s="236" t="s">
        <v>324</v>
      </c>
      <c r="B325" s="247"/>
      <c r="C325" s="247">
        <v>111725</v>
      </c>
      <c r="D325" s="28">
        <f t="shared" si="8"/>
        <v>-111725</v>
      </c>
      <c r="E325" s="28"/>
      <c r="F325" s="28"/>
      <c r="G325" s="295">
        <f t="shared" si="9"/>
        <v>-111725</v>
      </c>
      <c r="H325" s="1" t="s">
        <v>1710</v>
      </c>
      <c r="I325" s="1" t="s">
        <v>1340</v>
      </c>
      <c r="J325" s="35" t="s">
        <v>324</v>
      </c>
    </row>
    <row r="326" spans="1:10">
      <c r="A326" s="236" t="s">
        <v>325</v>
      </c>
      <c r="B326" s="247"/>
      <c r="C326" s="247">
        <v>112429</v>
      </c>
      <c r="D326" s="28">
        <f t="shared" si="8"/>
        <v>-112429</v>
      </c>
      <c r="E326" s="28"/>
      <c r="F326" s="28"/>
      <c r="G326" s="295">
        <f t="shared" si="9"/>
        <v>-112429</v>
      </c>
      <c r="H326" s="1" t="s">
        <v>1710</v>
      </c>
      <c r="I326" s="1" t="s">
        <v>1332</v>
      </c>
      <c r="J326" s="35" t="s">
        <v>1338</v>
      </c>
    </row>
    <row r="327" spans="1:10">
      <c r="A327" s="236" t="s">
        <v>326</v>
      </c>
      <c r="B327" s="247"/>
      <c r="C327" s="247">
        <v>286604</v>
      </c>
      <c r="D327" s="28">
        <f t="shared" si="8"/>
        <v>-286604</v>
      </c>
      <c r="E327" s="28"/>
      <c r="F327" s="28"/>
      <c r="G327" s="295">
        <f t="shared" si="9"/>
        <v>-286604</v>
      </c>
      <c r="H327" s="1" t="s">
        <v>1710</v>
      </c>
      <c r="I327" s="1" t="s">
        <v>1340</v>
      </c>
      <c r="J327" s="35" t="s">
        <v>1341</v>
      </c>
    </row>
    <row r="328" spans="1:10">
      <c r="A328" s="236" t="s">
        <v>327</v>
      </c>
      <c r="B328" s="247"/>
      <c r="C328" s="247">
        <v>7040683.2699999996</v>
      </c>
      <c r="D328" s="28">
        <f t="shared" si="8"/>
        <v>-7040683.2699999996</v>
      </c>
      <c r="E328" s="28">
        <v>-8862543.9979039803</v>
      </c>
      <c r="F328" s="28"/>
      <c r="G328" s="295">
        <f t="shared" si="9"/>
        <v>-15903227.26790398</v>
      </c>
      <c r="H328" s="1" t="s">
        <v>1710</v>
      </c>
      <c r="I328" s="1" t="s">
        <v>1340</v>
      </c>
      <c r="J328" s="35" t="s">
        <v>1342</v>
      </c>
    </row>
    <row r="329" spans="1:10">
      <c r="A329" s="236" t="s">
        <v>328</v>
      </c>
      <c r="B329" s="247">
        <v>0.81</v>
      </c>
      <c r="C329" s="247"/>
      <c r="D329" s="28">
        <f t="shared" si="8"/>
        <v>0.81</v>
      </c>
      <c r="E329" s="28"/>
      <c r="F329" s="28"/>
      <c r="G329" s="29">
        <f t="shared" si="9"/>
        <v>0.81</v>
      </c>
      <c r="H329" s="1" t="s">
        <v>1710</v>
      </c>
    </row>
    <row r="330" spans="1:10">
      <c r="A330" s="236" t="s">
        <v>329</v>
      </c>
      <c r="B330" s="247"/>
      <c r="C330" s="247">
        <v>6666746</v>
      </c>
      <c r="D330" s="28">
        <f t="shared" si="8"/>
        <v>-6666746</v>
      </c>
      <c r="E330" s="28"/>
      <c r="F330" s="28"/>
      <c r="G330" s="295">
        <f t="shared" si="9"/>
        <v>-6666746</v>
      </c>
      <c r="H330" s="1" t="s">
        <v>1710</v>
      </c>
      <c r="I330" s="1" t="s">
        <v>1340</v>
      </c>
      <c r="J330" s="35" t="s">
        <v>1341</v>
      </c>
    </row>
    <row r="331" spans="1:10">
      <c r="A331" s="230" t="s">
        <v>330</v>
      </c>
      <c r="B331" s="248"/>
      <c r="C331" s="248"/>
      <c r="D331" s="28">
        <f t="shared" si="8"/>
        <v>0</v>
      </c>
      <c r="E331" s="28"/>
      <c r="F331" s="28"/>
      <c r="G331" s="297">
        <f t="shared" si="9"/>
        <v>0</v>
      </c>
      <c r="H331" s="1" t="s">
        <v>1710</v>
      </c>
    </row>
    <row r="332" spans="1:10">
      <c r="A332" s="231" t="s">
        <v>1803</v>
      </c>
      <c r="B332" s="484"/>
      <c r="C332" s="484"/>
      <c r="D332" s="28"/>
      <c r="E332" s="28"/>
      <c r="F332" s="28"/>
      <c r="G332" s="297">
        <f t="shared" si="9"/>
        <v>0</v>
      </c>
      <c r="H332" s="1" t="s">
        <v>1710</v>
      </c>
      <c r="I332" s="1" t="s">
        <v>1804</v>
      </c>
      <c r="J332" s="231" t="s">
        <v>1805</v>
      </c>
    </row>
    <row r="333" spans="1:10">
      <c r="A333" s="236" t="s">
        <v>331</v>
      </c>
      <c r="B333" s="250"/>
      <c r="C333" s="250"/>
      <c r="D333" s="28">
        <f t="shared" si="8"/>
        <v>0</v>
      </c>
      <c r="E333" s="28"/>
      <c r="F333" s="28"/>
      <c r="G333" s="297">
        <f t="shared" si="9"/>
        <v>0</v>
      </c>
      <c r="H333" s="1" t="s">
        <v>1710</v>
      </c>
    </row>
    <row r="334" spans="1:10">
      <c r="A334" s="236" t="s">
        <v>332</v>
      </c>
      <c r="B334" s="247">
        <v>131499427</v>
      </c>
      <c r="C334" s="247"/>
      <c r="D334" s="28">
        <f t="shared" si="8"/>
        <v>131499427</v>
      </c>
      <c r="E334" s="28"/>
      <c r="F334" s="28"/>
      <c r="G334" s="296">
        <f t="shared" si="9"/>
        <v>131499427</v>
      </c>
      <c r="H334" s="1" t="s">
        <v>1710</v>
      </c>
      <c r="I334" s="1" t="s">
        <v>1351</v>
      </c>
      <c r="J334" s="1" t="s">
        <v>939</v>
      </c>
    </row>
    <row r="335" spans="1:10">
      <c r="A335" s="236" t="s">
        <v>333</v>
      </c>
      <c r="B335" s="249"/>
      <c r="C335" s="249"/>
      <c r="D335" s="28">
        <f t="shared" si="8"/>
        <v>0</v>
      </c>
      <c r="E335" s="28"/>
      <c r="F335" s="28"/>
      <c r="G335" s="297">
        <f t="shared" si="9"/>
        <v>0</v>
      </c>
      <c r="H335" s="1" t="s">
        <v>1710</v>
      </c>
    </row>
    <row r="336" spans="1:10">
      <c r="A336" s="238" t="s">
        <v>334</v>
      </c>
      <c r="B336" s="250"/>
      <c r="C336" s="250"/>
      <c r="D336" s="28">
        <f t="shared" si="8"/>
        <v>0</v>
      </c>
      <c r="E336" s="28"/>
      <c r="F336" s="28"/>
      <c r="G336" s="297">
        <f t="shared" si="9"/>
        <v>0</v>
      </c>
      <c r="H336" s="1" t="s">
        <v>1710</v>
      </c>
    </row>
    <row r="337" spans="1:10">
      <c r="A337" s="238" t="s">
        <v>335</v>
      </c>
      <c r="B337" s="247">
        <v>27500000</v>
      </c>
      <c r="C337" s="247"/>
      <c r="D337" s="28">
        <f t="shared" si="8"/>
        <v>27500000</v>
      </c>
      <c r="E337" s="28"/>
      <c r="F337" s="28"/>
      <c r="G337" s="295">
        <f t="shared" si="9"/>
        <v>27500000</v>
      </c>
      <c r="H337" s="1" t="s">
        <v>1710</v>
      </c>
      <c r="I337" s="1" t="s">
        <v>1734</v>
      </c>
      <c r="J337" s="1" t="s">
        <v>1440</v>
      </c>
    </row>
    <row r="338" spans="1:10">
      <c r="A338" s="242" t="s">
        <v>336</v>
      </c>
      <c r="B338" s="247">
        <v>4418278</v>
      </c>
      <c r="C338" s="247"/>
      <c r="D338" s="28">
        <f t="shared" si="8"/>
        <v>4418278</v>
      </c>
      <c r="E338" s="28"/>
      <c r="F338" s="28"/>
      <c r="G338" s="295">
        <f t="shared" si="9"/>
        <v>4418278</v>
      </c>
      <c r="H338" s="1" t="s">
        <v>1710</v>
      </c>
      <c r="I338" s="1" t="s">
        <v>1734</v>
      </c>
      <c r="J338" s="1" t="s">
        <v>1440</v>
      </c>
    </row>
    <row r="339" spans="1:10">
      <c r="A339" s="238" t="s">
        <v>337</v>
      </c>
      <c r="B339" s="247">
        <v>161789.54</v>
      </c>
      <c r="C339" s="247"/>
      <c r="D339" s="28">
        <f t="shared" ref="D339:D402" si="10">B339-C339</f>
        <v>161789.54</v>
      </c>
      <c r="E339" s="28"/>
      <c r="F339" s="28"/>
      <c r="G339" s="295">
        <f t="shared" ref="G339:G402" si="11">D339+E339+F339</f>
        <v>161789.54</v>
      </c>
      <c r="H339" s="1" t="s">
        <v>1710</v>
      </c>
      <c r="I339" s="1" t="s">
        <v>1348</v>
      </c>
      <c r="J339" s="1" t="s">
        <v>1349</v>
      </c>
    </row>
    <row r="340" spans="1:10">
      <c r="A340" s="238" t="s">
        <v>338</v>
      </c>
      <c r="B340" s="247">
        <v>2995200</v>
      </c>
      <c r="C340" s="247"/>
      <c r="D340" s="28">
        <f t="shared" si="10"/>
        <v>2995200</v>
      </c>
      <c r="E340" s="28"/>
      <c r="F340" s="28"/>
      <c r="G340" s="295">
        <f t="shared" si="11"/>
        <v>2995200</v>
      </c>
      <c r="H340" s="1" t="s">
        <v>1710</v>
      </c>
      <c r="I340" s="1" t="s">
        <v>1348</v>
      </c>
      <c r="J340" s="1" t="s">
        <v>338</v>
      </c>
    </row>
    <row r="341" spans="1:10">
      <c r="A341" s="238" t="s">
        <v>339</v>
      </c>
      <c r="B341" s="247">
        <v>1500000</v>
      </c>
      <c r="C341" s="247"/>
      <c r="D341" s="28">
        <f t="shared" si="10"/>
        <v>1500000</v>
      </c>
      <c r="E341" s="28"/>
      <c r="F341" s="28"/>
      <c r="G341" s="295">
        <f t="shared" si="11"/>
        <v>1500000</v>
      </c>
      <c r="H341" s="1" t="s">
        <v>1710</v>
      </c>
      <c r="I341" s="1" t="s">
        <v>1348</v>
      </c>
      <c r="J341" s="1" t="s">
        <v>1349</v>
      </c>
    </row>
    <row r="342" spans="1:10">
      <c r="A342" s="238" t="s">
        <v>340</v>
      </c>
      <c r="B342" s="247">
        <v>153750</v>
      </c>
      <c r="C342" s="247"/>
      <c r="D342" s="28">
        <f t="shared" si="10"/>
        <v>153750</v>
      </c>
      <c r="E342" s="28"/>
      <c r="F342" s="28"/>
      <c r="G342" s="295">
        <f t="shared" si="11"/>
        <v>153750</v>
      </c>
      <c r="H342" s="1" t="s">
        <v>1710</v>
      </c>
      <c r="I342" s="1" t="s">
        <v>1348</v>
      </c>
      <c r="J342" s="1" t="s">
        <v>1350</v>
      </c>
    </row>
    <row r="343" spans="1:10">
      <c r="A343" s="238" t="s">
        <v>341</v>
      </c>
      <c r="B343" s="247">
        <v>1375600</v>
      </c>
      <c r="C343" s="247"/>
      <c r="D343" s="28">
        <f t="shared" si="10"/>
        <v>1375600</v>
      </c>
      <c r="E343" s="28"/>
      <c r="F343" s="28"/>
      <c r="G343" s="295">
        <f t="shared" si="11"/>
        <v>1375600</v>
      </c>
      <c r="H343" s="1" t="s">
        <v>1710</v>
      </c>
      <c r="I343" s="1" t="s">
        <v>1348</v>
      </c>
      <c r="J343" s="1" t="s">
        <v>1350</v>
      </c>
    </row>
    <row r="344" spans="1:10">
      <c r="A344" s="238" t="s">
        <v>342</v>
      </c>
      <c r="B344" s="247">
        <v>679750</v>
      </c>
      <c r="C344" s="247"/>
      <c r="D344" s="28">
        <f t="shared" si="10"/>
        <v>679750</v>
      </c>
      <c r="E344" s="28"/>
      <c r="F344" s="28"/>
      <c r="G344" s="295">
        <f t="shared" si="11"/>
        <v>679750</v>
      </c>
      <c r="H344" s="1" t="s">
        <v>1710</v>
      </c>
      <c r="I344" s="1" t="s">
        <v>1348</v>
      </c>
      <c r="J344" s="1" t="s">
        <v>1350</v>
      </c>
    </row>
    <row r="345" spans="1:10">
      <c r="A345" s="238" t="s">
        <v>343</v>
      </c>
      <c r="B345" s="247">
        <v>60000</v>
      </c>
      <c r="C345" s="247"/>
      <c r="D345" s="28">
        <f t="shared" si="10"/>
        <v>60000</v>
      </c>
      <c r="E345" s="28"/>
      <c r="F345" s="28"/>
      <c r="G345" s="295">
        <f t="shared" si="11"/>
        <v>60000</v>
      </c>
      <c r="H345" s="1" t="s">
        <v>1710</v>
      </c>
      <c r="I345" s="1" t="s">
        <v>1348</v>
      </c>
      <c r="J345" s="1" t="s">
        <v>1350</v>
      </c>
    </row>
    <row r="346" spans="1:10">
      <c r="A346" s="238" t="s">
        <v>344</v>
      </c>
      <c r="B346" s="247">
        <v>80000</v>
      </c>
      <c r="C346" s="247"/>
      <c r="D346" s="28">
        <f t="shared" si="10"/>
        <v>80000</v>
      </c>
      <c r="E346" s="28"/>
      <c r="F346" s="28"/>
      <c r="G346" s="295">
        <f t="shared" si="11"/>
        <v>80000</v>
      </c>
      <c r="H346" s="1" t="s">
        <v>1710</v>
      </c>
      <c r="I346" s="1" t="s">
        <v>1348</v>
      </c>
      <c r="J346" s="1" t="s">
        <v>1350</v>
      </c>
    </row>
    <row r="347" spans="1:10">
      <c r="A347" s="238" t="s">
        <v>345</v>
      </c>
      <c r="B347" s="247">
        <v>1200000</v>
      </c>
      <c r="C347" s="247"/>
      <c r="D347" s="28">
        <f t="shared" si="10"/>
        <v>1200000</v>
      </c>
      <c r="E347" s="28"/>
      <c r="F347" s="28"/>
      <c r="G347" s="295">
        <f t="shared" si="11"/>
        <v>1200000</v>
      </c>
      <c r="H347" s="1" t="s">
        <v>1710</v>
      </c>
      <c r="I347" s="1" t="s">
        <v>1348</v>
      </c>
      <c r="J347" s="1" t="s">
        <v>1350</v>
      </c>
    </row>
    <row r="348" spans="1:10">
      <c r="A348" s="238" t="s">
        <v>346</v>
      </c>
      <c r="B348" s="247">
        <v>25000</v>
      </c>
      <c r="C348" s="247"/>
      <c r="D348" s="28">
        <f t="shared" si="10"/>
        <v>25000</v>
      </c>
      <c r="E348" s="28"/>
      <c r="F348" s="28"/>
      <c r="G348" s="295">
        <f t="shared" si="11"/>
        <v>25000</v>
      </c>
      <c r="H348" s="1" t="s">
        <v>1710</v>
      </c>
      <c r="I348" s="1" t="s">
        <v>1348</v>
      </c>
      <c r="J348" s="1" t="s">
        <v>1350</v>
      </c>
    </row>
    <row r="349" spans="1:10">
      <c r="A349" s="238" t="s">
        <v>347</v>
      </c>
      <c r="B349" s="247">
        <v>50000</v>
      </c>
      <c r="C349" s="247"/>
      <c r="D349" s="28">
        <f t="shared" si="10"/>
        <v>50000</v>
      </c>
      <c r="E349" s="28"/>
      <c r="F349" s="28"/>
      <c r="G349" s="295">
        <f t="shared" si="11"/>
        <v>50000</v>
      </c>
      <c r="H349" s="1" t="s">
        <v>1710</v>
      </c>
      <c r="I349" s="1" t="s">
        <v>1348</v>
      </c>
      <c r="J349" s="1" t="s">
        <v>1350</v>
      </c>
    </row>
    <row r="350" spans="1:10">
      <c r="A350" s="238" t="s">
        <v>348</v>
      </c>
      <c r="B350" s="247">
        <v>30000</v>
      </c>
      <c r="C350" s="247"/>
      <c r="D350" s="28">
        <f t="shared" si="10"/>
        <v>30000</v>
      </c>
      <c r="E350" s="28"/>
      <c r="F350" s="28"/>
      <c r="G350" s="295">
        <f t="shared" si="11"/>
        <v>30000</v>
      </c>
      <c r="H350" s="1" t="s">
        <v>1710</v>
      </c>
      <c r="I350" s="1" t="s">
        <v>1348</v>
      </c>
      <c r="J350" s="1" t="s">
        <v>1350</v>
      </c>
    </row>
    <row r="351" spans="1:10">
      <c r="A351" s="238" t="s">
        <v>349</v>
      </c>
      <c r="B351" s="247">
        <v>378300</v>
      </c>
      <c r="C351" s="247"/>
      <c r="D351" s="28">
        <f t="shared" si="10"/>
        <v>378300</v>
      </c>
      <c r="E351" s="28"/>
      <c r="F351" s="28"/>
      <c r="G351" s="295">
        <f t="shared" si="11"/>
        <v>378300</v>
      </c>
      <c r="H351" s="1" t="s">
        <v>1710</v>
      </c>
      <c r="I351" s="1" t="s">
        <v>1348</v>
      </c>
      <c r="J351" s="1" t="s">
        <v>1350</v>
      </c>
    </row>
    <row r="352" spans="1:10">
      <c r="A352" s="238" t="s">
        <v>350</v>
      </c>
      <c r="B352" s="247">
        <v>2670000</v>
      </c>
      <c r="C352" s="247"/>
      <c r="D352" s="28">
        <f t="shared" si="10"/>
        <v>2670000</v>
      </c>
      <c r="E352" s="28"/>
      <c r="F352" s="28"/>
      <c r="G352" s="295">
        <f t="shared" si="11"/>
        <v>2670000</v>
      </c>
      <c r="H352" s="1" t="s">
        <v>1710</v>
      </c>
      <c r="I352" s="1" t="s">
        <v>1348</v>
      </c>
      <c r="J352" s="1" t="s">
        <v>1349</v>
      </c>
    </row>
    <row r="353" spans="1:10">
      <c r="A353" s="238" t="s">
        <v>351</v>
      </c>
      <c r="B353" s="247">
        <v>2680000</v>
      </c>
      <c r="C353" s="247"/>
      <c r="D353" s="28">
        <f t="shared" si="10"/>
        <v>2680000</v>
      </c>
      <c r="E353" s="28"/>
      <c r="F353" s="28"/>
      <c r="G353" s="295">
        <f t="shared" si="11"/>
        <v>2680000</v>
      </c>
      <c r="H353" s="1" t="s">
        <v>1710</v>
      </c>
      <c r="I353" s="1" t="s">
        <v>1348</v>
      </c>
      <c r="J353" s="1" t="s">
        <v>1349</v>
      </c>
    </row>
    <row r="354" spans="1:10">
      <c r="A354" s="238" t="s">
        <v>352</v>
      </c>
      <c r="B354" s="247">
        <v>2960000</v>
      </c>
      <c r="C354" s="247"/>
      <c r="D354" s="28">
        <f t="shared" si="10"/>
        <v>2960000</v>
      </c>
      <c r="E354" s="28"/>
      <c r="F354" s="28"/>
      <c r="G354" s="295">
        <f t="shared" si="11"/>
        <v>2960000</v>
      </c>
      <c r="H354" s="1" t="s">
        <v>1710</v>
      </c>
      <c r="I354" s="1" t="s">
        <v>1348</v>
      </c>
      <c r="J354" s="1" t="s">
        <v>1349</v>
      </c>
    </row>
    <row r="355" spans="1:10">
      <c r="A355" s="238" t="s">
        <v>353</v>
      </c>
      <c r="B355" s="247">
        <v>155000</v>
      </c>
      <c r="C355" s="247"/>
      <c r="D355" s="28">
        <f t="shared" si="10"/>
        <v>155000</v>
      </c>
      <c r="E355" s="28"/>
      <c r="F355" s="28"/>
      <c r="G355" s="295">
        <f t="shared" si="11"/>
        <v>155000</v>
      </c>
      <c r="H355" s="1" t="s">
        <v>1710</v>
      </c>
      <c r="I355" s="1" t="s">
        <v>1348</v>
      </c>
      <c r="J355" s="1" t="s">
        <v>1349</v>
      </c>
    </row>
    <row r="356" spans="1:10">
      <c r="A356" s="238" t="s">
        <v>354</v>
      </c>
      <c r="B356" s="247">
        <v>110000</v>
      </c>
      <c r="C356" s="247"/>
      <c r="D356" s="28">
        <f t="shared" si="10"/>
        <v>110000</v>
      </c>
      <c r="E356" s="28"/>
      <c r="F356" s="28"/>
      <c r="G356" s="295">
        <f t="shared" si="11"/>
        <v>110000</v>
      </c>
      <c r="H356" s="1" t="s">
        <v>1710</v>
      </c>
      <c r="I356" s="1" t="s">
        <v>1348</v>
      </c>
      <c r="J356" s="1" t="s">
        <v>1349</v>
      </c>
    </row>
    <row r="357" spans="1:10">
      <c r="A357" s="238" t="s">
        <v>355</v>
      </c>
      <c r="B357" s="247">
        <v>112500</v>
      </c>
      <c r="C357" s="247"/>
      <c r="D357" s="28">
        <f t="shared" si="10"/>
        <v>112500</v>
      </c>
      <c r="E357" s="28"/>
      <c r="F357" s="28"/>
      <c r="G357" s="295">
        <f t="shared" si="11"/>
        <v>112500</v>
      </c>
      <c r="H357" s="1" t="s">
        <v>1710</v>
      </c>
      <c r="I357" s="1" t="s">
        <v>1348</v>
      </c>
      <c r="J357" s="1" t="s">
        <v>1349</v>
      </c>
    </row>
    <row r="358" spans="1:10">
      <c r="A358" s="238" t="s">
        <v>356</v>
      </c>
      <c r="B358" s="247">
        <v>128000</v>
      </c>
      <c r="C358" s="247"/>
      <c r="D358" s="28">
        <f t="shared" si="10"/>
        <v>128000</v>
      </c>
      <c r="E358" s="28"/>
      <c r="F358" s="28"/>
      <c r="G358" s="295">
        <f t="shared" si="11"/>
        <v>128000</v>
      </c>
      <c r="H358" s="1" t="s">
        <v>1710</v>
      </c>
      <c r="I358" s="1" t="s">
        <v>1348</v>
      </c>
      <c r="J358" s="1" t="s">
        <v>1349</v>
      </c>
    </row>
    <row r="359" spans="1:10">
      <c r="A359" s="236" t="s">
        <v>357</v>
      </c>
      <c r="B359" s="249"/>
      <c r="C359" s="249"/>
      <c r="D359" s="28">
        <f t="shared" si="10"/>
        <v>0</v>
      </c>
      <c r="E359" s="28"/>
      <c r="F359" s="28"/>
      <c r="G359" s="297">
        <f t="shared" si="11"/>
        <v>0</v>
      </c>
      <c r="H359" s="1" t="s">
        <v>1710</v>
      </c>
    </row>
    <row r="360" spans="1:10">
      <c r="A360" s="241" t="s">
        <v>358</v>
      </c>
      <c r="B360" s="250"/>
      <c r="C360" s="250"/>
      <c r="D360" s="28">
        <f t="shared" si="10"/>
        <v>0</v>
      </c>
      <c r="E360" s="28"/>
      <c r="F360" s="28"/>
      <c r="G360" s="297">
        <f t="shared" si="11"/>
        <v>0</v>
      </c>
      <c r="H360" s="1" t="s">
        <v>1710</v>
      </c>
    </row>
    <row r="361" spans="1:10">
      <c r="A361" s="238" t="s">
        <v>359</v>
      </c>
      <c r="B361" s="247">
        <v>6766</v>
      </c>
      <c r="C361" s="247"/>
      <c r="D361" s="28">
        <f t="shared" si="10"/>
        <v>6766</v>
      </c>
      <c r="E361" s="28"/>
      <c r="F361" s="28"/>
      <c r="G361" s="295">
        <f t="shared" si="11"/>
        <v>6766</v>
      </c>
      <c r="H361" s="1" t="s">
        <v>1710</v>
      </c>
      <c r="I361" s="1" t="s">
        <v>1369</v>
      </c>
      <c r="J361" s="1" t="s">
        <v>1360</v>
      </c>
    </row>
    <row r="362" spans="1:10">
      <c r="A362" s="242" t="s">
        <v>360</v>
      </c>
      <c r="B362" s="247">
        <v>54000</v>
      </c>
      <c r="C362" s="247"/>
      <c r="D362" s="28">
        <f t="shared" si="10"/>
        <v>54000</v>
      </c>
      <c r="E362" s="28"/>
      <c r="F362" s="28"/>
      <c r="G362" s="295">
        <f t="shared" si="11"/>
        <v>54000</v>
      </c>
      <c r="H362" s="1" t="s">
        <v>1710</v>
      </c>
      <c r="I362" s="1" t="s">
        <v>1369</v>
      </c>
      <c r="J362" s="1" t="s">
        <v>1360</v>
      </c>
    </row>
    <row r="363" spans="1:10">
      <c r="A363" s="242" t="s">
        <v>361</v>
      </c>
      <c r="B363" s="247">
        <v>20000</v>
      </c>
      <c r="C363" s="247"/>
      <c r="D363" s="28">
        <f t="shared" si="10"/>
        <v>20000</v>
      </c>
      <c r="E363" s="28"/>
      <c r="F363" s="28"/>
      <c r="G363" s="295">
        <f t="shared" si="11"/>
        <v>20000</v>
      </c>
      <c r="H363" s="1" t="s">
        <v>1710</v>
      </c>
      <c r="I363" s="1" t="s">
        <v>1369</v>
      </c>
      <c r="J363" s="1" t="s">
        <v>1360</v>
      </c>
    </row>
    <row r="364" spans="1:10">
      <c r="A364" s="242" t="s">
        <v>362</v>
      </c>
      <c r="B364" s="247">
        <v>12000</v>
      </c>
      <c r="C364" s="247"/>
      <c r="D364" s="28">
        <f t="shared" si="10"/>
        <v>12000</v>
      </c>
      <c r="E364" s="28"/>
      <c r="F364" s="28"/>
      <c r="G364" s="295">
        <f t="shared" si="11"/>
        <v>12000</v>
      </c>
      <c r="H364" s="1" t="s">
        <v>1710</v>
      </c>
      <c r="I364" s="1" t="s">
        <v>1369</v>
      </c>
      <c r="J364" s="1" t="s">
        <v>1360</v>
      </c>
    </row>
    <row r="365" spans="1:10">
      <c r="A365" s="242" t="s">
        <v>363</v>
      </c>
      <c r="B365" s="247">
        <v>30000</v>
      </c>
      <c r="C365" s="247"/>
      <c r="D365" s="28">
        <f t="shared" si="10"/>
        <v>30000</v>
      </c>
      <c r="E365" s="28"/>
      <c r="F365" s="28"/>
      <c r="G365" s="295">
        <f t="shared" si="11"/>
        <v>30000</v>
      </c>
      <c r="H365" s="1" t="s">
        <v>1710</v>
      </c>
      <c r="I365" s="1" t="s">
        <v>1369</v>
      </c>
      <c r="J365" s="1" t="s">
        <v>1360</v>
      </c>
    </row>
    <row r="366" spans="1:10">
      <c r="A366" s="242" t="s">
        <v>364</v>
      </c>
      <c r="B366" s="247">
        <v>79000</v>
      </c>
      <c r="C366" s="247"/>
      <c r="D366" s="28">
        <f t="shared" si="10"/>
        <v>79000</v>
      </c>
      <c r="E366" s="28"/>
      <c r="F366" s="28"/>
      <c r="G366" s="295">
        <f t="shared" si="11"/>
        <v>79000</v>
      </c>
      <c r="H366" s="1" t="s">
        <v>1710</v>
      </c>
      <c r="I366" s="1" t="s">
        <v>1369</v>
      </c>
      <c r="J366" s="1" t="s">
        <v>1360</v>
      </c>
    </row>
    <row r="367" spans="1:10">
      <c r="A367" s="242" t="s">
        <v>365</v>
      </c>
      <c r="B367" s="247">
        <v>3800</v>
      </c>
      <c r="C367" s="247"/>
      <c r="D367" s="28">
        <f t="shared" si="10"/>
        <v>3800</v>
      </c>
      <c r="E367" s="28"/>
      <c r="F367" s="28"/>
      <c r="G367" s="295">
        <f t="shared" si="11"/>
        <v>3800</v>
      </c>
      <c r="H367" s="1" t="s">
        <v>1710</v>
      </c>
      <c r="I367" s="1" t="s">
        <v>1369</v>
      </c>
      <c r="J367" s="1" t="s">
        <v>1360</v>
      </c>
    </row>
    <row r="368" spans="1:10">
      <c r="A368" s="242" t="s">
        <v>366</v>
      </c>
      <c r="B368" s="247">
        <v>4000</v>
      </c>
      <c r="C368" s="247"/>
      <c r="D368" s="28">
        <f t="shared" si="10"/>
        <v>4000</v>
      </c>
      <c r="E368" s="28"/>
      <c r="F368" s="28"/>
      <c r="G368" s="295">
        <f t="shared" si="11"/>
        <v>4000</v>
      </c>
      <c r="H368" s="1" t="s">
        <v>1710</v>
      </c>
      <c r="I368" s="1" t="s">
        <v>1369</v>
      </c>
      <c r="J368" s="1" t="s">
        <v>1360</v>
      </c>
    </row>
    <row r="369" spans="1:10">
      <c r="A369" s="242" t="s">
        <v>367</v>
      </c>
      <c r="B369" s="247">
        <v>1000</v>
      </c>
      <c r="C369" s="247"/>
      <c r="D369" s="28">
        <f t="shared" si="10"/>
        <v>1000</v>
      </c>
      <c r="E369" s="28"/>
      <c r="F369" s="28"/>
      <c r="G369" s="295">
        <f t="shared" si="11"/>
        <v>1000</v>
      </c>
      <c r="H369" s="1" t="s">
        <v>1710</v>
      </c>
      <c r="I369" s="1" t="s">
        <v>1369</v>
      </c>
      <c r="J369" s="1" t="s">
        <v>1360</v>
      </c>
    </row>
    <row r="370" spans="1:10">
      <c r="A370" s="242" t="s">
        <v>368</v>
      </c>
      <c r="B370" s="247">
        <v>74000</v>
      </c>
      <c r="C370" s="247"/>
      <c r="D370" s="28">
        <f t="shared" si="10"/>
        <v>74000</v>
      </c>
      <c r="E370" s="28"/>
      <c r="F370" s="28"/>
      <c r="G370" s="295">
        <f t="shared" si="11"/>
        <v>74000</v>
      </c>
      <c r="H370" s="1" t="s">
        <v>1710</v>
      </c>
      <c r="I370" s="1" t="s">
        <v>1369</v>
      </c>
      <c r="J370" s="1" t="s">
        <v>1360</v>
      </c>
    </row>
    <row r="371" spans="1:10">
      <c r="A371" s="242" t="s">
        <v>369</v>
      </c>
      <c r="B371" s="247">
        <v>29000</v>
      </c>
      <c r="C371" s="247"/>
      <c r="D371" s="28">
        <f t="shared" si="10"/>
        <v>29000</v>
      </c>
      <c r="E371" s="28"/>
      <c r="F371" s="28"/>
      <c r="G371" s="295">
        <f t="shared" si="11"/>
        <v>29000</v>
      </c>
      <c r="H371" s="1" t="s">
        <v>1710</v>
      </c>
      <c r="I371" s="1" t="s">
        <v>1369</v>
      </c>
      <c r="J371" s="1" t="s">
        <v>1360</v>
      </c>
    </row>
    <row r="372" spans="1:10">
      <c r="A372" s="242" t="s">
        <v>370</v>
      </c>
      <c r="B372" s="247">
        <v>75000</v>
      </c>
      <c r="C372" s="247"/>
      <c r="D372" s="28">
        <f t="shared" si="10"/>
        <v>75000</v>
      </c>
      <c r="E372" s="28"/>
      <c r="F372" s="28"/>
      <c r="G372" s="295">
        <f t="shared" si="11"/>
        <v>75000</v>
      </c>
      <c r="H372" s="1" t="s">
        <v>1710</v>
      </c>
      <c r="I372" s="1" t="s">
        <v>1369</v>
      </c>
      <c r="J372" s="1" t="s">
        <v>1360</v>
      </c>
    </row>
    <row r="373" spans="1:10">
      <c r="A373" s="238" t="s">
        <v>371</v>
      </c>
      <c r="B373" s="247">
        <v>400000</v>
      </c>
      <c r="C373" s="247"/>
      <c r="D373" s="28">
        <f t="shared" si="10"/>
        <v>400000</v>
      </c>
      <c r="E373" s="28"/>
      <c r="F373" s="28"/>
      <c r="G373" s="295">
        <f t="shared" si="11"/>
        <v>400000</v>
      </c>
      <c r="H373" s="1" t="s">
        <v>1710</v>
      </c>
      <c r="I373" s="1" t="s">
        <v>1369</v>
      </c>
      <c r="J373" s="59" t="s">
        <v>1362</v>
      </c>
    </row>
    <row r="374" spans="1:10">
      <c r="A374" s="238" t="s">
        <v>372</v>
      </c>
      <c r="B374" s="247">
        <v>1500000</v>
      </c>
      <c r="C374" s="247"/>
      <c r="D374" s="28">
        <f t="shared" si="10"/>
        <v>1500000</v>
      </c>
      <c r="E374" s="28"/>
      <c r="F374" s="28"/>
      <c r="G374" s="295">
        <f t="shared" si="11"/>
        <v>1500000</v>
      </c>
      <c r="H374" s="1" t="s">
        <v>1710</v>
      </c>
      <c r="I374" s="1" t="s">
        <v>1369</v>
      </c>
      <c r="J374" s="59" t="s">
        <v>1362</v>
      </c>
    </row>
    <row r="375" spans="1:10">
      <c r="A375" s="238" t="s">
        <v>373</v>
      </c>
      <c r="B375" s="247">
        <v>2000000</v>
      </c>
      <c r="C375" s="247"/>
      <c r="D375" s="28">
        <f t="shared" si="10"/>
        <v>2000000</v>
      </c>
      <c r="E375" s="28"/>
      <c r="F375" s="28"/>
      <c r="G375" s="295">
        <f t="shared" si="11"/>
        <v>2000000</v>
      </c>
      <c r="H375" s="1" t="s">
        <v>1710</v>
      </c>
      <c r="I375" s="1" t="s">
        <v>1369</v>
      </c>
      <c r="J375" s="59" t="s">
        <v>1362</v>
      </c>
    </row>
    <row r="376" spans="1:10">
      <c r="A376" s="236" t="s">
        <v>374</v>
      </c>
      <c r="B376" s="249"/>
      <c r="C376" s="249"/>
      <c r="D376" s="28">
        <f t="shared" si="10"/>
        <v>0</v>
      </c>
      <c r="E376" s="28"/>
      <c r="F376" s="28"/>
      <c r="G376" s="297">
        <f t="shared" si="11"/>
        <v>0</v>
      </c>
      <c r="H376" s="1" t="s">
        <v>1710</v>
      </c>
    </row>
    <row r="377" spans="1:10">
      <c r="A377" s="238" t="s">
        <v>375</v>
      </c>
      <c r="B377" s="250"/>
      <c r="C377" s="250"/>
      <c r="D377" s="28">
        <f t="shared" si="10"/>
        <v>0</v>
      </c>
      <c r="E377" s="28"/>
      <c r="F377" s="28"/>
      <c r="G377" s="297">
        <f t="shared" si="11"/>
        <v>0</v>
      </c>
      <c r="H377" s="1" t="s">
        <v>1710</v>
      </c>
    </row>
    <row r="378" spans="1:10">
      <c r="A378" s="243" t="s">
        <v>376</v>
      </c>
      <c r="B378" s="247"/>
      <c r="C378" s="247"/>
      <c r="D378" s="28">
        <f t="shared" si="10"/>
        <v>0</v>
      </c>
      <c r="E378" s="28"/>
      <c r="F378" s="28"/>
      <c r="G378" s="297">
        <f t="shared" si="11"/>
        <v>0</v>
      </c>
      <c r="H378" s="1" t="s">
        <v>1710</v>
      </c>
    </row>
    <row r="379" spans="1:10">
      <c r="A379" s="242" t="s">
        <v>377</v>
      </c>
      <c r="B379" s="247">
        <v>2995511.3</v>
      </c>
      <c r="C379" s="247"/>
      <c r="D379" s="28">
        <f t="shared" si="10"/>
        <v>2995511.3</v>
      </c>
      <c r="E379" s="28"/>
      <c r="F379" s="28"/>
      <c r="G379" s="295">
        <f t="shared" si="11"/>
        <v>2995511.3</v>
      </c>
      <c r="H379" s="1" t="s">
        <v>1710</v>
      </c>
      <c r="I379" s="1" t="s">
        <v>1352</v>
      </c>
      <c r="J379" s="1" t="s">
        <v>1353</v>
      </c>
    </row>
    <row r="380" spans="1:10">
      <c r="A380" s="242" t="s">
        <v>378</v>
      </c>
      <c r="B380" s="247"/>
      <c r="C380" s="247"/>
      <c r="D380" s="28">
        <f t="shared" si="10"/>
        <v>0</v>
      </c>
      <c r="E380" s="28"/>
      <c r="F380" s="28"/>
      <c r="G380" s="297">
        <f t="shared" si="11"/>
        <v>0</v>
      </c>
      <c r="H380" s="1" t="s">
        <v>1710</v>
      </c>
    </row>
    <row r="381" spans="1:10">
      <c r="A381" s="243" t="s">
        <v>379</v>
      </c>
      <c r="B381" s="247"/>
      <c r="C381" s="247"/>
      <c r="D381" s="28">
        <f t="shared" si="10"/>
        <v>0</v>
      </c>
      <c r="E381" s="28"/>
      <c r="F381" s="28"/>
      <c r="G381" s="297">
        <f t="shared" si="11"/>
        <v>0</v>
      </c>
      <c r="H381" s="1" t="s">
        <v>1710</v>
      </c>
    </row>
    <row r="382" spans="1:10">
      <c r="A382" s="242" t="s">
        <v>380</v>
      </c>
      <c r="B382" s="247">
        <v>8971628.2300000004</v>
      </c>
      <c r="C382" s="247"/>
      <c r="D382" s="28">
        <f t="shared" si="10"/>
        <v>8971628.2300000004</v>
      </c>
      <c r="E382" s="28"/>
      <c r="F382" s="28"/>
      <c r="G382" s="295">
        <f t="shared" si="11"/>
        <v>8971628.2300000004</v>
      </c>
      <c r="H382" s="1" t="s">
        <v>1710</v>
      </c>
      <c r="I382" s="1" t="s">
        <v>1352</v>
      </c>
      <c r="J382" s="1" t="s">
        <v>1353</v>
      </c>
    </row>
    <row r="383" spans="1:10">
      <c r="A383" s="242" t="s">
        <v>381</v>
      </c>
      <c r="B383" s="247">
        <v>840320.22</v>
      </c>
      <c r="C383" s="247"/>
      <c r="D383" s="28">
        <f t="shared" si="10"/>
        <v>840320.22</v>
      </c>
      <c r="E383" s="28"/>
      <c r="F383" s="28"/>
      <c r="G383" s="295">
        <f t="shared" si="11"/>
        <v>840320.22</v>
      </c>
      <c r="H383" s="1" t="s">
        <v>1710</v>
      </c>
      <c r="I383" s="1" t="s">
        <v>1352</v>
      </c>
      <c r="J383" s="1" t="s">
        <v>1353</v>
      </c>
    </row>
    <row r="384" spans="1:10">
      <c r="A384" s="243" t="s">
        <v>382</v>
      </c>
      <c r="B384" s="247"/>
      <c r="C384" s="247"/>
      <c r="D384" s="28">
        <f t="shared" si="10"/>
        <v>0</v>
      </c>
      <c r="E384" s="28"/>
      <c r="F384" s="28"/>
      <c r="G384" s="297">
        <f t="shared" si="11"/>
        <v>0</v>
      </c>
      <c r="H384" s="1" t="s">
        <v>1710</v>
      </c>
    </row>
    <row r="385" spans="1:10">
      <c r="A385" s="243" t="s">
        <v>383</v>
      </c>
      <c r="B385" s="247"/>
      <c r="C385" s="247"/>
      <c r="D385" s="28">
        <f t="shared" si="10"/>
        <v>0</v>
      </c>
      <c r="E385" s="28"/>
      <c r="F385" s="28"/>
      <c r="G385" s="297">
        <f t="shared" si="11"/>
        <v>0</v>
      </c>
      <c r="H385" s="1" t="s">
        <v>1710</v>
      </c>
    </row>
    <row r="386" spans="1:10">
      <c r="A386" s="238" t="s">
        <v>384</v>
      </c>
      <c r="B386" s="247"/>
      <c r="C386" s="247"/>
      <c r="D386" s="28">
        <f t="shared" si="10"/>
        <v>0</v>
      </c>
      <c r="E386" s="28"/>
      <c r="F386" s="28"/>
      <c r="G386" s="297">
        <f t="shared" si="11"/>
        <v>0</v>
      </c>
      <c r="H386" s="1" t="s">
        <v>1710</v>
      </c>
    </row>
    <row r="387" spans="1:10">
      <c r="A387" s="242" t="s">
        <v>385</v>
      </c>
      <c r="B387" s="247"/>
      <c r="C387" s="247"/>
      <c r="D387" s="28">
        <f t="shared" si="10"/>
        <v>0</v>
      </c>
      <c r="E387" s="28"/>
      <c r="F387" s="28"/>
      <c r="G387" s="297">
        <f t="shared" si="11"/>
        <v>0</v>
      </c>
      <c r="H387" s="1" t="s">
        <v>1710</v>
      </c>
    </row>
    <row r="388" spans="1:10">
      <c r="A388" s="238" t="s">
        <v>386</v>
      </c>
      <c r="B388" s="249"/>
      <c r="C388" s="249"/>
      <c r="D388" s="28">
        <f t="shared" si="10"/>
        <v>0</v>
      </c>
      <c r="E388" s="28"/>
      <c r="F388" s="28"/>
      <c r="G388" s="297">
        <f t="shared" si="11"/>
        <v>0</v>
      </c>
      <c r="H388" s="1" t="s">
        <v>1710</v>
      </c>
    </row>
    <row r="389" spans="1:10">
      <c r="A389" s="243" t="s">
        <v>387</v>
      </c>
      <c r="B389" s="247">
        <v>109656</v>
      </c>
      <c r="C389" s="247"/>
      <c r="D389" s="28">
        <f t="shared" si="10"/>
        <v>109656</v>
      </c>
      <c r="E389" s="28"/>
      <c r="F389" s="28"/>
      <c r="G389" s="295">
        <f t="shared" si="11"/>
        <v>109656</v>
      </c>
      <c r="H389" s="1" t="s">
        <v>1710</v>
      </c>
      <c r="I389" s="1" t="s">
        <v>1352</v>
      </c>
      <c r="J389" s="1" t="s">
        <v>1353</v>
      </c>
    </row>
    <row r="390" spans="1:10">
      <c r="A390" s="242" t="s">
        <v>388</v>
      </c>
      <c r="B390" s="247">
        <v>240400</v>
      </c>
      <c r="C390" s="247"/>
      <c r="D390" s="28">
        <f t="shared" si="10"/>
        <v>240400</v>
      </c>
      <c r="E390" s="28"/>
      <c r="F390" s="28"/>
      <c r="G390" s="295">
        <f t="shared" si="11"/>
        <v>240400</v>
      </c>
      <c r="H390" s="1" t="s">
        <v>1710</v>
      </c>
      <c r="I390" s="1" t="s">
        <v>1352</v>
      </c>
      <c r="J390" s="1" t="s">
        <v>1353</v>
      </c>
    </row>
    <row r="391" spans="1:10">
      <c r="A391" s="242" t="s">
        <v>389</v>
      </c>
      <c r="B391" s="247">
        <v>177000</v>
      </c>
      <c r="C391" s="247"/>
      <c r="D391" s="28">
        <f t="shared" si="10"/>
        <v>177000</v>
      </c>
      <c r="E391" s="28"/>
      <c r="F391" s="28"/>
      <c r="G391" s="295">
        <f t="shared" si="11"/>
        <v>177000</v>
      </c>
      <c r="H391" s="1" t="s">
        <v>1710</v>
      </c>
      <c r="I391" s="1" t="s">
        <v>1352</v>
      </c>
      <c r="J391" s="1" t="s">
        <v>1353</v>
      </c>
    </row>
    <row r="392" spans="1:10">
      <c r="A392" s="242" t="s">
        <v>390</v>
      </c>
      <c r="B392" s="247">
        <v>185850</v>
      </c>
      <c r="C392" s="247"/>
      <c r="D392" s="28">
        <f t="shared" si="10"/>
        <v>185850</v>
      </c>
      <c r="E392" s="28"/>
      <c r="F392" s="28"/>
      <c r="G392" s="295">
        <f t="shared" si="11"/>
        <v>185850</v>
      </c>
      <c r="H392" s="1" t="s">
        <v>1710</v>
      </c>
      <c r="I392" s="1" t="s">
        <v>1352</v>
      </c>
      <c r="J392" s="1" t="s">
        <v>1353</v>
      </c>
    </row>
    <row r="393" spans="1:10">
      <c r="A393" s="242" t="s">
        <v>391</v>
      </c>
      <c r="B393" s="247">
        <v>15378</v>
      </c>
      <c r="C393" s="247"/>
      <c r="D393" s="28">
        <f t="shared" si="10"/>
        <v>15378</v>
      </c>
      <c r="E393" s="28"/>
      <c r="F393" s="28"/>
      <c r="G393" s="295">
        <f t="shared" si="11"/>
        <v>15378</v>
      </c>
      <c r="H393" s="1" t="s">
        <v>1710</v>
      </c>
      <c r="I393" s="1" t="s">
        <v>1352</v>
      </c>
      <c r="J393" s="1" t="s">
        <v>1353</v>
      </c>
    </row>
    <row r="394" spans="1:10">
      <c r="A394" s="238" t="s">
        <v>392</v>
      </c>
      <c r="B394" s="249"/>
      <c r="C394" s="249"/>
      <c r="D394" s="28">
        <f t="shared" si="10"/>
        <v>0</v>
      </c>
      <c r="E394" s="28"/>
      <c r="F394" s="28"/>
      <c r="G394" s="297">
        <f t="shared" si="11"/>
        <v>0</v>
      </c>
      <c r="H394" s="1" t="s">
        <v>1710</v>
      </c>
      <c r="I394" s="1" t="s">
        <v>1352</v>
      </c>
    </row>
    <row r="395" spans="1:10">
      <c r="A395" s="242" t="s">
        <v>393</v>
      </c>
      <c r="B395" s="247">
        <v>13776674</v>
      </c>
      <c r="C395" s="247"/>
      <c r="D395" s="28">
        <f t="shared" si="10"/>
        <v>13776674</v>
      </c>
      <c r="E395" s="28">
        <v>-2042278.6799999475</v>
      </c>
      <c r="F395" s="28"/>
      <c r="G395" s="295">
        <f t="shared" si="11"/>
        <v>11734395.320000052</v>
      </c>
      <c r="H395" s="1" t="s">
        <v>1710</v>
      </c>
      <c r="I395" s="1" t="s">
        <v>1352</v>
      </c>
      <c r="J395" s="1" t="s">
        <v>1353</v>
      </c>
    </row>
    <row r="396" spans="1:10">
      <c r="A396" s="243" t="s">
        <v>394</v>
      </c>
      <c r="B396" s="247">
        <v>47200</v>
      </c>
      <c r="C396" s="247"/>
      <c r="D396" s="28">
        <f t="shared" si="10"/>
        <v>47200</v>
      </c>
      <c r="E396" s="28"/>
      <c r="F396" s="28"/>
      <c r="G396" s="295">
        <f t="shared" si="11"/>
        <v>47200</v>
      </c>
      <c r="H396" s="1" t="s">
        <v>1710</v>
      </c>
      <c r="I396" s="1" t="s">
        <v>1352</v>
      </c>
      <c r="J396" s="1" t="s">
        <v>1353</v>
      </c>
    </row>
    <row r="397" spans="1:10">
      <c r="A397" s="243" t="s">
        <v>395</v>
      </c>
      <c r="B397" s="247">
        <v>26622</v>
      </c>
      <c r="C397" s="247"/>
      <c r="D397" s="28">
        <f t="shared" si="10"/>
        <v>26622</v>
      </c>
      <c r="E397" s="28"/>
      <c r="F397" s="28"/>
      <c r="G397" s="295">
        <f t="shared" si="11"/>
        <v>26622</v>
      </c>
      <c r="H397" s="1" t="s">
        <v>1710</v>
      </c>
      <c r="I397" s="1" t="s">
        <v>1352</v>
      </c>
      <c r="J397" s="1" t="s">
        <v>1353</v>
      </c>
    </row>
    <row r="398" spans="1:10">
      <c r="A398" s="242" t="s">
        <v>396</v>
      </c>
      <c r="B398" s="247">
        <v>223256.2</v>
      </c>
      <c r="C398" s="247"/>
      <c r="D398" s="28">
        <f t="shared" si="10"/>
        <v>223256.2</v>
      </c>
      <c r="E398" s="28"/>
      <c r="F398" s="28"/>
      <c r="G398" s="295">
        <f t="shared" si="11"/>
        <v>223256.2</v>
      </c>
      <c r="H398" s="1" t="s">
        <v>1710</v>
      </c>
      <c r="I398" s="1" t="s">
        <v>1352</v>
      </c>
      <c r="J398" s="1" t="s">
        <v>1353</v>
      </c>
    </row>
    <row r="399" spans="1:10">
      <c r="A399" s="242" t="s">
        <v>397</v>
      </c>
      <c r="B399" s="247">
        <v>19802940.43</v>
      </c>
      <c r="C399" s="247"/>
      <c r="D399" s="28">
        <f t="shared" si="10"/>
        <v>19802940.43</v>
      </c>
      <c r="E399" s="28"/>
      <c r="F399" s="28"/>
      <c r="G399" s="295">
        <f t="shared" si="11"/>
        <v>19802940.43</v>
      </c>
      <c r="H399" s="1" t="s">
        <v>1710</v>
      </c>
      <c r="I399" s="1" t="s">
        <v>1352</v>
      </c>
      <c r="J399" s="1" t="s">
        <v>1353</v>
      </c>
    </row>
    <row r="400" spans="1:10">
      <c r="A400" s="242" t="s">
        <v>398</v>
      </c>
      <c r="B400" s="247">
        <v>3140766.18</v>
      </c>
      <c r="C400" s="247"/>
      <c r="D400" s="28">
        <f t="shared" si="10"/>
        <v>3140766.18</v>
      </c>
      <c r="E400" s="28"/>
      <c r="F400" s="28"/>
      <c r="G400" s="295">
        <f t="shared" si="11"/>
        <v>3140766.18</v>
      </c>
      <c r="H400" s="1" t="s">
        <v>1710</v>
      </c>
      <c r="I400" s="1" t="s">
        <v>1352</v>
      </c>
      <c r="J400" s="1" t="s">
        <v>1353</v>
      </c>
    </row>
    <row r="401" spans="1:10">
      <c r="A401" s="242" t="s">
        <v>399</v>
      </c>
      <c r="B401" s="247">
        <v>741460</v>
      </c>
      <c r="C401" s="247"/>
      <c r="D401" s="28">
        <f t="shared" si="10"/>
        <v>741460</v>
      </c>
      <c r="E401" s="28"/>
      <c r="F401" s="28"/>
      <c r="G401" s="295">
        <f t="shared" si="11"/>
        <v>741460</v>
      </c>
      <c r="H401" s="1" t="s">
        <v>1710</v>
      </c>
      <c r="I401" s="1" t="s">
        <v>1352</v>
      </c>
      <c r="J401" s="1" t="s">
        <v>1353</v>
      </c>
    </row>
    <row r="402" spans="1:10">
      <c r="A402" s="242" t="s">
        <v>400</v>
      </c>
      <c r="B402" s="247">
        <v>451808</v>
      </c>
      <c r="C402" s="247"/>
      <c r="D402" s="28">
        <f t="shared" si="10"/>
        <v>451808</v>
      </c>
      <c r="E402" s="28"/>
      <c r="F402" s="28"/>
      <c r="G402" s="295">
        <f t="shared" si="11"/>
        <v>451808</v>
      </c>
      <c r="H402" s="1" t="s">
        <v>1710</v>
      </c>
      <c r="I402" s="1" t="s">
        <v>1352</v>
      </c>
      <c r="J402" s="1" t="s">
        <v>1353</v>
      </c>
    </row>
    <row r="403" spans="1:10">
      <c r="A403" s="243" t="s">
        <v>401</v>
      </c>
      <c r="B403" s="247">
        <v>478087</v>
      </c>
      <c r="C403" s="247"/>
      <c r="D403" s="28">
        <f t="shared" ref="D403:D466" si="12">B403-C403</f>
        <v>478087</v>
      </c>
      <c r="E403" s="28"/>
      <c r="F403" s="28"/>
      <c r="G403" s="295">
        <f t="shared" ref="G403:G466" si="13">D403+E403+F403</f>
        <v>478087</v>
      </c>
      <c r="H403" s="1" t="s">
        <v>1710</v>
      </c>
      <c r="I403" s="1" t="s">
        <v>1352</v>
      </c>
      <c r="J403" s="1" t="s">
        <v>1353</v>
      </c>
    </row>
    <row r="404" spans="1:10">
      <c r="A404" s="242" t="s">
        <v>402</v>
      </c>
      <c r="B404" s="247">
        <v>8000</v>
      </c>
      <c r="C404" s="247"/>
      <c r="D404" s="28">
        <f t="shared" si="12"/>
        <v>8000</v>
      </c>
      <c r="E404" s="28"/>
      <c r="F404" s="28"/>
      <c r="G404" s="295">
        <f t="shared" si="13"/>
        <v>8000</v>
      </c>
      <c r="H404" s="1" t="s">
        <v>1710</v>
      </c>
      <c r="I404" s="1" t="s">
        <v>1352</v>
      </c>
      <c r="J404" s="1" t="s">
        <v>1353</v>
      </c>
    </row>
    <row r="405" spans="1:10">
      <c r="A405" s="242" t="s">
        <v>403</v>
      </c>
      <c r="B405" s="247">
        <v>9000</v>
      </c>
      <c r="C405" s="247"/>
      <c r="D405" s="28">
        <f t="shared" si="12"/>
        <v>9000</v>
      </c>
      <c r="E405" s="28"/>
      <c r="F405" s="28"/>
      <c r="G405" s="295">
        <f t="shared" si="13"/>
        <v>9000</v>
      </c>
      <c r="H405" s="1" t="s">
        <v>1710</v>
      </c>
      <c r="I405" s="1" t="s">
        <v>1352</v>
      </c>
      <c r="J405" s="1" t="s">
        <v>1353</v>
      </c>
    </row>
    <row r="406" spans="1:10">
      <c r="A406" s="238" t="s">
        <v>404</v>
      </c>
      <c r="B406" s="247">
        <v>896830.12</v>
      </c>
      <c r="C406" s="247"/>
      <c r="D406" s="28">
        <f t="shared" si="12"/>
        <v>896830.12</v>
      </c>
      <c r="E406" s="28"/>
      <c r="F406" s="28"/>
      <c r="G406" s="295">
        <f t="shared" si="13"/>
        <v>896830.12</v>
      </c>
      <c r="H406" s="1" t="s">
        <v>1710</v>
      </c>
      <c r="I406" s="1" t="s">
        <v>1352</v>
      </c>
      <c r="J406" s="1" t="s">
        <v>1353</v>
      </c>
    </row>
    <row r="407" spans="1:10">
      <c r="A407" s="243" t="s">
        <v>405</v>
      </c>
      <c r="B407" s="247">
        <v>979254.72</v>
      </c>
      <c r="C407" s="247"/>
      <c r="D407" s="28">
        <f t="shared" si="12"/>
        <v>979254.72</v>
      </c>
      <c r="E407" s="28"/>
      <c r="F407" s="28"/>
      <c r="G407" s="295">
        <f t="shared" si="13"/>
        <v>979254.72</v>
      </c>
      <c r="H407" s="1" t="s">
        <v>1710</v>
      </c>
      <c r="I407" s="1" t="s">
        <v>1352</v>
      </c>
      <c r="J407" s="1" t="s">
        <v>1353</v>
      </c>
    </row>
    <row r="408" spans="1:10">
      <c r="A408" s="242" t="s">
        <v>406</v>
      </c>
      <c r="B408" s="247"/>
      <c r="C408" s="247">
        <v>203585</v>
      </c>
      <c r="D408" s="28">
        <f t="shared" si="12"/>
        <v>-203585</v>
      </c>
      <c r="E408" s="28">
        <v>5767</v>
      </c>
      <c r="F408" s="28"/>
      <c r="G408" s="295">
        <f t="shared" si="13"/>
        <v>-197818</v>
      </c>
      <c r="H408" s="1" t="s">
        <v>1710</v>
      </c>
      <c r="I408" s="1" t="s">
        <v>1332</v>
      </c>
      <c r="J408" s="35" t="s">
        <v>1336</v>
      </c>
    </row>
    <row r="409" spans="1:10">
      <c r="A409" s="238" t="s">
        <v>407</v>
      </c>
      <c r="B409" s="247">
        <v>1688934.58</v>
      </c>
      <c r="C409" s="247"/>
      <c r="D409" s="28">
        <f t="shared" si="12"/>
        <v>1688934.58</v>
      </c>
      <c r="E409" s="28"/>
      <c r="F409" s="28"/>
      <c r="G409" s="295">
        <f t="shared" si="13"/>
        <v>1688934.58</v>
      </c>
      <c r="H409" s="1" t="s">
        <v>1710</v>
      </c>
      <c r="I409" s="1" t="s">
        <v>1352</v>
      </c>
      <c r="J409" s="1" t="s">
        <v>1353</v>
      </c>
    </row>
    <row r="410" spans="1:10">
      <c r="A410" s="242" t="s">
        <v>408</v>
      </c>
      <c r="B410" s="247">
        <v>68743</v>
      </c>
      <c r="C410" s="247"/>
      <c r="D410" s="28">
        <f t="shared" si="12"/>
        <v>68743</v>
      </c>
      <c r="E410" s="28"/>
      <c r="F410" s="28"/>
      <c r="G410" s="295">
        <f t="shared" si="13"/>
        <v>68743</v>
      </c>
      <c r="H410" s="1" t="s">
        <v>1710</v>
      </c>
      <c r="I410" s="1" t="s">
        <v>1352</v>
      </c>
      <c r="J410" s="1" t="s">
        <v>1353</v>
      </c>
    </row>
    <row r="411" spans="1:10">
      <c r="A411" s="238" t="s">
        <v>409</v>
      </c>
      <c r="B411" s="247">
        <v>13544</v>
      </c>
      <c r="C411" s="247"/>
      <c r="D411" s="28">
        <f t="shared" si="12"/>
        <v>13544</v>
      </c>
      <c r="E411" s="28"/>
      <c r="F411" s="28"/>
      <c r="G411" s="295">
        <f t="shared" si="13"/>
        <v>13544</v>
      </c>
      <c r="H411" s="1" t="s">
        <v>1710</v>
      </c>
      <c r="I411" s="1" t="s">
        <v>1352</v>
      </c>
      <c r="J411" s="1" t="s">
        <v>1353</v>
      </c>
    </row>
    <row r="412" spans="1:10">
      <c r="A412" s="242" t="s">
        <v>410</v>
      </c>
      <c r="B412" s="247">
        <v>35401</v>
      </c>
      <c r="C412" s="247"/>
      <c r="D412" s="28">
        <f t="shared" si="12"/>
        <v>35401</v>
      </c>
      <c r="E412" s="28"/>
      <c r="F412" s="28"/>
      <c r="G412" s="295">
        <f t="shared" si="13"/>
        <v>35401</v>
      </c>
      <c r="H412" s="1" t="s">
        <v>1710</v>
      </c>
      <c r="I412" s="1" t="s">
        <v>1352</v>
      </c>
      <c r="J412" s="1" t="s">
        <v>1353</v>
      </c>
    </row>
    <row r="413" spans="1:10">
      <c r="A413" s="242" t="s">
        <v>411</v>
      </c>
      <c r="B413" s="247">
        <v>3138026.18</v>
      </c>
      <c r="C413" s="247"/>
      <c r="D413" s="28">
        <f t="shared" si="12"/>
        <v>3138026.18</v>
      </c>
      <c r="E413" s="28"/>
      <c r="F413" s="28"/>
      <c r="G413" s="295">
        <f t="shared" si="13"/>
        <v>3138026.18</v>
      </c>
      <c r="H413" s="1" t="s">
        <v>1710</v>
      </c>
      <c r="I413" s="1" t="s">
        <v>1352</v>
      </c>
      <c r="J413" s="1" t="s">
        <v>1353</v>
      </c>
    </row>
    <row r="414" spans="1:10">
      <c r="A414" s="242" t="s">
        <v>412</v>
      </c>
      <c r="B414" s="247"/>
      <c r="C414" s="247">
        <v>330500</v>
      </c>
      <c r="D414" s="28">
        <f t="shared" si="12"/>
        <v>-330500</v>
      </c>
      <c r="E414" s="28"/>
      <c r="F414" s="28"/>
      <c r="G414" s="295">
        <f t="shared" si="13"/>
        <v>-330500</v>
      </c>
      <c r="H414" s="1" t="s">
        <v>1710</v>
      </c>
      <c r="I414" s="1" t="s">
        <v>1332</v>
      </c>
      <c r="J414" s="35" t="s">
        <v>1336</v>
      </c>
    </row>
    <row r="415" spans="1:10">
      <c r="A415" s="242" t="s">
        <v>413</v>
      </c>
      <c r="B415" s="247">
        <v>3427733</v>
      </c>
      <c r="C415" s="247"/>
      <c r="D415" s="28">
        <f t="shared" si="12"/>
        <v>3427733</v>
      </c>
      <c r="E415" s="28"/>
      <c r="F415" s="28"/>
      <c r="G415" s="295">
        <f t="shared" si="13"/>
        <v>3427733</v>
      </c>
      <c r="H415" s="1" t="s">
        <v>1710</v>
      </c>
      <c r="I415" s="1" t="s">
        <v>1352</v>
      </c>
      <c r="J415" s="1" t="s">
        <v>1353</v>
      </c>
    </row>
    <row r="416" spans="1:10">
      <c r="A416" s="242" t="s">
        <v>414</v>
      </c>
      <c r="B416" s="247">
        <v>290128</v>
      </c>
      <c r="C416" s="247"/>
      <c r="D416" s="28">
        <f t="shared" si="12"/>
        <v>290128</v>
      </c>
      <c r="E416" s="28"/>
      <c r="F416" s="28"/>
      <c r="G416" s="295">
        <f t="shared" si="13"/>
        <v>290128</v>
      </c>
      <c r="H416" s="1" t="s">
        <v>1710</v>
      </c>
      <c r="I416" s="1" t="s">
        <v>1352</v>
      </c>
      <c r="J416" s="1" t="s">
        <v>1353</v>
      </c>
    </row>
    <row r="417" spans="1:10">
      <c r="A417" s="242" t="s">
        <v>415</v>
      </c>
      <c r="B417" s="247">
        <v>52000</v>
      </c>
      <c r="C417" s="247"/>
      <c r="D417" s="28">
        <f t="shared" si="12"/>
        <v>52000</v>
      </c>
      <c r="E417" s="28"/>
      <c r="F417" s="28"/>
      <c r="G417" s="295">
        <f t="shared" si="13"/>
        <v>52000</v>
      </c>
      <c r="H417" s="1" t="s">
        <v>1710</v>
      </c>
      <c r="I417" s="1" t="s">
        <v>1352</v>
      </c>
      <c r="J417" s="1" t="s">
        <v>1353</v>
      </c>
    </row>
    <row r="418" spans="1:10">
      <c r="A418" s="242" t="s">
        <v>416</v>
      </c>
      <c r="B418" s="247">
        <v>374121</v>
      </c>
      <c r="C418" s="247"/>
      <c r="D418" s="28">
        <f t="shared" si="12"/>
        <v>374121</v>
      </c>
      <c r="E418" s="28"/>
      <c r="F418" s="28"/>
      <c r="G418" s="295">
        <f t="shared" si="13"/>
        <v>374121</v>
      </c>
      <c r="H418" s="1" t="s">
        <v>1710</v>
      </c>
      <c r="I418" s="1" t="s">
        <v>1352</v>
      </c>
      <c r="J418" s="1" t="s">
        <v>1353</v>
      </c>
    </row>
    <row r="419" spans="1:10">
      <c r="A419" s="242" t="s">
        <v>417</v>
      </c>
      <c r="B419" s="247">
        <v>2055000</v>
      </c>
      <c r="C419" s="247"/>
      <c r="D419" s="28">
        <f t="shared" si="12"/>
        <v>2055000</v>
      </c>
      <c r="E419" s="28"/>
      <c r="F419" s="28"/>
      <c r="G419" s="295">
        <f t="shared" si="13"/>
        <v>2055000</v>
      </c>
      <c r="H419" s="1" t="s">
        <v>1710</v>
      </c>
      <c r="I419" s="1" t="s">
        <v>1352</v>
      </c>
      <c r="J419" s="1" t="s">
        <v>1353</v>
      </c>
    </row>
    <row r="420" spans="1:10">
      <c r="A420" s="242" t="s">
        <v>418</v>
      </c>
      <c r="B420" s="247">
        <v>24999</v>
      </c>
      <c r="C420" s="247"/>
      <c r="D420" s="28">
        <f t="shared" si="12"/>
        <v>24999</v>
      </c>
      <c r="E420" s="28"/>
      <c r="F420" s="28"/>
      <c r="G420" s="295">
        <f t="shared" si="13"/>
        <v>24999</v>
      </c>
      <c r="H420" s="1" t="s">
        <v>1710</v>
      </c>
      <c r="I420" s="1" t="s">
        <v>1352</v>
      </c>
      <c r="J420" s="1" t="s">
        <v>1353</v>
      </c>
    </row>
    <row r="421" spans="1:10">
      <c r="A421" s="242" t="s">
        <v>419</v>
      </c>
      <c r="B421" s="247">
        <v>4472031</v>
      </c>
      <c r="C421" s="247"/>
      <c r="D421" s="28">
        <f t="shared" si="12"/>
        <v>4472031</v>
      </c>
      <c r="E421" s="28"/>
      <c r="F421" s="28"/>
      <c r="G421" s="295">
        <f t="shared" si="13"/>
        <v>4472031</v>
      </c>
      <c r="H421" s="1" t="s">
        <v>1710</v>
      </c>
      <c r="I421" s="1" t="s">
        <v>1352</v>
      </c>
      <c r="J421" s="1" t="s">
        <v>1353</v>
      </c>
    </row>
    <row r="422" spans="1:10">
      <c r="A422" s="242" t="s">
        <v>420</v>
      </c>
      <c r="B422" s="247">
        <v>342891</v>
      </c>
      <c r="C422" s="247"/>
      <c r="D422" s="28">
        <f t="shared" si="12"/>
        <v>342891</v>
      </c>
      <c r="E422" s="28"/>
      <c r="F422" s="28"/>
      <c r="G422" s="295">
        <f t="shared" si="13"/>
        <v>342891</v>
      </c>
      <c r="H422" s="1" t="s">
        <v>1710</v>
      </c>
      <c r="I422" s="1" t="s">
        <v>1352</v>
      </c>
      <c r="J422" s="1" t="s">
        <v>1353</v>
      </c>
    </row>
    <row r="423" spans="1:10">
      <c r="A423" s="242" t="s">
        <v>421</v>
      </c>
      <c r="B423" s="247">
        <v>5265300</v>
      </c>
      <c r="C423" s="247"/>
      <c r="D423" s="28">
        <f t="shared" si="12"/>
        <v>5265300</v>
      </c>
      <c r="E423" s="28"/>
      <c r="F423" s="28"/>
      <c r="G423" s="295">
        <f t="shared" si="13"/>
        <v>5265300</v>
      </c>
      <c r="H423" s="1" t="s">
        <v>1710</v>
      </c>
      <c r="I423" s="1" t="s">
        <v>1352</v>
      </c>
      <c r="J423" s="1" t="s">
        <v>1353</v>
      </c>
    </row>
    <row r="424" spans="1:10">
      <c r="A424" s="242" t="s">
        <v>422</v>
      </c>
      <c r="B424" s="247"/>
      <c r="C424" s="247">
        <v>20060</v>
      </c>
      <c r="D424" s="28">
        <f t="shared" si="12"/>
        <v>-20060</v>
      </c>
      <c r="E424" s="28"/>
      <c r="F424" s="28"/>
      <c r="G424" s="295">
        <f t="shared" si="13"/>
        <v>-20060</v>
      </c>
      <c r="H424" s="1" t="s">
        <v>1710</v>
      </c>
      <c r="I424" s="1" t="s">
        <v>1332</v>
      </c>
      <c r="J424" s="35" t="s">
        <v>1336</v>
      </c>
    </row>
    <row r="425" spans="1:10">
      <c r="A425" s="242" t="s">
        <v>423</v>
      </c>
      <c r="B425" s="247">
        <v>18230127.949999999</v>
      </c>
      <c r="C425" s="247"/>
      <c r="D425" s="28">
        <f t="shared" si="12"/>
        <v>18230127.949999999</v>
      </c>
      <c r="E425" s="28"/>
      <c r="F425" s="28"/>
      <c r="G425" s="295">
        <f t="shared" si="13"/>
        <v>18230127.949999999</v>
      </c>
      <c r="H425" s="1" t="s">
        <v>1710</v>
      </c>
      <c r="I425" s="1" t="s">
        <v>1352</v>
      </c>
      <c r="J425" s="1" t="s">
        <v>1353</v>
      </c>
    </row>
    <row r="426" spans="1:10">
      <c r="A426" s="242" t="s">
        <v>424</v>
      </c>
      <c r="B426" s="247">
        <v>3324039.8</v>
      </c>
      <c r="C426" s="247"/>
      <c r="D426" s="28">
        <f t="shared" si="12"/>
        <v>3324039.8</v>
      </c>
      <c r="E426" s="28"/>
      <c r="F426" s="28"/>
      <c r="G426" s="295">
        <f t="shared" si="13"/>
        <v>3324039.8</v>
      </c>
      <c r="H426" s="1" t="s">
        <v>1710</v>
      </c>
      <c r="I426" s="1" t="s">
        <v>1352</v>
      </c>
      <c r="J426" s="1" t="s">
        <v>1353</v>
      </c>
    </row>
    <row r="427" spans="1:10">
      <c r="A427" s="242" t="s">
        <v>425</v>
      </c>
      <c r="B427" s="247">
        <v>2102000</v>
      </c>
      <c r="C427" s="247"/>
      <c r="D427" s="28">
        <f t="shared" si="12"/>
        <v>2102000</v>
      </c>
      <c r="E427" s="28"/>
      <c r="F427" s="28"/>
      <c r="G427" s="295">
        <f t="shared" si="13"/>
        <v>2102000</v>
      </c>
      <c r="H427" s="1" t="s">
        <v>1710</v>
      </c>
      <c r="I427" s="1" t="s">
        <v>1352</v>
      </c>
      <c r="J427" s="1" t="s">
        <v>1353</v>
      </c>
    </row>
    <row r="428" spans="1:10">
      <c r="A428" s="242" t="s">
        <v>426</v>
      </c>
      <c r="B428" s="247"/>
      <c r="C428" s="247">
        <v>1</v>
      </c>
      <c r="D428" s="28">
        <f t="shared" si="12"/>
        <v>-1</v>
      </c>
      <c r="E428" s="28"/>
      <c r="F428" s="28"/>
      <c r="G428" s="295">
        <f t="shared" si="13"/>
        <v>-1</v>
      </c>
      <c r="H428" s="1" t="s">
        <v>1710</v>
      </c>
      <c r="I428" s="1" t="s">
        <v>1332</v>
      </c>
      <c r="J428" s="35" t="s">
        <v>1336</v>
      </c>
    </row>
    <row r="429" spans="1:10">
      <c r="A429" s="242" t="s">
        <v>427</v>
      </c>
      <c r="B429" s="247">
        <v>3751631</v>
      </c>
      <c r="C429" s="247"/>
      <c r="D429" s="28">
        <f t="shared" si="12"/>
        <v>3751631</v>
      </c>
      <c r="E429" s="28"/>
      <c r="F429" s="28"/>
      <c r="G429" s="295">
        <f t="shared" si="13"/>
        <v>3751631</v>
      </c>
      <c r="H429" s="1" t="s">
        <v>1710</v>
      </c>
      <c r="I429" s="1" t="s">
        <v>1352</v>
      </c>
      <c r="J429" s="1" t="s">
        <v>1353</v>
      </c>
    </row>
    <row r="430" spans="1:10">
      <c r="A430" s="242" t="s">
        <v>428</v>
      </c>
      <c r="B430" s="247">
        <v>3945422.46</v>
      </c>
      <c r="C430" s="247"/>
      <c r="D430" s="28">
        <f t="shared" si="12"/>
        <v>3945422.46</v>
      </c>
      <c r="E430" s="28"/>
      <c r="F430" s="28"/>
      <c r="G430" s="295">
        <f t="shared" si="13"/>
        <v>3945422.46</v>
      </c>
      <c r="H430" s="1" t="s">
        <v>1710</v>
      </c>
      <c r="I430" s="1" t="s">
        <v>1352</v>
      </c>
      <c r="J430" s="1" t="s">
        <v>1353</v>
      </c>
    </row>
    <row r="431" spans="1:10">
      <c r="A431" s="242" t="s">
        <v>429</v>
      </c>
      <c r="B431" s="247">
        <v>82416</v>
      </c>
      <c r="C431" s="247"/>
      <c r="D431" s="28">
        <f t="shared" si="12"/>
        <v>82416</v>
      </c>
      <c r="E431" s="28"/>
      <c r="F431" s="28"/>
      <c r="G431" s="295">
        <f t="shared" si="13"/>
        <v>82416</v>
      </c>
      <c r="H431" s="1" t="s">
        <v>1710</v>
      </c>
      <c r="I431" s="1" t="s">
        <v>1352</v>
      </c>
      <c r="J431" s="1" t="s">
        <v>1353</v>
      </c>
    </row>
    <row r="432" spans="1:10">
      <c r="A432" s="242" t="s">
        <v>430</v>
      </c>
      <c r="B432" s="247"/>
      <c r="C432" s="247">
        <v>100000</v>
      </c>
      <c r="D432" s="28">
        <f t="shared" si="12"/>
        <v>-100000</v>
      </c>
      <c r="E432" s="28"/>
      <c r="F432" s="28"/>
      <c r="G432" s="295">
        <f t="shared" si="13"/>
        <v>-100000</v>
      </c>
      <c r="H432" s="1" t="s">
        <v>1710</v>
      </c>
      <c r="I432" s="1" t="s">
        <v>1332</v>
      </c>
      <c r="J432" s="35" t="s">
        <v>1336</v>
      </c>
    </row>
    <row r="433" spans="1:10">
      <c r="A433" s="242" t="s">
        <v>431</v>
      </c>
      <c r="B433" s="247">
        <v>494769</v>
      </c>
      <c r="C433" s="247"/>
      <c r="D433" s="28">
        <f t="shared" si="12"/>
        <v>494769</v>
      </c>
      <c r="E433" s="28"/>
      <c r="F433" s="28"/>
      <c r="G433" s="295">
        <f t="shared" si="13"/>
        <v>494769</v>
      </c>
      <c r="H433" s="1" t="s">
        <v>1710</v>
      </c>
      <c r="I433" s="1" t="s">
        <v>1352</v>
      </c>
      <c r="J433" s="1" t="s">
        <v>1353</v>
      </c>
    </row>
    <row r="434" spans="1:10">
      <c r="A434" s="242" t="s">
        <v>432</v>
      </c>
      <c r="B434" s="247">
        <v>2376824</v>
      </c>
      <c r="C434" s="247"/>
      <c r="D434" s="28">
        <f t="shared" si="12"/>
        <v>2376824</v>
      </c>
      <c r="E434" s="28"/>
      <c r="F434" s="28"/>
      <c r="G434" s="295">
        <f t="shared" si="13"/>
        <v>2376824</v>
      </c>
      <c r="H434" s="1" t="s">
        <v>1710</v>
      </c>
      <c r="I434" s="1" t="s">
        <v>1352</v>
      </c>
      <c r="J434" s="1" t="s">
        <v>1353</v>
      </c>
    </row>
    <row r="435" spans="1:10">
      <c r="A435" s="243" t="s">
        <v>433</v>
      </c>
      <c r="B435" s="247">
        <v>48405.440000000002</v>
      </c>
      <c r="C435" s="247"/>
      <c r="D435" s="28">
        <f t="shared" si="12"/>
        <v>48405.440000000002</v>
      </c>
      <c r="E435" s="28"/>
      <c r="F435" s="28"/>
      <c r="G435" s="295">
        <f t="shared" si="13"/>
        <v>48405.440000000002</v>
      </c>
      <c r="H435" s="1" t="s">
        <v>1710</v>
      </c>
      <c r="I435" s="1" t="s">
        <v>1352</v>
      </c>
      <c r="J435" s="1" t="s">
        <v>1353</v>
      </c>
    </row>
    <row r="436" spans="1:10">
      <c r="A436" s="242" t="s">
        <v>434</v>
      </c>
      <c r="B436" s="247">
        <v>97438.2</v>
      </c>
      <c r="C436" s="247"/>
      <c r="D436" s="28">
        <f t="shared" si="12"/>
        <v>97438.2</v>
      </c>
      <c r="E436" s="28"/>
      <c r="F436" s="28"/>
      <c r="G436" s="295">
        <f t="shared" si="13"/>
        <v>97438.2</v>
      </c>
      <c r="H436" s="1" t="s">
        <v>1710</v>
      </c>
      <c r="I436" s="1" t="s">
        <v>1352</v>
      </c>
      <c r="J436" s="1" t="s">
        <v>1353</v>
      </c>
    </row>
    <row r="437" spans="1:10">
      <c r="A437" s="242" t="s">
        <v>435</v>
      </c>
      <c r="B437" s="247">
        <v>1052345</v>
      </c>
      <c r="C437" s="247"/>
      <c r="D437" s="28">
        <f t="shared" si="12"/>
        <v>1052345</v>
      </c>
      <c r="E437" s="28"/>
      <c r="F437" s="28"/>
      <c r="G437" s="295">
        <f t="shared" si="13"/>
        <v>1052345</v>
      </c>
      <c r="H437" s="1" t="s">
        <v>1710</v>
      </c>
      <c r="I437" s="1" t="s">
        <v>1352</v>
      </c>
      <c r="J437" s="1" t="s">
        <v>1353</v>
      </c>
    </row>
    <row r="438" spans="1:10">
      <c r="A438" s="242" t="s">
        <v>436</v>
      </c>
      <c r="B438" s="247"/>
      <c r="C438" s="247">
        <v>100000</v>
      </c>
      <c r="D438" s="28">
        <f t="shared" si="12"/>
        <v>-100000</v>
      </c>
      <c r="E438" s="28"/>
      <c r="F438" s="28"/>
      <c r="G438" s="295">
        <f t="shared" si="13"/>
        <v>-100000</v>
      </c>
      <c r="H438" s="1" t="s">
        <v>1710</v>
      </c>
      <c r="I438" s="1" t="s">
        <v>1332</v>
      </c>
      <c r="J438" s="35" t="s">
        <v>1336</v>
      </c>
    </row>
    <row r="439" spans="1:10">
      <c r="A439" s="242" t="s">
        <v>437</v>
      </c>
      <c r="B439" s="247">
        <v>74338</v>
      </c>
      <c r="C439" s="247"/>
      <c r="D439" s="28">
        <f t="shared" si="12"/>
        <v>74338</v>
      </c>
      <c r="E439" s="28"/>
      <c r="F439" s="28"/>
      <c r="G439" s="295">
        <f t="shared" si="13"/>
        <v>74338</v>
      </c>
      <c r="H439" s="1" t="s">
        <v>1710</v>
      </c>
      <c r="I439" s="1" t="s">
        <v>1352</v>
      </c>
      <c r="J439" s="1" t="s">
        <v>1353</v>
      </c>
    </row>
    <row r="440" spans="1:10">
      <c r="A440" s="242" t="s">
        <v>438</v>
      </c>
      <c r="B440" s="247"/>
      <c r="C440" s="247">
        <v>419466.4</v>
      </c>
      <c r="D440" s="28">
        <f t="shared" si="12"/>
        <v>-419466.4</v>
      </c>
      <c r="E440" s="28"/>
      <c r="F440" s="28"/>
      <c r="G440" s="295">
        <f t="shared" si="13"/>
        <v>-419466.4</v>
      </c>
      <c r="H440" s="1" t="s">
        <v>1710</v>
      </c>
      <c r="I440" s="1" t="s">
        <v>1332</v>
      </c>
      <c r="J440" s="35" t="s">
        <v>1336</v>
      </c>
    </row>
    <row r="441" spans="1:10">
      <c r="A441" s="238" t="s">
        <v>439</v>
      </c>
      <c r="B441" s="247">
        <v>500009</v>
      </c>
      <c r="C441" s="247"/>
      <c r="D441" s="28">
        <f t="shared" si="12"/>
        <v>500009</v>
      </c>
      <c r="E441" s="28"/>
      <c r="F441" s="28"/>
      <c r="G441" s="295">
        <f t="shared" si="13"/>
        <v>500009</v>
      </c>
      <c r="H441" s="1" t="s">
        <v>1710</v>
      </c>
      <c r="I441" s="1" t="s">
        <v>1352</v>
      </c>
      <c r="J441" s="1" t="s">
        <v>1353</v>
      </c>
    </row>
    <row r="442" spans="1:10">
      <c r="A442" s="238" t="s">
        <v>440</v>
      </c>
      <c r="B442" s="247">
        <v>513906</v>
      </c>
      <c r="C442" s="247"/>
      <c r="D442" s="28">
        <f t="shared" si="12"/>
        <v>513906</v>
      </c>
      <c r="E442" s="28"/>
      <c r="F442" s="28"/>
      <c r="G442" s="295">
        <f t="shared" si="13"/>
        <v>513906</v>
      </c>
      <c r="H442" s="1" t="s">
        <v>1710</v>
      </c>
      <c r="I442" s="1" t="s">
        <v>1352</v>
      </c>
      <c r="J442" s="1" t="s">
        <v>1353</v>
      </c>
    </row>
    <row r="443" spans="1:10">
      <c r="A443" s="238" t="s">
        <v>441</v>
      </c>
      <c r="B443" s="247">
        <v>16000</v>
      </c>
      <c r="C443" s="247"/>
      <c r="D443" s="28">
        <f t="shared" si="12"/>
        <v>16000</v>
      </c>
      <c r="E443" s="28"/>
      <c r="F443" s="28"/>
      <c r="G443" s="295">
        <f t="shared" si="13"/>
        <v>16000</v>
      </c>
      <c r="H443" s="1" t="s">
        <v>1710</v>
      </c>
      <c r="I443" s="1" t="s">
        <v>1352</v>
      </c>
      <c r="J443" s="1" t="s">
        <v>1353</v>
      </c>
    </row>
    <row r="444" spans="1:10">
      <c r="A444" s="242" t="s">
        <v>442</v>
      </c>
      <c r="B444" s="247"/>
      <c r="C444" s="247">
        <v>40.799999999999997</v>
      </c>
      <c r="D444" s="28">
        <f t="shared" si="12"/>
        <v>-40.799999999999997</v>
      </c>
      <c r="E444" s="28"/>
      <c r="F444" s="28"/>
      <c r="G444" s="295">
        <f t="shared" si="13"/>
        <v>-40.799999999999997</v>
      </c>
      <c r="H444" s="1" t="s">
        <v>1710</v>
      </c>
      <c r="I444" s="1" t="s">
        <v>1332</v>
      </c>
      <c r="J444" s="35" t="s">
        <v>1336</v>
      </c>
    </row>
    <row r="445" spans="1:10">
      <c r="A445" s="242" t="s">
        <v>443</v>
      </c>
      <c r="B445" s="247"/>
      <c r="C445" s="247">
        <v>78569.149999999994</v>
      </c>
      <c r="D445" s="28">
        <f t="shared" si="12"/>
        <v>-78569.149999999994</v>
      </c>
      <c r="E445" s="28"/>
      <c r="F445" s="28"/>
      <c r="G445" s="295">
        <f t="shared" si="13"/>
        <v>-78569.149999999994</v>
      </c>
      <c r="H445" s="1" t="s">
        <v>1710</v>
      </c>
      <c r="I445" s="1" t="s">
        <v>1332</v>
      </c>
      <c r="J445" s="35" t="s">
        <v>1336</v>
      </c>
    </row>
    <row r="446" spans="1:10">
      <c r="A446" s="242" t="s">
        <v>444</v>
      </c>
      <c r="B446" s="247">
        <v>1769999</v>
      </c>
      <c r="C446" s="247"/>
      <c r="D446" s="28">
        <f t="shared" si="12"/>
        <v>1769999</v>
      </c>
      <c r="E446" s="28"/>
      <c r="F446" s="28"/>
      <c r="G446" s="295">
        <f t="shared" si="13"/>
        <v>1769999</v>
      </c>
      <c r="H446" s="1" t="s">
        <v>1710</v>
      </c>
      <c r="I446" s="1" t="s">
        <v>1352</v>
      </c>
      <c r="J446" s="1" t="s">
        <v>1353</v>
      </c>
    </row>
    <row r="447" spans="1:10">
      <c r="A447" s="242" t="s">
        <v>445</v>
      </c>
      <c r="B447" s="247"/>
      <c r="C447" s="247">
        <v>1</v>
      </c>
      <c r="D447" s="28">
        <f t="shared" si="12"/>
        <v>-1</v>
      </c>
      <c r="E447" s="28"/>
      <c r="F447" s="28"/>
      <c r="G447" s="295">
        <f t="shared" si="13"/>
        <v>-1</v>
      </c>
      <c r="H447" s="1" t="s">
        <v>1710</v>
      </c>
      <c r="I447" s="1" t="s">
        <v>1332</v>
      </c>
      <c r="J447" s="35" t="s">
        <v>1336</v>
      </c>
    </row>
    <row r="448" spans="1:10">
      <c r="A448" s="242" t="s">
        <v>446</v>
      </c>
      <c r="B448" s="247"/>
      <c r="C448" s="247">
        <v>27958</v>
      </c>
      <c r="D448" s="28">
        <f t="shared" si="12"/>
        <v>-27958</v>
      </c>
      <c r="E448" s="28"/>
      <c r="F448" s="28"/>
      <c r="G448" s="295">
        <f t="shared" si="13"/>
        <v>-27958</v>
      </c>
      <c r="H448" s="1" t="s">
        <v>1710</v>
      </c>
      <c r="I448" s="1" t="s">
        <v>1332</v>
      </c>
      <c r="J448" s="35" t="s">
        <v>1336</v>
      </c>
    </row>
    <row r="449" spans="1:10" ht="30">
      <c r="A449" s="252" t="s">
        <v>447</v>
      </c>
      <c r="B449" s="247">
        <v>9912</v>
      </c>
      <c r="C449" s="247"/>
      <c r="D449" s="28">
        <f t="shared" si="12"/>
        <v>9912</v>
      </c>
      <c r="E449" s="28"/>
      <c r="F449" s="28"/>
      <c r="G449" s="295">
        <f t="shared" si="13"/>
        <v>9912</v>
      </c>
      <c r="H449" s="1" t="s">
        <v>1710</v>
      </c>
      <c r="I449" s="1" t="s">
        <v>1352</v>
      </c>
      <c r="J449" s="1" t="s">
        <v>1353</v>
      </c>
    </row>
    <row r="450" spans="1:10">
      <c r="A450" s="242" t="s">
        <v>448</v>
      </c>
      <c r="B450" s="247">
        <v>9678.7099999999991</v>
      </c>
      <c r="C450" s="247"/>
      <c r="D450" s="28">
        <f t="shared" si="12"/>
        <v>9678.7099999999991</v>
      </c>
      <c r="E450" s="28"/>
      <c r="F450" s="28"/>
      <c r="G450" s="295">
        <f t="shared" si="13"/>
        <v>9678.7099999999991</v>
      </c>
      <c r="H450" s="1" t="s">
        <v>1710</v>
      </c>
      <c r="I450" s="1" t="s">
        <v>1352</v>
      </c>
      <c r="J450" s="1" t="s">
        <v>1353</v>
      </c>
    </row>
    <row r="451" spans="1:10">
      <c r="A451" s="242" t="s">
        <v>449</v>
      </c>
      <c r="B451" s="247">
        <v>1533330</v>
      </c>
      <c r="C451" s="247"/>
      <c r="D451" s="28">
        <f t="shared" si="12"/>
        <v>1533330</v>
      </c>
      <c r="E451" s="28"/>
      <c r="F451" s="28"/>
      <c r="G451" s="295">
        <f t="shared" si="13"/>
        <v>1533330</v>
      </c>
      <c r="H451" s="1" t="s">
        <v>1710</v>
      </c>
      <c r="I451" s="1" t="s">
        <v>1352</v>
      </c>
      <c r="J451" s="1" t="s">
        <v>1353</v>
      </c>
    </row>
    <row r="452" spans="1:10">
      <c r="A452" s="242" t="s">
        <v>450</v>
      </c>
      <c r="B452" s="247"/>
      <c r="C452" s="247">
        <v>293550</v>
      </c>
      <c r="D452" s="28">
        <f t="shared" si="12"/>
        <v>-293550</v>
      </c>
      <c r="E452" s="28"/>
      <c r="F452" s="28"/>
      <c r="G452" s="295">
        <f t="shared" si="13"/>
        <v>-293550</v>
      </c>
      <c r="H452" s="1" t="s">
        <v>1710</v>
      </c>
      <c r="I452" s="1" t="s">
        <v>1332</v>
      </c>
      <c r="J452" s="35" t="s">
        <v>1336</v>
      </c>
    </row>
    <row r="453" spans="1:10">
      <c r="A453" s="242" t="s">
        <v>451</v>
      </c>
      <c r="B453" s="247">
        <v>8902529</v>
      </c>
      <c r="C453" s="247"/>
      <c r="D453" s="28">
        <f t="shared" si="12"/>
        <v>8902529</v>
      </c>
      <c r="E453" s="28"/>
      <c r="F453" s="28"/>
      <c r="G453" s="295">
        <f t="shared" si="13"/>
        <v>8902529</v>
      </c>
      <c r="H453" s="1" t="s">
        <v>1710</v>
      </c>
      <c r="I453" s="1" t="s">
        <v>1352</v>
      </c>
      <c r="J453" s="1" t="s">
        <v>1353</v>
      </c>
    </row>
    <row r="454" spans="1:10">
      <c r="A454" s="243" t="s">
        <v>452</v>
      </c>
      <c r="B454" s="247">
        <v>234600</v>
      </c>
      <c r="C454" s="247"/>
      <c r="D454" s="28">
        <f t="shared" si="12"/>
        <v>234600</v>
      </c>
      <c r="E454" s="28"/>
      <c r="F454" s="28"/>
      <c r="G454" s="295">
        <f t="shared" si="13"/>
        <v>234600</v>
      </c>
      <c r="H454" s="1" t="s">
        <v>1710</v>
      </c>
      <c r="I454" s="1" t="s">
        <v>1352</v>
      </c>
      <c r="J454" s="1" t="s">
        <v>1353</v>
      </c>
    </row>
    <row r="455" spans="1:10">
      <c r="A455" s="242" t="s">
        <v>453</v>
      </c>
      <c r="B455" s="247">
        <v>1001408.75</v>
      </c>
      <c r="C455" s="247"/>
      <c r="D455" s="28">
        <f t="shared" si="12"/>
        <v>1001408.75</v>
      </c>
      <c r="E455" s="28"/>
      <c r="F455" s="28"/>
      <c r="G455" s="295">
        <f t="shared" si="13"/>
        <v>1001408.75</v>
      </c>
      <c r="H455" s="1" t="s">
        <v>1710</v>
      </c>
      <c r="I455" s="1" t="s">
        <v>1352</v>
      </c>
      <c r="J455" s="1" t="s">
        <v>1353</v>
      </c>
    </row>
    <row r="456" spans="1:10">
      <c r="A456" s="242" t="s">
        <v>454</v>
      </c>
      <c r="B456" s="247">
        <v>1141</v>
      </c>
      <c r="C456" s="247"/>
      <c r="D456" s="28">
        <f t="shared" si="12"/>
        <v>1141</v>
      </c>
      <c r="E456" s="28"/>
      <c r="F456" s="28"/>
      <c r="G456" s="295">
        <f t="shared" si="13"/>
        <v>1141</v>
      </c>
      <c r="H456" s="1" t="s">
        <v>1710</v>
      </c>
      <c r="I456" s="1" t="s">
        <v>1352</v>
      </c>
      <c r="J456" s="1" t="s">
        <v>1353</v>
      </c>
    </row>
    <row r="457" spans="1:10">
      <c r="A457" s="242" t="s">
        <v>455</v>
      </c>
      <c r="B457" s="247">
        <v>1016505</v>
      </c>
      <c r="C457" s="247"/>
      <c r="D457" s="28">
        <f t="shared" si="12"/>
        <v>1016505</v>
      </c>
      <c r="E457" s="28"/>
      <c r="F457" s="28"/>
      <c r="G457" s="295">
        <f t="shared" si="13"/>
        <v>1016505</v>
      </c>
      <c r="H457" s="1" t="s">
        <v>1710</v>
      </c>
      <c r="I457" s="1" t="s">
        <v>1352</v>
      </c>
      <c r="J457" s="1" t="s">
        <v>1353</v>
      </c>
    </row>
    <row r="458" spans="1:10">
      <c r="A458" s="242" t="s">
        <v>456</v>
      </c>
      <c r="B458" s="247">
        <v>6061.1</v>
      </c>
      <c r="C458" s="247"/>
      <c r="D458" s="28">
        <f t="shared" si="12"/>
        <v>6061.1</v>
      </c>
      <c r="E458" s="28"/>
      <c r="F458" s="28"/>
      <c r="G458" s="295">
        <f t="shared" si="13"/>
        <v>6061.1</v>
      </c>
      <c r="H458" s="1" t="s">
        <v>1710</v>
      </c>
      <c r="I458" s="1" t="s">
        <v>1352</v>
      </c>
      <c r="J458" s="1" t="s">
        <v>1353</v>
      </c>
    </row>
    <row r="459" spans="1:10">
      <c r="A459" s="243" t="s">
        <v>457</v>
      </c>
      <c r="B459" s="247">
        <v>1029232.2</v>
      </c>
      <c r="C459" s="247"/>
      <c r="D459" s="28">
        <f t="shared" si="12"/>
        <v>1029232.2</v>
      </c>
      <c r="E459" s="28"/>
      <c r="F459" s="28"/>
      <c r="G459" s="295">
        <f t="shared" si="13"/>
        <v>1029232.2</v>
      </c>
      <c r="H459" s="1" t="s">
        <v>1710</v>
      </c>
      <c r="I459" s="1" t="s">
        <v>1352</v>
      </c>
      <c r="J459" s="1" t="s">
        <v>1353</v>
      </c>
    </row>
    <row r="460" spans="1:10">
      <c r="A460" s="242" t="s">
        <v>458</v>
      </c>
      <c r="B460" s="247">
        <v>20000</v>
      </c>
      <c r="C460" s="247"/>
      <c r="D460" s="28">
        <f t="shared" si="12"/>
        <v>20000</v>
      </c>
      <c r="E460" s="28"/>
      <c r="F460" s="28"/>
      <c r="G460" s="295">
        <f t="shared" si="13"/>
        <v>20000</v>
      </c>
      <c r="H460" s="1" t="s">
        <v>1710</v>
      </c>
      <c r="I460" s="1" t="s">
        <v>1352</v>
      </c>
      <c r="J460" s="1" t="s">
        <v>1353</v>
      </c>
    </row>
    <row r="461" spans="1:10">
      <c r="A461" s="242" t="s">
        <v>459</v>
      </c>
      <c r="B461" s="247">
        <v>26852068</v>
      </c>
      <c r="C461" s="247"/>
      <c r="D461" s="28">
        <f t="shared" si="12"/>
        <v>26852068</v>
      </c>
      <c r="E461" s="28"/>
      <c r="F461" s="28"/>
      <c r="G461" s="295">
        <f t="shared" si="13"/>
        <v>26852068</v>
      </c>
      <c r="H461" s="1" t="s">
        <v>1710</v>
      </c>
      <c r="I461" s="1" t="s">
        <v>1352</v>
      </c>
      <c r="J461" s="1" t="s">
        <v>1353</v>
      </c>
    </row>
    <row r="462" spans="1:10">
      <c r="A462" s="243" t="s">
        <v>460</v>
      </c>
      <c r="B462" s="247">
        <v>308637.90999999997</v>
      </c>
      <c r="C462" s="247"/>
      <c r="D462" s="28">
        <f t="shared" si="12"/>
        <v>308637.90999999997</v>
      </c>
      <c r="E462" s="28"/>
      <c r="F462" s="28"/>
      <c r="G462" s="295">
        <f t="shared" si="13"/>
        <v>308637.90999999997</v>
      </c>
      <c r="H462" s="1" t="s">
        <v>1710</v>
      </c>
      <c r="I462" s="1" t="s">
        <v>1352</v>
      </c>
      <c r="J462" s="1" t="s">
        <v>1353</v>
      </c>
    </row>
    <row r="463" spans="1:10">
      <c r="A463" s="242" t="s">
        <v>461</v>
      </c>
      <c r="B463" s="247">
        <v>360525.89</v>
      </c>
      <c r="C463" s="247"/>
      <c r="D463" s="28">
        <f t="shared" si="12"/>
        <v>360525.89</v>
      </c>
      <c r="E463" s="28"/>
      <c r="F463" s="28"/>
      <c r="G463" s="295">
        <f t="shared" si="13"/>
        <v>360525.89</v>
      </c>
      <c r="H463" s="1" t="s">
        <v>1710</v>
      </c>
      <c r="I463" s="1" t="s">
        <v>1352</v>
      </c>
      <c r="J463" s="1" t="s">
        <v>1353</v>
      </c>
    </row>
    <row r="464" spans="1:10">
      <c r="A464" s="242" t="s">
        <v>462</v>
      </c>
      <c r="B464" s="247">
        <v>188000</v>
      </c>
      <c r="C464" s="247"/>
      <c r="D464" s="28">
        <f t="shared" si="12"/>
        <v>188000</v>
      </c>
      <c r="E464" s="28"/>
      <c r="F464" s="28"/>
      <c r="G464" s="295">
        <f t="shared" si="13"/>
        <v>188000</v>
      </c>
      <c r="H464" s="1" t="s">
        <v>1710</v>
      </c>
      <c r="I464" s="1" t="s">
        <v>1352</v>
      </c>
      <c r="J464" s="1" t="s">
        <v>1353</v>
      </c>
    </row>
    <row r="465" spans="1:10">
      <c r="A465" s="238" t="s">
        <v>463</v>
      </c>
      <c r="B465" s="247">
        <v>176800</v>
      </c>
      <c r="C465" s="247"/>
      <c r="D465" s="28">
        <f t="shared" si="12"/>
        <v>176800</v>
      </c>
      <c r="E465" s="28"/>
      <c r="F465" s="28"/>
      <c r="G465" s="295">
        <f t="shared" si="13"/>
        <v>176800</v>
      </c>
      <c r="H465" s="1" t="s">
        <v>1710</v>
      </c>
      <c r="I465" s="1" t="s">
        <v>1352</v>
      </c>
      <c r="J465" s="1" t="s">
        <v>1353</v>
      </c>
    </row>
    <row r="466" spans="1:10">
      <c r="A466" s="242" t="s">
        <v>464</v>
      </c>
      <c r="B466" s="247">
        <v>49559268</v>
      </c>
      <c r="C466" s="247"/>
      <c r="D466" s="28">
        <f t="shared" si="12"/>
        <v>49559268</v>
      </c>
      <c r="E466" s="28"/>
      <c r="F466" s="28"/>
      <c r="G466" s="295">
        <f t="shared" si="13"/>
        <v>49559268</v>
      </c>
      <c r="H466" s="1" t="s">
        <v>1710</v>
      </c>
      <c r="I466" s="1" t="s">
        <v>1352</v>
      </c>
      <c r="J466" s="1" t="s">
        <v>1353</v>
      </c>
    </row>
    <row r="467" spans="1:10">
      <c r="A467" s="242" t="s">
        <v>465</v>
      </c>
      <c r="B467" s="247">
        <v>138334</v>
      </c>
      <c r="C467" s="247"/>
      <c r="D467" s="28">
        <f t="shared" ref="D467:D531" si="14">B467-C467</f>
        <v>138334</v>
      </c>
      <c r="E467" s="28"/>
      <c r="F467" s="28"/>
      <c r="G467" s="295">
        <f t="shared" ref="G467:G531" si="15">D467+E467+F467</f>
        <v>138334</v>
      </c>
      <c r="H467" s="1" t="s">
        <v>1710</v>
      </c>
      <c r="I467" s="1" t="s">
        <v>1352</v>
      </c>
      <c r="J467" s="1" t="s">
        <v>1353</v>
      </c>
    </row>
    <row r="468" spans="1:10">
      <c r="A468" s="243" t="s">
        <v>466</v>
      </c>
      <c r="B468" s="247">
        <v>6440600</v>
      </c>
      <c r="C468" s="247"/>
      <c r="D468" s="28">
        <f t="shared" si="14"/>
        <v>6440600</v>
      </c>
      <c r="E468" s="28"/>
      <c r="F468" s="28"/>
      <c r="G468" s="295">
        <f t="shared" si="15"/>
        <v>6440600</v>
      </c>
      <c r="H468" s="1" t="s">
        <v>1710</v>
      </c>
      <c r="I468" s="1" t="s">
        <v>1352</v>
      </c>
      <c r="J468" s="1" t="s">
        <v>1353</v>
      </c>
    </row>
    <row r="469" spans="1:10">
      <c r="A469" s="242" t="s">
        <v>467</v>
      </c>
      <c r="B469" s="247"/>
      <c r="C469" s="247">
        <v>386</v>
      </c>
      <c r="D469" s="28">
        <f t="shared" si="14"/>
        <v>-386</v>
      </c>
      <c r="E469" s="28"/>
      <c r="F469" s="28"/>
      <c r="G469" s="295">
        <f t="shared" si="15"/>
        <v>-386</v>
      </c>
      <c r="H469" s="1" t="s">
        <v>1710</v>
      </c>
      <c r="I469" s="1" t="s">
        <v>1332</v>
      </c>
      <c r="J469" s="35" t="s">
        <v>1336</v>
      </c>
    </row>
    <row r="470" spans="1:10">
      <c r="A470" s="242" t="s">
        <v>468</v>
      </c>
      <c r="B470" s="247">
        <v>17280</v>
      </c>
      <c r="C470" s="247"/>
      <c r="D470" s="28">
        <f t="shared" si="14"/>
        <v>17280</v>
      </c>
      <c r="E470" s="28"/>
      <c r="F470" s="28"/>
      <c r="G470" s="295">
        <f t="shared" si="15"/>
        <v>17280</v>
      </c>
      <c r="H470" s="1" t="s">
        <v>1710</v>
      </c>
      <c r="I470" s="1" t="s">
        <v>1352</v>
      </c>
      <c r="J470" s="1" t="s">
        <v>1353</v>
      </c>
    </row>
    <row r="471" spans="1:10">
      <c r="A471" s="242" t="s">
        <v>469</v>
      </c>
      <c r="B471" s="247">
        <v>27376</v>
      </c>
      <c r="C471" s="247"/>
      <c r="D471" s="28">
        <f t="shared" si="14"/>
        <v>27376</v>
      </c>
      <c r="E471" s="28"/>
      <c r="F471" s="28"/>
      <c r="G471" s="295">
        <f t="shared" si="15"/>
        <v>27376</v>
      </c>
      <c r="H471" s="1" t="s">
        <v>1710</v>
      </c>
      <c r="I471" s="1" t="s">
        <v>1352</v>
      </c>
      <c r="J471" s="1" t="s">
        <v>1353</v>
      </c>
    </row>
    <row r="472" spans="1:10">
      <c r="A472" s="238" t="s">
        <v>470</v>
      </c>
      <c r="B472" s="247">
        <v>2154264</v>
      </c>
      <c r="C472" s="247"/>
      <c r="D472" s="28">
        <f t="shared" si="14"/>
        <v>2154264</v>
      </c>
      <c r="E472" s="28"/>
      <c r="F472" s="28"/>
      <c r="G472" s="295">
        <f t="shared" si="15"/>
        <v>2154264</v>
      </c>
      <c r="H472" s="1" t="s">
        <v>1710</v>
      </c>
      <c r="I472" s="1" t="s">
        <v>1352</v>
      </c>
      <c r="J472" s="1" t="s">
        <v>1353</v>
      </c>
    </row>
    <row r="473" spans="1:10">
      <c r="A473" s="242" t="s">
        <v>471</v>
      </c>
      <c r="B473" s="247"/>
      <c r="C473" s="247">
        <v>122860</v>
      </c>
      <c r="D473" s="28">
        <f t="shared" si="14"/>
        <v>-122860</v>
      </c>
      <c r="E473" s="28"/>
      <c r="F473" s="28"/>
      <c r="G473" s="295">
        <f t="shared" si="15"/>
        <v>-122860</v>
      </c>
      <c r="H473" s="1" t="s">
        <v>1710</v>
      </c>
      <c r="I473" s="1" t="s">
        <v>1332</v>
      </c>
      <c r="J473" s="35" t="s">
        <v>1336</v>
      </c>
    </row>
    <row r="474" spans="1:10">
      <c r="A474" s="242" t="s">
        <v>472</v>
      </c>
      <c r="B474" s="247">
        <v>83462</v>
      </c>
      <c r="C474" s="247"/>
      <c r="D474" s="28">
        <f t="shared" si="14"/>
        <v>83462</v>
      </c>
      <c r="E474" s="28"/>
      <c r="F474" s="28"/>
      <c r="G474" s="295">
        <f t="shared" si="15"/>
        <v>83462</v>
      </c>
      <c r="H474" s="1" t="s">
        <v>1710</v>
      </c>
      <c r="I474" s="1" t="s">
        <v>1352</v>
      </c>
      <c r="J474" s="1" t="s">
        <v>1353</v>
      </c>
    </row>
    <row r="475" spans="1:10">
      <c r="A475" s="242" t="s">
        <v>473</v>
      </c>
      <c r="B475" s="247">
        <v>1356471</v>
      </c>
      <c r="C475" s="247"/>
      <c r="D475" s="28">
        <f t="shared" si="14"/>
        <v>1356471</v>
      </c>
      <c r="E475" s="28"/>
      <c r="F475" s="28"/>
      <c r="G475" s="295">
        <f t="shared" si="15"/>
        <v>1356471</v>
      </c>
      <c r="H475" s="1" t="s">
        <v>1710</v>
      </c>
      <c r="I475" s="1" t="s">
        <v>1352</v>
      </c>
      <c r="J475" s="1" t="s">
        <v>1353</v>
      </c>
    </row>
    <row r="476" spans="1:10">
      <c r="A476" s="242" t="s">
        <v>474</v>
      </c>
      <c r="B476" s="247">
        <v>1228998</v>
      </c>
      <c r="C476" s="247"/>
      <c r="D476" s="28">
        <f t="shared" si="14"/>
        <v>1228998</v>
      </c>
      <c r="E476" s="28"/>
      <c r="F476" s="28"/>
      <c r="G476" s="295">
        <f t="shared" si="15"/>
        <v>1228998</v>
      </c>
      <c r="H476" s="1" t="s">
        <v>1710</v>
      </c>
      <c r="I476" s="1" t="s">
        <v>1352</v>
      </c>
      <c r="J476" s="1" t="s">
        <v>1353</v>
      </c>
    </row>
    <row r="477" spans="1:10">
      <c r="A477" s="242" t="s">
        <v>475</v>
      </c>
      <c r="B477" s="247">
        <v>1087800</v>
      </c>
      <c r="C477" s="247"/>
      <c r="D477" s="28">
        <f t="shared" si="14"/>
        <v>1087800</v>
      </c>
      <c r="E477" s="28"/>
      <c r="F477" s="28"/>
      <c r="G477" s="295">
        <f t="shared" si="15"/>
        <v>1087800</v>
      </c>
      <c r="H477" s="1" t="s">
        <v>1710</v>
      </c>
      <c r="I477" s="1" t="s">
        <v>1352</v>
      </c>
      <c r="J477" s="1" t="s">
        <v>1353</v>
      </c>
    </row>
    <row r="478" spans="1:10">
      <c r="A478" s="238" t="s">
        <v>476</v>
      </c>
      <c r="B478" s="247">
        <v>100000</v>
      </c>
      <c r="C478" s="247"/>
      <c r="D478" s="28">
        <f t="shared" si="14"/>
        <v>100000</v>
      </c>
      <c r="E478" s="28"/>
      <c r="F478" s="28"/>
      <c r="G478" s="295">
        <f t="shared" si="15"/>
        <v>100000</v>
      </c>
      <c r="H478" s="1" t="s">
        <v>1710</v>
      </c>
      <c r="I478" s="1" t="s">
        <v>1352</v>
      </c>
      <c r="J478" s="1" t="s">
        <v>1353</v>
      </c>
    </row>
    <row r="479" spans="1:10">
      <c r="A479" s="242" t="s">
        <v>477</v>
      </c>
      <c r="B479" s="247">
        <v>473907</v>
      </c>
      <c r="C479" s="247"/>
      <c r="D479" s="28">
        <f t="shared" si="14"/>
        <v>473907</v>
      </c>
      <c r="E479" s="28"/>
      <c r="F479" s="28"/>
      <c r="G479" s="295">
        <f t="shared" si="15"/>
        <v>473907</v>
      </c>
      <c r="H479" s="1" t="s">
        <v>1710</v>
      </c>
      <c r="I479" s="1" t="s">
        <v>1352</v>
      </c>
      <c r="J479" s="1" t="s">
        <v>1353</v>
      </c>
    </row>
    <row r="480" spans="1:10">
      <c r="A480" s="241" t="s">
        <v>478</v>
      </c>
      <c r="B480" s="247">
        <v>24779</v>
      </c>
      <c r="C480" s="247"/>
      <c r="D480" s="28">
        <f t="shared" si="14"/>
        <v>24779</v>
      </c>
      <c r="E480" s="28"/>
      <c r="F480" s="28"/>
      <c r="G480" s="295">
        <f t="shared" si="15"/>
        <v>24779</v>
      </c>
      <c r="H480" s="1" t="s">
        <v>1710</v>
      </c>
      <c r="I480" s="1" t="s">
        <v>1352</v>
      </c>
      <c r="J480" s="1" t="s">
        <v>1353</v>
      </c>
    </row>
    <row r="481" spans="1:10">
      <c r="A481" s="242" t="s">
        <v>479</v>
      </c>
      <c r="B481" s="247">
        <v>174801930.97999999</v>
      </c>
      <c r="C481" s="247"/>
      <c r="D481" s="28">
        <f t="shared" si="14"/>
        <v>174801930.97999999</v>
      </c>
      <c r="E481" s="28"/>
      <c r="F481" s="28"/>
      <c r="G481" s="295">
        <f t="shared" si="15"/>
        <v>174801930.97999999</v>
      </c>
      <c r="H481" s="1" t="s">
        <v>1710</v>
      </c>
      <c r="I481" s="1" t="s">
        <v>1352</v>
      </c>
      <c r="J481" s="1" t="s">
        <v>1353</v>
      </c>
    </row>
    <row r="482" spans="1:10">
      <c r="A482" s="242" t="s">
        <v>480</v>
      </c>
      <c r="B482" s="247">
        <v>340007</v>
      </c>
      <c r="C482" s="247"/>
      <c r="D482" s="28">
        <f t="shared" si="14"/>
        <v>340007</v>
      </c>
      <c r="E482" s="28"/>
      <c r="F482" s="28"/>
      <c r="G482" s="295">
        <f t="shared" si="15"/>
        <v>340007</v>
      </c>
      <c r="H482" s="1" t="s">
        <v>1710</v>
      </c>
      <c r="I482" s="1" t="s">
        <v>1352</v>
      </c>
      <c r="J482" s="1" t="s">
        <v>1353</v>
      </c>
    </row>
    <row r="483" spans="1:10">
      <c r="A483" s="238" t="s">
        <v>481</v>
      </c>
      <c r="B483" s="247">
        <v>288081</v>
      </c>
      <c r="C483" s="247"/>
      <c r="D483" s="28">
        <f t="shared" si="14"/>
        <v>288081</v>
      </c>
      <c r="E483" s="28"/>
      <c r="F483" s="28"/>
      <c r="G483" s="295">
        <f t="shared" si="15"/>
        <v>288081</v>
      </c>
      <c r="H483" s="1" t="s">
        <v>1710</v>
      </c>
      <c r="I483" s="1" t="s">
        <v>1352</v>
      </c>
      <c r="J483" s="1" t="s">
        <v>1353</v>
      </c>
    </row>
    <row r="484" spans="1:10">
      <c r="A484" s="242" t="s">
        <v>482</v>
      </c>
      <c r="B484" s="247">
        <v>13705</v>
      </c>
      <c r="C484" s="247"/>
      <c r="D484" s="28">
        <f t="shared" si="14"/>
        <v>13705</v>
      </c>
      <c r="E484" s="28"/>
      <c r="F484" s="28"/>
      <c r="G484" s="295">
        <f t="shared" si="15"/>
        <v>13705</v>
      </c>
      <c r="H484" s="1" t="s">
        <v>1710</v>
      </c>
      <c r="I484" s="1" t="s">
        <v>1352</v>
      </c>
      <c r="J484" s="1" t="s">
        <v>1353</v>
      </c>
    </row>
    <row r="485" spans="1:10">
      <c r="A485" s="238" t="s">
        <v>483</v>
      </c>
      <c r="B485" s="247"/>
      <c r="C485" s="247">
        <v>8800000</v>
      </c>
      <c r="D485" s="28">
        <f t="shared" si="14"/>
        <v>-8800000</v>
      </c>
      <c r="E485" s="88">
        <v>-5640199</v>
      </c>
      <c r="F485" s="88"/>
      <c r="G485" s="295">
        <f t="shared" si="15"/>
        <v>-14440199</v>
      </c>
      <c r="H485" s="1" t="s">
        <v>1710</v>
      </c>
      <c r="I485" s="1" t="s">
        <v>1332</v>
      </c>
      <c r="J485" s="35" t="s">
        <v>1336</v>
      </c>
    </row>
    <row r="486" spans="1:10">
      <c r="A486" s="242" t="s">
        <v>484</v>
      </c>
      <c r="B486" s="247">
        <v>392510</v>
      </c>
      <c r="C486" s="247"/>
      <c r="D486" s="28">
        <f t="shared" si="14"/>
        <v>392510</v>
      </c>
      <c r="E486" s="28"/>
      <c r="F486" s="28"/>
      <c r="G486" s="295">
        <f t="shared" si="15"/>
        <v>392510</v>
      </c>
      <c r="H486" s="1" t="s">
        <v>1710</v>
      </c>
      <c r="I486" s="1" t="s">
        <v>1352</v>
      </c>
      <c r="J486" s="1" t="s">
        <v>1353</v>
      </c>
    </row>
    <row r="487" spans="1:10">
      <c r="A487" s="242" t="s">
        <v>485</v>
      </c>
      <c r="B487" s="247">
        <v>2562441.34</v>
      </c>
      <c r="C487" s="247"/>
      <c r="D487" s="28">
        <f t="shared" si="14"/>
        <v>2562441.34</v>
      </c>
      <c r="E487" s="28"/>
      <c r="F487" s="28"/>
      <c r="G487" s="295">
        <f t="shared" si="15"/>
        <v>2562441.34</v>
      </c>
      <c r="H487" s="1" t="s">
        <v>1710</v>
      </c>
      <c r="I487" s="1" t="s">
        <v>1352</v>
      </c>
      <c r="J487" s="1" t="s">
        <v>1353</v>
      </c>
    </row>
    <row r="488" spans="1:10">
      <c r="A488" s="238" t="s">
        <v>486</v>
      </c>
      <c r="B488" s="247">
        <v>948400</v>
      </c>
      <c r="C488" s="247"/>
      <c r="D488" s="28">
        <f t="shared" si="14"/>
        <v>948400</v>
      </c>
      <c r="E488" s="28"/>
      <c r="F488" s="28"/>
      <c r="G488" s="295">
        <f t="shared" si="15"/>
        <v>948400</v>
      </c>
      <c r="H488" s="1" t="s">
        <v>1710</v>
      </c>
      <c r="I488" s="1" t="s">
        <v>1352</v>
      </c>
      <c r="J488" s="1" t="s">
        <v>1353</v>
      </c>
    </row>
    <row r="489" spans="1:10">
      <c r="A489" s="242" t="s">
        <v>487</v>
      </c>
      <c r="B489" s="247">
        <v>14160.6</v>
      </c>
      <c r="C489" s="247"/>
      <c r="D489" s="28">
        <f t="shared" si="14"/>
        <v>14160.6</v>
      </c>
      <c r="E489" s="28"/>
      <c r="F489" s="28"/>
      <c r="G489" s="295">
        <f t="shared" si="15"/>
        <v>14160.6</v>
      </c>
      <c r="H489" s="1" t="s">
        <v>1710</v>
      </c>
      <c r="I489" s="1" t="s">
        <v>1352</v>
      </c>
      <c r="J489" s="1" t="s">
        <v>1353</v>
      </c>
    </row>
    <row r="490" spans="1:10">
      <c r="A490" s="242" t="s">
        <v>488</v>
      </c>
      <c r="B490" s="247"/>
      <c r="C490" s="247">
        <v>3300</v>
      </c>
      <c r="D490" s="28">
        <f t="shared" si="14"/>
        <v>-3300</v>
      </c>
      <c r="E490" s="28"/>
      <c r="F490" s="28"/>
      <c r="G490" s="295">
        <f t="shared" si="15"/>
        <v>-3300</v>
      </c>
      <c r="H490" s="1" t="s">
        <v>1710</v>
      </c>
      <c r="I490" s="1" t="s">
        <v>1332</v>
      </c>
      <c r="J490" s="35" t="s">
        <v>1336</v>
      </c>
    </row>
    <row r="491" spans="1:10">
      <c r="A491" s="242" t="s">
        <v>489</v>
      </c>
      <c r="B491" s="247">
        <v>78913.009999999995</v>
      </c>
      <c r="C491" s="247"/>
      <c r="D491" s="28">
        <f t="shared" si="14"/>
        <v>78913.009999999995</v>
      </c>
      <c r="E491" s="28"/>
      <c r="F491" s="28"/>
      <c r="G491" s="295">
        <f t="shared" si="15"/>
        <v>78913.009999999995</v>
      </c>
      <c r="H491" s="1" t="s">
        <v>1710</v>
      </c>
      <c r="I491" s="1" t="s">
        <v>1352</v>
      </c>
      <c r="J491" s="1" t="s">
        <v>1353</v>
      </c>
    </row>
    <row r="492" spans="1:10">
      <c r="A492" s="242" t="s">
        <v>490</v>
      </c>
      <c r="B492" s="247">
        <v>1000</v>
      </c>
      <c r="C492" s="247"/>
      <c r="D492" s="28">
        <f t="shared" si="14"/>
        <v>1000</v>
      </c>
      <c r="E492" s="28"/>
      <c r="F492" s="28"/>
      <c r="G492" s="295">
        <f t="shared" si="15"/>
        <v>1000</v>
      </c>
      <c r="H492" s="1" t="s">
        <v>1710</v>
      </c>
      <c r="I492" s="1" t="s">
        <v>1352</v>
      </c>
      <c r="J492" s="1" t="s">
        <v>1353</v>
      </c>
    </row>
    <row r="493" spans="1:10">
      <c r="A493" s="242" t="s">
        <v>491</v>
      </c>
      <c r="B493" s="247">
        <v>9235111.2400000002</v>
      </c>
      <c r="C493" s="247"/>
      <c r="D493" s="28">
        <f t="shared" si="14"/>
        <v>9235111.2400000002</v>
      </c>
      <c r="E493" s="28"/>
      <c r="F493" s="28"/>
      <c r="G493" s="295">
        <f t="shared" si="15"/>
        <v>9235111.2400000002</v>
      </c>
      <c r="H493" s="1" t="s">
        <v>1710</v>
      </c>
      <c r="I493" s="1" t="s">
        <v>1352</v>
      </c>
      <c r="J493" s="1" t="s">
        <v>1353</v>
      </c>
    </row>
    <row r="494" spans="1:10">
      <c r="A494" s="238" t="s">
        <v>492</v>
      </c>
      <c r="B494" s="249"/>
      <c r="C494" s="249"/>
      <c r="D494" s="28">
        <f t="shared" si="14"/>
        <v>0</v>
      </c>
      <c r="E494" s="28"/>
      <c r="F494" s="28"/>
      <c r="G494" s="297">
        <f t="shared" si="15"/>
        <v>0</v>
      </c>
      <c r="H494" s="1" t="s">
        <v>1710</v>
      </c>
      <c r="I494" s="1" t="s">
        <v>1352</v>
      </c>
    </row>
    <row r="495" spans="1:10">
      <c r="A495" s="241" t="s">
        <v>493</v>
      </c>
      <c r="B495" s="247">
        <v>31131</v>
      </c>
      <c r="C495" s="247"/>
      <c r="D495" s="28">
        <f t="shared" si="14"/>
        <v>31131</v>
      </c>
      <c r="E495" s="28"/>
      <c r="F495" s="28"/>
      <c r="G495" s="295">
        <f t="shared" si="15"/>
        <v>31131</v>
      </c>
      <c r="H495" s="1" t="s">
        <v>1710</v>
      </c>
      <c r="I495" s="1" t="s">
        <v>1352</v>
      </c>
      <c r="J495" s="1" t="s">
        <v>1353</v>
      </c>
    </row>
    <row r="496" spans="1:10">
      <c r="A496" s="238" t="s">
        <v>494</v>
      </c>
      <c r="B496" s="249"/>
      <c r="C496" s="249"/>
      <c r="D496" s="28">
        <f t="shared" si="14"/>
        <v>0</v>
      </c>
      <c r="E496" s="28"/>
      <c r="F496" s="28"/>
      <c r="G496" s="297">
        <f t="shared" si="15"/>
        <v>0</v>
      </c>
      <c r="H496" s="1" t="s">
        <v>1710</v>
      </c>
      <c r="I496" s="1" t="s">
        <v>1352</v>
      </c>
    </row>
    <row r="497" spans="1:10">
      <c r="A497" s="242" t="s">
        <v>495</v>
      </c>
      <c r="B497" s="247">
        <v>6010</v>
      </c>
      <c r="C497" s="247"/>
      <c r="D497" s="28">
        <f t="shared" si="14"/>
        <v>6010</v>
      </c>
      <c r="E497" s="28"/>
      <c r="F497" s="28"/>
      <c r="G497" s="295">
        <f t="shared" si="15"/>
        <v>6010</v>
      </c>
      <c r="H497" s="1" t="s">
        <v>1710</v>
      </c>
      <c r="I497" s="1" t="s">
        <v>1352</v>
      </c>
      <c r="J497" s="1" t="s">
        <v>1353</v>
      </c>
    </row>
    <row r="498" spans="1:10">
      <c r="A498" s="243" t="s">
        <v>496</v>
      </c>
      <c r="B498" s="247">
        <v>684990</v>
      </c>
      <c r="C498" s="247"/>
      <c r="D498" s="28">
        <f t="shared" si="14"/>
        <v>684990</v>
      </c>
      <c r="E498" s="28"/>
      <c r="F498" s="28"/>
      <c r="G498" s="295">
        <f t="shared" si="15"/>
        <v>684990</v>
      </c>
      <c r="H498" s="1" t="s">
        <v>1710</v>
      </c>
      <c r="I498" s="1" t="s">
        <v>1352</v>
      </c>
      <c r="J498" s="1" t="s">
        <v>1353</v>
      </c>
    </row>
    <row r="499" spans="1:10">
      <c r="A499" s="236" t="s">
        <v>497</v>
      </c>
      <c r="B499" s="249"/>
      <c r="C499" s="249"/>
      <c r="D499" s="28">
        <f t="shared" si="14"/>
        <v>0</v>
      </c>
      <c r="E499" s="28"/>
      <c r="F499" s="28"/>
      <c r="G499" s="297">
        <f t="shared" si="15"/>
        <v>0</v>
      </c>
      <c r="H499" s="1" t="s">
        <v>1710</v>
      </c>
    </row>
    <row r="500" spans="1:10">
      <c r="A500" s="238" t="s">
        <v>498</v>
      </c>
      <c r="B500" s="247">
        <v>6174</v>
      </c>
      <c r="C500" s="247"/>
      <c r="D500" s="28">
        <f t="shared" si="14"/>
        <v>6174</v>
      </c>
      <c r="E500" s="28"/>
      <c r="F500" s="28"/>
      <c r="G500" s="295">
        <f t="shared" si="15"/>
        <v>6174</v>
      </c>
      <c r="H500" s="1" t="s">
        <v>1710</v>
      </c>
      <c r="I500" s="1" t="s">
        <v>1734</v>
      </c>
      <c r="J500" s="59" t="s">
        <v>1357</v>
      </c>
    </row>
    <row r="501" spans="1:10">
      <c r="A501" s="238" t="s">
        <v>499</v>
      </c>
      <c r="B501" s="247">
        <v>20840</v>
      </c>
      <c r="C501" s="247"/>
      <c r="D501" s="28">
        <f t="shared" si="14"/>
        <v>20840</v>
      </c>
      <c r="E501" s="28"/>
      <c r="F501" s="28"/>
      <c r="G501" s="295">
        <f t="shared" si="15"/>
        <v>20840</v>
      </c>
      <c r="H501" s="1" t="s">
        <v>1710</v>
      </c>
      <c r="I501" s="1" t="s">
        <v>1734</v>
      </c>
      <c r="J501" s="59" t="s">
        <v>1357</v>
      </c>
    </row>
    <row r="502" spans="1:10">
      <c r="A502" s="238" t="s">
        <v>500</v>
      </c>
      <c r="B502" s="247">
        <v>15000</v>
      </c>
      <c r="C502" s="247"/>
      <c r="D502" s="28">
        <f t="shared" si="14"/>
        <v>15000</v>
      </c>
      <c r="E502" s="28"/>
      <c r="F502" s="28"/>
      <c r="G502" s="295">
        <f t="shared" si="15"/>
        <v>15000</v>
      </c>
      <c r="H502" s="1" t="s">
        <v>1710</v>
      </c>
      <c r="I502" s="1" t="s">
        <v>1734</v>
      </c>
      <c r="J502" s="59" t="s">
        <v>1357</v>
      </c>
    </row>
    <row r="503" spans="1:10">
      <c r="A503" s="241" t="s">
        <v>501</v>
      </c>
      <c r="B503" s="247">
        <v>64626</v>
      </c>
      <c r="C503" s="247"/>
      <c r="D503" s="28">
        <f t="shared" si="14"/>
        <v>64626</v>
      </c>
      <c r="E503" s="28"/>
      <c r="F503" s="28"/>
      <c r="G503" s="295">
        <f t="shared" si="15"/>
        <v>64626</v>
      </c>
      <c r="H503" s="1" t="s">
        <v>1710</v>
      </c>
      <c r="I503" s="1" t="s">
        <v>1734</v>
      </c>
      <c r="J503" s="59" t="s">
        <v>1357</v>
      </c>
    </row>
    <row r="504" spans="1:10">
      <c r="A504" s="238" t="s">
        <v>502</v>
      </c>
      <c r="B504" s="247">
        <v>1224</v>
      </c>
      <c r="C504" s="247"/>
      <c r="D504" s="28">
        <f t="shared" si="14"/>
        <v>1224</v>
      </c>
      <c r="E504" s="28"/>
      <c r="F504" s="28"/>
      <c r="G504" s="295">
        <f t="shared" si="15"/>
        <v>1224</v>
      </c>
      <c r="H504" s="1" t="s">
        <v>1710</v>
      </c>
      <c r="I504" s="1" t="s">
        <v>1734</v>
      </c>
      <c r="J504" s="59" t="s">
        <v>1357</v>
      </c>
    </row>
    <row r="505" spans="1:10">
      <c r="A505" s="241" t="s">
        <v>503</v>
      </c>
      <c r="B505" s="247">
        <v>18036.27</v>
      </c>
      <c r="C505" s="247"/>
      <c r="D505" s="28">
        <f t="shared" si="14"/>
        <v>18036.27</v>
      </c>
      <c r="E505" s="28"/>
      <c r="F505" s="28"/>
      <c r="G505" s="295">
        <f t="shared" si="15"/>
        <v>18036.27</v>
      </c>
      <c r="H505" s="1" t="s">
        <v>1710</v>
      </c>
      <c r="I505" s="1" t="s">
        <v>1734</v>
      </c>
      <c r="J505" s="59" t="s">
        <v>1357</v>
      </c>
    </row>
    <row r="506" spans="1:10">
      <c r="A506" s="236" t="s">
        <v>504</v>
      </c>
      <c r="B506" s="249"/>
      <c r="C506" s="249"/>
      <c r="D506" s="28">
        <f t="shared" si="14"/>
        <v>0</v>
      </c>
      <c r="E506" s="28"/>
      <c r="F506" s="28"/>
      <c r="G506" s="297">
        <f t="shared" si="15"/>
        <v>0</v>
      </c>
      <c r="H506" s="1" t="s">
        <v>1710</v>
      </c>
      <c r="I506" s="1" t="s">
        <v>1734</v>
      </c>
    </row>
    <row r="507" spans="1:10">
      <c r="A507" s="238" t="s">
        <v>505</v>
      </c>
      <c r="B507" s="247">
        <v>1298</v>
      </c>
      <c r="C507" s="247"/>
      <c r="D507" s="28">
        <f t="shared" si="14"/>
        <v>1298</v>
      </c>
      <c r="E507" s="28"/>
      <c r="F507" s="28"/>
      <c r="G507" s="295">
        <f t="shared" si="15"/>
        <v>1298</v>
      </c>
      <c r="H507" s="1" t="s">
        <v>1710</v>
      </c>
      <c r="I507" s="1" t="s">
        <v>1734</v>
      </c>
      <c r="J507" s="35" t="s">
        <v>1359</v>
      </c>
    </row>
    <row r="508" spans="1:10">
      <c r="A508" s="238" t="s">
        <v>1427</v>
      </c>
      <c r="B508" s="247"/>
      <c r="C508" s="247"/>
      <c r="D508" s="28"/>
      <c r="E508" s="28">
        <v>714400</v>
      </c>
      <c r="F508" s="89">
        <v>-714400</v>
      </c>
      <c r="G508" s="297">
        <f t="shared" si="15"/>
        <v>0</v>
      </c>
      <c r="H508" s="1" t="s">
        <v>1710</v>
      </c>
      <c r="I508" s="1" t="s">
        <v>1734</v>
      </c>
    </row>
    <row r="509" spans="1:10">
      <c r="A509" s="241" t="s">
        <v>506</v>
      </c>
      <c r="B509" s="247">
        <v>5977046.2000000002</v>
      </c>
      <c r="C509" s="247"/>
      <c r="D509" s="28">
        <f t="shared" si="14"/>
        <v>5977046.2000000002</v>
      </c>
      <c r="E509" s="28">
        <v>15800000</v>
      </c>
      <c r="F509" s="28">
        <v>-15800000</v>
      </c>
      <c r="G509" s="295">
        <f t="shared" si="15"/>
        <v>5977046.1999999993</v>
      </c>
      <c r="H509" s="1" t="s">
        <v>1710</v>
      </c>
      <c r="I509" s="1" t="s">
        <v>1734</v>
      </c>
      <c r="J509" s="35" t="s">
        <v>1359</v>
      </c>
    </row>
    <row r="510" spans="1:10">
      <c r="A510" s="236" t="s">
        <v>507</v>
      </c>
      <c r="B510" s="249"/>
      <c r="C510" s="249"/>
      <c r="D510" s="28">
        <f t="shared" si="14"/>
        <v>0</v>
      </c>
      <c r="E510" s="28"/>
      <c r="F510" s="28"/>
      <c r="G510" s="297">
        <f t="shared" si="15"/>
        <v>0</v>
      </c>
      <c r="H510" s="1" t="s">
        <v>1710</v>
      </c>
      <c r="I510" s="1" t="s">
        <v>1734</v>
      </c>
    </row>
    <row r="511" spans="1:10">
      <c r="A511" s="238" t="s">
        <v>508</v>
      </c>
      <c r="B511" s="247">
        <v>34523</v>
      </c>
      <c r="C511" s="247"/>
      <c r="D511" s="28">
        <f t="shared" si="14"/>
        <v>34523</v>
      </c>
      <c r="E511" s="28"/>
      <c r="F511" s="28">
        <f>-F997</f>
        <v>1008150.1699999999</v>
      </c>
      <c r="G511" s="295">
        <f t="shared" si="15"/>
        <v>1042673.1699999999</v>
      </c>
      <c r="H511" s="1" t="s">
        <v>1710</v>
      </c>
      <c r="I511" s="1" t="s">
        <v>1369</v>
      </c>
      <c r="J511" s="35" t="s">
        <v>1365</v>
      </c>
    </row>
    <row r="512" spans="1:10">
      <c r="A512" s="238" t="s">
        <v>509</v>
      </c>
      <c r="B512" s="247">
        <v>286635</v>
      </c>
      <c r="C512" s="247"/>
      <c r="D512" s="28">
        <f t="shared" si="14"/>
        <v>286635</v>
      </c>
      <c r="E512" s="28"/>
      <c r="F512" s="28"/>
      <c r="G512" s="295">
        <f t="shared" si="15"/>
        <v>286635</v>
      </c>
      <c r="H512" s="1" t="s">
        <v>1710</v>
      </c>
      <c r="I512" s="1" t="s">
        <v>1369</v>
      </c>
      <c r="J512" s="35" t="s">
        <v>1365</v>
      </c>
    </row>
    <row r="513" spans="1:13">
      <c r="A513" s="236" t="s">
        <v>510</v>
      </c>
      <c r="B513" s="249"/>
      <c r="C513" s="249"/>
      <c r="D513" s="28">
        <f t="shared" si="14"/>
        <v>0</v>
      </c>
      <c r="E513" s="28"/>
      <c r="F513" s="28"/>
      <c r="G513" s="297">
        <f t="shared" si="15"/>
        <v>0</v>
      </c>
      <c r="H513" s="1" t="s">
        <v>1710</v>
      </c>
    </row>
    <row r="514" spans="1:13">
      <c r="A514" s="238" t="s">
        <v>511</v>
      </c>
      <c r="B514" s="247">
        <v>1736.53</v>
      </c>
      <c r="C514" s="247"/>
      <c r="D514" s="28">
        <f t="shared" si="14"/>
        <v>1736.53</v>
      </c>
      <c r="E514" s="28"/>
      <c r="F514" s="28"/>
      <c r="G514" s="295">
        <f t="shared" si="15"/>
        <v>1736.53</v>
      </c>
      <c r="H514" s="1" t="s">
        <v>1710</v>
      </c>
      <c r="I514" s="1" t="s">
        <v>1369</v>
      </c>
      <c r="J514" s="59" t="s">
        <v>1363</v>
      </c>
    </row>
    <row r="515" spans="1:13">
      <c r="A515" s="238" t="s">
        <v>512</v>
      </c>
      <c r="B515" s="247">
        <v>117990.57</v>
      </c>
      <c r="C515" s="247"/>
      <c r="D515" s="28">
        <f t="shared" si="14"/>
        <v>117990.57</v>
      </c>
      <c r="E515" s="28"/>
      <c r="F515" s="28"/>
      <c r="G515" s="295">
        <f t="shared" si="15"/>
        <v>117990.57</v>
      </c>
      <c r="H515" s="1" t="s">
        <v>1710</v>
      </c>
      <c r="I515" s="1" t="s">
        <v>1369</v>
      </c>
      <c r="J515" s="35" t="s">
        <v>1364</v>
      </c>
    </row>
    <row r="516" spans="1:13">
      <c r="A516" s="238" t="s">
        <v>513</v>
      </c>
      <c r="B516" s="247">
        <v>914.23</v>
      </c>
      <c r="C516" s="247"/>
      <c r="D516" s="28">
        <f t="shared" si="14"/>
        <v>914.23</v>
      </c>
      <c r="E516" s="28"/>
      <c r="F516" s="28"/>
      <c r="G516" s="295">
        <f t="shared" si="15"/>
        <v>914.23</v>
      </c>
      <c r="H516" s="1" t="s">
        <v>1710</v>
      </c>
      <c r="I516" s="1" t="s">
        <v>1369</v>
      </c>
      <c r="J516" s="35" t="s">
        <v>1364</v>
      </c>
    </row>
    <row r="517" spans="1:13">
      <c r="A517" s="238" t="s">
        <v>514</v>
      </c>
      <c r="B517" s="247">
        <v>3035243.39</v>
      </c>
      <c r="C517" s="247"/>
      <c r="D517" s="28">
        <f t="shared" si="14"/>
        <v>3035243.39</v>
      </c>
      <c r="E517" s="28">
        <v>1892381.2300000004</v>
      </c>
      <c r="F517" s="28"/>
      <c r="G517" s="295">
        <f t="shared" si="15"/>
        <v>4927624.620000001</v>
      </c>
      <c r="H517" s="1" t="s">
        <v>1710</v>
      </c>
      <c r="I517" s="1" t="s">
        <v>1369</v>
      </c>
      <c r="J517" s="35" t="s">
        <v>1364</v>
      </c>
    </row>
    <row r="518" spans="1:13">
      <c r="A518" s="238" t="s">
        <v>515</v>
      </c>
      <c r="B518" s="247">
        <v>3245683.15</v>
      </c>
      <c r="C518" s="247"/>
      <c r="D518" s="28">
        <f t="shared" si="14"/>
        <v>3245683.15</v>
      </c>
      <c r="E518" s="28"/>
      <c r="F518" s="28"/>
      <c r="G518" s="295">
        <f t="shared" si="15"/>
        <v>3245683.15</v>
      </c>
      <c r="H518" s="1" t="s">
        <v>1710</v>
      </c>
      <c r="I518" s="1" t="s">
        <v>1369</v>
      </c>
      <c r="J518" s="35" t="s">
        <v>1364</v>
      </c>
    </row>
    <row r="519" spans="1:13">
      <c r="A519" s="238" t="s">
        <v>516</v>
      </c>
      <c r="B519" s="247">
        <v>3053140.69</v>
      </c>
      <c r="C519" s="247"/>
      <c r="D519" s="28">
        <f t="shared" si="14"/>
        <v>3053140.69</v>
      </c>
      <c r="E519" s="28"/>
      <c r="F519" s="28"/>
      <c r="G519" s="295">
        <f t="shared" si="15"/>
        <v>3053140.69</v>
      </c>
      <c r="H519" s="1" t="s">
        <v>1710</v>
      </c>
      <c r="I519" s="1" t="s">
        <v>1369</v>
      </c>
      <c r="J519" s="1" t="s">
        <v>1441</v>
      </c>
    </row>
    <row r="520" spans="1:13">
      <c r="A520" s="238" t="s">
        <v>517</v>
      </c>
      <c r="B520" s="247">
        <v>79134</v>
      </c>
      <c r="C520" s="247"/>
      <c r="D520" s="28">
        <f t="shared" si="14"/>
        <v>79134</v>
      </c>
      <c r="E520" s="28"/>
      <c r="F520" s="28"/>
      <c r="G520" s="295">
        <f t="shared" si="15"/>
        <v>79134</v>
      </c>
      <c r="H520" s="1" t="s">
        <v>1710</v>
      </c>
      <c r="I520" s="1" t="s">
        <v>1369</v>
      </c>
      <c r="J520" s="35" t="s">
        <v>1364</v>
      </c>
    </row>
    <row r="521" spans="1:13">
      <c r="A521" s="236" t="s">
        <v>518</v>
      </c>
      <c r="B521" s="247">
        <v>0.1</v>
      </c>
      <c r="C521" s="247"/>
      <c r="D521" s="28">
        <f t="shared" si="14"/>
        <v>0.1</v>
      </c>
      <c r="E521" s="28"/>
      <c r="F521" s="28"/>
      <c r="G521" s="297">
        <f t="shared" si="15"/>
        <v>0.1</v>
      </c>
      <c r="H521" s="1" t="s">
        <v>1710</v>
      </c>
    </row>
    <row r="522" spans="1:13">
      <c r="A522" s="236" t="s">
        <v>519</v>
      </c>
      <c r="B522" s="247">
        <v>3000000</v>
      </c>
      <c r="C522" s="247"/>
      <c r="D522" s="28">
        <f t="shared" si="14"/>
        <v>3000000</v>
      </c>
      <c r="E522" s="28"/>
      <c r="F522" s="28"/>
      <c r="G522" s="295">
        <f t="shared" si="15"/>
        <v>3000000</v>
      </c>
      <c r="H522" s="1" t="s">
        <v>1710</v>
      </c>
      <c r="I522" s="1" t="s">
        <v>1369</v>
      </c>
      <c r="J522" s="1" t="s">
        <v>1366</v>
      </c>
    </row>
    <row r="523" spans="1:13">
      <c r="A523" s="236" t="s">
        <v>520</v>
      </c>
      <c r="B523" s="247">
        <v>0.02</v>
      </c>
      <c r="C523" s="247"/>
      <c r="D523" s="28">
        <f t="shared" si="14"/>
        <v>0.02</v>
      </c>
      <c r="E523" s="28"/>
      <c r="F523" s="28"/>
      <c r="G523" s="297">
        <f t="shared" si="15"/>
        <v>0.02</v>
      </c>
      <c r="H523" s="1" t="s">
        <v>1710</v>
      </c>
    </row>
    <row r="524" spans="1:13" s="92" customFormat="1">
      <c r="A524" s="293" t="s">
        <v>521</v>
      </c>
      <c r="B524" s="251">
        <v>3546320</v>
      </c>
      <c r="C524" s="251"/>
      <c r="D524" s="91">
        <f t="shared" si="14"/>
        <v>3546320</v>
      </c>
      <c r="E524" s="91"/>
      <c r="F524" s="91"/>
      <c r="G524" s="29">
        <f t="shared" si="15"/>
        <v>3546320</v>
      </c>
      <c r="H524" s="92" t="s">
        <v>1710</v>
      </c>
      <c r="M524" s="1"/>
    </row>
    <row r="525" spans="1:13">
      <c r="A525" s="230" t="s">
        <v>522</v>
      </c>
      <c r="B525" s="248"/>
      <c r="C525" s="248"/>
      <c r="D525" s="28">
        <f t="shared" si="14"/>
        <v>0</v>
      </c>
      <c r="E525" s="28"/>
      <c r="F525" s="28"/>
      <c r="G525" s="297">
        <f t="shared" si="15"/>
        <v>0</v>
      </c>
      <c r="H525" s="1" t="s">
        <v>1710</v>
      </c>
    </row>
    <row r="526" spans="1:13">
      <c r="A526" s="236" t="s">
        <v>523</v>
      </c>
      <c r="B526" s="247">
        <v>3222164.12</v>
      </c>
      <c r="C526" s="247"/>
      <c r="D526" s="28">
        <f t="shared" si="14"/>
        <v>3222164.12</v>
      </c>
      <c r="E526" s="247">
        <v>28815186.796273306</v>
      </c>
      <c r="F526" s="28"/>
      <c r="G526" s="296">
        <f t="shared" si="15"/>
        <v>32037350.916273307</v>
      </c>
      <c r="H526" s="1" t="s">
        <v>1710</v>
      </c>
      <c r="I526" s="1" t="s">
        <v>1733</v>
      </c>
      <c r="J526" s="1" t="s">
        <v>1442</v>
      </c>
    </row>
    <row r="527" spans="1:13">
      <c r="A527" s="236" t="s">
        <v>524</v>
      </c>
      <c r="B527" s="247">
        <v>11497026</v>
      </c>
      <c r="C527" s="247"/>
      <c r="D527" s="28">
        <f t="shared" si="14"/>
        <v>11497026</v>
      </c>
      <c r="E527" s="28"/>
      <c r="F527" s="28"/>
      <c r="G527" s="296">
        <f t="shared" si="15"/>
        <v>11497026</v>
      </c>
      <c r="H527" s="1" t="s">
        <v>1710</v>
      </c>
      <c r="I527" s="1" t="s">
        <v>1733</v>
      </c>
      <c r="J527" s="1" t="s">
        <v>1442</v>
      </c>
    </row>
    <row r="528" spans="1:13">
      <c r="A528" s="236" t="s">
        <v>525</v>
      </c>
      <c r="B528" s="249"/>
      <c r="C528" s="249"/>
      <c r="D528" s="28">
        <f t="shared" si="14"/>
        <v>0</v>
      </c>
      <c r="E528" s="28"/>
      <c r="F528" s="28"/>
      <c r="G528" s="297">
        <f t="shared" si="15"/>
        <v>0</v>
      </c>
      <c r="H528" s="1" t="s">
        <v>1710</v>
      </c>
      <c r="I528" s="1" t="s">
        <v>1733</v>
      </c>
      <c r="J528" s="1" t="s">
        <v>1442</v>
      </c>
    </row>
    <row r="529" spans="1:10">
      <c r="A529" s="241" t="s">
        <v>526</v>
      </c>
      <c r="B529" s="247">
        <v>1344</v>
      </c>
      <c r="C529" s="247"/>
      <c r="D529" s="28">
        <f t="shared" si="14"/>
        <v>1344</v>
      </c>
      <c r="E529" s="28"/>
      <c r="F529" s="28"/>
      <c r="G529" s="296">
        <f t="shared" si="15"/>
        <v>1344</v>
      </c>
      <c r="H529" s="1" t="s">
        <v>1710</v>
      </c>
      <c r="I529" s="1" t="s">
        <v>1733</v>
      </c>
      <c r="J529" s="1" t="s">
        <v>1442</v>
      </c>
    </row>
    <row r="530" spans="1:10">
      <c r="A530" s="236" t="s">
        <v>527</v>
      </c>
      <c r="B530" s="249"/>
      <c r="C530" s="249"/>
      <c r="D530" s="28">
        <f t="shared" si="14"/>
        <v>0</v>
      </c>
      <c r="E530" s="28"/>
      <c r="F530" s="28"/>
      <c r="G530" s="297">
        <f t="shared" si="15"/>
        <v>0</v>
      </c>
      <c r="H530" s="1" t="s">
        <v>1710</v>
      </c>
      <c r="I530" s="1" t="s">
        <v>1733</v>
      </c>
      <c r="J530" s="1" t="s">
        <v>1442</v>
      </c>
    </row>
    <row r="531" spans="1:10">
      <c r="A531" s="241" t="s">
        <v>528</v>
      </c>
      <c r="B531" s="247">
        <v>125727</v>
      </c>
      <c r="C531" s="247"/>
      <c r="D531" s="28">
        <f t="shared" si="14"/>
        <v>125727</v>
      </c>
      <c r="E531" s="28"/>
      <c r="F531" s="28"/>
      <c r="G531" s="296">
        <f t="shared" si="15"/>
        <v>125727</v>
      </c>
      <c r="H531" s="1" t="s">
        <v>1710</v>
      </c>
      <c r="I531" s="1" t="s">
        <v>1733</v>
      </c>
      <c r="J531" s="1" t="s">
        <v>1442</v>
      </c>
    </row>
    <row r="532" spans="1:10">
      <c r="A532" s="238" t="s">
        <v>529</v>
      </c>
      <c r="B532" s="247">
        <v>305855</v>
      </c>
      <c r="C532" s="247"/>
      <c r="D532" s="28">
        <f t="shared" ref="D532:D595" si="16">B532-C532</f>
        <v>305855</v>
      </c>
      <c r="E532" s="28"/>
      <c r="F532" s="28"/>
      <c r="G532" s="296">
        <f t="shared" ref="G532:G595" si="17">D532+E532+F532</f>
        <v>305855</v>
      </c>
      <c r="H532" s="1" t="s">
        <v>1710</v>
      </c>
      <c r="I532" s="1" t="s">
        <v>1733</v>
      </c>
      <c r="J532" s="1" t="s">
        <v>1442</v>
      </c>
    </row>
    <row r="533" spans="1:10">
      <c r="A533" s="241" t="s">
        <v>530</v>
      </c>
      <c r="B533" s="247">
        <v>505031</v>
      </c>
      <c r="C533" s="247"/>
      <c r="D533" s="28">
        <f t="shared" si="16"/>
        <v>505031</v>
      </c>
      <c r="E533" s="28"/>
      <c r="F533" s="28"/>
      <c r="G533" s="296">
        <f t="shared" si="17"/>
        <v>505031</v>
      </c>
      <c r="H533" s="1" t="s">
        <v>1710</v>
      </c>
      <c r="I533" s="1" t="s">
        <v>1733</v>
      </c>
      <c r="J533" s="1" t="s">
        <v>1442</v>
      </c>
    </row>
    <row r="534" spans="1:10">
      <c r="A534" s="238" t="s">
        <v>531</v>
      </c>
      <c r="B534" s="247">
        <v>463531</v>
      </c>
      <c r="C534" s="247"/>
      <c r="D534" s="28">
        <f t="shared" si="16"/>
        <v>463531</v>
      </c>
      <c r="E534" s="28"/>
      <c r="F534" s="28"/>
      <c r="G534" s="296">
        <f t="shared" si="17"/>
        <v>463531</v>
      </c>
      <c r="H534" s="1" t="s">
        <v>1710</v>
      </c>
      <c r="I534" s="1" t="s">
        <v>1733</v>
      </c>
      <c r="J534" s="1" t="s">
        <v>1442</v>
      </c>
    </row>
    <row r="535" spans="1:10">
      <c r="A535" s="238" t="s">
        <v>532</v>
      </c>
      <c r="B535" s="247">
        <v>41667</v>
      </c>
      <c r="C535" s="247"/>
      <c r="D535" s="28">
        <f t="shared" si="16"/>
        <v>41667</v>
      </c>
      <c r="E535" s="28"/>
      <c r="F535" s="28"/>
      <c r="G535" s="296">
        <f t="shared" si="17"/>
        <v>41667</v>
      </c>
      <c r="H535" s="1" t="s">
        <v>1710</v>
      </c>
      <c r="I535" s="1" t="s">
        <v>1733</v>
      </c>
      <c r="J535" s="1" t="s">
        <v>1442</v>
      </c>
    </row>
    <row r="536" spans="1:10">
      <c r="A536" s="238" t="s">
        <v>533</v>
      </c>
      <c r="B536" s="247">
        <v>152125</v>
      </c>
      <c r="C536" s="247"/>
      <c r="D536" s="28">
        <f t="shared" si="16"/>
        <v>152125</v>
      </c>
      <c r="E536" s="28"/>
      <c r="F536" s="28"/>
      <c r="G536" s="296">
        <f t="shared" si="17"/>
        <v>152125</v>
      </c>
      <c r="H536" s="1" t="s">
        <v>1710</v>
      </c>
      <c r="I536" s="1" t="s">
        <v>1733</v>
      </c>
      <c r="J536" s="1" t="s">
        <v>1442</v>
      </c>
    </row>
    <row r="537" spans="1:10">
      <c r="A537" s="238" t="s">
        <v>534</v>
      </c>
      <c r="B537" s="247">
        <v>2779</v>
      </c>
      <c r="C537" s="247"/>
      <c r="D537" s="28">
        <f t="shared" si="16"/>
        <v>2779</v>
      </c>
      <c r="E537" s="28"/>
      <c r="F537" s="28"/>
      <c r="G537" s="296">
        <f t="shared" si="17"/>
        <v>2779</v>
      </c>
      <c r="H537" s="1" t="s">
        <v>1710</v>
      </c>
      <c r="I537" s="1" t="s">
        <v>1733</v>
      </c>
      <c r="J537" s="1" t="s">
        <v>1442</v>
      </c>
    </row>
    <row r="538" spans="1:10">
      <c r="A538" s="238" t="s">
        <v>535</v>
      </c>
      <c r="B538" s="247">
        <v>99496</v>
      </c>
      <c r="C538" s="247"/>
      <c r="D538" s="28">
        <f t="shared" si="16"/>
        <v>99496</v>
      </c>
      <c r="E538" s="28"/>
      <c r="F538" s="28"/>
      <c r="G538" s="296">
        <f t="shared" si="17"/>
        <v>99496</v>
      </c>
      <c r="H538" s="1" t="s">
        <v>1710</v>
      </c>
      <c r="I538" s="1" t="s">
        <v>1733</v>
      </c>
      <c r="J538" s="1" t="s">
        <v>1442</v>
      </c>
    </row>
    <row r="539" spans="1:10">
      <c r="A539" s="238" t="s">
        <v>536</v>
      </c>
      <c r="B539" s="247">
        <v>152947</v>
      </c>
      <c r="C539" s="247"/>
      <c r="D539" s="28">
        <f t="shared" si="16"/>
        <v>152947</v>
      </c>
      <c r="E539" s="28"/>
      <c r="F539" s="28"/>
      <c r="G539" s="296">
        <f t="shared" si="17"/>
        <v>152947</v>
      </c>
      <c r="H539" s="1" t="s">
        <v>1710</v>
      </c>
      <c r="I539" s="1" t="s">
        <v>1733</v>
      </c>
      <c r="J539" s="1" t="s">
        <v>1442</v>
      </c>
    </row>
    <row r="540" spans="1:10">
      <c r="A540" s="241" t="s">
        <v>537</v>
      </c>
      <c r="B540" s="247">
        <v>12750</v>
      </c>
      <c r="C540" s="247"/>
      <c r="D540" s="28">
        <f t="shared" si="16"/>
        <v>12750</v>
      </c>
      <c r="E540" s="28"/>
      <c r="F540" s="28"/>
      <c r="G540" s="296">
        <f t="shared" si="17"/>
        <v>12750</v>
      </c>
      <c r="H540" s="1" t="s">
        <v>1710</v>
      </c>
      <c r="I540" s="1" t="s">
        <v>1733</v>
      </c>
      <c r="J540" s="1" t="s">
        <v>1442</v>
      </c>
    </row>
    <row r="541" spans="1:10">
      <c r="A541" s="238" t="s">
        <v>538</v>
      </c>
      <c r="B541" s="247">
        <v>1358</v>
      </c>
      <c r="C541" s="247"/>
      <c r="D541" s="28">
        <f t="shared" si="16"/>
        <v>1358</v>
      </c>
      <c r="E541" s="28"/>
      <c r="F541" s="28"/>
      <c r="G541" s="296">
        <f t="shared" si="17"/>
        <v>1358</v>
      </c>
      <c r="H541" s="1" t="s">
        <v>1710</v>
      </c>
      <c r="I541" s="1" t="s">
        <v>1733</v>
      </c>
      <c r="J541" s="1" t="s">
        <v>1442</v>
      </c>
    </row>
    <row r="542" spans="1:10">
      <c r="A542" s="241" t="s">
        <v>539</v>
      </c>
      <c r="B542" s="247">
        <v>30070</v>
      </c>
      <c r="C542" s="247"/>
      <c r="D542" s="28">
        <f t="shared" si="16"/>
        <v>30070</v>
      </c>
      <c r="E542" s="28"/>
      <c r="F542" s="28"/>
      <c r="G542" s="296">
        <f t="shared" si="17"/>
        <v>30070</v>
      </c>
      <c r="H542" s="1" t="s">
        <v>1710</v>
      </c>
      <c r="I542" s="1" t="s">
        <v>1733</v>
      </c>
      <c r="J542" s="1" t="s">
        <v>1442</v>
      </c>
    </row>
    <row r="543" spans="1:10">
      <c r="A543" s="241" t="s">
        <v>540</v>
      </c>
      <c r="B543" s="247">
        <v>2423</v>
      </c>
      <c r="C543" s="247"/>
      <c r="D543" s="28">
        <f t="shared" si="16"/>
        <v>2423</v>
      </c>
      <c r="E543" s="28"/>
      <c r="F543" s="28"/>
      <c r="G543" s="296">
        <f t="shared" si="17"/>
        <v>2423</v>
      </c>
      <c r="H543" s="1" t="s">
        <v>1710</v>
      </c>
      <c r="I543" s="1" t="s">
        <v>1733</v>
      </c>
      <c r="J543" s="1" t="s">
        <v>1442</v>
      </c>
    </row>
    <row r="544" spans="1:10">
      <c r="A544" s="241" t="s">
        <v>541</v>
      </c>
      <c r="B544" s="247">
        <v>65695</v>
      </c>
      <c r="C544" s="247"/>
      <c r="D544" s="28">
        <f t="shared" si="16"/>
        <v>65695</v>
      </c>
      <c r="E544" s="28"/>
      <c r="F544" s="28"/>
      <c r="G544" s="296">
        <f t="shared" si="17"/>
        <v>65695</v>
      </c>
      <c r="H544" s="1" t="s">
        <v>1710</v>
      </c>
      <c r="I544" s="1" t="s">
        <v>1733</v>
      </c>
      <c r="J544" s="1" t="s">
        <v>1442</v>
      </c>
    </row>
    <row r="545" spans="1:10">
      <c r="A545" s="236" t="s">
        <v>542</v>
      </c>
      <c r="B545" s="249"/>
      <c r="C545" s="249"/>
      <c r="D545" s="28">
        <f t="shared" si="16"/>
        <v>0</v>
      </c>
      <c r="E545" s="28"/>
      <c r="F545" s="28"/>
      <c r="G545" s="297">
        <f t="shared" si="17"/>
        <v>0</v>
      </c>
      <c r="H545" s="1" t="s">
        <v>1710</v>
      </c>
      <c r="I545" s="1" t="s">
        <v>1733</v>
      </c>
      <c r="J545" s="1" t="s">
        <v>1442</v>
      </c>
    </row>
    <row r="546" spans="1:10">
      <c r="A546" s="241" t="s">
        <v>543</v>
      </c>
      <c r="B546" s="247">
        <v>97580.22</v>
      </c>
      <c r="C546" s="247"/>
      <c r="D546" s="28">
        <f t="shared" si="16"/>
        <v>97580.22</v>
      </c>
      <c r="E546" s="28"/>
      <c r="F546" s="28"/>
      <c r="G546" s="296">
        <f t="shared" si="17"/>
        <v>97580.22</v>
      </c>
      <c r="H546" s="1" t="s">
        <v>1710</v>
      </c>
      <c r="I546" s="1" t="s">
        <v>1733</v>
      </c>
      <c r="J546" s="1" t="s">
        <v>1442</v>
      </c>
    </row>
    <row r="547" spans="1:10">
      <c r="A547" s="238" t="s">
        <v>544</v>
      </c>
      <c r="B547" s="247">
        <v>86454</v>
      </c>
      <c r="C547" s="247"/>
      <c r="D547" s="28">
        <f t="shared" si="16"/>
        <v>86454</v>
      </c>
      <c r="E547" s="28"/>
      <c r="F547" s="28"/>
      <c r="G547" s="296">
        <f t="shared" si="17"/>
        <v>86454</v>
      </c>
      <c r="H547" s="1" t="s">
        <v>1710</v>
      </c>
      <c r="I547" s="1" t="s">
        <v>1733</v>
      </c>
      <c r="J547" s="1" t="s">
        <v>1442</v>
      </c>
    </row>
    <row r="548" spans="1:10">
      <c r="A548" s="241" t="s">
        <v>545</v>
      </c>
      <c r="B548" s="247">
        <v>1227.28</v>
      </c>
      <c r="C548" s="247"/>
      <c r="D548" s="28">
        <f t="shared" si="16"/>
        <v>1227.28</v>
      </c>
      <c r="E548" s="28"/>
      <c r="F548" s="28"/>
      <c r="G548" s="296">
        <f t="shared" si="17"/>
        <v>1227.28</v>
      </c>
      <c r="H548" s="1" t="s">
        <v>1710</v>
      </c>
      <c r="I548" s="1" t="s">
        <v>1733</v>
      </c>
      <c r="J548" s="1" t="s">
        <v>1442</v>
      </c>
    </row>
    <row r="549" spans="1:10">
      <c r="A549" s="241" t="s">
        <v>546</v>
      </c>
      <c r="B549" s="247">
        <v>1352</v>
      </c>
      <c r="C549" s="247"/>
      <c r="D549" s="28">
        <f t="shared" si="16"/>
        <v>1352</v>
      </c>
      <c r="E549" s="28"/>
      <c r="F549" s="28"/>
      <c r="G549" s="296">
        <f t="shared" si="17"/>
        <v>1352</v>
      </c>
      <c r="H549" s="1" t="s">
        <v>1710</v>
      </c>
      <c r="I549" s="1" t="s">
        <v>1733</v>
      </c>
      <c r="J549" s="1" t="s">
        <v>1442</v>
      </c>
    </row>
    <row r="550" spans="1:10">
      <c r="A550" s="236" t="s">
        <v>547</v>
      </c>
      <c r="B550" s="247">
        <v>8964</v>
      </c>
      <c r="C550" s="247"/>
      <c r="D550" s="28">
        <f t="shared" si="16"/>
        <v>8964</v>
      </c>
      <c r="E550" s="28"/>
      <c r="F550" s="28"/>
      <c r="G550" s="296">
        <f t="shared" si="17"/>
        <v>8964</v>
      </c>
      <c r="H550" s="1" t="s">
        <v>1710</v>
      </c>
      <c r="I550" s="1" t="s">
        <v>1733</v>
      </c>
      <c r="J550" s="1" t="s">
        <v>1442</v>
      </c>
    </row>
    <row r="551" spans="1:10">
      <c r="A551" s="241" t="s">
        <v>548</v>
      </c>
      <c r="B551" s="247">
        <v>107708</v>
      </c>
      <c r="C551" s="247"/>
      <c r="D551" s="28">
        <f t="shared" si="16"/>
        <v>107708</v>
      </c>
      <c r="E551" s="28"/>
      <c r="F551" s="28"/>
      <c r="G551" s="296">
        <f t="shared" si="17"/>
        <v>107708</v>
      </c>
      <c r="H551" s="1" t="s">
        <v>1710</v>
      </c>
      <c r="I551" s="1" t="s">
        <v>1733</v>
      </c>
      <c r="J551" s="1" t="s">
        <v>1442</v>
      </c>
    </row>
    <row r="552" spans="1:10">
      <c r="A552" s="238" t="s">
        <v>549</v>
      </c>
      <c r="B552" s="247">
        <v>14972</v>
      </c>
      <c r="C552" s="247"/>
      <c r="D552" s="28">
        <f t="shared" si="16"/>
        <v>14972</v>
      </c>
      <c r="E552" s="28"/>
      <c r="F552" s="28"/>
      <c r="G552" s="296">
        <f t="shared" si="17"/>
        <v>14972</v>
      </c>
      <c r="H552" s="1" t="s">
        <v>1710</v>
      </c>
      <c r="I552" s="1" t="s">
        <v>1733</v>
      </c>
      <c r="J552" s="1" t="s">
        <v>1442</v>
      </c>
    </row>
    <row r="553" spans="1:10">
      <c r="A553" s="238" t="s">
        <v>550</v>
      </c>
      <c r="B553" s="247">
        <v>43444</v>
      </c>
      <c r="C553" s="247"/>
      <c r="D553" s="28">
        <f t="shared" si="16"/>
        <v>43444</v>
      </c>
      <c r="E553" s="28"/>
      <c r="F553" s="28"/>
      <c r="G553" s="296">
        <f t="shared" si="17"/>
        <v>43444</v>
      </c>
      <c r="H553" s="1" t="s">
        <v>1710</v>
      </c>
      <c r="I553" s="1" t="s">
        <v>1733</v>
      </c>
      <c r="J553" s="1" t="s">
        <v>1442</v>
      </c>
    </row>
    <row r="554" spans="1:10">
      <c r="A554" s="238" t="s">
        <v>551</v>
      </c>
      <c r="B554" s="247">
        <v>86399</v>
      </c>
      <c r="C554" s="247"/>
      <c r="D554" s="28">
        <f t="shared" si="16"/>
        <v>86399</v>
      </c>
      <c r="E554" s="28"/>
      <c r="F554" s="28"/>
      <c r="G554" s="296">
        <f t="shared" si="17"/>
        <v>86399</v>
      </c>
      <c r="H554" s="1" t="s">
        <v>1710</v>
      </c>
      <c r="I554" s="1" t="s">
        <v>1733</v>
      </c>
      <c r="J554" s="1" t="s">
        <v>1442</v>
      </c>
    </row>
    <row r="555" spans="1:10">
      <c r="A555" s="241" t="s">
        <v>552</v>
      </c>
      <c r="B555" s="247">
        <v>8569</v>
      </c>
      <c r="C555" s="247"/>
      <c r="D555" s="28">
        <f t="shared" si="16"/>
        <v>8569</v>
      </c>
      <c r="E555" s="28"/>
      <c r="F555" s="28"/>
      <c r="G555" s="296">
        <f t="shared" si="17"/>
        <v>8569</v>
      </c>
      <c r="H555" s="1" t="s">
        <v>1710</v>
      </c>
      <c r="I555" s="1" t="s">
        <v>1733</v>
      </c>
      <c r="J555" s="1" t="s">
        <v>1442</v>
      </c>
    </row>
    <row r="556" spans="1:10">
      <c r="A556" s="238" t="s">
        <v>553</v>
      </c>
      <c r="B556" s="247">
        <v>8569</v>
      </c>
      <c r="C556" s="247"/>
      <c r="D556" s="28">
        <f t="shared" si="16"/>
        <v>8569</v>
      </c>
      <c r="E556" s="28"/>
      <c r="F556" s="28"/>
      <c r="G556" s="296">
        <f t="shared" si="17"/>
        <v>8569</v>
      </c>
      <c r="H556" s="1" t="s">
        <v>1710</v>
      </c>
      <c r="I556" s="1" t="s">
        <v>1733</v>
      </c>
      <c r="J556" s="1" t="s">
        <v>1442</v>
      </c>
    </row>
    <row r="557" spans="1:10">
      <c r="A557" s="238" t="s">
        <v>554</v>
      </c>
      <c r="B557" s="247">
        <v>5500</v>
      </c>
      <c r="C557" s="247"/>
      <c r="D557" s="28">
        <f t="shared" si="16"/>
        <v>5500</v>
      </c>
      <c r="E557" s="28"/>
      <c r="F557" s="28"/>
      <c r="G557" s="296">
        <f t="shared" si="17"/>
        <v>5500</v>
      </c>
      <c r="H557" s="1" t="s">
        <v>1710</v>
      </c>
      <c r="I557" s="1" t="s">
        <v>1733</v>
      </c>
      <c r="J557" s="1" t="s">
        <v>1442</v>
      </c>
    </row>
    <row r="558" spans="1:10">
      <c r="A558" s="238" t="s">
        <v>555</v>
      </c>
      <c r="B558" s="247">
        <v>1088</v>
      </c>
      <c r="C558" s="247"/>
      <c r="D558" s="28">
        <f t="shared" si="16"/>
        <v>1088</v>
      </c>
      <c r="E558" s="28"/>
      <c r="F558" s="28"/>
      <c r="G558" s="296">
        <f t="shared" si="17"/>
        <v>1088</v>
      </c>
      <c r="H558" s="1" t="s">
        <v>1710</v>
      </c>
      <c r="I558" s="1" t="s">
        <v>1733</v>
      </c>
      <c r="J558" s="1" t="s">
        <v>1442</v>
      </c>
    </row>
    <row r="559" spans="1:10">
      <c r="A559" s="241" t="s">
        <v>556</v>
      </c>
      <c r="B559" s="247">
        <v>2787</v>
      </c>
      <c r="C559" s="247"/>
      <c r="D559" s="28">
        <f t="shared" si="16"/>
        <v>2787</v>
      </c>
      <c r="E559" s="28"/>
      <c r="F559" s="28"/>
      <c r="G559" s="296">
        <f t="shared" si="17"/>
        <v>2787</v>
      </c>
      <c r="H559" s="1" t="s">
        <v>1710</v>
      </c>
      <c r="I559" s="1" t="s">
        <v>1733</v>
      </c>
      <c r="J559" s="1" t="s">
        <v>1442</v>
      </c>
    </row>
    <row r="560" spans="1:10">
      <c r="A560" s="238" t="s">
        <v>557</v>
      </c>
      <c r="B560" s="247">
        <v>215</v>
      </c>
      <c r="C560" s="247"/>
      <c r="D560" s="28">
        <f t="shared" si="16"/>
        <v>215</v>
      </c>
      <c r="E560" s="28"/>
      <c r="F560" s="28"/>
      <c r="G560" s="296">
        <f t="shared" si="17"/>
        <v>215</v>
      </c>
      <c r="H560" s="1" t="s">
        <v>1710</v>
      </c>
      <c r="I560" s="1" t="s">
        <v>1733</v>
      </c>
      <c r="J560" s="1" t="s">
        <v>1442</v>
      </c>
    </row>
    <row r="561" spans="1:10">
      <c r="A561" s="238" t="s">
        <v>558</v>
      </c>
      <c r="B561" s="247">
        <v>1307</v>
      </c>
      <c r="C561" s="247"/>
      <c r="D561" s="28">
        <f t="shared" si="16"/>
        <v>1307</v>
      </c>
      <c r="E561" s="28"/>
      <c r="F561" s="28"/>
      <c r="G561" s="296">
        <f t="shared" si="17"/>
        <v>1307</v>
      </c>
      <c r="H561" s="1" t="s">
        <v>1710</v>
      </c>
      <c r="I561" s="1" t="s">
        <v>1733</v>
      </c>
      <c r="J561" s="1" t="s">
        <v>1442</v>
      </c>
    </row>
    <row r="562" spans="1:10">
      <c r="A562" s="241" t="s">
        <v>559</v>
      </c>
      <c r="B562" s="247">
        <v>439</v>
      </c>
      <c r="C562" s="247"/>
      <c r="D562" s="28">
        <f t="shared" si="16"/>
        <v>439</v>
      </c>
      <c r="E562" s="28"/>
      <c r="F562" s="28"/>
      <c r="G562" s="296">
        <f t="shared" si="17"/>
        <v>439</v>
      </c>
      <c r="H562" s="1" t="s">
        <v>1710</v>
      </c>
      <c r="I562" s="1" t="s">
        <v>1733</v>
      </c>
      <c r="J562" s="1" t="s">
        <v>1442</v>
      </c>
    </row>
    <row r="563" spans="1:10">
      <c r="A563" s="241" t="s">
        <v>560</v>
      </c>
      <c r="B563" s="247">
        <v>1447</v>
      </c>
      <c r="C563" s="247"/>
      <c r="D563" s="28">
        <f t="shared" si="16"/>
        <v>1447</v>
      </c>
      <c r="E563" s="28"/>
      <c r="F563" s="28"/>
      <c r="G563" s="296">
        <f t="shared" si="17"/>
        <v>1447</v>
      </c>
      <c r="H563" s="1" t="s">
        <v>1710</v>
      </c>
      <c r="I563" s="1" t="s">
        <v>1733</v>
      </c>
      <c r="J563" s="1" t="s">
        <v>1442</v>
      </c>
    </row>
    <row r="564" spans="1:10">
      <c r="A564" s="241" t="s">
        <v>561</v>
      </c>
      <c r="B564" s="247">
        <v>2841</v>
      </c>
      <c r="C564" s="247"/>
      <c r="D564" s="28">
        <f t="shared" si="16"/>
        <v>2841</v>
      </c>
      <c r="E564" s="28"/>
      <c r="F564" s="28"/>
      <c r="G564" s="296">
        <f t="shared" si="17"/>
        <v>2841</v>
      </c>
      <c r="H564" s="1" t="s">
        <v>1710</v>
      </c>
      <c r="I564" s="1" t="s">
        <v>1733</v>
      </c>
      <c r="J564" s="1" t="s">
        <v>1442</v>
      </c>
    </row>
    <row r="565" spans="1:10">
      <c r="A565" s="238" t="s">
        <v>562</v>
      </c>
      <c r="B565" s="247">
        <v>69000</v>
      </c>
      <c r="C565" s="247"/>
      <c r="D565" s="28">
        <f t="shared" si="16"/>
        <v>69000</v>
      </c>
      <c r="E565" s="28"/>
      <c r="F565" s="28"/>
      <c r="G565" s="296">
        <f t="shared" si="17"/>
        <v>69000</v>
      </c>
      <c r="H565" s="1" t="s">
        <v>1710</v>
      </c>
      <c r="I565" s="1" t="s">
        <v>1733</v>
      </c>
      <c r="J565" s="1" t="s">
        <v>1442</v>
      </c>
    </row>
    <row r="566" spans="1:10">
      <c r="A566" s="241" t="s">
        <v>563</v>
      </c>
      <c r="B566" s="247">
        <v>4420.97</v>
      </c>
      <c r="C566" s="247"/>
      <c r="D566" s="28">
        <f t="shared" si="16"/>
        <v>4420.97</v>
      </c>
      <c r="E566" s="28"/>
      <c r="F566" s="28"/>
      <c r="G566" s="296">
        <f t="shared" si="17"/>
        <v>4420.97</v>
      </c>
      <c r="H566" s="1" t="s">
        <v>1710</v>
      </c>
      <c r="I566" s="1" t="s">
        <v>1733</v>
      </c>
      <c r="J566" s="1" t="s">
        <v>1442</v>
      </c>
    </row>
    <row r="567" spans="1:10">
      <c r="A567" s="238" t="s">
        <v>564</v>
      </c>
      <c r="B567" s="247">
        <v>6400</v>
      </c>
      <c r="C567" s="247"/>
      <c r="D567" s="28">
        <f t="shared" si="16"/>
        <v>6400</v>
      </c>
      <c r="E567" s="28"/>
      <c r="F567" s="28"/>
      <c r="G567" s="296">
        <f t="shared" si="17"/>
        <v>6400</v>
      </c>
      <c r="H567" s="1" t="s">
        <v>1710</v>
      </c>
      <c r="I567" s="1" t="s">
        <v>1733</v>
      </c>
      <c r="J567" s="1" t="s">
        <v>1442</v>
      </c>
    </row>
    <row r="568" spans="1:10">
      <c r="A568" s="241" t="s">
        <v>565</v>
      </c>
      <c r="B568" s="247">
        <v>13904</v>
      </c>
      <c r="C568" s="247"/>
      <c r="D568" s="28">
        <f t="shared" si="16"/>
        <v>13904</v>
      </c>
      <c r="E568" s="28"/>
      <c r="F568" s="28"/>
      <c r="G568" s="296">
        <f t="shared" si="17"/>
        <v>13904</v>
      </c>
      <c r="H568" s="1" t="s">
        <v>1710</v>
      </c>
      <c r="I568" s="1" t="s">
        <v>1733</v>
      </c>
      <c r="J568" s="1" t="s">
        <v>1442</v>
      </c>
    </row>
    <row r="569" spans="1:10">
      <c r="A569" s="241" t="s">
        <v>566</v>
      </c>
      <c r="B569" s="247">
        <v>566</v>
      </c>
      <c r="C569" s="247"/>
      <c r="D569" s="28">
        <f t="shared" si="16"/>
        <v>566</v>
      </c>
      <c r="E569" s="28"/>
      <c r="F569" s="28"/>
      <c r="G569" s="296">
        <f t="shared" si="17"/>
        <v>566</v>
      </c>
      <c r="H569" s="1" t="s">
        <v>1710</v>
      </c>
      <c r="I569" s="1" t="s">
        <v>1733</v>
      </c>
      <c r="J569" s="1" t="s">
        <v>1442</v>
      </c>
    </row>
    <row r="570" spans="1:10">
      <c r="A570" s="241" t="s">
        <v>567</v>
      </c>
      <c r="B570" s="247">
        <v>130745</v>
      </c>
      <c r="C570" s="247"/>
      <c r="D570" s="28">
        <f t="shared" si="16"/>
        <v>130745</v>
      </c>
      <c r="E570" s="28"/>
      <c r="F570" s="28"/>
      <c r="G570" s="296">
        <f t="shared" si="17"/>
        <v>130745</v>
      </c>
      <c r="H570" s="1" t="s">
        <v>1710</v>
      </c>
      <c r="I570" s="1" t="s">
        <v>1733</v>
      </c>
      <c r="J570" s="1" t="s">
        <v>1442</v>
      </c>
    </row>
    <row r="571" spans="1:10">
      <c r="A571" s="236" t="s">
        <v>568</v>
      </c>
      <c r="B571" s="247">
        <v>631</v>
      </c>
      <c r="C571" s="247"/>
      <c r="D571" s="28">
        <f t="shared" si="16"/>
        <v>631</v>
      </c>
      <c r="E571" s="28"/>
      <c r="F571" s="28"/>
      <c r="G571" s="296">
        <f t="shared" si="17"/>
        <v>631</v>
      </c>
      <c r="H571" s="1" t="s">
        <v>1710</v>
      </c>
      <c r="I571" s="1" t="s">
        <v>1733</v>
      </c>
      <c r="J571" s="1" t="s">
        <v>1442</v>
      </c>
    </row>
    <row r="572" spans="1:10">
      <c r="A572" s="241" t="s">
        <v>569</v>
      </c>
      <c r="B572" s="247">
        <v>41085</v>
      </c>
      <c r="C572" s="247"/>
      <c r="D572" s="28">
        <f t="shared" si="16"/>
        <v>41085</v>
      </c>
      <c r="E572" s="28"/>
      <c r="F572" s="28"/>
      <c r="G572" s="296">
        <f t="shared" si="17"/>
        <v>41085</v>
      </c>
      <c r="H572" s="1" t="s">
        <v>1710</v>
      </c>
      <c r="I572" s="1" t="s">
        <v>1733</v>
      </c>
      <c r="J572" s="1" t="s">
        <v>1442</v>
      </c>
    </row>
    <row r="573" spans="1:10">
      <c r="A573" s="241" t="s">
        <v>570</v>
      </c>
      <c r="B573" s="247">
        <v>3942</v>
      </c>
      <c r="C573" s="247"/>
      <c r="D573" s="28">
        <f t="shared" si="16"/>
        <v>3942</v>
      </c>
      <c r="E573" s="28"/>
      <c r="F573" s="28"/>
      <c r="G573" s="296">
        <f t="shared" si="17"/>
        <v>3942</v>
      </c>
      <c r="H573" s="1" t="s">
        <v>1710</v>
      </c>
      <c r="I573" s="1" t="s">
        <v>1733</v>
      </c>
      <c r="J573" s="1" t="s">
        <v>1442</v>
      </c>
    </row>
    <row r="574" spans="1:10">
      <c r="A574" s="241" t="s">
        <v>571</v>
      </c>
      <c r="B574" s="247">
        <v>45</v>
      </c>
      <c r="C574" s="247"/>
      <c r="D574" s="28">
        <f t="shared" si="16"/>
        <v>45</v>
      </c>
      <c r="E574" s="28"/>
      <c r="F574" s="28"/>
      <c r="G574" s="296">
        <f t="shared" si="17"/>
        <v>45</v>
      </c>
      <c r="H574" s="1" t="s">
        <v>1710</v>
      </c>
      <c r="I574" s="1" t="s">
        <v>1733</v>
      </c>
      <c r="J574" s="1" t="s">
        <v>1442</v>
      </c>
    </row>
    <row r="575" spans="1:10">
      <c r="A575" s="241" t="s">
        <v>572</v>
      </c>
      <c r="B575" s="247">
        <v>400</v>
      </c>
      <c r="C575" s="247"/>
      <c r="D575" s="28">
        <f t="shared" si="16"/>
        <v>400</v>
      </c>
      <c r="E575" s="28"/>
      <c r="F575" s="28"/>
      <c r="G575" s="296">
        <f t="shared" si="17"/>
        <v>400</v>
      </c>
      <c r="H575" s="1" t="s">
        <v>1710</v>
      </c>
      <c r="I575" s="1" t="s">
        <v>1733</v>
      </c>
      <c r="J575" s="1" t="s">
        <v>1442</v>
      </c>
    </row>
    <row r="576" spans="1:10">
      <c r="A576" s="238" t="s">
        <v>573</v>
      </c>
      <c r="B576" s="247">
        <v>306</v>
      </c>
      <c r="C576" s="247"/>
      <c r="D576" s="28">
        <f t="shared" si="16"/>
        <v>306</v>
      </c>
      <c r="E576" s="28"/>
      <c r="F576" s="28"/>
      <c r="G576" s="296">
        <f t="shared" si="17"/>
        <v>306</v>
      </c>
      <c r="H576" s="1" t="s">
        <v>1710</v>
      </c>
      <c r="I576" s="1" t="s">
        <v>1733</v>
      </c>
      <c r="J576" s="1" t="s">
        <v>1442</v>
      </c>
    </row>
    <row r="577" spans="1:10">
      <c r="A577" s="241" t="s">
        <v>574</v>
      </c>
      <c r="B577" s="247">
        <v>1377</v>
      </c>
      <c r="C577" s="247"/>
      <c r="D577" s="28">
        <f t="shared" si="16"/>
        <v>1377</v>
      </c>
      <c r="E577" s="28"/>
      <c r="F577" s="28"/>
      <c r="G577" s="296">
        <f t="shared" si="17"/>
        <v>1377</v>
      </c>
      <c r="H577" s="1" t="s">
        <v>1710</v>
      </c>
      <c r="I577" s="1" t="s">
        <v>1733</v>
      </c>
      <c r="J577" s="1" t="s">
        <v>1442</v>
      </c>
    </row>
    <row r="578" spans="1:10">
      <c r="A578" s="241" t="s">
        <v>575</v>
      </c>
      <c r="B578" s="247">
        <v>242</v>
      </c>
      <c r="C578" s="247"/>
      <c r="D578" s="28">
        <f t="shared" si="16"/>
        <v>242</v>
      </c>
      <c r="E578" s="28"/>
      <c r="F578" s="28"/>
      <c r="G578" s="296">
        <f t="shared" si="17"/>
        <v>242</v>
      </c>
      <c r="H578" s="1" t="s">
        <v>1710</v>
      </c>
      <c r="I578" s="1" t="s">
        <v>1733</v>
      </c>
      <c r="J578" s="1" t="s">
        <v>1442</v>
      </c>
    </row>
    <row r="579" spans="1:10">
      <c r="A579" s="241" t="s">
        <v>576</v>
      </c>
      <c r="B579" s="247">
        <v>1908</v>
      </c>
      <c r="C579" s="247"/>
      <c r="D579" s="28">
        <f t="shared" si="16"/>
        <v>1908</v>
      </c>
      <c r="E579" s="28"/>
      <c r="F579" s="28"/>
      <c r="G579" s="296">
        <f t="shared" si="17"/>
        <v>1908</v>
      </c>
      <c r="H579" s="1" t="s">
        <v>1710</v>
      </c>
      <c r="I579" s="1" t="s">
        <v>1733</v>
      </c>
      <c r="J579" s="1" t="s">
        <v>1442</v>
      </c>
    </row>
    <row r="580" spans="1:10">
      <c r="A580" s="241" t="s">
        <v>577</v>
      </c>
      <c r="B580" s="247">
        <v>8948</v>
      </c>
      <c r="C580" s="247"/>
      <c r="D580" s="28">
        <f t="shared" si="16"/>
        <v>8948</v>
      </c>
      <c r="E580" s="28"/>
      <c r="F580" s="28"/>
      <c r="G580" s="296">
        <f t="shared" si="17"/>
        <v>8948</v>
      </c>
      <c r="H580" s="1" t="s">
        <v>1710</v>
      </c>
      <c r="I580" s="1" t="s">
        <v>1733</v>
      </c>
      <c r="J580" s="1" t="s">
        <v>1442</v>
      </c>
    </row>
    <row r="581" spans="1:10">
      <c r="A581" s="238" t="s">
        <v>578</v>
      </c>
      <c r="B581" s="247">
        <v>80</v>
      </c>
      <c r="C581" s="247"/>
      <c r="D581" s="28">
        <f t="shared" si="16"/>
        <v>80</v>
      </c>
      <c r="E581" s="28"/>
      <c r="F581" s="28"/>
      <c r="G581" s="296">
        <f t="shared" si="17"/>
        <v>80</v>
      </c>
      <c r="H581" s="1" t="s">
        <v>1710</v>
      </c>
      <c r="I581" s="1" t="s">
        <v>1733</v>
      </c>
      <c r="J581" s="1" t="s">
        <v>1442</v>
      </c>
    </row>
    <row r="582" spans="1:10">
      <c r="A582" s="238" t="s">
        <v>579</v>
      </c>
      <c r="B582" s="247">
        <v>1195</v>
      </c>
      <c r="C582" s="247"/>
      <c r="D582" s="28">
        <f t="shared" si="16"/>
        <v>1195</v>
      </c>
      <c r="E582" s="28"/>
      <c r="F582" s="28"/>
      <c r="G582" s="296">
        <f t="shared" si="17"/>
        <v>1195</v>
      </c>
      <c r="H582" s="1" t="s">
        <v>1710</v>
      </c>
      <c r="I582" s="1" t="s">
        <v>1733</v>
      </c>
      <c r="J582" s="1" t="s">
        <v>1442</v>
      </c>
    </row>
    <row r="583" spans="1:10">
      <c r="A583" s="241" t="s">
        <v>580</v>
      </c>
      <c r="B583" s="247">
        <v>18897</v>
      </c>
      <c r="C583" s="247"/>
      <c r="D583" s="28">
        <f t="shared" si="16"/>
        <v>18897</v>
      </c>
      <c r="E583" s="28"/>
      <c r="F583" s="28"/>
      <c r="G583" s="296">
        <f t="shared" si="17"/>
        <v>18897</v>
      </c>
      <c r="H583" s="1" t="s">
        <v>1710</v>
      </c>
      <c r="I583" s="1" t="s">
        <v>1733</v>
      </c>
      <c r="J583" s="1" t="s">
        <v>1442</v>
      </c>
    </row>
    <row r="584" spans="1:10">
      <c r="A584" s="238" t="s">
        <v>581</v>
      </c>
      <c r="B584" s="247">
        <v>435</v>
      </c>
      <c r="C584" s="247"/>
      <c r="D584" s="28">
        <f t="shared" si="16"/>
        <v>435</v>
      </c>
      <c r="E584" s="28"/>
      <c r="F584" s="28"/>
      <c r="G584" s="296">
        <f t="shared" si="17"/>
        <v>435</v>
      </c>
      <c r="H584" s="1" t="s">
        <v>1710</v>
      </c>
      <c r="I584" s="1" t="s">
        <v>1733</v>
      </c>
      <c r="J584" s="1" t="s">
        <v>1442</v>
      </c>
    </row>
    <row r="585" spans="1:10">
      <c r="A585" s="241" t="s">
        <v>582</v>
      </c>
      <c r="B585" s="247">
        <v>87322</v>
      </c>
      <c r="C585" s="247"/>
      <c r="D585" s="28">
        <f t="shared" si="16"/>
        <v>87322</v>
      </c>
      <c r="E585" s="28"/>
      <c r="F585" s="28"/>
      <c r="G585" s="296">
        <f t="shared" si="17"/>
        <v>87322</v>
      </c>
      <c r="H585" s="1" t="s">
        <v>1710</v>
      </c>
      <c r="I585" s="1" t="s">
        <v>1733</v>
      </c>
      <c r="J585" s="1" t="s">
        <v>1442</v>
      </c>
    </row>
    <row r="586" spans="1:10">
      <c r="A586" s="241" t="s">
        <v>583</v>
      </c>
      <c r="B586" s="247">
        <v>12738</v>
      </c>
      <c r="C586" s="247"/>
      <c r="D586" s="28">
        <f t="shared" si="16"/>
        <v>12738</v>
      </c>
      <c r="E586" s="28"/>
      <c r="F586" s="28"/>
      <c r="G586" s="296">
        <f t="shared" si="17"/>
        <v>12738</v>
      </c>
      <c r="H586" s="1" t="s">
        <v>1710</v>
      </c>
      <c r="I586" s="1" t="s">
        <v>1733</v>
      </c>
      <c r="J586" s="1" t="s">
        <v>1442</v>
      </c>
    </row>
    <row r="587" spans="1:10">
      <c r="A587" s="241" t="s">
        <v>584</v>
      </c>
      <c r="B587" s="247">
        <v>40258.5</v>
      </c>
      <c r="C587" s="247"/>
      <c r="D587" s="28">
        <f t="shared" si="16"/>
        <v>40258.5</v>
      </c>
      <c r="E587" s="28"/>
      <c r="F587" s="28"/>
      <c r="G587" s="296">
        <f t="shared" si="17"/>
        <v>40258.5</v>
      </c>
      <c r="H587" s="1" t="s">
        <v>1710</v>
      </c>
      <c r="I587" s="1" t="s">
        <v>1733</v>
      </c>
      <c r="J587" s="1" t="s">
        <v>1442</v>
      </c>
    </row>
    <row r="588" spans="1:10">
      <c r="A588" s="236" t="s">
        <v>585</v>
      </c>
      <c r="B588" s="249"/>
      <c r="C588" s="249"/>
      <c r="D588" s="28">
        <f t="shared" si="16"/>
        <v>0</v>
      </c>
      <c r="E588" s="28"/>
      <c r="F588" s="28"/>
      <c r="G588" s="297">
        <f t="shared" si="17"/>
        <v>0</v>
      </c>
      <c r="H588" s="1" t="s">
        <v>1710</v>
      </c>
      <c r="I588" s="1" t="s">
        <v>1733</v>
      </c>
      <c r="J588" s="1" t="s">
        <v>1442</v>
      </c>
    </row>
    <row r="589" spans="1:10">
      <c r="A589" s="241" t="s">
        <v>586</v>
      </c>
      <c r="B589" s="247">
        <v>354144</v>
      </c>
      <c r="C589" s="247"/>
      <c r="D589" s="28">
        <f t="shared" si="16"/>
        <v>354144</v>
      </c>
      <c r="E589" s="28"/>
      <c r="F589" s="28"/>
      <c r="G589" s="296">
        <f t="shared" si="17"/>
        <v>354144</v>
      </c>
      <c r="H589" s="1" t="s">
        <v>1710</v>
      </c>
      <c r="I589" s="1" t="s">
        <v>1733</v>
      </c>
      <c r="J589" s="1" t="s">
        <v>1442</v>
      </c>
    </row>
    <row r="590" spans="1:10">
      <c r="A590" s="238" t="s">
        <v>587</v>
      </c>
      <c r="B590" s="247">
        <v>59048.49</v>
      </c>
      <c r="C590" s="247"/>
      <c r="D590" s="28">
        <f t="shared" si="16"/>
        <v>59048.49</v>
      </c>
      <c r="E590" s="28"/>
      <c r="F590" s="28"/>
      <c r="G590" s="296">
        <f t="shared" si="17"/>
        <v>59048.49</v>
      </c>
      <c r="H590" s="1" t="s">
        <v>1710</v>
      </c>
      <c r="I590" s="1" t="s">
        <v>1733</v>
      </c>
      <c r="J590" s="1" t="s">
        <v>1442</v>
      </c>
    </row>
    <row r="591" spans="1:10">
      <c r="A591" s="241" t="s">
        <v>588</v>
      </c>
      <c r="B591" s="247">
        <v>113179</v>
      </c>
      <c r="C591" s="247"/>
      <c r="D591" s="28">
        <f t="shared" si="16"/>
        <v>113179</v>
      </c>
      <c r="E591" s="28"/>
      <c r="F591" s="28"/>
      <c r="G591" s="296">
        <f t="shared" si="17"/>
        <v>113179</v>
      </c>
      <c r="H591" s="1" t="s">
        <v>1710</v>
      </c>
      <c r="I591" s="1" t="s">
        <v>1733</v>
      </c>
      <c r="J591" s="1" t="s">
        <v>1442</v>
      </c>
    </row>
    <row r="592" spans="1:10">
      <c r="A592" s="238" t="s">
        <v>589</v>
      </c>
      <c r="B592" s="247">
        <v>579975</v>
      </c>
      <c r="C592" s="247"/>
      <c r="D592" s="28">
        <f t="shared" si="16"/>
        <v>579975</v>
      </c>
      <c r="E592" s="28"/>
      <c r="F592" s="28"/>
      <c r="G592" s="296">
        <f t="shared" si="17"/>
        <v>579975</v>
      </c>
      <c r="H592" s="1" t="s">
        <v>1710</v>
      </c>
      <c r="I592" s="1" t="s">
        <v>1733</v>
      </c>
      <c r="J592" s="1" t="s">
        <v>1442</v>
      </c>
    </row>
    <row r="593" spans="1:10">
      <c r="A593" s="238" t="s">
        <v>590</v>
      </c>
      <c r="B593" s="247">
        <v>5172</v>
      </c>
      <c r="C593" s="247"/>
      <c r="D593" s="28">
        <f t="shared" si="16"/>
        <v>5172</v>
      </c>
      <c r="E593" s="28"/>
      <c r="F593" s="28"/>
      <c r="G593" s="296">
        <f t="shared" si="17"/>
        <v>5172</v>
      </c>
      <c r="H593" s="1" t="s">
        <v>1710</v>
      </c>
      <c r="I593" s="1" t="s">
        <v>1733</v>
      </c>
      <c r="J593" s="1" t="s">
        <v>1442</v>
      </c>
    </row>
    <row r="594" spans="1:10">
      <c r="A594" s="236" t="s">
        <v>591</v>
      </c>
      <c r="B594" s="249"/>
      <c r="C594" s="249"/>
      <c r="D594" s="28">
        <f t="shared" si="16"/>
        <v>0</v>
      </c>
      <c r="E594" s="28"/>
      <c r="F594" s="28"/>
      <c r="G594" s="297">
        <f t="shared" si="17"/>
        <v>0</v>
      </c>
      <c r="H594" s="1" t="s">
        <v>1710</v>
      </c>
      <c r="I594" s="1" t="s">
        <v>1733</v>
      </c>
      <c r="J594" s="1" t="s">
        <v>1442</v>
      </c>
    </row>
    <row r="595" spans="1:10">
      <c r="A595" s="236" t="s">
        <v>592</v>
      </c>
      <c r="B595" s="247"/>
      <c r="C595" s="247">
        <v>13834</v>
      </c>
      <c r="D595" s="28">
        <f t="shared" si="16"/>
        <v>-13834</v>
      </c>
      <c r="E595" s="28"/>
      <c r="F595" s="28"/>
      <c r="G595" s="296">
        <f t="shared" si="17"/>
        <v>-13834</v>
      </c>
      <c r="H595" s="1" t="s">
        <v>1710</v>
      </c>
      <c r="I595" s="1" t="s">
        <v>1733</v>
      </c>
      <c r="J595" s="1" t="s">
        <v>1442</v>
      </c>
    </row>
    <row r="596" spans="1:10">
      <c r="A596" s="236" t="s">
        <v>593</v>
      </c>
      <c r="B596" s="249"/>
      <c r="C596" s="249"/>
      <c r="D596" s="28">
        <f t="shared" ref="D596:D659" si="18">B596-C596</f>
        <v>0</v>
      </c>
      <c r="E596" s="28"/>
      <c r="F596" s="28"/>
      <c r="G596" s="297">
        <f t="shared" ref="G596:G659" si="19">D596+E596+F596</f>
        <v>0</v>
      </c>
      <c r="H596" s="1" t="s">
        <v>1710</v>
      </c>
      <c r="I596" s="1" t="s">
        <v>1733</v>
      </c>
      <c r="J596" s="1" t="s">
        <v>1442</v>
      </c>
    </row>
    <row r="597" spans="1:10">
      <c r="A597" s="241" t="s">
        <v>594</v>
      </c>
      <c r="B597" s="247">
        <v>11250</v>
      </c>
      <c r="C597" s="247"/>
      <c r="D597" s="28">
        <f t="shared" si="18"/>
        <v>11250</v>
      </c>
      <c r="E597" s="28"/>
      <c r="F597" s="28"/>
      <c r="G597" s="296">
        <f t="shared" si="19"/>
        <v>11250</v>
      </c>
      <c r="H597" s="1" t="s">
        <v>1710</v>
      </c>
      <c r="I597" s="1" t="s">
        <v>1733</v>
      </c>
      <c r="J597" s="1" t="s">
        <v>1442</v>
      </c>
    </row>
    <row r="598" spans="1:10">
      <c r="A598" s="236" t="s">
        <v>595</v>
      </c>
      <c r="B598" s="249"/>
      <c r="C598" s="249"/>
      <c r="D598" s="28">
        <f t="shared" si="18"/>
        <v>0</v>
      </c>
      <c r="E598" s="28"/>
      <c r="F598" s="28"/>
      <c r="G598" s="297">
        <f t="shared" si="19"/>
        <v>0</v>
      </c>
      <c r="H598" s="1" t="s">
        <v>1710</v>
      </c>
      <c r="I598" s="1" t="s">
        <v>1733</v>
      </c>
      <c r="J598" s="1" t="s">
        <v>1442</v>
      </c>
    </row>
    <row r="599" spans="1:10">
      <c r="A599" s="241" t="s">
        <v>596</v>
      </c>
      <c r="B599" s="250"/>
      <c r="C599" s="250"/>
      <c r="D599" s="28">
        <f t="shared" si="18"/>
        <v>0</v>
      </c>
      <c r="E599" s="28"/>
      <c r="F599" s="28"/>
      <c r="G599" s="297">
        <f t="shared" si="19"/>
        <v>0</v>
      </c>
      <c r="H599" s="1" t="s">
        <v>1710</v>
      </c>
      <c r="I599" s="1" t="s">
        <v>1733</v>
      </c>
      <c r="J599" s="1" t="s">
        <v>1442</v>
      </c>
    </row>
    <row r="600" spans="1:10">
      <c r="A600" s="238" t="s">
        <v>596</v>
      </c>
      <c r="B600" s="247">
        <v>67703</v>
      </c>
      <c r="C600" s="247"/>
      <c r="D600" s="28">
        <f t="shared" si="18"/>
        <v>67703</v>
      </c>
      <c r="E600" s="28"/>
      <c r="F600" s="28"/>
      <c r="G600" s="296">
        <f t="shared" si="19"/>
        <v>67703</v>
      </c>
      <c r="H600" s="1" t="s">
        <v>1710</v>
      </c>
      <c r="I600" s="1" t="s">
        <v>1733</v>
      </c>
      <c r="J600" s="1" t="s">
        <v>1442</v>
      </c>
    </row>
    <row r="601" spans="1:10">
      <c r="A601" s="242" t="s">
        <v>597</v>
      </c>
      <c r="B601" s="247">
        <v>147829</v>
      </c>
      <c r="C601" s="247"/>
      <c r="D601" s="28">
        <f t="shared" si="18"/>
        <v>147829</v>
      </c>
      <c r="E601" s="28"/>
      <c r="F601" s="28"/>
      <c r="G601" s="296">
        <f t="shared" si="19"/>
        <v>147829</v>
      </c>
      <c r="H601" s="1" t="s">
        <v>1710</v>
      </c>
      <c r="I601" s="1" t="s">
        <v>1733</v>
      </c>
      <c r="J601" s="1" t="s">
        <v>1442</v>
      </c>
    </row>
    <row r="602" spans="1:10">
      <c r="A602" s="241" t="s">
        <v>598</v>
      </c>
      <c r="B602" s="249"/>
      <c r="C602" s="249"/>
      <c r="D602" s="28">
        <f t="shared" si="18"/>
        <v>0</v>
      </c>
      <c r="E602" s="28"/>
      <c r="F602" s="28"/>
      <c r="G602" s="297">
        <f t="shared" si="19"/>
        <v>0</v>
      </c>
      <c r="H602" s="1" t="s">
        <v>1710</v>
      </c>
      <c r="I602" s="1" t="s">
        <v>1733</v>
      </c>
      <c r="J602" s="1" t="s">
        <v>1442</v>
      </c>
    </row>
    <row r="603" spans="1:10">
      <c r="A603" s="242" t="s">
        <v>599</v>
      </c>
      <c r="B603" s="247">
        <v>25401</v>
      </c>
      <c r="C603" s="247"/>
      <c r="D603" s="28">
        <f t="shared" si="18"/>
        <v>25401</v>
      </c>
      <c r="E603" s="28"/>
      <c r="F603" s="28"/>
      <c r="G603" s="296">
        <f t="shared" si="19"/>
        <v>25401</v>
      </c>
      <c r="H603" s="1" t="s">
        <v>1710</v>
      </c>
      <c r="I603" s="1" t="s">
        <v>1733</v>
      </c>
      <c r="J603" s="1" t="s">
        <v>1442</v>
      </c>
    </row>
    <row r="604" spans="1:10">
      <c r="A604" s="242" t="s">
        <v>600</v>
      </c>
      <c r="B604" s="247">
        <v>11395</v>
      </c>
      <c r="C604" s="247"/>
      <c r="D604" s="28">
        <f t="shared" si="18"/>
        <v>11395</v>
      </c>
      <c r="E604" s="28"/>
      <c r="F604" s="28"/>
      <c r="G604" s="296">
        <f t="shared" si="19"/>
        <v>11395</v>
      </c>
      <c r="H604" s="1" t="s">
        <v>1710</v>
      </c>
      <c r="I604" s="1" t="s">
        <v>1733</v>
      </c>
      <c r="J604" s="1" t="s">
        <v>1442</v>
      </c>
    </row>
    <row r="605" spans="1:10">
      <c r="A605" s="241" t="s">
        <v>601</v>
      </c>
      <c r="B605" s="249"/>
      <c r="C605" s="249"/>
      <c r="D605" s="28">
        <f t="shared" si="18"/>
        <v>0</v>
      </c>
      <c r="E605" s="28"/>
      <c r="F605" s="28"/>
      <c r="G605" s="297">
        <f t="shared" si="19"/>
        <v>0</v>
      </c>
      <c r="H605" s="1" t="s">
        <v>1710</v>
      </c>
      <c r="I605" s="1" t="s">
        <v>1733</v>
      </c>
      <c r="J605" s="1" t="s">
        <v>1442</v>
      </c>
    </row>
    <row r="606" spans="1:10">
      <c r="A606" s="238" t="s">
        <v>602</v>
      </c>
      <c r="B606" s="247">
        <v>16844</v>
      </c>
      <c r="C606" s="247"/>
      <c r="D606" s="28">
        <f t="shared" si="18"/>
        <v>16844</v>
      </c>
      <c r="E606" s="28"/>
      <c r="F606" s="28"/>
      <c r="G606" s="296">
        <f t="shared" si="19"/>
        <v>16844</v>
      </c>
      <c r="H606" s="1" t="s">
        <v>1710</v>
      </c>
      <c r="I606" s="1" t="s">
        <v>1733</v>
      </c>
      <c r="J606" s="1" t="s">
        <v>1442</v>
      </c>
    </row>
    <row r="607" spans="1:10">
      <c r="A607" s="242" t="s">
        <v>603</v>
      </c>
      <c r="B607" s="247">
        <v>31688</v>
      </c>
      <c r="C607" s="247"/>
      <c r="D607" s="28">
        <f t="shared" si="18"/>
        <v>31688</v>
      </c>
      <c r="E607" s="28"/>
      <c r="F607" s="28"/>
      <c r="G607" s="296">
        <f t="shared" si="19"/>
        <v>31688</v>
      </c>
      <c r="H607" s="1" t="s">
        <v>1710</v>
      </c>
      <c r="I607" s="1" t="s">
        <v>1733</v>
      </c>
      <c r="J607" s="1" t="s">
        <v>1442</v>
      </c>
    </row>
    <row r="608" spans="1:10">
      <c r="A608" s="241" t="s">
        <v>604</v>
      </c>
      <c r="B608" s="249"/>
      <c r="C608" s="249"/>
      <c r="D608" s="28">
        <f t="shared" si="18"/>
        <v>0</v>
      </c>
      <c r="E608" s="28"/>
      <c r="F608" s="28"/>
      <c r="G608" s="297">
        <f t="shared" si="19"/>
        <v>0</v>
      </c>
      <c r="H608" s="1" t="s">
        <v>1710</v>
      </c>
      <c r="I608" s="1" t="s">
        <v>1733</v>
      </c>
      <c r="J608" s="1" t="s">
        <v>1442</v>
      </c>
    </row>
    <row r="609" spans="1:10">
      <c r="A609" s="241" t="s">
        <v>605</v>
      </c>
      <c r="B609" s="250"/>
      <c r="C609" s="250"/>
      <c r="D609" s="28">
        <f t="shared" si="18"/>
        <v>0</v>
      </c>
      <c r="E609" s="28"/>
      <c r="F609" s="28"/>
      <c r="G609" s="297">
        <f t="shared" si="19"/>
        <v>0</v>
      </c>
      <c r="H609" s="1" t="s">
        <v>1710</v>
      </c>
      <c r="I609" s="1" t="s">
        <v>1733</v>
      </c>
      <c r="J609" s="1" t="s">
        <v>1442</v>
      </c>
    </row>
    <row r="610" spans="1:10">
      <c r="A610" s="243" t="s">
        <v>606</v>
      </c>
      <c r="B610" s="247">
        <v>2207</v>
      </c>
      <c r="C610" s="247"/>
      <c r="D610" s="28">
        <f t="shared" si="18"/>
        <v>2207</v>
      </c>
      <c r="E610" s="28"/>
      <c r="F610" s="28"/>
      <c r="G610" s="296">
        <f t="shared" si="19"/>
        <v>2207</v>
      </c>
      <c r="H610" s="1" t="s">
        <v>1710</v>
      </c>
      <c r="I610" s="1" t="s">
        <v>1733</v>
      </c>
      <c r="J610" s="1" t="s">
        <v>1442</v>
      </c>
    </row>
    <row r="611" spans="1:10">
      <c r="A611" s="243" t="s">
        <v>607</v>
      </c>
      <c r="B611" s="247">
        <v>696</v>
      </c>
      <c r="C611" s="247"/>
      <c r="D611" s="28">
        <f t="shared" si="18"/>
        <v>696</v>
      </c>
      <c r="E611" s="28"/>
      <c r="F611" s="28"/>
      <c r="G611" s="296">
        <f t="shared" si="19"/>
        <v>696</v>
      </c>
      <c r="H611" s="1" t="s">
        <v>1710</v>
      </c>
      <c r="I611" s="1" t="s">
        <v>1733</v>
      </c>
      <c r="J611" s="1" t="s">
        <v>1442</v>
      </c>
    </row>
    <row r="612" spans="1:10">
      <c r="A612" s="243" t="s">
        <v>608</v>
      </c>
      <c r="B612" s="247">
        <v>932</v>
      </c>
      <c r="C612" s="247"/>
      <c r="D612" s="28">
        <f t="shared" si="18"/>
        <v>932</v>
      </c>
      <c r="E612" s="28"/>
      <c r="F612" s="28"/>
      <c r="G612" s="296">
        <f t="shared" si="19"/>
        <v>932</v>
      </c>
      <c r="H612" s="1" t="s">
        <v>1710</v>
      </c>
      <c r="I612" s="1" t="s">
        <v>1733</v>
      </c>
      <c r="J612" s="1" t="s">
        <v>1442</v>
      </c>
    </row>
    <row r="613" spans="1:10">
      <c r="A613" s="243" t="s">
        <v>609</v>
      </c>
      <c r="B613" s="247">
        <v>696</v>
      </c>
      <c r="C613" s="247"/>
      <c r="D613" s="28">
        <f t="shared" si="18"/>
        <v>696</v>
      </c>
      <c r="E613" s="28"/>
      <c r="F613" s="28"/>
      <c r="G613" s="296">
        <f t="shared" si="19"/>
        <v>696</v>
      </c>
      <c r="H613" s="1" t="s">
        <v>1710</v>
      </c>
      <c r="I613" s="1" t="s">
        <v>1733</v>
      </c>
      <c r="J613" s="1" t="s">
        <v>1442</v>
      </c>
    </row>
    <row r="614" spans="1:10">
      <c r="A614" s="243" t="s">
        <v>610</v>
      </c>
      <c r="B614" s="247">
        <v>1863</v>
      </c>
      <c r="C614" s="247"/>
      <c r="D614" s="28">
        <f t="shared" si="18"/>
        <v>1863</v>
      </c>
      <c r="E614" s="28"/>
      <c r="F614" s="28"/>
      <c r="G614" s="296">
        <f t="shared" si="19"/>
        <v>1863</v>
      </c>
      <c r="H614" s="1" t="s">
        <v>1710</v>
      </c>
      <c r="I614" s="1" t="s">
        <v>1733</v>
      </c>
      <c r="J614" s="1" t="s">
        <v>1442</v>
      </c>
    </row>
    <row r="615" spans="1:10">
      <c r="A615" s="243" t="s">
        <v>611</v>
      </c>
      <c r="B615" s="247">
        <v>8606</v>
      </c>
      <c r="C615" s="247"/>
      <c r="D615" s="28">
        <f t="shared" si="18"/>
        <v>8606</v>
      </c>
      <c r="E615" s="28"/>
      <c r="F615" s="28"/>
      <c r="G615" s="296">
        <f t="shared" si="19"/>
        <v>8606</v>
      </c>
      <c r="H615" s="1" t="s">
        <v>1710</v>
      </c>
      <c r="I615" s="1" t="s">
        <v>1733</v>
      </c>
      <c r="J615" s="1" t="s">
        <v>1442</v>
      </c>
    </row>
    <row r="616" spans="1:10">
      <c r="A616" s="243" t="s">
        <v>612</v>
      </c>
      <c r="B616" s="247">
        <v>3502</v>
      </c>
      <c r="C616" s="247"/>
      <c r="D616" s="28">
        <f t="shared" si="18"/>
        <v>3502</v>
      </c>
      <c r="E616" s="28"/>
      <c r="F616" s="28"/>
      <c r="G616" s="296">
        <f t="shared" si="19"/>
        <v>3502</v>
      </c>
      <c r="H616" s="1" t="s">
        <v>1710</v>
      </c>
      <c r="I616" s="1" t="s">
        <v>1733</v>
      </c>
      <c r="J616" s="1" t="s">
        <v>1442</v>
      </c>
    </row>
    <row r="617" spans="1:10">
      <c r="A617" s="243" t="s">
        <v>613</v>
      </c>
      <c r="B617" s="247">
        <v>8404</v>
      </c>
      <c r="C617" s="247"/>
      <c r="D617" s="28">
        <f t="shared" si="18"/>
        <v>8404</v>
      </c>
      <c r="E617" s="28"/>
      <c r="F617" s="28"/>
      <c r="G617" s="296">
        <f t="shared" si="19"/>
        <v>8404</v>
      </c>
      <c r="H617" s="1" t="s">
        <v>1710</v>
      </c>
      <c r="I617" s="1" t="s">
        <v>1733</v>
      </c>
      <c r="J617" s="1" t="s">
        <v>1442</v>
      </c>
    </row>
    <row r="618" spans="1:10">
      <c r="A618" s="243" t="s">
        <v>614</v>
      </c>
      <c r="B618" s="247">
        <v>376</v>
      </c>
      <c r="C618" s="247"/>
      <c r="D618" s="28">
        <f t="shared" si="18"/>
        <v>376</v>
      </c>
      <c r="E618" s="28"/>
      <c r="F618" s="28"/>
      <c r="G618" s="296">
        <f t="shared" si="19"/>
        <v>376</v>
      </c>
      <c r="H618" s="1" t="s">
        <v>1710</v>
      </c>
      <c r="I618" s="1" t="s">
        <v>1733</v>
      </c>
      <c r="J618" s="1" t="s">
        <v>1442</v>
      </c>
    </row>
    <row r="619" spans="1:10">
      <c r="A619" s="243" t="s">
        <v>615</v>
      </c>
      <c r="B619" s="247">
        <v>257</v>
      </c>
      <c r="C619" s="247"/>
      <c r="D619" s="28">
        <f t="shared" si="18"/>
        <v>257</v>
      </c>
      <c r="E619" s="28"/>
      <c r="F619" s="28"/>
      <c r="G619" s="296">
        <f t="shared" si="19"/>
        <v>257</v>
      </c>
      <c r="H619" s="1" t="s">
        <v>1710</v>
      </c>
      <c r="I619" s="1" t="s">
        <v>1733</v>
      </c>
      <c r="J619" s="1" t="s">
        <v>1442</v>
      </c>
    </row>
    <row r="620" spans="1:10">
      <c r="A620" s="243" t="s">
        <v>616</v>
      </c>
      <c r="B620" s="247">
        <v>71279</v>
      </c>
      <c r="C620" s="247"/>
      <c r="D620" s="28">
        <f t="shared" si="18"/>
        <v>71279</v>
      </c>
      <c r="E620" s="28"/>
      <c r="F620" s="28"/>
      <c r="G620" s="296">
        <f t="shared" si="19"/>
        <v>71279</v>
      </c>
      <c r="H620" s="1" t="s">
        <v>1710</v>
      </c>
      <c r="I620" s="1" t="s">
        <v>1733</v>
      </c>
      <c r="J620" s="1" t="s">
        <v>1442</v>
      </c>
    </row>
    <row r="621" spans="1:10">
      <c r="A621" s="245" t="s">
        <v>617</v>
      </c>
      <c r="B621" s="247">
        <v>2450</v>
      </c>
      <c r="C621" s="247"/>
      <c r="D621" s="28">
        <f t="shared" si="18"/>
        <v>2450</v>
      </c>
      <c r="E621" s="28"/>
      <c r="F621" s="28"/>
      <c r="G621" s="296">
        <f t="shared" si="19"/>
        <v>2450</v>
      </c>
      <c r="H621" s="1" t="s">
        <v>1710</v>
      </c>
      <c r="I621" s="1" t="s">
        <v>1733</v>
      </c>
      <c r="J621" s="1" t="s">
        <v>1442</v>
      </c>
    </row>
    <row r="622" spans="1:10">
      <c r="A622" s="243" t="s">
        <v>618</v>
      </c>
      <c r="B622" s="247">
        <v>4202</v>
      </c>
      <c r="C622" s="247"/>
      <c r="D622" s="28">
        <f t="shared" si="18"/>
        <v>4202</v>
      </c>
      <c r="E622" s="28"/>
      <c r="F622" s="28"/>
      <c r="G622" s="296">
        <f t="shared" si="19"/>
        <v>4202</v>
      </c>
      <c r="H622" s="1" t="s">
        <v>1710</v>
      </c>
      <c r="I622" s="1" t="s">
        <v>1733</v>
      </c>
      <c r="J622" s="1" t="s">
        <v>1442</v>
      </c>
    </row>
    <row r="623" spans="1:10">
      <c r="A623" s="242" t="s">
        <v>619</v>
      </c>
      <c r="B623" s="247">
        <v>12072</v>
      </c>
      <c r="C623" s="247"/>
      <c r="D623" s="28">
        <f t="shared" si="18"/>
        <v>12072</v>
      </c>
      <c r="E623" s="28"/>
      <c r="F623" s="28"/>
      <c r="G623" s="296">
        <f t="shared" si="19"/>
        <v>12072</v>
      </c>
      <c r="H623" s="1" t="s">
        <v>1710</v>
      </c>
      <c r="I623" s="1" t="s">
        <v>1733</v>
      </c>
      <c r="J623" s="1" t="s">
        <v>1442</v>
      </c>
    </row>
    <row r="624" spans="1:10">
      <c r="A624" s="242" t="s">
        <v>620</v>
      </c>
      <c r="B624" s="247">
        <v>430</v>
      </c>
      <c r="C624" s="247"/>
      <c r="D624" s="28">
        <f t="shared" si="18"/>
        <v>430</v>
      </c>
      <c r="E624" s="28"/>
      <c r="F624" s="28"/>
      <c r="G624" s="296">
        <f t="shared" si="19"/>
        <v>430</v>
      </c>
      <c r="H624" s="1" t="s">
        <v>1710</v>
      </c>
      <c r="I624" s="1" t="s">
        <v>1733</v>
      </c>
      <c r="J624" s="1" t="s">
        <v>1442</v>
      </c>
    </row>
    <row r="625" spans="1:10">
      <c r="A625" s="238" t="s">
        <v>621</v>
      </c>
      <c r="B625" s="247">
        <v>11468</v>
      </c>
      <c r="C625" s="247"/>
      <c r="D625" s="28">
        <f t="shared" si="18"/>
        <v>11468</v>
      </c>
      <c r="E625" s="28"/>
      <c r="F625" s="28"/>
      <c r="G625" s="296">
        <f t="shared" si="19"/>
        <v>11468</v>
      </c>
      <c r="H625" s="1" t="s">
        <v>1710</v>
      </c>
      <c r="I625" s="1" t="s">
        <v>1733</v>
      </c>
      <c r="J625" s="1" t="s">
        <v>1442</v>
      </c>
    </row>
    <row r="626" spans="1:10">
      <c r="A626" s="242" t="s">
        <v>622</v>
      </c>
      <c r="B626" s="247">
        <v>1956</v>
      </c>
      <c r="C626" s="247"/>
      <c r="D626" s="28">
        <f t="shared" si="18"/>
        <v>1956</v>
      </c>
      <c r="E626" s="28"/>
      <c r="F626" s="28"/>
      <c r="G626" s="296">
        <f t="shared" si="19"/>
        <v>1956</v>
      </c>
      <c r="H626" s="1" t="s">
        <v>1710</v>
      </c>
      <c r="I626" s="1" t="s">
        <v>1733</v>
      </c>
      <c r="J626" s="1" t="s">
        <v>1442</v>
      </c>
    </row>
    <row r="627" spans="1:10">
      <c r="A627" s="242" t="s">
        <v>623</v>
      </c>
      <c r="B627" s="247">
        <v>381</v>
      </c>
      <c r="C627" s="247"/>
      <c r="D627" s="28">
        <f t="shared" si="18"/>
        <v>381</v>
      </c>
      <c r="E627" s="28"/>
      <c r="F627" s="28"/>
      <c r="G627" s="296">
        <f t="shared" si="19"/>
        <v>381</v>
      </c>
      <c r="H627" s="1" t="s">
        <v>1710</v>
      </c>
      <c r="I627" s="1" t="s">
        <v>1733</v>
      </c>
      <c r="J627" s="1" t="s">
        <v>1442</v>
      </c>
    </row>
    <row r="628" spans="1:10">
      <c r="A628" s="242" t="s">
        <v>624</v>
      </c>
      <c r="B628" s="247">
        <v>7609</v>
      </c>
      <c r="C628" s="247"/>
      <c r="D628" s="28">
        <f t="shared" si="18"/>
        <v>7609</v>
      </c>
      <c r="E628" s="28"/>
      <c r="F628" s="28"/>
      <c r="G628" s="296">
        <f t="shared" si="19"/>
        <v>7609</v>
      </c>
      <c r="H628" s="1" t="s">
        <v>1710</v>
      </c>
      <c r="I628" s="1" t="s">
        <v>1733</v>
      </c>
      <c r="J628" s="1" t="s">
        <v>1442</v>
      </c>
    </row>
    <row r="629" spans="1:10">
      <c r="A629" s="242" t="s">
        <v>625</v>
      </c>
      <c r="B629" s="247">
        <v>13674</v>
      </c>
      <c r="C629" s="247"/>
      <c r="D629" s="28">
        <f t="shared" si="18"/>
        <v>13674</v>
      </c>
      <c r="E629" s="28"/>
      <c r="F629" s="28"/>
      <c r="G629" s="296">
        <f t="shared" si="19"/>
        <v>13674</v>
      </c>
      <c r="H629" s="1" t="s">
        <v>1710</v>
      </c>
      <c r="I629" s="1" t="s">
        <v>1733</v>
      </c>
      <c r="J629" s="1" t="s">
        <v>1442</v>
      </c>
    </row>
    <row r="630" spans="1:10">
      <c r="A630" s="242" t="s">
        <v>626</v>
      </c>
      <c r="B630" s="247">
        <v>17273</v>
      </c>
      <c r="C630" s="247"/>
      <c r="D630" s="28">
        <f t="shared" si="18"/>
        <v>17273</v>
      </c>
      <c r="E630" s="28"/>
      <c r="F630" s="28"/>
      <c r="G630" s="296">
        <f t="shared" si="19"/>
        <v>17273</v>
      </c>
      <c r="H630" s="1" t="s">
        <v>1710</v>
      </c>
      <c r="I630" s="1" t="s">
        <v>1733</v>
      </c>
      <c r="J630" s="1" t="s">
        <v>1442</v>
      </c>
    </row>
    <row r="631" spans="1:10">
      <c r="A631" s="238" t="s">
        <v>627</v>
      </c>
      <c r="B631" s="247">
        <v>584</v>
      </c>
      <c r="C631" s="247"/>
      <c r="D631" s="28">
        <f t="shared" si="18"/>
        <v>584</v>
      </c>
      <c r="E631" s="28"/>
      <c r="F631" s="28"/>
      <c r="G631" s="296">
        <f t="shared" si="19"/>
        <v>584</v>
      </c>
      <c r="H631" s="1" t="s">
        <v>1710</v>
      </c>
      <c r="I631" s="1" t="s">
        <v>1733</v>
      </c>
      <c r="J631" s="1" t="s">
        <v>1442</v>
      </c>
    </row>
    <row r="632" spans="1:10">
      <c r="A632" s="242" t="s">
        <v>628</v>
      </c>
      <c r="B632" s="247">
        <v>703</v>
      </c>
      <c r="C632" s="247"/>
      <c r="D632" s="28">
        <f t="shared" si="18"/>
        <v>703</v>
      </c>
      <c r="E632" s="28"/>
      <c r="F632" s="28"/>
      <c r="G632" s="296">
        <f t="shared" si="19"/>
        <v>703</v>
      </c>
      <c r="H632" s="1" t="s">
        <v>1710</v>
      </c>
      <c r="I632" s="1" t="s">
        <v>1733</v>
      </c>
      <c r="J632" s="1" t="s">
        <v>1442</v>
      </c>
    </row>
    <row r="633" spans="1:10">
      <c r="A633" s="238" t="s">
        <v>629</v>
      </c>
      <c r="B633" s="247">
        <v>298</v>
      </c>
      <c r="C633" s="247"/>
      <c r="D633" s="28">
        <f t="shared" si="18"/>
        <v>298</v>
      </c>
      <c r="E633" s="28"/>
      <c r="F633" s="28"/>
      <c r="G633" s="296">
        <f t="shared" si="19"/>
        <v>298</v>
      </c>
      <c r="H633" s="1" t="s">
        <v>1710</v>
      </c>
      <c r="I633" s="1" t="s">
        <v>1733</v>
      </c>
      <c r="J633" s="1" t="s">
        <v>1442</v>
      </c>
    </row>
    <row r="634" spans="1:10">
      <c r="A634" s="242" t="s">
        <v>630</v>
      </c>
      <c r="B634" s="247">
        <v>2420</v>
      </c>
      <c r="C634" s="247"/>
      <c r="D634" s="28">
        <f t="shared" si="18"/>
        <v>2420</v>
      </c>
      <c r="E634" s="28"/>
      <c r="F634" s="28"/>
      <c r="G634" s="296">
        <f t="shared" si="19"/>
        <v>2420</v>
      </c>
      <c r="H634" s="1" t="s">
        <v>1710</v>
      </c>
      <c r="I634" s="1" t="s">
        <v>1733</v>
      </c>
      <c r="J634" s="1" t="s">
        <v>1442</v>
      </c>
    </row>
    <row r="635" spans="1:10">
      <c r="A635" s="238" t="s">
        <v>631</v>
      </c>
      <c r="B635" s="247">
        <v>936</v>
      </c>
      <c r="C635" s="247"/>
      <c r="D635" s="28">
        <f t="shared" si="18"/>
        <v>936</v>
      </c>
      <c r="E635" s="28"/>
      <c r="F635" s="28"/>
      <c r="G635" s="296">
        <f t="shared" si="19"/>
        <v>936</v>
      </c>
      <c r="H635" s="1" t="s">
        <v>1710</v>
      </c>
      <c r="I635" s="1" t="s">
        <v>1733</v>
      </c>
      <c r="J635" s="1" t="s">
        <v>1442</v>
      </c>
    </row>
    <row r="636" spans="1:10">
      <c r="A636" s="242" t="s">
        <v>632</v>
      </c>
      <c r="B636" s="247">
        <v>16749</v>
      </c>
      <c r="C636" s="247"/>
      <c r="D636" s="28">
        <f t="shared" si="18"/>
        <v>16749</v>
      </c>
      <c r="E636" s="28"/>
      <c r="F636" s="28"/>
      <c r="G636" s="296">
        <f t="shared" si="19"/>
        <v>16749</v>
      </c>
      <c r="H636" s="1" t="s">
        <v>1710</v>
      </c>
      <c r="I636" s="1" t="s">
        <v>1733</v>
      </c>
      <c r="J636" s="1" t="s">
        <v>1442</v>
      </c>
    </row>
    <row r="637" spans="1:10">
      <c r="A637" s="242" t="s">
        <v>633</v>
      </c>
      <c r="B637" s="247">
        <v>17158</v>
      </c>
      <c r="C637" s="247"/>
      <c r="D637" s="28">
        <f t="shared" si="18"/>
        <v>17158</v>
      </c>
      <c r="E637" s="28"/>
      <c r="F637" s="28"/>
      <c r="G637" s="296">
        <f t="shared" si="19"/>
        <v>17158</v>
      </c>
      <c r="H637" s="1" t="s">
        <v>1710</v>
      </c>
      <c r="I637" s="1" t="s">
        <v>1733</v>
      </c>
      <c r="J637" s="1" t="s">
        <v>1442</v>
      </c>
    </row>
    <row r="638" spans="1:10">
      <c r="A638" s="238" t="s">
        <v>634</v>
      </c>
      <c r="B638" s="247">
        <v>3044</v>
      </c>
      <c r="C638" s="247"/>
      <c r="D638" s="28">
        <f t="shared" si="18"/>
        <v>3044</v>
      </c>
      <c r="E638" s="28"/>
      <c r="F638" s="28"/>
      <c r="G638" s="296">
        <f t="shared" si="19"/>
        <v>3044</v>
      </c>
      <c r="H638" s="1" t="s">
        <v>1710</v>
      </c>
      <c r="I638" s="1" t="s">
        <v>1733</v>
      </c>
      <c r="J638" s="1" t="s">
        <v>1442</v>
      </c>
    </row>
    <row r="639" spans="1:10">
      <c r="A639" s="238" t="s">
        <v>635</v>
      </c>
      <c r="B639" s="247">
        <v>42140</v>
      </c>
      <c r="C639" s="247"/>
      <c r="D639" s="28">
        <f t="shared" si="18"/>
        <v>42140</v>
      </c>
      <c r="E639" s="28"/>
      <c r="F639" s="28"/>
      <c r="G639" s="296">
        <f t="shared" si="19"/>
        <v>42140</v>
      </c>
      <c r="H639" s="1" t="s">
        <v>1710</v>
      </c>
      <c r="I639" s="1" t="s">
        <v>1733</v>
      </c>
      <c r="J639" s="1" t="s">
        <v>1442</v>
      </c>
    </row>
    <row r="640" spans="1:10">
      <c r="A640" s="242" t="s">
        <v>636</v>
      </c>
      <c r="B640" s="247">
        <v>16291</v>
      </c>
      <c r="C640" s="247"/>
      <c r="D640" s="28">
        <f t="shared" si="18"/>
        <v>16291</v>
      </c>
      <c r="E640" s="28"/>
      <c r="F640" s="28"/>
      <c r="G640" s="296">
        <f t="shared" si="19"/>
        <v>16291</v>
      </c>
      <c r="H640" s="1" t="s">
        <v>1710</v>
      </c>
      <c r="I640" s="1" t="s">
        <v>1733</v>
      </c>
      <c r="J640" s="1" t="s">
        <v>1442</v>
      </c>
    </row>
    <row r="641" spans="1:10">
      <c r="A641" s="242" t="s">
        <v>637</v>
      </c>
      <c r="B641" s="247">
        <v>15469</v>
      </c>
      <c r="C641" s="247"/>
      <c r="D641" s="28">
        <f t="shared" si="18"/>
        <v>15469</v>
      </c>
      <c r="E641" s="28"/>
      <c r="F641" s="28"/>
      <c r="G641" s="296">
        <f t="shared" si="19"/>
        <v>15469</v>
      </c>
      <c r="H641" s="1" t="s">
        <v>1710</v>
      </c>
      <c r="I641" s="1" t="s">
        <v>1733</v>
      </c>
      <c r="J641" s="1" t="s">
        <v>1442</v>
      </c>
    </row>
    <row r="642" spans="1:10">
      <c r="A642" s="243" t="s">
        <v>638</v>
      </c>
      <c r="B642" s="247">
        <v>6284</v>
      </c>
      <c r="C642" s="247"/>
      <c r="D642" s="28">
        <f t="shared" si="18"/>
        <v>6284</v>
      </c>
      <c r="E642" s="28"/>
      <c r="F642" s="28"/>
      <c r="G642" s="296">
        <f t="shared" si="19"/>
        <v>6284</v>
      </c>
      <c r="H642" s="1" t="s">
        <v>1710</v>
      </c>
      <c r="I642" s="1" t="s">
        <v>1733</v>
      </c>
      <c r="J642" s="1" t="s">
        <v>1442</v>
      </c>
    </row>
    <row r="643" spans="1:10">
      <c r="A643" s="242" t="s">
        <v>639</v>
      </c>
      <c r="B643" s="247">
        <v>883</v>
      </c>
      <c r="C643" s="247"/>
      <c r="D643" s="28">
        <f t="shared" si="18"/>
        <v>883</v>
      </c>
      <c r="E643" s="28"/>
      <c r="F643" s="28"/>
      <c r="G643" s="296">
        <f t="shared" si="19"/>
        <v>883</v>
      </c>
      <c r="H643" s="1" t="s">
        <v>1710</v>
      </c>
      <c r="I643" s="1" t="s">
        <v>1733</v>
      </c>
      <c r="J643" s="1" t="s">
        <v>1442</v>
      </c>
    </row>
    <row r="644" spans="1:10">
      <c r="A644" s="242" t="s">
        <v>640</v>
      </c>
      <c r="B644" s="247">
        <v>62235</v>
      </c>
      <c r="C644" s="247"/>
      <c r="D644" s="28">
        <f t="shared" si="18"/>
        <v>62235</v>
      </c>
      <c r="E644" s="28"/>
      <c r="F644" s="28"/>
      <c r="G644" s="296">
        <f t="shared" si="19"/>
        <v>62235</v>
      </c>
      <c r="H644" s="1" t="s">
        <v>1710</v>
      </c>
      <c r="I644" s="1" t="s">
        <v>1733</v>
      </c>
      <c r="J644" s="1" t="s">
        <v>1442</v>
      </c>
    </row>
    <row r="645" spans="1:10">
      <c r="A645" s="242" t="s">
        <v>641</v>
      </c>
      <c r="B645" s="247">
        <v>15559</v>
      </c>
      <c r="C645" s="247"/>
      <c r="D645" s="28">
        <f t="shared" si="18"/>
        <v>15559</v>
      </c>
      <c r="E645" s="28"/>
      <c r="F645" s="28"/>
      <c r="G645" s="296">
        <f t="shared" si="19"/>
        <v>15559</v>
      </c>
      <c r="H645" s="1" t="s">
        <v>1710</v>
      </c>
      <c r="I645" s="1" t="s">
        <v>1733</v>
      </c>
      <c r="J645" s="1" t="s">
        <v>1442</v>
      </c>
    </row>
    <row r="646" spans="1:10">
      <c r="A646" s="238" t="s">
        <v>642</v>
      </c>
      <c r="B646" s="247">
        <v>62741</v>
      </c>
      <c r="C646" s="247"/>
      <c r="D646" s="28">
        <f t="shared" si="18"/>
        <v>62741</v>
      </c>
      <c r="E646" s="28"/>
      <c r="F646" s="28"/>
      <c r="G646" s="296">
        <f t="shared" si="19"/>
        <v>62741</v>
      </c>
      <c r="H646" s="1" t="s">
        <v>1710</v>
      </c>
      <c r="I646" s="1" t="s">
        <v>1733</v>
      </c>
      <c r="J646" s="1" t="s">
        <v>1442</v>
      </c>
    </row>
    <row r="647" spans="1:10">
      <c r="A647" s="242" t="s">
        <v>643</v>
      </c>
      <c r="B647" s="247">
        <v>1405</v>
      </c>
      <c r="C647" s="247"/>
      <c r="D647" s="28">
        <f t="shared" si="18"/>
        <v>1405</v>
      </c>
      <c r="E647" s="28"/>
      <c r="F647" s="28"/>
      <c r="G647" s="296">
        <f t="shared" si="19"/>
        <v>1405</v>
      </c>
      <c r="H647" s="1" t="s">
        <v>1710</v>
      </c>
      <c r="I647" s="1" t="s">
        <v>1733</v>
      </c>
      <c r="J647" s="1" t="s">
        <v>1442</v>
      </c>
    </row>
    <row r="648" spans="1:10">
      <c r="A648" s="242" t="s">
        <v>644</v>
      </c>
      <c r="B648" s="247">
        <v>11351</v>
      </c>
      <c r="C648" s="247"/>
      <c r="D648" s="28">
        <f t="shared" si="18"/>
        <v>11351</v>
      </c>
      <c r="E648" s="28"/>
      <c r="F648" s="28"/>
      <c r="G648" s="296">
        <f t="shared" si="19"/>
        <v>11351</v>
      </c>
      <c r="H648" s="1" t="s">
        <v>1710</v>
      </c>
      <c r="I648" s="1" t="s">
        <v>1733</v>
      </c>
      <c r="J648" s="1" t="s">
        <v>1442</v>
      </c>
    </row>
    <row r="649" spans="1:10">
      <c r="A649" s="238" t="s">
        <v>645</v>
      </c>
      <c r="B649" s="247">
        <v>123853</v>
      </c>
      <c r="C649" s="247"/>
      <c r="D649" s="28">
        <f t="shared" si="18"/>
        <v>123853</v>
      </c>
      <c r="E649" s="28"/>
      <c r="F649" s="28"/>
      <c r="G649" s="296">
        <f t="shared" si="19"/>
        <v>123853</v>
      </c>
      <c r="H649" s="1" t="s">
        <v>1710</v>
      </c>
      <c r="I649" s="1" t="s">
        <v>1733</v>
      </c>
      <c r="J649" s="1" t="s">
        <v>1442</v>
      </c>
    </row>
    <row r="650" spans="1:10">
      <c r="A650" s="238" t="s">
        <v>646</v>
      </c>
      <c r="B650" s="247">
        <v>178589</v>
      </c>
      <c r="C650" s="247"/>
      <c r="D650" s="28">
        <f t="shared" si="18"/>
        <v>178589</v>
      </c>
      <c r="E650" s="28"/>
      <c r="F650" s="28"/>
      <c r="G650" s="296">
        <f t="shared" si="19"/>
        <v>178589</v>
      </c>
      <c r="H650" s="1" t="s">
        <v>1710</v>
      </c>
      <c r="I650" s="1" t="s">
        <v>1733</v>
      </c>
      <c r="J650" s="1" t="s">
        <v>1442</v>
      </c>
    </row>
    <row r="651" spans="1:10">
      <c r="A651" s="242" t="s">
        <v>647</v>
      </c>
      <c r="B651" s="247">
        <v>34336</v>
      </c>
      <c r="C651" s="247"/>
      <c r="D651" s="28">
        <f t="shared" si="18"/>
        <v>34336</v>
      </c>
      <c r="E651" s="28"/>
      <c r="F651" s="28"/>
      <c r="G651" s="296">
        <f t="shared" si="19"/>
        <v>34336</v>
      </c>
      <c r="H651" s="1" t="s">
        <v>1710</v>
      </c>
      <c r="I651" s="1" t="s">
        <v>1733</v>
      </c>
      <c r="J651" s="1" t="s">
        <v>1442</v>
      </c>
    </row>
    <row r="652" spans="1:10">
      <c r="A652" s="238" t="s">
        <v>648</v>
      </c>
      <c r="B652" s="247">
        <v>22699</v>
      </c>
      <c r="C652" s="247"/>
      <c r="D652" s="28">
        <f t="shared" si="18"/>
        <v>22699</v>
      </c>
      <c r="E652" s="28"/>
      <c r="F652" s="28"/>
      <c r="G652" s="296">
        <f t="shared" si="19"/>
        <v>22699</v>
      </c>
      <c r="H652" s="1" t="s">
        <v>1710</v>
      </c>
      <c r="I652" s="1" t="s">
        <v>1733</v>
      </c>
      <c r="J652" s="1" t="s">
        <v>1442</v>
      </c>
    </row>
    <row r="653" spans="1:10">
      <c r="A653" s="242" t="s">
        <v>649</v>
      </c>
      <c r="B653" s="247">
        <v>9931</v>
      </c>
      <c r="C653" s="247"/>
      <c r="D653" s="28">
        <f t="shared" si="18"/>
        <v>9931</v>
      </c>
      <c r="E653" s="28"/>
      <c r="F653" s="28"/>
      <c r="G653" s="296">
        <f t="shared" si="19"/>
        <v>9931</v>
      </c>
      <c r="H653" s="1" t="s">
        <v>1710</v>
      </c>
      <c r="I653" s="1" t="s">
        <v>1733</v>
      </c>
      <c r="J653" s="1" t="s">
        <v>1442</v>
      </c>
    </row>
    <row r="654" spans="1:10">
      <c r="A654" s="238" t="s">
        <v>650</v>
      </c>
      <c r="B654" s="247">
        <v>13903</v>
      </c>
      <c r="C654" s="247"/>
      <c r="D654" s="28">
        <f t="shared" si="18"/>
        <v>13903</v>
      </c>
      <c r="E654" s="28"/>
      <c r="F654" s="28"/>
      <c r="G654" s="296">
        <f t="shared" si="19"/>
        <v>13903</v>
      </c>
      <c r="H654" s="1" t="s">
        <v>1710</v>
      </c>
      <c r="I654" s="1" t="s">
        <v>1733</v>
      </c>
      <c r="J654" s="1" t="s">
        <v>1442</v>
      </c>
    </row>
    <row r="655" spans="1:10">
      <c r="A655" s="238" t="s">
        <v>651</v>
      </c>
      <c r="B655" s="247">
        <v>50508</v>
      </c>
      <c r="C655" s="247"/>
      <c r="D655" s="28">
        <f t="shared" si="18"/>
        <v>50508</v>
      </c>
      <c r="E655" s="28"/>
      <c r="F655" s="28"/>
      <c r="G655" s="296">
        <f t="shared" si="19"/>
        <v>50508</v>
      </c>
      <c r="H655" s="1" t="s">
        <v>1710</v>
      </c>
      <c r="I655" s="1" t="s">
        <v>1733</v>
      </c>
      <c r="J655" s="1" t="s">
        <v>1442</v>
      </c>
    </row>
    <row r="656" spans="1:10">
      <c r="A656" s="238" t="s">
        <v>652</v>
      </c>
      <c r="B656" s="247">
        <v>13190</v>
      </c>
      <c r="C656" s="247"/>
      <c r="D656" s="28">
        <f t="shared" si="18"/>
        <v>13190</v>
      </c>
      <c r="E656" s="28"/>
      <c r="F656" s="28"/>
      <c r="G656" s="296">
        <f t="shared" si="19"/>
        <v>13190</v>
      </c>
      <c r="H656" s="1" t="s">
        <v>1710</v>
      </c>
      <c r="I656" s="1" t="s">
        <v>1733</v>
      </c>
      <c r="J656" s="1" t="s">
        <v>1442</v>
      </c>
    </row>
    <row r="657" spans="1:10">
      <c r="A657" s="238" t="s">
        <v>653</v>
      </c>
      <c r="B657" s="247">
        <v>7839</v>
      </c>
      <c r="C657" s="247"/>
      <c r="D657" s="28">
        <f t="shared" si="18"/>
        <v>7839</v>
      </c>
      <c r="E657" s="28"/>
      <c r="F657" s="28"/>
      <c r="G657" s="296">
        <f t="shared" si="19"/>
        <v>7839</v>
      </c>
      <c r="H657" s="1" t="s">
        <v>1710</v>
      </c>
      <c r="I657" s="1" t="s">
        <v>1733</v>
      </c>
      <c r="J657" s="1" t="s">
        <v>1442</v>
      </c>
    </row>
    <row r="658" spans="1:10">
      <c r="A658" s="238" t="s">
        <v>654</v>
      </c>
      <c r="B658" s="247">
        <v>6088</v>
      </c>
      <c r="C658" s="247"/>
      <c r="D658" s="28">
        <f t="shared" si="18"/>
        <v>6088</v>
      </c>
      <c r="E658" s="28"/>
      <c r="F658" s="28"/>
      <c r="G658" s="296">
        <f t="shared" si="19"/>
        <v>6088</v>
      </c>
      <c r="H658" s="1" t="s">
        <v>1710</v>
      </c>
      <c r="I658" s="1" t="s">
        <v>1733</v>
      </c>
      <c r="J658" s="1" t="s">
        <v>1442</v>
      </c>
    </row>
    <row r="659" spans="1:10">
      <c r="A659" s="242" t="s">
        <v>655</v>
      </c>
      <c r="B659" s="247">
        <v>397</v>
      </c>
      <c r="C659" s="247"/>
      <c r="D659" s="28">
        <f t="shared" si="18"/>
        <v>397</v>
      </c>
      <c r="E659" s="28"/>
      <c r="F659" s="28"/>
      <c r="G659" s="296">
        <f t="shared" si="19"/>
        <v>397</v>
      </c>
      <c r="H659" s="1" t="s">
        <v>1710</v>
      </c>
      <c r="I659" s="1" t="s">
        <v>1733</v>
      </c>
      <c r="J659" s="1" t="s">
        <v>1442</v>
      </c>
    </row>
    <row r="660" spans="1:10">
      <c r="A660" s="238" t="s">
        <v>656</v>
      </c>
      <c r="B660" s="247">
        <v>942</v>
      </c>
      <c r="C660" s="247"/>
      <c r="D660" s="28">
        <f t="shared" ref="D660:D723" si="20">B660-C660</f>
        <v>942</v>
      </c>
      <c r="E660" s="28"/>
      <c r="F660" s="28"/>
      <c r="G660" s="296">
        <f t="shared" ref="G660:G723" si="21">D660+E660+F660</f>
        <v>942</v>
      </c>
      <c r="H660" s="1" t="s">
        <v>1710</v>
      </c>
      <c r="I660" s="1" t="s">
        <v>1733</v>
      </c>
      <c r="J660" s="1" t="s">
        <v>1442</v>
      </c>
    </row>
    <row r="661" spans="1:10">
      <c r="A661" s="242" t="s">
        <v>657</v>
      </c>
      <c r="B661" s="247">
        <v>1151</v>
      </c>
      <c r="C661" s="247"/>
      <c r="D661" s="28">
        <f t="shared" si="20"/>
        <v>1151</v>
      </c>
      <c r="E661" s="28"/>
      <c r="F661" s="28"/>
      <c r="G661" s="296">
        <f t="shared" si="21"/>
        <v>1151</v>
      </c>
      <c r="H661" s="1" t="s">
        <v>1710</v>
      </c>
      <c r="I661" s="1" t="s">
        <v>1733</v>
      </c>
      <c r="J661" s="1" t="s">
        <v>1442</v>
      </c>
    </row>
    <row r="662" spans="1:10">
      <c r="A662" s="238" t="s">
        <v>658</v>
      </c>
      <c r="B662" s="247">
        <v>26852</v>
      </c>
      <c r="C662" s="247"/>
      <c r="D662" s="28">
        <f t="shared" si="20"/>
        <v>26852</v>
      </c>
      <c r="E662" s="28"/>
      <c r="F662" s="28"/>
      <c r="G662" s="296">
        <f t="shared" si="21"/>
        <v>26852</v>
      </c>
      <c r="H662" s="1" t="s">
        <v>1710</v>
      </c>
      <c r="I662" s="1" t="s">
        <v>1733</v>
      </c>
      <c r="J662" s="1" t="s">
        <v>1442</v>
      </c>
    </row>
    <row r="663" spans="1:10">
      <c r="A663" s="242" t="s">
        <v>659</v>
      </c>
      <c r="B663" s="247">
        <v>3585</v>
      </c>
      <c r="C663" s="247"/>
      <c r="D663" s="28">
        <f t="shared" si="20"/>
        <v>3585</v>
      </c>
      <c r="E663" s="28"/>
      <c r="F663" s="28"/>
      <c r="G663" s="296">
        <f t="shared" si="21"/>
        <v>3585</v>
      </c>
      <c r="H663" s="1" t="s">
        <v>1710</v>
      </c>
      <c r="I663" s="1" t="s">
        <v>1733</v>
      </c>
      <c r="J663" s="1" t="s">
        <v>1442</v>
      </c>
    </row>
    <row r="664" spans="1:10">
      <c r="A664" s="238" t="s">
        <v>660</v>
      </c>
      <c r="B664" s="247">
        <v>166798</v>
      </c>
      <c r="C664" s="247"/>
      <c r="D664" s="28">
        <f t="shared" si="20"/>
        <v>166798</v>
      </c>
      <c r="E664" s="28"/>
      <c r="F664" s="28"/>
      <c r="G664" s="296">
        <f t="shared" si="21"/>
        <v>166798</v>
      </c>
      <c r="H664" s="1" t="s">
        <v>1710</v>
      </c>
      <c r="I664" s="1" t="s">
        <v>1733</v>
      </c>
      <c r="J664" s="1" t="s">
        <v>1442</v>
      </c>
    </row>
    <row r="665" spans="1:10">
      <c r="A665" s="238" t="s">
        <v>661</v>
      </c>
      <c r="B665" s="247">
        <v>1104</v>
      </c>
      <c r="C665" s="247"/>
      <c r="D665" s="28">
        <f t="shared" si="20"/>
        <v>1104</v>
      </c>
      <c r="E665" s="28"/>
      <c r="F665" s="28"/>
      <c r="G665" s="296">
        <f t="shared" si="21"/>
        <v>1104</v>
      </c>
      <c r="H665" s="1" t="s">
        <v>1710</v>
      </c>
      <c r="I665" s="1" t="s">
        <v>1733</v>
      </c>
      <c r="J665" s="1" t="s">
        <v>1442</v>
      </c>
    </row>
    <row r="666" spans="1:10">
      <c r="A666" s="242" t="s">
        <v>662</v>
      </c>
      <c r="B666" s="247">
        <v>20380</v>
      </c>
      <c r="C666" s="247"/>
      <c r="D666" s="28">
        <f t="shared" si="20"/>
        <v>20380</v>
      </c>
      <c r="E666" s="28"/>
      <c r="F666" s="28"/>
      <c r="G666" s="296">
        <f t="shared" si="21"/>
        <v>20380</v>
      </c>
      <c r="H666" s="1" t="s">
        <v>1710</v>
      </c>
      <c r="I666" s="1" t="s">
        <v>1733</v>
      </c>
      <c r="J666" s="1" t="s">
        <v>1442</v>
      </c>
    </row>
    <row r="667" spans="1:10">
      <c r="A667" s="242" t="s">
        <v>663</v>
      </c>
      <c r="B667" s="247">
        <v>10866</v>
      </c>
      <c r="C667" s="247"/>
      <c r="D667" s="28">
        <f t="shared" si="20"/>
        <v>10866</v>
      </c>
      <c r="E667" s="28"/>
      <c r="F667" s="28"/>
      <c r="G667" s="296">
        <f t="shared" si="21"/>
        <v>10866</v>
      </c>
      <c r="H667" s="1" t="s">
        <v>1710</v>
      </c>
      <c r="I667" s="1" t="s">
        <v>1733</v>
      </c>
      <c r="J667" s="1" t="s">
        <v>1442</v>
      </c>
    </row>
    <row r="668" spans="1:10">
      <c r="A668" s="238" t="s">
        <v>664</v>
      </c>
      <c r="B668" s="247">
        <v>13108</v>
      </c>
      <c r="C668" s="247"/>
      <c r="D668" s="28">
        <f t="shared" si="20"/>
        <v>13108</v>
      </c>
      <c r="E668" s="28"/>
      <c r="F668" s="28"/>
      <c r="G668" s="296">
        <f t="shared" si="21"/>
        <v>13108</v>
      </c>
      <c r="H668" s="1" t="s">
        <v>1710</v>
      </c>
      <c r="I668" s="1" t="s">
        <v>1733</v>
      </c>
      <c r="J668" s="1" t="s">
        <v>1442</v>
      </c>
    </row>
    <row r="669" spans="1:10">
      <c r="A669" s="236" t="s">
        <v>665</v>
      </c>
      <c r="B669" s="247">
        <v>1401</v>
      </c>
      <c r="C669" s="247"/>
      <c r="D669" s="28">
        <f t="shared" si="20"/>
        <v>1401</v>
      </c>
      <c r="E669" s="28"/>
      <c r="F669" s="28"/>
      <c r="G669" s="296">
        <f t="shared" si="21"/>
        <v>1401</v>
      </c>
      <c r="H669" s="1" t="s">
        <v>1710</v>
      </c>
      <c r="I669" s="1" t="s">
        <v>1733</v>
      </c>
      <c r="J669" s="1" t="s">
        <v>1442</v>
      </c>
    </row>
    <row r="670" spans="1:10">
      <c r="A670" s="242" t="s">
        <v>666</v>
      </c>
      <c r="B670" s="247">
        <v>57047</v>
      </c>
      <c r="C670" s="247"/>
      <c r="D670" s="28">
        <f t="shared" si="20"/>
        <v>57047</v>
      </c>
      <c r="E670" s="28"/>
      <c r="F670" s="28"/>
      <c r="G670" s="296">
        <f t="shared" si="21"/>
        <v>57047</v>
      </c>
      <c r="H670" s="1" t="s">
        <v>1710</v>
      </c>
      <c r="I670" s="1" t="s">
        <v>1733</v>
      </c>
      <c r="J670" s="1" t="s">
        <v>1442</v>
      </c>
    </row>
    <row r="671" spans="1:10">
      <c r="A671" s="238" t="s">
        <v>667</v>
      </c>
      <c r="B671" s="247">
        <v>116562</v>
      </c>
      <c r="C671" s="247"/>
      <c r="D671" s="28">
        <f t="shared" si="20"/>
        <v>116562</v>
      </c>
      <c r="E671" s="28"/>
      <c r="F671" s="28"/>
      <c r="G671" s="296">
        <f t="shared" si="21"/>
        <v>116562</v>
      </c>
      <c r="H671" s="1" t="s">
        <v>1710</v>
      </c>
      <c r="I671" s="1" t="s">
        <v>1733</v>
      </c>
      <c r="J671" s="1" t="s">
        <v>1442</v>
      </c>
    </row>
    <row r="672" spans="1:10">
      <c r="A672" s="241" t="s">
        <v>605</v>
      </c>
      <c r="B672" s="247">
        <v>313501</v>
      </c>
      <c r="C672" s="247"/>
      <c r="D672" s="28">
        <f t="shared" si="20"/>
        <v>313501</v>
      </c>
      <c r="E672" s="28"/>
      <c r="F672" s="28"/>
      <c r="G672" s="296">
        <f t="shared" si="21"/>
        <v>313501</v>
      </c>
      <c r="H672" s="1" t="s">
        <v>1710</v>
      </c>
      <c r="I672" s="1" t="s">
        <v>1733</v>
      </c>
      <c r="J672" s="1" t="s">
        <v>1442</v>
      </c>
    </row>
    <row r="673" spans="1:10">
      <c r="A673" s="238" t="s">
        <v>668</v>
      </c>
      <c r="B673" s="247">
        <v>693</v>
      </c>
      <c r="C673" s="247"/>
      <c r="D673" s="28">
        <f t="shared" si="20"/>
        <v>693</v>
      </c>
      <c r="E673" s="28"/>
      <c r="F673" s="28"/>
      <c r="G673" s="296">
        <f t="shared" si="21"/>
        <v>693</v>
      </c>
      <c r="H673" s="1" t="s">
        <v>1710</v>
      </c>
      <c r="I673" s="1" t="s">
        <v>1733</v>
      </c>
      <c r="J673" s="1" t="s">
        <v>1442</v>
      </c>
    </row>
    <row r="674" spans="1:10">
      <c r="A674" s="238" t="s">
        <v>669</v>
      </c>
      <c r="B674" s="247">
        <v>11854</v>
      </c>
      <c r="C674" s="247"/>
      <c r="D674" s="28">
        <f t="shared" si="20"/>
        <v>11854</v>
      </c>
      <c r="E674" s="28"/>
      <c r="F674" s="28"/>
      <c r="G674" s="296">
        <f t="shared" si="21"/>
        <v>11854</v>
      </c>
      <c r="H674" s="1" t="s">
        <v>1710</v>
      </c>
      <c r="I674" s="1" t="s">
        <v>1733</v>
      </c>
      <c r="J674" s="1" t="s">
        <v>1442</v>
      </c>
    </row>
    <row r="675" spans="1:10">
      <c r="A675" s="238" t="s">
        <v>670</v>
      </c>
      <c r="B675" s="247">
        <v>15272</v>
      </c>
      <c r="C675" s="247"/>
      <c r="D675" s="28">
        <f t="shared" si="20"/>
        <v>15272</v>
      </c>
      <c r="E675" s="28"/>
      <c r="F675" s="28"/>
      <c r="G675" s="296">
        <f t="shared" si="21"/>
        <v>15272</v>
      </c>
      <c r="H675" s="1" t="s">
        <v>1710</v>
      </c>
      <c r="I675" s="1" t="s">
        <v>1733</v>
      </c>
      <c r="J675" s="1" t="s">
        <v>1442</v>
      </c>
    </row>
    <row r="676" spans="1:10">
      <c r="A676" s="242" t="s">
        <v>671</v>
      </c>
      <c r="B676" s="247">
        <v>1460</v>
      </c>
      <c r="C676" s="247"/>
      <c r="D676" s="28">
        <f t="shared" si="20"/>
        <v>1460</v>
      </c>
      <c r="E676" s="28"/>
      <c r="F676" s="28"/>
      <c r="G676" s="296">
        <f t="shared" si="21"/>
        <v>1460</v>
      </c>
      <c r="H676" s="1" t="s">
        <v>1710</v>
      </c>
      <c r="I676" s="1" t="s">
        <v>1733</v>
      </c>
      <c r="J676" s="1" t="s">
        <v>1442</v>
      </c>
    </row>
    <row r="677" spans="1:10">
      <c r="A677" s="238" t="s">
        <v>672</v>
      </c>
      <c r="B677" s="247">
        <v>32801</v>
      </c>
      <c r="C677" s="247"/>
      <c r="D677" s="28">
        <f t="shared" si="20"/>
        <v>32801</v>
      </c>
      <c r="E677" s="28"/>
      <c r="F677" s="28"/>
      <c r="G677" s="296">
        <f t="shared" si="21"/>
        <v>32801</v>
      </c>
      <c r="H677" s="1" t="s">
        <v>1710</v>
      </c>
      <c r="I677" s="1" t="s">
        <v>1733</v>
      </c>
      <c r="J677" s="1" t="s">
        <v>1442</v>
      </c>
    </row>
    <row r="678" spans="1:10">
      <c r="A678" s="238" t="s">
        <v>673</v>
      </c>
      <c r="B678" s="247"/>
      <c r="C678" s="247">
        <v>41767</v>
      </c>
      <c r="D678" s="28">
        <f t="shared" si="20"/>
        <v>-41767</v>
      </c>
      <c r="E678" s="28"/>
      <c r="F678" s="28"/>
      <c r="G678" s="296">
        <f t="shared" si="21"/>
        <v>-41767</v>
      </c>
      <c r="H678" s="1" t="s">
        <v>1710</v>
      </c>
      <c r="I678" s="1" t="s">
        <v>1733</v>
      </c>
      <c r="J678" s="1" t="s">
        <v>1442</v>
      </c>
    </row>
    <row r="679" spans="1:10">
      <c r="A679" s="238" t="s">
        <v>674</v>
      </c>
      <c r="B679" s="247">
        <v>44436</v>
      </c>
      <c r="C679" s="247"/>
      <c r="D679" s="28">
        <f t="shared" si="20"/>
        <v>44436</v>
      </c>
      <c r="E679" s="28"/>
      <c r="F679" s="28"/>
      <c r="G679" s="296">
        <f t="shared" si="21"/>
        <v>44436</v>
      </c>
      <c r="H679" s="1" t="s">
        <v>1710</v>
      </c>
      <c r="I679" s="1" t="s">
        <v>1733</v>
      </c>
      <c r="J679" s="1" t="s">
        <v>1442</v>
      </c>
    </row>
    <row r="680" spans="1:10">
      <c r="A680" s="238" t="s">
        <v>675</v>
      </c>
      <c r="B680" s="247">
        <v>8423</v>
      </c>
      <c r="C680" s="247"/>
      <c r="D680" s="28">
        <f t="shared" si="20"/>
        <v>8423</v>
      </c>
      <c r="E680" s="28"/>
      <c r="F680" s="28"/>
      <c r="G680" s="296">
        <f t="shared" si="21"/>
        <v>8423</v>
      </c>
      <c r="H680" s="1" t="s">
        <v>1710</v>
      </c>
      <c r="I680" s="1" t="s">
        <v>1733</v>
      </c>
      <c r="J680" s="1" t="s">
        <v>1442</v>
      </c>
    </row>
    <row r="681" spans="1:10">
      <c r="A681" s="242" t="s">
        <v>676</v>
      </c>
      <c r="B681" s="247">
        <v>4059</v>
      </c>
      <c r="C681" s="247"/>
      <c r="D681" s="28">
        <f t="shared" si="20"/>
        <v>4059</v>
      </c>
      <c r="E681" s="28"/>
      <c r="F681" s="28"/>
      <c r="G681" s="296">
        <f t="shared" si="21"/>
        <v>4059</v>
      </c>
      <c r="H681" s="1" t="s">
        <v>1710</v>
      </c>
      <c r="I681" s="1" t="s">
        <v>1733</v>
      </c>
      <c r="J681" s="1" t="s">
        <v>1442</v>
      </c>
    </row>
    <row r="682" spans="1:10">
      <c r="A682" s="238" t="s">
        <v>677</v>
      </c>
      <c r="B682" s="247">
        <v>128744</v>
      </c>
      <c r="C682" s="247"/>
      <c r="D682" s="28">
        <f t="shared" si="20"/>
        <v>128744</v>
      </c>
      <c r="E682" s="28"/>
      <c r="F682" s="28"/>
      <c r="G682" s="296">
        <f t="shared" si="21"/>
        <v>128744</v>
      </c>
      <c r="H682" s="1" t="s">
        <v>1710</v>
      </c>
      <c r="I682" s="1" t="s">
        <v>1733</v>
      </c>
      <c r="J682" s="1" t="s">
        <v>1442</v>
      </c>
    </row>
    <row r="683" spans="1:10">
      <c r="A683" s="242" t="s">
        <v>678</v>
      </c>
      <c r="B683" s="247">
        <v>9363</v>
      </c>
      <c r="C683" s="247"/>
      <c r="D683" s="28">
        <f t="shared" si="20"/>
        <v>9363</v>
      </c>
      <c r="E683" s="28"/>
      <c r="F683" s="28"/>
      <c r="G683" s="296">
        <f t="shared" si="21"/>
        <v>9363</v>
      </c>
      <c r="H683" s="1" t="s">
        <v>1710</v>
      </c>
      <c r="I683" s="1" t="s">
        <v>1733</v>
      </c>
      <c r="J683" s="1" t="s">
        <v>1442</v>
      </c>
    </row>
    <row r="684" spans="1:10">
      <c r="A684" s="242" t="s">
        <v>679</v>
      </c>
      <c r="B684" s="247">
        <v>10093</v>
      </c>
      <c r="C684" s="247"/>
      <c r="D684" s="28">
        <f t="shared" si="20"/>
        <v>10093</v>
      </c>
      <c r="E684" s="28"/>
      <c r="F684" s="28"/>
      <c r="G684" s="296">
        <f t="shared" si="21"/>
        <v>10093</v>
      </c>
      <c r="H684" s="1" t="s">
        <v>1710</v>
      </c>
      <c r="I684" s="1" t="s">
        <v>1733</v>
      </c>
      <c r="J684" s="1" t="s">
        <v>1442</v>
      </c>
    </row>
    <row r="685" spans="1:10">
      <c r="A685" s="243" t="s">
        <v>680</v>
      </c>
      <c r="B685" s="247">
        <v>15139</v>
      </c>
      <c r="C685" s="247"/>
      <c r="D685" s="28">
        <f t="shared" si="20"/>
        <v>15139</v>
      </c>
      <c r="E685" s="28"/>
      <c r="F685" s="28"/>
      <c r="G685" s="296">
        <f t="shared" si="21"/>
        <v>15139</v>
      </c>
      <c r="H685" s="1" t="s">
        <v>1710</v>
      </c>
      <c r="I685" s="1" t="s">
        <v>1733</v>
      </c>
      <c r="J685" s="1" t="s">
        <v>1442</v>
      </c>
    </row>
    <row r="686" spans="1:10">
      <c r="A686" s="242" t="s">
        <v>681</v>
      </c>
      <c r="B686" s="247">
        <v>8831</v>
      </c>
      <c r="C686" s="247"/>
      <c r="D686" s="28">
        <f t="shared" si="20"/>
        <v>8831</v>
      </c>
      <c r="E686" s="28"/>
      <c r="F686" s="28"/>
      <c r="G686" s="296">
        <f t="shared" si="21"/>
        <v>8831</v>
      </c>
      <c r="H686" s="1" t="s">
        <v>1710</v>
      </c>
      <c r="I686" s="1" t="s">
        <v>1733</v>
      </c>
      <c r="J686" s="1" t="s">
        <v>1442</v>
      </c>
    </row>
    <row r="687" spans="1:10">
      <c r="A687" s="238" t="s">
        <v>682</v>
      </c>
      <c r="B687" s="247">
        <v>112359</v>
      </c>
      <c r="C687" s="247"/>
      <c r="D687" s="28">
        <f t="shared" si="20"/>
        <v>112359</v>
      </c>
      <c r="E687" s="28"/>
      <c r="F687" s="28"/>
      <c r="G687" s="296">
        <f t="shared" si="21"/>
        <v>112359</v>
      </c>
      <c r="H687" s="1" t="s">
        <v>1710</v>
      </c>
      <c r="I687" s="1" t="s">
        <v>1733</v>
      </c>
      <c r="J687" s="1" t="s">
        <v>1442</v>
      </c>
    </row>
    <row r="688" spans="1:10">
      <c r="A688" s="242" t="s">
        <v>683</v>
      </c>
      <c r="B688" s="247">
        <v>1103</v>
      </c>
      <c r="C688" s="247"/>
      <c r="D688" s="28">
        <f t="shared" si="20"/>
        <v>1103</v>
      </c>
      <c r="E688" s="28"/>
      <c r="F688" s="28"/>
      <c r="G688" s="296">
        <f t="shared" si="21"/>
        <v>1103</v>
      </c>
      <c r="H688" s="1" t="s">
        <v>1710</v>
      </c>
      <c r="I688" s="1" t="s">
        <v>1733</v>
      </c>
      <c r="J688" s="1" t="s">
        <v>1442</v>
      </c>
    </row>
    <row r="689" spans="1:10">
      <c r="A689" s="238" t="s">
        <v>684</v>
      </c>
      <c r="B689" s="247">
        <v>423847</v>
      </c>
      <c r="C689" s="247"/>
      <c r="D689" s="28">
        <f t="shared" si="20"/>
        <v>423847</v>
      </c>
      <c r="E689" s="28"/>
      <c r="F689" s="28"/>
      <c r="G689" s="296">
        <f t="shared" si="21"/>
        <v>423847</v>
      </c>
      <c r="H689" s="1" t="s">
        <v>1710</v>
      </c>
      <c r="I689" s="1" t="s">
        <v>1733</v>
      </c>
      <c r="J689" s="1" t="s">
        <v>1442</v>
      </c>
    </row>
    <row r="690" spans="1:10">
      <c r="A690" s="242" t="s">
        <v>685</v>
      </c>
      <c r="B690" s="247">
        <v>111798</v>
      </c>
      <c r="C690" s="247"/>
      <c r="D690" s="28">
        <f t="shared" si="20"/>
        <v>111798</v>
      </c>
      <c r="E690" s="28"/>
      <c r="F690" s="28"/>
      <c r="G690" s="296">
        <f t="shared" si="21"/>
        <v>111798</v>
      </c>
      <c r="H690" s="1" t="s">
        <v>1710</v>
      </c>
      <c r="I690" s="1" t="s">
        <v>1733</v>
      </c>
      <c r="J690" s="1" t="s">
        <v>1442</v>
      </c>
    </row>
    <row r="691" spans="1:10">
      <c r="A691" s="242" t="s">
        <v>686</v>
      </c>
      <c r="B691" s="247">
        <v>17211</v>
      </c>
      <c r="C691" s="247"/>
      <c r="D691" s="28">
        <f t="shared" si="20"/>
        <v>17211</v>
      </c>
      <c r="E691" s="28"/>
      <c r="F691" s="28"/>
      <c r="G691" s="296">
        <f t="shared" si="21"/>
        <v>17211</v>
      </c>
      <c r="H691" s="1" t="s">
        <v>1710</v>
      </c>
      <c r="I691" s="1" t="s">
        <v>1733</v>
      </c>
      <c r="J691" s="1" t="s">
        <v>1442</v>
      </c>
    </row>
    <row r="692" spans="1:10">
      <c r="A692" s="242" t="s">
        <v>687</v>
      </c>
      <c r="B692" s="247">
        <v>161653</v>
      </c>
      <c r="C692" s="247"/>
      <c r="D692" s="28">
        <f t="shared" si="20"/>
        <v>161653</v>
      </c>
      <c r="E692" s="28"/>
      <c r="F692" s="28"/>
      <c r="G692" s="296">
        <f t="shared" si="21"/>
        <v>161653</v>
      </c>
      <c r="H692" s="1" t="s">
        <v>1710</v>
      </c>
      <c r="I692" s="1" t="s">
        <v>1733</v>
      </c>
      <c r="J692" s="1" t="s">
        <v>1442</v>
      </c>
    </row>
    <row r="693" spans="1:10">
      <c r="A693" s="238" t="s">
        <v>688</v>
      </c>
      <c r="B693" s="247">
        <v>49186</v>
      </c>
      <c r="C693" s="247"/>
      <c r="D693" s="28">
        <f t="shared" si="20"/>
        <v>49186</v>
      </c>
      <c r="E693" s="28"/>
      <c r="F693" s="28"/>
      <c r="G693" s="296">
        <f t="shared" si="21"/>
        <v>49186</v>
      </c>
      <c r="H693" s="1" t="s">
        <v>1710</v>
      </c>
      <c r="I693" s="1" t="s">
        <v>1733</v>
      </c>
      <c r="J693" s="1" t="s">
        <v>1442</v>
      </c>
    </row>
    <row r="694" spans="1:10">
      <c r="A694" s="242" t="s">
        <v>689</v>
      </c>
      <c r="B694" s="247">
        <v>21094</v>
      </c>
      <c r="C694" s="247"/>
      <c r="D694" s="28">
        <f t="shared" si="20"/>
        <v>21094</v>
      </c>
      <c r="E694" s="28"/>
      <c r="F694" s="28"/>
      <c r="G694" s="296">
        <f t="shared" si="21"/>
        <v>21094</v>
      </c>
      <c r="H694" s="1" t="s">
        <v>1710</v>
      </c>
      <c r="I694" s="1" t="s">
        <v>1733</v>
      </c>
      <c r="J694" s="1" t="s">
        <v>1442</v>
      </c>
    </row>
    <row r="695" spans="1:10">
      <c r="A695" s="242" t="s">
        <v>690</v>
      </c>
      <c r="B695" s="247">
        <v>17307</v>
      </c>
      <c r="C695" s="247"/>
      <c r="D695" s="28">
        <f t="shared" si="20"/>
        <v>17307</v>
      </c>
      <c r="E695" s="28"/>
      <c r="F695" s="28"/>
      <c r="G695" s="296">
        <f t="shared" si="21"/>
        <v>17307</v>
      </c>
      <c r="H695" s="1" t="s">
        <v>1710</v>
      </c>
      <c r="I695" s="1" t="s">
        <v>1733</v>
      </c>
      <c r="J695" s="1" t="s">
        <v>1442</v>
      </c>
    </row>
    <row r="696" spans="1:10">
      <c r="A696" s="238" t="s">
        <v>691</v>
      </c>
      <c r="B696" s="247">
        <v>13871</v>
      </c>
      <c r="C696" s="247"/>
      <c r="D696" s="28">
        <f t="shared" si="20"/>
        <v>13871</v>
      </c>
      <c r="E696" s="28"/>
      <c r="F696" s="28"/>
      <c r="G696" s="296">
        <f t="shared" si="21"/>
        <v>13871</v>
      </c>
      <c r="H696" s="1" t="s">
        <v>1710</v>
      </c>
      <c r="I696" s="1" t="s">
        <v>1733</v>
      </c>
      <c r="J696" s="1" t="s">
        <v>1442</v>
      </c>
    </row>
    <row r="697" spans="1:10">
      <c r="A697" s="241" t="s">
        <v>692</v>
      </c>
      <c r="B697" s="249"/>
      <c r="C697" s="249"/>
      <c r="D697" s="28">
        <f t="shared" si="20"/>
        <v>0</v>
      </c>
      <c r="E697" s="28"/>
      <c r="F697" s="28"/>
      <c r="G697" s="297">
        <f t="shared" si="21"/>
        <v>0</v>
      </c>
      <c r="H697" s="1" t="s">
        <v>1710</v>
      </c>
      <c r="I697" s="1" t="s">
        <v>1733</v>
      </c>
      <c r="J697" s="1" t="s">
        <v>1442</v>
      </c>
    </row>
    <row r="698" spans="1:10">
      <c r="A698" s="238" t="s">
        <v>693</v>
      </c>
      <c r="B698" s="247">
        <v>46450</v>
      </c>
      <c r="C698" s="247"/>
      <c r="D698" s="28">
        <f t="shared" si="20"/>
        <v>46450</v>
      </c>
      <c r="E698" s="28"/>
      <c r="F698" s="28"/>
      <c r="G698" s="296">
        <f t="shared" si="21"/>
        <v>46450</v>
      </c>
      <c r="H698" s="1" t="s">
        <v>1710</v>
      </c>
      <c r="I698" s="1" t="s">
        <v>1733</v>
      </c>
      <c r="J698" s="1" t="s">
        <v>1442</v>
      </c>
    </row>
    <row r="699" spans="1:10">
      <c r="A699" s="241" t="s">
        <v>694</v>
      </c>
      <c r="B699" s="247">
        <v>24070</v>
      </c>
      <c r="C699" s="247"/>
      <c r="D699" s="28">
        <f t="shared" si="20"/>
        <v>24070</v>
      </c>
      <c r="E699" s="28"/>
      <c r="F699" s="28"/>
      <c r="G699" s="296">
        <f t="shared" si="21"/>
        <v>24070</v>
      </c>
      <c r="H699" s="1" t="s">
        <v>1710</v>
      </c>
      <c r="I699" s="1" t="s">
        <v>1733</v>
      </c>
      <c r="J699" s="1" t="s">
        <v>1442</v>
      </c>
    </row>
    <row r="700" spans="1:10">
      <c r="A700" s="238" t="s">
        <v>695</v>
      </c>
      <c r="B700" s="247">
        <v>10448</v>
      </c>
      <c r="C700" s="247"/>
      <c r="D700" s="28">
        <f t="shared" si="20"/>
        <v>10448</v>
      </c>
      <c r="E700" s="28"/>
      <c r="F700" s="28"/>
      <c r="G700" s="296">
        <f t="shared" si="21"/>
        <v>10448</v>
      </c>
      <c r="H700" s="1" t="s">
        <v>1710</v>
      </c>
      <c r="I700" s="1" t="s">
        <v>1733</v>
      </c>
      <c r="J700" s="1" t="s">
        <v>1442</v>
      </c>
    </row>
    <row r="701" spans="1:10">
      <c r="A701" s="241" t="s">
        <v>696</v>
      </c>
      <c r="B701" s="249"/>
      <c r="C701" s="249"/>
      <c r="D701" s="28">
        <f t="shared" si="20"/>
        <v>0</v>
      </c>
      <c r="E701" s="28"/>
      <c r="F701" s="28"/>
      <c r="G701" s="297">
        <f t="shared" si="21"/>
        <v>0</v>
      </c>
      <c r="H701" s="1" t="s">
        <v>1710</v>
      </c>
      <c r="I701" s="1" t="s">
        <v>1733</v>
      </c>
      <c r="J701" s="1" t="s">
        <v>1442</v>
      </c>
    </row>
    <row r="702" spans="1:10">
      <c r="A702" s="242" t="s">
        <v>697</v>
      </c>
      <c r="B702" s="247">
        <v>93963</v>
      </c>
      <c r="C702" s="247"/>
      <c r="D702" s="28">
        <f t="shared" si="20"/>
        <v>93963</v>
      </c>
      <c r="E702" s="28"/>
      <c r="F702" s="28"/>
      <c r="G702" s="296">
        <f t="shared" si="21"/>
        <v>93963</v>
      </c>
      <c r="H702" s="1" t="s">
        <v>1710</v>
      </c>
      <c r="I702" s="1" t="s">
        <v>1733</v>
      </c>
      <c r="J702" s="1" t="s">
        <v>1442</v>
      </c>
    </row>
    <row r="703" spans="1:10">
      <c r="A703" s="241" t="s">
        <v>698</v>
      </c>
      <c r="B703" s="249"/>
      <c r="C703" s="249"/>
      <c r="D703" s="28">
        <f t="shared" si="20"/>
        <v>0</v>
      </c>
      <c r="E703" s="28"/>
      <c r="F703" s="28"/>
      <c r="G703" s="297">
        <f t="shared" si="21"/>
        <v>0</v>
      </c>
      <c r="H703" s="1" t="s">
        <v>1710</v>
      </c>
      <c r="I703" s="1" t="s">
        <v>1733</v>
      </c>
      <c r="J703" s="1" t="s">
        <v>1442</v>
      </c>
    </row>
    <row r="704" spans="1:10">
      <c r="A704" s="242" t="s">
        <v>699</v>
      </c>
      <c r="B704" s="247">
        <v>839124</v>
      </c>
      <c r="C704" s="247"/>
      <c r="D704" s="28">
        <f t="shared" si="20"/>
        <v>839124</v>
      </c>
      <c r="E704" s="28"/>
      <c r="F704" s="28"/>
      <c r="G704" s="296">
        <f t="shared" si="21"/>
        <v>839124</v>
      </c>
      <c r="H704" s="1" t="s">
        <v>1710</v>
      </c>
      <c r="I704" s="1" t="s">
        <v>1733</v>
      </c>
      <c r="J704" s="1" t="s">
        <v>1442</v>
      </c>
    </row>
    <row r="705" spans="1:10">
      <c r="A705" s="241" t="s">
        <v>700</v>
      </c>
      <c r="B705" s="249"/>
      <c r="C705" s="249"/>
      <c r="D705" s="28">
        <f t="shared" si="20"/>
        <v>0</v>
      </c>
      <c r="E705" s="28"/>
      <c r="F705" s="28"/>
      <c r="G705" s="297">
        <f t="shared" si="21"/>
        <v>0</v>
      </c>
      <c r="H705" s="1" t="s">
        <v>1710</v>
      </c>
      <c r="I705" s="1" t="s">
        <v>1733</v>
      </c>
      <c r="J705" s="1" t="s">
        <v>1442</v>
      </c>
    </row>
    <row r="706" spans="1:10">
      <c r="A706" s="238" t="s">
        <v>700</v>
      </c>
      <c r="B706" s="247">
        <v>33106</v>
      </c>
      <c r="C706" s="247"/>
      <c r="D706" s="28">
        <f t="shared" si="20"/>
        <v>33106</v>
      </c>
      <c r="E706" s="28"/>
      <c r="F706" s="28"/>
      <c r="G706" s="296">
        <f t="shared" si="21"/>
        <v>33106</v>
      </c>
      <c r="H706" s="1" t="s">
        <v>1710</v>
      </c>
      <c r="I706" s="1" t="s">
        <v>1733</v>
      </c>
      <c r="J706" s="1" t="s">
        <v>1442</v>
      </c>
    </row>
    <row r="707" spans="1:10">
      <c r="A707" s="242" t="s">
        <v>701</v>
      </c>
      <c r="B707" s="247">
        <v>44227</v>
      </c>
      <c r="C707" s="247"/>
      <c r="D707" s="28">
        <f t="shared" si="20"/>
        <v>44227</v>
      </c>
      <c r="E707" s="28"/>
      <c r="F707" s="28"/>
      <c r="G707" s="296">
        <f t="shared" si="21"/>
        <v>44227</v>
      </c>
      <c r="H707" s="1" t="s">
        <v>1710</v>
      </c>
      <c r="I707" s="1" t="s">
        <v>1733</v>
      </c>
      <c r="J707" s="1" t="s">
        <v>1442</v>
      </c>
    </row>
    <row r="708" spans="1:10">
      <c r="A708" s="241" t="s">
        <v>702</v>
      </c>
      <c r="B708" s="247">
        <v>24806244.98</v>
      </c>
      <c r="C708" s="247"/>
      <c r="D708" s="28">
        <f t="shared" si="20"/>
        <v>24806244.98</v>
      </c>
      <c r="E708" s="28"/>
      <c r="F708" s="28"/>
      <c r="G708" s="296">
        <f t="shared" si="21"/>
        <v>24806244.98</v>
      </c>
      <c r="H708" s="1" t="s">
        <v>1710</v>
      </c>
      <c r="I708" s="1" t="s">
        <v>1733</v>
      </c>
      <c r="J708" s="1" t="s">
        <v>1442</v>
      </c>
    </row>
    <row r="709" spans="1:10">
      <c r="A709" s="238" t="s">
        <v>703</v>
      </c>
      <c r="B709" s="247">
        <v>2092</v>
      </c>
      <c r="C709" s="247"/>
      <c r="D709" s="28">
        <f t="shared" si="20"/>
        <v>2092</v>
      </c>
      <c r="E709" s="28"/>
      <c r="F709" s="28"/>
      <c r="G709" s="296">
        <f t="shared" si="21"/>
        <v>2092</v>
      </c>
      <c r="H709" s="1" t="s">
        <v>1710</v>
      </c>
      <c r="I709" s="1" t="s">
        <v>1733</v>
      </c>
      <c r="J709" s="1" t="s">
        <v>1442</v>
      </c>
    </row>
    <row r="710" spans="1:10" ht="30">
      <c r="A710" s="253" t="s">
        <v>704</v>
      </c>
      <c r="B710" s="247">
        <v>4966</v>
      </c>
      <c r="C710" s="247"/>
      <c r="D710" s="28">
        <f t="shared" si="20"/>
        <v>4966</v>
      </c>
      <c r="E710" s="28"/>
      <c r="F710" s="28"/>
      <c r="G710" s="296">
        <f t="shared" si="21"/>
        <v>4966</v>
      </c>
      <c r="H710" s="1" t="s">
        <v>1710</v>
      </c>
      <c r="I710" s="1" t="s">
        <v>1733</v>
      </c>
      <c r="J710" s="1" t="s">
        <v>1442</v>
      </c>
    </row>
    <row r="711" spans="1:10">
      <c r="A711" s="241" t="s">
        <v>705</v>
      </c>
      <c r="B711" s="247">
        <v>24965</v>
      </c>
      <c r="C711" s="247"/>
      <c r="D711" s="28">
        <f t="shared" si="20"/>
        <v>24965</v>
      </c>
      <c r="E711" s="28"/>
      <c r="F711" s="28"/>
      <c r="G711" s="296">
        <f t="shared" si="21"/>
        <v>24965</v>
      </c>
      <c r="H711" s="1" t="s">
        <v>1710</v>
      </c>
      <c r="I711" s="1" t="s">
        <v>1733</v>
      </c>
      <c r="J711" s="1" t="s">
        <v>1442</v>
      </c>
    </row>
    <row r="712" spans="1:10">
      <c r="A712" s="241" t="s">
        <v>706</v>
      </c>
      <c r="B712" s="247">
        <v>43533</v>
      </c>
      <c r="C712" s="247"/>
      <c r="D712" s="28">
        <f t="shared" si="20"/>
        <v>43533</v>
      </c>
      <c r="E712" s="28"/>
      <c r="F712" s="28"/>
      <c r="G712" s="296">
        <f t="shared" si="21"/>
        <v>43533</v>
      </c>
      <c r="H712" s="1" t="s">
        <v>1710</v>
      </c>
      <c r="I712" s="1" t="s">
        <v>1733</v>
      </c>
      <c r="J712" s="1" t="s">
        <v>1442</v>
      </c>
    </row>
    <row r="713" spans="1:10">
      <c r="A713" s="238" t="s">
        <v>707</v>
      </c>
      <c r="B713" s="247">
        <v>22069</v>
      </c>
      <c r="C713" s="247"/>
      <c r="D713" s="28">
        <f t="shared" si="20"/>
        <v>22069</v>
      </c>
      <c r="E713" s="28"/>
      <c r="F713" s="28"/>
      <c r="G713" s="296">
        <f t="shared" si="21"/>
        <v>22069</v>
      </c>
      <c r="H713" s="1" t="s">
        <v>1710</v>
      </c>
      <c r="I713" s="1" t="s">
        <v>1733</v>
      </c>
      <c r="J713" s="1" t="s">
        <v>1442</v>
      </c>
    </row>
    <row r="714" spans="1:10">
      <c r="A714" s="241" t="s">
        <v>708</v>
      </c>
      <c r="B714" s="247">
        <v>199194</v>
      </c>
      <c r="C714" s="247"/>
      <c r="D714" s="28">
        <f t="shared" si="20"/>
        <v>199194</v>
      </c>
      <c r="E714" s="28"/>
      <c r="F714" s="28"/>
      <c r="G714" s="296">
        <f t="shared" si="21"/>
        <v>199194</v>
      </c>
      <c r="H714" s="1" t="s">
        <v>1710</v>
      </c>
      <c r="I714" s="1" t="s">
        <v>1733</v>
      </c>
      <c r="J714" s="1" t="s">
        <v>1442</v>
      </c>
    </row>
    <row r="715" spans="1:10">
      <c r="A715" s="238" t="s">
        <v>709</v>
      </c>
      <c r="B715" s="247">
        <v>30866</v>
      </c>
      <c r="C715" s="247"/>
      <c r="D715" s="28">
        <f t="shared" si="20"/>
        <v>30866</v>
      </c>
      <c r="E715" s="28"/>
      <c r="F715" s="28"/>
      <c r="G715" s="296">
        <f t="shared" si="21"/>
        <v>30866</v>
      </c>
      <c r="H715" s="1" t="s">
        <v>1710</v>
      </c>
      <c r="I715" s="1" t="s">
        <v>1733</v>
      </c>
      <c r="J715" s="1" t="s">
        <v>1442</v>
      </c>
    </row>
    <row r="716" spans="1:10">
      <c r="A716" s="238" t="s">
        <v>710</v>
      </c>
      <c r="B716" s="247">
        <v>7301</v>
      </c>
      <c r="C716" s="247"/>
      <c r="D716" s="28">
        <f t="shared" si="20"/>
        <v>7301</v>
      </c>
      <c r="E716" s="28"/>
      <c r="F716" s="28"/>
      <c r="G716" s="296">
        <f t="shared" si="21"/>
        <v>7301</v>
      </c>
      <c r="H716" s="1" t="s">
        <v>1710</v>
      </c>
      <c r="I716" s="1" t="s">
        <v>1733</v>
      </c>
      <c r="J716" s="1" t="s">
        <v>1442</v>
      </c>
    </row>
    <row r="717" spans="1:10">
      <c r="A717" s="238" t="s">
        <v>711</v>
      </c>
      <c r="B717" s="247">
        <v>25906</v>
      </c>
      <c r="C717" s="247"/>
      <c r="D717" s="28">
        <f t="shared" si="20"/>
        <v>25906</v>
      </c>
      <c r="E717" s="28"/>
      <c r="F717" s="28"/>
      <c r="G717" s="296">
        <f t="shared" si="21"/>
        <v>25906</v>
      </c>
      <c r="H717" s="1" t="s">
        <v>1710</v>
      </c>
      <c r="I717" s="1" t="s">
        <v>1733</v>
      </c>
      <c r="J717" s="1" t="s">
        <v>1442</v>
      </c>
    </row>
    <row r="718" spans="1:10">
      <c r="A718" s="238" t="s">
        <v>712</v>
      </c>
      <c r="B718" s="247">
        <v>339863</v>
      </c>
      <c r="C718" s="247"/>
      <c r="D718" s="28">
        <f t="shared" si="20"/>
        <v>339863</v>
      </c>
      <c r="E718" s="28"/>
      <c r="F718" s="28"/>
      <c r="G718" s="296">
        <f t="shared" si="21"/>
        <v>339863</v>
      </c>
      <c r="H718" s="1" t="s">
        <v>1710</v>
      </c>
      <c r="I718" s="1" t="s">
        <v>1733</v>
      </c>
      <c r="J718" s="1" t="s">
        <v>1442</v>
      </c>
    </row>
    <row r="719" spans="1:10">
      <c r="A719" s="238" t="s">
        <v>713</v>
      </c>
      <c r="B719" s="247">
        <v>4815</v>
      </c>
      <c r="C719" s="247"/>
      <c r="D719" s="28">
        <f t="shared" si="20"/>
        <v>4815</v>
      </c>
      <c r="E719" s="28"/>
      <c r="F719" s="28"/>
      <c r="G719" s="296">
        <f t="shared" si="21"/>
        <v>4815</v>
      </c>
      <c r="H719" s="1" t="s">
        <v>1710</v>
      </c>
      <c r="I719" s="1" t="s">
        <v>1733</v>
      </c>
      <c r="J719" s="1" t="s">
        <v>1442</v>
      </c>
    </row>
    <row r="720" spans="1:10">
      <c r="A720" s="241" t="s">
        <v>714</v>
      </c>
      <c r="B720" s="247">
        <v>137466</v>
      </c>
      <c r="C720" s="247"/>
      <c r="D720" s="28">
        <f t="shared" si="20"/>
        <v>137466</v>
      </c>
      <c r="E720" s="28"/>
      <c r="F720" s="28"/>
      <c r="G720" s="296">
        <f t="shared" si="21"/>
        <v>137466</v>
      </c>
      <c r="H720" s="1" t="s">
        <v>1710</v>
      </c>
      <c r="I720" s="1" t="s">
        <v>1733</v>
      </c>
      <c r="J720" s="1" t="s">
        <v>1442</v>
      </c>
    </row>
    <row r="721" spans="1:10">
      <c r="A721" s="241" t="s">
        <v>715</v>
      </c>
      <c r="B721" s="247">
        <v>103778</v>
      </c>
      <c r="C721" s="247"/>
      <c r="D721" s="28">
        <f t="shared" si="20"/>
        <v>103778</v>
      </c>
      <c r="E721" s="28"/>
      <c r="F721" s="28"/>
      <c r="G721" s="296">
        <f t="shared" si="21"/>
        <v>103778</v>
      </c>
      <c r="H721" s="1" t="s">
        <v>1710</v>
      </c>
      <c r="I721" s="1" t="s">
        <v>1733</v>
      </c>
      <c r="J721" s="1" t="s">
        <v>1442</v>
      </c>
    </row>
    <row r="722" spans="1:10">
      <c r="A722" s="241" t="s">
        <v>716</v>
      </c>
      <c r="B722" s="247">
        <v>5133</v>
      </c>
      <c r="C722" s="247"/>
      <c r="D722" s="28">
        <f t="shared" si="20"/>
        <v>5133</v>
      </c>
      <c r="E722" s="28"/>
      <c r="F722" s="28"/>
      <c r="G722" s="296">
        <f t="shared" si="21"/>
        <v>5133</v>
      </c>
      <c r="H722" s="1" t="s">
        <v>1710</v>
      </c>
      <c r="I722" s="1" t="s">
        <v>1733</v>
      </c>
      <c r="J722" s="1" t="s">
        <v>1442</v>
      </c>
    </row>
    <row r="723" spans="1:10">
      <c r="A723" s="241" t="s">
        <v>717</v>
      </c>
      <c r="B723" s="247">
        <v>23562</v>
      </c>
      <c r="C723" s="247"/>
      <c r="D723" s="28">
        <f t="shared" si="20"/>
        <v>23562</v>
      </c>
      <c r="E723" s="28"/>
      <c r="F723" s="28"/>
      <c r="G723" s="296">
        <f t="shared" si="21"/>
        <v>23562</v>
      </c>
      <c r="H723" s="1" t="s">
        <v>1710</v>
      </c>
      <c r="I723" s="1" t="s">
        <v>1733</v>
      </c>
      <c r="J723" s="1" t="s">
        <v>1442</v>
      </c>
    </row>
    <row r="724" spans="1:10">
      <c r="A724" s="241" t="s">
        <v>718</v>
      </c>
      <c r="B724" s="247">
        <v>1327.75</v>
      </c>
      <c r="C724" s="247"/>
      <c r="D724" s="28">
        <f t="shared" ref="D724:D787" si="22">B724-C724</f>
        <v>1327.75</v>
      </c>
      <c r="E724" s="28"/>
      <c r="F724" s="28"/>
      <c r="G724" s="296">
        <f t="shared" ref="G724:G787" si="23">D724+E724+F724</f>
        <v>1327.75</v>
      </c>
      <c r="H724" s="1" t="s">
        <v>1710</v>
      </c>
      <c r="I724" s="1" t="s">
        <v>1733</v>
      </c>
      <c r="J724" s="1" t="s">
        <v>1442</v>
      </c>
    </row>
    <row r="725" spans="1:10">
      <c r="A725" s="238" t="s">
        <v>719</v>
      </c>
      <c r="B725" s="247">
        <v>71903</v>
      </c>
      <c r="C725" s="247"/>
      <c r="D725" s="28">
        <f t="shared" si="22"/>
        <v>71903</v>
      </c>
      <c r="E725" s="28"/>
      <c r="F725" s="28"/>
      <c r="G725" s="296">
        <f t="shared" si="23"/>
        <v>71903</v>
      </c>
      <c r="H725" s="1" t="s">
        <v>1710</v>
      </c>
      <c r="I725" s="1" t="s">
        <v>1733</v>
      </c>
      <c r="J725" s="1" t="s">
        <v>1442</v>
      </c>
    </row>
    <row r="726" spans="1:10">
      <c r="A726" s="238" t="s">
        <v>720</v>
      </c>
      <c r="B726" s="247">
        <v>150685</v>
      </c>
      <c r="C726" s="247"/>
      <c r="D726" s="28">
        <f t="shared" si="22"/>
        <v>150685</v>
      </c>
      <c r="E726" s="28"/>
      <c r="F726" s="28"/>
      <c r="G726" s="296">
        <f t="shared" si="23"/>
        <v>150685</v>
      </c>
      <c r="H726" s="1" t="s">
        <v>1710</v>
      </c>
      <c r="I726" s="1" t="s">
        <v>1733</v>
      </c>
      <c r="J726" s="1" t="s">
        <v>1442</v>
      </c>
    </row>
    <row r="727" spans="1:10">
      <c r="A727" s="241" t="s">
        <v>721</v>
      </c>
      <c r="B727" s="247">
        <v>66483</v>
      </c>
      <c r="C727" s="247"/>
      <c r="D727" s="28">
        <f t="shared" si="22"/>
        <v>66483</v>
      </c>
      <c r="E727" s="28"/>
      <c r="F727" s="28"/>
      <c r="G727" s="296">
        <f t="shared" si="23"/>
        <v>66483</v>
      </c>
      <c r="H727" s="1" t="s">
        <v>1710</v>
      </c>
      <c r="I727" s="1" t="s">
        <v>1733</v>
      </c>
      <c r="J727" s="1" t="s">
        <v>1442</v>
      </c>
    </row>
    <row r="728" spans="1:10">
      <c r="A728" s="238" t="s">
        <v>722</v>
      </c>
      <c r="B728" s="247">
        <v>69141</v>
      </c>
      <c r="C728" s="247"/>
      <c r="D728" s="28">
        <f t="shared" si="22"/>
        <v>69141</v>
      </c>
      <c r="E728" s="28"/>
      <c r="F728" s="28"/>
      <c r="G728" s="296">
        <f t="shared" si="23"/>
        <v>69141</v>
      </c>
      <c r="H728" s="1" t="s">
        <v>1710</v>
      </c>
      <c r="I728" s="1" t="s">
        <v>1733</v>
      </c>
      <c r="J728" s="1" t="s">
        <v>1442</v>
      </c>
    </row>
    <row r="729" spans="1:10">
      <c r="A729" s="241" t="s">
        <v>723</v>
      </c>
      <c r="B729" s="247">
        <v>3205.4</v>
      </c>
      <c r="C729" s="247"/>
      <c r="D729" s="28">
        <f t="shared" si="22"/>
        <v>3205.4</v>
      </c>
      <c r="E729" s="28"/>
      <c r="F729" s="28"/>
      <c r="G729" s="296">
        <f t="shared" si="23"/>
        <v>3205.4</v>
      </c>
      <c r="H729" s="1" t="s">
        <v>1710</v>
      </c>
      <c r="I729" s="1" t="s">
        <v>1733</v>
      </c>
      <c r="J729" s="1" t="s">
        <v>1442</v>
      </c>
    </row>
    <row r="730" spans="1:10">
      <c r="A730" s="241" t="s">
        <v>724</v>
      </c>
      <c r="B730" s="247">
        <v>3260.62</v>
      </c>
      <c r="C730" s="247"/>
      <c r="D730" s="28">
        <f t="shared" si="22"/>
        <v>3260.62</v>
      </c>
      <c r="E730" s="28"/>
      <c r="F730" s="28"/>
      <c r="G730" s="296">
        <f t="shared" si="23"/>
        <v>3260.62</v>
      </c>
      <c r="H730" s="1" t="s">
        <v>1710</v>
      </c>
      <c r="I730" s="1" t="s">
        <v>1733</v>
      </c>
      <c r="J730" s="1" t="s">
        <v>1442</v>
      </c>
    </row>
    <row r="731" spans="1:10">
      <c r="A731" s="238" t="s">
        <v>725</v>
      </c>
      <c r="B731" s="247">
        <v>2205054</v>
      </c>
      <c r="C731" s="247"/>
      <c r="D731" s="28">
        <f t="shared" si="22"/>
        <v>2205054</v>
      </c>
      <c r="E731" s="28"/>
      <c r="F731" s="28"/>
      <c r="G731" s="296">
        <f t="shared" si="23"/>
        <v>2205054</v>
      </c>
      <c r="H731" s="1" t="s">
        <v>1710</v>
      </c>
      <c r="I731" s="1" t="s">
        <v>1733</v>
      </c>
      <c r="J731" s="1" t="s">
        <v>1442</v>
      </c>
    </row>
    <row r="732" spans="1:10">
      <c r="A732" s="238" t="s">
        <v>726</v>
      </c>
      <c r="B732" s="247">
        <v>514379</v>
      </c>
      <c r="C732" s="247"/>
      <c r="D732" s="28">
        <f t="shared" si="22"/>
        <v>514379</v>
      </c>
      <c r="E732" s="28"/>
      <c r="F732" s="28"/>
      <c r="G732" s="296">
        <f t="shared" si="23"/>
        <v>514379</v>
      </c>
      <c r="H732" s="1" t="s">
        <v>1710</v>
      </c>
      <c r="I732" s="1" t="s">
        <v>1733</v>
      </c>
      <c r="J732" s="1" t="s">
        <v>1442</v>
      </c>
    </row>
    <row r="733" spans="1:10">
      <c r="A733" s="241" t="s">
        <v>727</v>
      </c>
      <c r="B733" s="247">
        <v>52352.75</v>
      </c>
      <c r="C733" s="247"/>
      <c r="D733" s="28">
        <f t="shared" si="22"/>
        <v>52352.75</v>
      </c>
      <c r="E733" s="28"/>
      <c r="F733" s="28"/>
      <c r="G733" s="296">
        <f t="shared" si="23"/>
        <v>52352.75</v>
      </c>
      <c r="H733" s="1" t="s">
        <v>1710</v>
      </c>
      <c r="I733" s="1" t="s">
        <v>1733</v>
      </c>
      <c r="J733" s="1" t="s">
        <v>1442</v>
      </c>
    </row>
    <row r="734" spans="1:10">
      <c r="A734" s="241" t="s">
        <v>728</v>
      </c>
      <c r="B734" s="247">
        <v>32148</v>
      </c>
      <c r="C734" s="247"/>
      <c r="D734" s="28">
        <f t="shared" si="22"/>
        <v>32148</v>
      </c>
      <c r="E734" s="28"/>
      <c r="F734" s="28"/>
      <c r="G734" s="296">
        <f t="shared" si="23"/>
        <v>32148</v>
      </c>
      <c r="H734" s="1" t="s">
        <v>1710</v>
      </c>
      <c r="I734" s="1" t="s">
        <v>1733</v>
      </c>
      <c r="J734" s="1" t="s">
        <v>1442</v>
      </c>
    </row>
    <row r="735" spans="1:10">
      <c r="A735" s="241" t="s">
        <v>729</v>
      </c>
      <c r="B735" s="247">
        <v>902856</v>
      </c>
      <c r="C735" s="247"/>
      <c r="D735" s="28">
        <f t="shared" si="22"/>
        <v>902856</v>
      </c>
      <c r="E735" s="28"/>
      <c r="F735" s="28"/>
      <c r="G735" s="296">
        <f t="shared" si="23"/>
        <v>902856</v>
      </c>
      <c r="H735" s="1" t="s">
        <v>1710</v>
      </c>
      <c r="I735" s="1" t="s">
        <v>1733</v>
      </c>
      <c r="J735" s="1" t="s">
        <v>1442</v>
      </c>
    </row>
    <row r="736" spans="1:10">
      <c r="A736" s="238" t="s">
        <v>730</v>
      </c>
      <c r="B736" s="247">
        <v>14999.04</v>
      </c>
      <c r="C736" s="247"/>
      <c r="D736" s="28">
        <f t="shared" si="22"/>
        <v>14999.04</v>
      </c>
      <c r="E736" s="28"/>
      <c r="F736" s="28"/>
      <c r="G736" s="296">
        <f t="shared" si="23"/>
        <v>14999.04</v>
      </c>
      <c r="H736" s="1" t="s">
        <v>1710</v>
      </c>
      <c r="I736" s="1" t="s">
        <v>1733</v>
      </c>
      <c r="J736" s="1" t="s">
        <v>1442</v>
      </c>
    </row>
    <row r="737" spans="1:10">
      <c r="A737" s="238" t="s">
        <v>731</v>
      </c>
      <c r="B737" s="247">
        <v>33208</v>
      </c>
      <c r="C737" s="247"/>
      <c r="D737" s="28">
        <f t="shared" si="22"/>
        <v>33208</v>
      </c>
      <c r="E737" s="28"/>
      <c r="F737" s="28"/>
      <c r="G737" s="296">
        <f t="shared" si="23"/>
        <v>33208</v>
      </c>
      <c r="H737" s="1" t="s">
        <v>1710</v>
      </c>
      <c r="I737" s="1" t="s">
        <v>1733</v>
      </c>
      <c r="J737" s="1" t="s">
        <v>1442</v>
      </c>
    </row>
    <row r="738" spans="1:10">
      <c r="A738" s="238" t="s">
        <v>732</v>
      </c>
      <c r="B738" s="247">
        <v>77051</v>
      </c>
      <c r="C738" s="247"/>
      <c r="D738" s="28">
        <f t="shared" si="22"/>
        <v>77051</v>
      </c>
      <c r="E738" s="28"/>
      <c r="F738" s="28"/>
      <c r="G738" s="296">
        <f t="shared" si="23"/>
        <v>77051</v>
      </c>
      <c r="H738" s="1" t="s">
        <v>1710</v>
      </c>
      <c r="I738" s="1" t="s">
        <v>1733</v>
      </c>
      <c r="J738" s="1" t="s">
        <v>1442</v>
      </c>
    </row>
    <row r="739" spans="1:10">
      <c r="A739" s="241" t="s">
        <v>733</v>
      </c>
      <c r="B739" s="247">
        <v>37980</v>
      </c>
      <c r="C739" s="247"/>
      <c r="D739" s="28">
        <f t="shared" si="22"/>
        <v>37980</v>
      </c>
      <c r="E739" s="28"/>
      <c r="F739" s="28"/>
      <c r="G739" s="296">
        <f t="shared" si="23"/>
        <v>37980</v>
      </c>
      <c r="H739" s="1" t="s">
        <v>1710</v>
      </c>
      <c r="I739" s="1" t="s">
        <v>1733</v>
      </c>
      <c r="J739" s="1" t="s">
        <v>1442</v>
      </c>
    </row>
    <row r="740" spans="1:10">
      <c r="A740" s="241" t="s">
        <v>734</v>
      </c>
      <c r="B740" s="247">
        <v>15415</v>
      </c>
      <c r="C740" s="247"/>
      <c r="D740" s="28">
        <f t="shared" si="22"/>
        <v>15415</v>
      </c>
      <c r="E740" s="28"/>
      <c r="F740" s="28"/>
      <c r="G740" s="296">
        <f t="shared" si="23"/>
        <v>15415</v>
      </c>
      <c r="H740" s="1" t="s">
        <v>1710</v>
      </c>
      <c r="I740" s="1" t="s">
        <v>1733</v>
      </c>
      <c r="J740" s="1" t="s">
        <v>1442</v>
      </c>
    </row>
    <row r="741" spans="1:10">
      <c r="A741" s="238" t="s">
        <v>735</v>
      </c>
      <c r="B741" s="247">
        <v>208646</v>
      </c>
      <c r="C741" s="247"/>
      <c r="D741" s="28">
        <f t="shared" si="22"/>
        <v>208646</v>
      </c>
      <c r="E741" s="28"/>
      <c r="F741" s="28"/>
      <c r="G741" s="296">
        <f t="shared" si="23"/>
        <v>208646</v>
      </c>
      <c r="H741" s="1" t="s">
        <v>1710</v>
      </c>
      <c r="I741" s="1" t="s">
        <v>1733</v>
      </c>
      <c r="J741" s="1" t="s">
        <v>1442</v>
      </c>
    </row>
    <row r="742" spans="1:10">
      <c r="A742" s="238" t="s">
        <v>736</v>
      </c>
      <c r="B742" s="247">
        <v>128402</v>
      </c>
      <c r="C742" s="247"/>
      <c r="D742" s="28">
        <f t="shared" si="22"/>
        <v>128402</v>
      </c>
      <c r="E742" s="28"/>
      <c r="F742" s="28"/>
      <c r="G742" s="296">
        <f t="shared" si="23"/>
        <v>128402</v>
      </c>
      <c r="H742" s="1" t="s">
        <v>1710</v>
      </c>
      <c r="I742" s="1" t="s">
        <v>1733</v>
      </c>
      <c r="J742" s="1" t="s">
        <v>1442</v>
      </c>
    </row>
    <row r="743" spans="1:10">
      <c r="A743" s="241" t="s">
        <v>737</v>
      </c>
      <c r="B743" s="247">
        <v>33273</v>
      </c>
      <c r="C743" s="247"/>
      <c r="D743" s="28">
        <f t="shared" si="22"/>
        <v>33273</v>
      </c>
      <c r="E743" s="28"/>
      <c r="F743" s="28"/>
      <c r="G743" s="296">
        <f t="shared" si="23"/>
        <v>33273</v>
      </c>
      <c r="H743" s="1" t="s">
        <v>1710</v>
      </c>
      <c r="I743" s="1" t="s">
        <v>1733</v>
      </c>
      <c r="J743" s="1" t="s">
        <v>1442</v>
      </c>
    </row>
    <row r="744" spans="1:10">
      <c r="A744" s="241" t="s">
        <v>738</v>
      </c>
      <c r="B744" s="247">
        <v>826</v>
      </c>
      <c r="C744" s="247"/>
      <c r="D744" s="28">
        <f t="shared" si="22"/>
        <v>826</v>
      </c>
      <c r="E744" s="28"/>
      <c r="F744" s="28"/>
      <c r="G744" s="296">
        <f t="shared" si="23"/>
        <v>826</v>
      </c>
      <c r="H744" s="1" t="s">
        <v>1710</v>
      </c>
      <c r="I744" s="1" t="s">
        <v>1733</v>
      </c>
      <c r="J744" s="1" t="s">
        <v>1442</v>
      </c>
    </row>
    <row r="745" spans="1:10">
      <c r="A745" s="241" t="s">
        <v>739</v>
      </c>
      <c r="B745" s="247">
        <v>9362</v>
      </c>
      <c r="C745" s="247"/>
      <c r="D745" s="28">
        <f t="shared" si="22"/>
        <v>9362</v>
      </c>
      <c r="E745" s="28"/>
      <c r="F745" s="28"/>
      <c r="G745" s="296">
        <f t="shared" si="23"/>
        <v>9362</v>
      </c>
      <c r="H745" s="1" t="s">
        <v>1710</v>
      </c>
      <c r="I745" s="1" t="s">
        <v>1733</v>
      </c>
      <c r="J745" s="1" t="s">
        <v>1442</v>
      </c>
    </row>
    <row r="746" spans="1:10">
      <c r="A746" s="241" t="s">
        <v>740</v>
      </c>
      <c r="B746" s="247">
        <v>2759410</v>
      </c>
      <c r="C746" s="247"/>
      <c r="D746" s="28">
        <f t="shared" si="22"/>
        <v>2759410</v>
      </c>
      <c r="E746" s="28"/>
      <c r="F746" s="28"/>
      <c r="G746" s="296">
        <f t="shared" si="23"/>
        <v>2759410</v>
      </c>
      <c r="H746" s="1" t="s">
        <v>1710</v>
      </c>
      <c r="I746" s="1" t="s">
        <v>1733</v>
      </c>
      <c r="J746" s="1" t="s">
        <v>1442</v>
      </c>
    </row>
    <row r="747" spans="1:10">
      <c r="A747" s="238" t="s">
        <v>741</v>
      </c>
      <c r="B747" s="247">
        <v>182909</v>
      </c>
      <c r="C747" s="247"/>
      <c r="D747" s="28">
        <f t="shared" si="22"/>
        <v>182909</v>
      </c>
      <c r="E747" s="28"/>
      <c r="F747" s="28"/>
      <c r="G747" s="296">
        <f t="shared" si="23"/>
        <v>182909</v>
      </c>
      <c r="H747" s="1" t="s">
        <v>1710</v>
      </c>
      <c r="I747" s="1" t="s">
        <v>1733</v>
      </c>
      <c r="J747" s="1" t="s">
        <v>1442</v>
      </c>
    </row>
    <row r="748" spans="1:10">
      <c r="A748" s="238" t="s">
        <v>742</v>
      </c>
      <c r="B748" s="247">
        <v>39883</v>
      </c>
      <c r="C748" s="247"/>
      <c r="D748" s="28">
        <f t="shared" si="22"/>
        <v>39883</v>
      </c>
      <c r="E748" s="28"/>
      <c r="F748" s="28"/>
      <c r="G748" s="296">
        <f t="shared" si="23"/>
        <v>39883</v>
      </c>
      <c r="H748" s="1" t="s">
        <v>1710</v>
      </c>
      <c r="I748" s="1" t="s">
        <v>1733</v>
      </c>
      <c r="J748" s="1" t="s">
        <v>1442</v>
      </c>
    </row>
    <row r="749" spans="1:10">
      <c r="A749" s="238" t="s">
        <v>743</v>
      </c>
      <c r="B749" s="247">
        <v>5240</v>
      </c>
      <c r="C749" s="247"/>
      <c r="D749" s="28">
        <f t="shared" si="22"/>
        <v>5240</v>
      </c>
      <c r="E749" s="28"/>
      <c r="F749" s="28"/>
      <c r="G749" s="296">
        <f t="shared" si="23"/>
        <v>5240</v>
      </c>
      <c r="H749" s="1" t="s">
        <v>1710</v>
      </c>
      <c r="I749" s="1" t="s">
        <v>1733</v>
      </c>
      <c r="J749" s="1" t="s">
        <v>1442</v>
      </c>
    </row>
    <row r="750" spans="1:10">
      <c r="A750" s="238" t="s">
        <v>744</v>
      </c>
      <c r="B750" s="247">
        <v>13000</v>
      </c>
      <c r="C750" s="247"/>
      <c r="D750" s="28">
        <f t="shared" si="22"/>
        <v>13000</v>
      </c>
      <c r="E750" s="28"/>
      <c r="F750" s="28"/>
      <c r="G750" s="296">
        <f t="shared" si="23"/>
        <v>13000</v>
      </c>
      <c r="H750" s="1" t="s">
        <v>1710</v>
      </c>
      <c r="I750" s="1" t="s">
        <v>1733</v>
      </c>
      <c r="J750" s="1" t="s">
        <v>1442</v>
      </c>
    </row>
    <row r="751" spans="1:10">
      <c r="A751" s="238" t="s">
        <v>745</v>
      </c>
      <c r="B751" s="247">
        <v>11123</v>
      </c>
      <c r="C751" s="247"/>
      <c r="D751" s="28">
        <f t="shared" si="22"/>
        <v>11123</v>
      </c>
      <c r="E751" s="28"/>
      <c r="F751" s="28"/>
      <c r="G751" s="296">
        <f t="shared" si="23"/>
        <v>11123</v>
      </c>
      <c r="H751" s="1" t="s">
        <v>1710</v>
      </c>
      <c r="I751" s="1" t="s">
        <v>1733</v>
      </c>
      <c r="J751" s="1" t="s">
        <v>1442</v>
      </c>
    </row>
    <row r="752" spans="1:10">
      <c r="A752" s="241" t="s">
        <v>746</v>
      </c>
      <c r="B752" s="247">
        <v>78366</v>
      </c>
      <c r="C752" s="247"/>
      <c r="D752" s="28">
        <f t="shared" si="22"/>
        <v>78366</v>
      </c>
      <c r="E752" s="28"/>
      <c r="F752" s="28"/>
      <c r="G752" s="296">
        <f t="shared" si="23"/>
        <v>78366</v>
      </c>
      <c r="H752" s="1" t="s">
        <v>1710</v>
      </c>
      <c r="I752" s="1" t="s">
        <v>1733</v>
      </c>
      <c r="J752" s="1" t="s">
        <v>1442</v>
      </c>
    </row>
    <row r="753" spans="1:10">
      <c r="A753" s="238" t="s">
        <v>747</v>
      </c>
      <c r="B753" s="247">
        <v>266321</v>
      </c>
      <c r="C753" s="247"/>
      <c r="D753" s="28">
        <f t="shared" si="22"/>
        <v>266321</v>
      </c>
      <c r="E753" s="28"/>
      <c r="F753" s="28"/>
      <c r="G753" s="296">
        <f t="shared" si="23"/>
        <v>266321</v>
      </c>
      <c r="H753" s="1" t="s">
        <v>1710</v>
      </c>
      <c r="I753" s="1" t="s">
        <v>1733</v>
      </c>
      <c r="J753" s="1" t="s">
        <v>1442</v>
      </c>
    </row>
    <row r="754" spans="1:10">
      <c r="A754" s="238" t="s">
        <v>748</v>
      </c>
      <c r="B754" s="247">
        <v>16635</v>
      </c>
      <c r="C754" s="247"/>
      <c r="D754" s="28">
        <f t="shared" si="22"/>
        <v>16635</v>
      </c>
      <c r="E754" s="28"/>
      <c r="F754" s="28"/>
      <c r="G754" s="296">
        <f t="shared" si="23"/>
        <v>16635</v>
      </c>
      <c r="H754" s="1" t="s">
        <v>1710</v>
      </c>
      <c r="I754" s="1" t="s">
        <v>1733</v>
      </c>
      <c r="J754" s="1" t="s">
        <v>1442</v>
      </c>
    </row>
    <row r="755" spans="1:10">
      <c r="A755" s="241" t="s">
        <v>749</v>
      </c>
      <c r="B755" s="247">
        <v>118424</v>
      </c>
      <c r="C755" s="247"/>
      <c r="D755" s="28">
        <f t="shared" si="22"/>
        <v>118424</v>
      </c>
      <c r="E755" s="28"/>
      <c r="F755" s="28"/>
      <c r="G755" s="296">
        <f t="shared" si="23"/>
        <v>118424</v>
      </c>
      <c r="H755" s="1" t="s">
        <v>1710</v>
      </c>
      <c r="I755" s="1" t="s">
        <v>1733</v>
      </c>
      <c r="J755" s="1" t="s">
        <v>1442</v>
      </c>
    </row>
    <row r="756" spans="1:10">
      <c r="A756" s="238" t="s">
        <v>750</v>
      </c>
      <c r="B756" s="247">
        <v>312365</v>
      </c>
      <c r="C756" s="247"/>
      <c r="D756" s="28">
        <f t="shared" si="22"/>
        <v>312365</v>
      </c>
      <c r="E756" s="28"/>
      <c r="F756" s="28"/>
      <c r="G756" s="296">
        <f t="shared" si="23"/>
        <v>312365</v>
      </c>
      <c r="H756" s="1" t="s">
        <v>1710</v>
      </c>
      <c r="I756" s="1" t="s">
        <v>1733</v>
      </c>
      <c r="J756" s="1" t="s">
        <v>1442</v>
      </c>
    </row>
    <row r="757" spans="1:10">
      <c r="A757" s="241" t="s">
        <v>751</v>
      </c>
      <c r="B757" s="247">
        <v>30091</v>
      </c>
      <c r="C757" s="247"/>
      <c r="D757" s="28">
        <f t="shared" si="22"/>
        <v>30091</v>
      </c>
      <c r="E757" s="28"/>
      <c r="F757" s="28"/>
      <c r="G757" s="296">
        <f t="shared" si="23"/>
        <v>30091</v>
      </c>
      <c r="H757" s="1" t="s">
        <v>1710</v>
      </c>
      <c r="I757" s="1" t="s">
        <v>1733</v>
      </c>
      <c r="J757" s="1" t="s">
        <v>1442</v>
      </c>
    </row>
    <row r="758" spans="1:10">
      <c r="A758" s="241" t="s">
        <v>752</v>
      </c>
      <c r="B758" s="247">
        <v>285068</v>
      </c>
      <c r="C758" s="247"/>
      <c r="D758" s="28">
        <f t="shared" si="22"/>
        <v>285068</v>
      </c>
      <c r="E758" s="28"/>
      <c r="F758" s="28"/>
      <c r="G758" s="296">
        <f t="shared" si="23"/>
        <v>285068</v>
      </c>
      <c r="H758" s="1" t="s">
        <v>1710</v>
      </c>
      <c r="I758" s="1" t="s">
        <v>1733</v>
      </c>
      <c r="J758" s="1" t="s">
        <v>1442</v>
      </c>
    </row>
    <row r="759" spans="1:10">
      <c r="A759" s="241" t="s">
        <v>753</v>
      </c>
      <c r="B759" s="247">
        <v>2809</v>
      </c>
      <c r="C759" s="247"/>
      <c r="D759" s="28">
        <f t="shared" si="22"/>
        <v>2809</v>
      </c>
      <c r="E759" s="28"/>
      <c r="F759" s="28"/>
      <c r="G759" s="296">
        <f t="shared" si="23"/>
        <v>2809</v>
      </c>
      <c r="H759" s="1" t="s">
        <v>1710</v>
      </c>
      <c r="I759" s="1" t="s">
        <v>1733</v>
      </c>
      <c r="J759" s="1" t="s">
        <v>1442</v>
      </c>
    </row>
    <row r="760" spans="1:10">
      <c r="A760" s="241" t="s">
        <v>754</v>
      </c>
      <c r="B760" s="247">
        <v>23755</v>
      </c>
      <c r="C760" s="247"/>
      <c r="D760" s="28">
        <f t="shared" si="22"/>
        <v>23755</v>
      </c>
      <c r="E760" s="28"/>
      <c r="F760" s="28"/>
      <c r="G760" s="296">
        <f t="shared" si="23"/>
        <v>23755</v>
      </c>
      <c r="H760" s="1" t="s">
        <v>1710</v>
      </c>
      <c r="I760" s="1" t="s">
        <v>1733</v>
      </c>
      <c r="J760" s="1" t="s">
        <v>1442</v>
      </c>
    </row>
    <row r="761" spans="1:10">
      <c r="A761" s="241" t="s">
        <v>755</v>
      </c>
      <c r="B761" s="247">
        <v>302371</v>
      </c>
      <c r="C761" s="247"/>
      <c r="D761" s="28">
        <f t="shared" si="22"/>
        <v>302371</v>
      </c>
      <c r="E761" s="28"/>
      <c r="F761" s="28"/>
      <c r="G761" s="296">
        <f t="shared" si="23"/>
        <v>302371</v>
      </c>
      <c r="H761" s="1" t="s">
        <v>1710</v>
      </c>
      <c r="I761" s="1" t="s">
        <v>1733</v>
      </c>
      <c r="J761" s="1" t="s">
        <v>1442</v>
      </c>
    </row>
    <row r="762" spans="1:10">
      <c r="A762" s="238" t="s">
        <v>756</v>
      </c>
      <c r="B762" s="247">
        <v>789853</v>
      </c>
      <c r="C762" s="247"/>
      <c r="D762" s="28">
        <f t="shared" si="22"/>
        <v>789853</v>
      </c>
      <c r="E762" s="28"/>
      <c r="F762" s="28"/>
      <c r="G762" s="296">
        <f t="shared" si="23"/>
        <v>789853</v>
      </c>
      <c r="H762" s="1" t="s">
        <v>1710</v>
      </c>
      <c r="I762" s="1" t="s">
        <v>1733</v>
      </c>
      <c r="J762" s="1" t="s">
        <v>1442</v>
      </c>
    </row>
    <row r="763" spans="1:10">
      <c r="A763" s="241" t="s">
        <v>757</v>
      </c>
      <c r="B763" s="247">
        <v>153446</v>
      </c>
      <c r="C763" s="247"/>
      <c r="D763" s="28">
        <f t="shared" si="22"/>
        <v>153446</v>
      </c>
      <c r="E763" s="28"/>
      <c r="F763" s="28"/>
      <c r="G763" s="296">
        <f t="shared" si="23"/>
        <v>153446</v>
      </c>
      <c r="H763" s="1" t="s">
        <v>1710</v>
      </c>
      <c r="I763" s="1" t="s">
        <v>1733</v>
      </c>
      <c r="J763" s="1" t="s">
        <v>1442</v>
      </c>
    </row>
    <row r="764" spans="1:10">
      <c r="A764" s="241" t="s">
        <v>758</v>
      </c>
      <c r="B764" s="247">
        <v>5403</v>
      </c>
      <c r="C764" s="247"/>
      <c r="D764" s="28">
        <f t="shared" si="22"/>
        <v>5403</v>
      </c>
      <c r="E764" s="28"/>
      <c r="F764" s="28"/>
      <c r="G764" s="296">
        <f t="shared" si="23"/>
        <v>5403</v>
      </c>
      <c r="H764" s="1" t="s">
        <v>1710</v>
      </c>
      <c r="I764" s="1" t="s">
        <v>1733</v>
      </c>
      <c r="J764" s="1" t="s">
        <v>1442</v>
      </c>
    </row>
    <row r="765" spans="1:10">
      <c r="A765" s="241" t="s">
        <v>759</v>
      </c>
      <c r="B765" s="247">
        <v>887</v>
      </c>
      <c r="C765" s="247"/>
      <c r="D765" s="28">
        <f t="shared" si="22"/>
        <v>887</v>
      </c>
      <c r="E765" s="28"/>
      <c r="F765" s="28"/>
      <c r="G765" s="296">
        <f t="shared" si="23"/>
        <v>887</v>
      </c>
      <c r="H765" s="1" t="s">
        <v>1710</v>
      </c>
      <c r="I765" s="1" t="s">
        <v>1733</v>
      </c>
      <c r="J765" s="1" t="s">
        <v>1442</v>
      </c>
    </row>
    <row r="766" spans="1:10">
      <c r="A766" s="241" t="s">
        <v>760</v>
      </c>
      <c r="B766" s="247">
        <v>36378</v>
      </c>
      <c r="C766" s="247"/>
      <c r="D766" s="28">
        <f t="shared" si="22"/>
        <v>36378</v>
      </c>
      <c r="E766" s="28"/>
      <c r="F766" s="28"/>
      <c r="G766" s="296">
        <f t="shared" si="23"/>
        <v>36378</v>
      </c>
      <c r="H766" s="1" t="s">
        <v>1710</v>
      </c>
      <c r="I766" s="1" t="s">
        <v>1733</v>
      </c>
      <c r="J766" s="1" t="s">
        <v>1442</v>
      </c>
    </row>
    <row r="767" spans="1:10">
      <c r="A767" s="238" t="s">
        <v>761</v>
      </c>
      <c r="B767" s="247">
        <v>4678</v>
      </c>
      <c r="C767" s="247"/>
      <c r="D767" s="28">
        <f t="shared" si="22"/>
        <v>4678</v>
      </c>
      <c r="E767" s="28"/>
      <c r="F767" s="28"/>
      <c r="G767" s="296">
        <f t="shared" si="23"/>
        <v>4678</v>
      </c>
      <c r="H767" s="1" t="s">
        <v>1710</v>
      </c>
      <c r="I767" s="1" t="s">
        <v>1733</v>
      </c>
      <c r="J767" s="1" t="s">
        <v>1442</v>
      </c>
    </row>
    <row r="768" spans="1:10">
      <c r="A768" s="241" t="s">
        <v>762</v>
      </c>
      <c r="B768" s="247">
        <v>5776</v>
      </c>
      <c r="C768" s="247"/>
      <c r="D768" s="28">
        <f t="shared" si="22"/>
        <v>5776</v>
      </c>
      <c r="E768" s="28"/>
      <c r="F768" s="28"/>
      <c r="G768" s="296">
        <f t="shared" si="23"/>
        <v>5776</v>
      </c>
      <c r="H768" s="1" t="s">
        <v>1710</v>
      </c>
      <c r="I768" s="1" t="s">
        <v>1733</v>
      </c>
      <c r="J768" s="1" t="s">
        <v>1442</v>
      </c>
    </row>
    <row r="769" spans="1:10">
      <c r="A769" s="238" t="s">
        <v>763</v>
      </c>
      <c r="B769" s="247">
        <v>159791</v>
      </c>
      <c r="C769" s="247"/>
      <c r="D769" s="28">
        <f t="shared" si="22"/>
        <v>159791</v>
      </c>
      <c r="E769" s="28"/>
      <c r="F769" s="28"/>
      <c r="G769" s="296">
        <f t="shared" si="23"/>
        <v>159791</v>
      </c>
      <c r="H769" s="1" t="s">
        <v>1710</v>
      </c>
      <c r="I769" s="1" t="s">
        <v>1733</v>
      </c>
      <c r="J769" s="1" t="s">
        <v>1442</v>
      </c>
    </row>
    <row r="770" spans="1:10">
      <c r="A770" s="238" t="s">
        <v>764</v>
      </c>
      <c r="B770" s="247">
        <v>18900</v>
      </c>
      <c r="C770" s="247"/>
      <c r="D770" s="28">
        <f t="shared" si="22"/>
        <v>18900</v>
      </c>
      <c r="E770" s="28"/>
      <c r="F770" s="28"/>
      <c r="G770" s="296">
        <f t="shared" si="23"/>
        <v>18900</v>
      </c>
      <c r="H770" s="1" t="s">
        <v>1710</v>
      </c>
      <c r="I770" s="1" t="s">
        <v>1733</v>
      </c>
      <c r="J770" s="1" t="s">
        <v>1442</v>
      </c>
    </row>
    <row r="771" spans="1:10">
      <c r="A771" s="241" t="s">
        <v>765</v>
      </c>
      <c r="B771" s="247">
        <v>117558</v>
      </c>
      <c r="C771" s="247"/>
      <c r="D771" s="28">
        <f t="shared" si="22"/>
        <v>117558</v>
      </c>
      <c r="E771" s="28"/>
      <c r="F771" s="28"/>
      <c r="G771" s="296">
        <f t="shared" si="23"/>
        <v>117558</v>
      </c>
      <c r="H771" s="1" t="s">
        <v>1710</v>
      </c>
      <c r="I771" s="1" t="s">
        <v>1733</v>
      </c>
      <c r="J771" s="1" t="s">
        <v>1442</v>
      </c>
    </row>
    <row r="772" spans="1:10">
      <c r="A772" s="238" t="s">
        <v>766</v>
      </c>
      <c r="B772" s="247">
        <v>251843</v>
      </c>
      <c r="C772" s="247"/>
      <c r="D772" s="28">
        <f t="shared" si="22"/>
        <v>251843</v>
      </c>
      <c r="E772" s="28"/>
      <c r="F772" s="28"/>
      <c r="G772" s="296">
        <f t="shared" si="23"/>
        <v>251843</v>
      </c>
      <c r="H772" s="1" t="s">
        <v>1710</v>
      </c>
      <c r="I772" s="1" t="s">
        <v>1733</v>
      </c>
      <c r="J772" s="1" t="s">
        <v>1442</v>
      </c>
    </row>
    <row r="773" spans="1:10">
      <c r="A773" s="238" t="s">
        <v>767</v>
      </c>
      <c r="B773" s="247">
        <v>16817</v>
      </c>
      <c r="C773" s="247"/>
      <c r="D773" s="28">
        <f t="shared" si="22"/>
        <v>16817</v>
      </c>
      <c r="E773" s="28"/>
      <c r="F773" s="28"/>
      <c r="G773" s="296">
        <f t="shared" si="23"/>
        <v>16817</v>
      </c>
      <c r="H773" s="1" t="s">
        <v>1710</v>
      </c>
      <c r="I773" s="1" t="s">
        <v>1733</v>
      </c>
      <c r="J773" s="1" t="s">
        <v>1442</v>
      </c>
    </row>
    <row r="774" spans="1:10">
      <c r="A774" s="241" t="s">
        <v>768</v>
      </c>
      <c r="B774" s="247">
        <v>274590</v>
      </c>
      <c r="C774" s="247"/>
      <c r="D774" s="28">
        <f t="shared" si="22"/>
        <v>274590</v>
      </c>
      <c r="E774" s="28"/>
      <c r="F774" s="28"/>
      <c r="G774" s="296">
        <f t="shared" si="23"/>
        <v>274590</v>
      </c>
      <c r="H774" s="1" t="s">
        <v>1710</v>
      </c>
      <c r="I774" s="1" t="s">
        <v>1733</v>
      </c>
      <c r="J774" s="1" t="s">
        <v>1442</v>
      </c>
    </row>
    <row r="775" spans="1:10">
      <c r="A775" s="241" t="s">
        <v>769</v>
      </c>
      <c r="B775" s="247">
        <v>162356</v>
      </c>
      <c r="C775" s="247"/>
      <c r="D775" s="28">
        <f t="shared" si="22"/>
        <v>162356</v>
      </c>
      <c r="E775" s="28"/>
      <c r="F775" s="28"/>
      <c r="G775" s="296">
        <f t="shared" si="23"/>
        <v>162356</v>
      </c>
      <c r="H775" s="1" t="s">
        <v>1710</v>
      </c>
      <c r="I775" s="1" t="s">
        <v>1733</v>
      </c>
      <c r="J775" s="1" t="s">
        <v>1442</v>
      </c>
    </row>
    <row r="776" spans="1:10">
      <c r="A776" s="241" t="s">
        <v>770</v>
      </c>
      <c r="B776" s="247">
        <v>14246</v>
      </c>
      <c r="C776" s="247"/>
      <c r="D776" s="28">
        <f t="shared" si="22"/>
        <v>14246</v>
      </c>
      <c r="E776" s="28"/>
      <c r="F776" s="28"/>
      <c r="G776" s="296">
        <f t="shared" si="23"/>
        <v>14246</v>
      </c>
      <c r="H776" s="1" t="s">
        <v>1710</v>
      </c>
      <c r="I776" s="1" t="s">
        <v>1733</v>
      </c>
      <c r="J776" s="1" t="s">
        <v>1442</v>
      </c>
    </row>
    <row r="777" spans="1:10">
      <c r="A777" s="238" t="s">
        <v>771</v>
      </c>
      <c r="B777" s="247">
        <v>3015</v>
      </c>
      <c r="C777" s="247"/>
      <c r="D777" s="28">
        <f t="shared" si="22"/>
        <v>3015</v>
      </c>
      <c r="E777" s="28"/>
      <c r="F777" s="28"/>
      <c r="G777" s="296">
        <f t="shared" si="23"/>
        <v>3015</v>
      </c>
      <c r="H777" s="1" t="s">
        <v>1710</v>
      </c>
      <c r="I777" s="1" t="s">
        <v>1733</v>
      </c>
      <c r="J777" s="1" t="s">
        <v>1442</v>
      </c>
    </row>
    <row r="778" spans="1:10">
      <c r="A778" s="238" t="s">
        <v>772</v>
      </c>
      <c r="B778" s="247">
        <v>464864</v>
      </c>
      <c r="C778" s="247"/>
      <c r="D778" s="28">
        <f t="shared" si="22"/>
        <v>464864</v>
      </c>
      <c r="E778" s="28"/>
      <c r="F778" s="28"/>
      <c r="G778" s="296">
        <f t="shared" si="23"/>
        <v>464864</v>
      </c>
      <c r="H778" s="1" t="s">
        <v>1710</v>
      </c>
      <c r="I778" s="1" t="s">
        <v>1733</v>
      </c>
      <c r="J778" s="1" t="s">
        <v>1442</v>
      </c>
    </row>
    <row r="779" spans="1:10">
      <c r="A779" s="241" t="s">
        <v>773</v>
      </c>
      <c r="B779" s="247">
        <v>23265</v>
      </c>
      <c r="C779" s="247"/>
      <c r="D779" s="28">
        <f t="shared" si="22"/>
        <v>23265</v>
      </c>
      <c r="E779" s="28"/>
      <c r="F779" s="28"/>
      <c r="G779" s="296">
        <f t="shared" si="23"/>
        <v>23265</v>
      </c>
      <c r="H779" s="1" t="s">
        <v>1710</v>
      </c>
      <c r="I779" s="1" t="s">
        <v>1733</v>
      </c>
      <c r="J779" s="1" t="s">
        <v>1442</v>
      </c>
    </row>
    <row r="780" spans="1:10">
      <c r="A780" s="238" t="s">
        <v>774</v>
      </c>
      <c r="B780" s="247">
        <v>23286</v>
      </c>
      <c r="C780" s="247"/>
      <c r="D780" s="28">
        <f t="shared" si="22"/>
        <v>23286</v>
      </c>
      <c r="E780" s="28"/>
      <c r="F780" s="28"/>
      <c r="G780" s="296">
        <f t="shared" si="23"/>
        <v>23286</v>
      </c>
      <c r="H780" s="1" t="s">
        <v>1710</v>
      </c>
      <c r="I780" s="1" t="s">
        <v>1733</v>
      </c>
      <c r="J780" s="1" t="s">
        <v>1442</v>
      </c>
    </row>
    <row r="781" spans="1:10">
      <c r="A781" s="238" t="s">
        <v>775</v>
      </c>
      <c r="B781" s="247">
        <v>43699</v>
      </c>
      <c r="C781" s="247"/>
      <c r="D781" s="28">
        <f t="shared" si="22"/>
        <v>43699</v>
      </c>
      <c r="E781" s="28"/>
      <c r="F781" s="28"/>
      <c r="G781" s="296">
        <f t="shared" si="23"/>
        <v>43699</v>
      </c>
      <c r="H781" s="1" t="s">
        <v>1710</v>
      </c>
      <c r="I781" s="1" t="s">
        <v>1733</v>
      </c>
      <c r="J781" s="1" t="s">
        <v>1442</v>
      </c>
    </row>
    <row r="782" spans="1:10">
      <c r="A782" s="238" t="s">
        <v>776</v>
      </c>
      <c r="B782" s="247">
        <v>122630</v>
      </c>
      <c r="C782" s="247"/>
      <c r="D782" s="28">
        <f t="shared" si="22"/>
        <v>122630</v>
      </c>
      <c r="E782" s="28"/>
      <c r="F782" s="28"/>
      <c r="G782" s="296">
        <f t="shared" si="23"/>
        <v>122630</v>
      </c>
      <c r="H782" s="1" t="s">
        <v>1710</v>
      </c>
      <c r="I782" s="1" t="s">
        <v>1733</v>
      </c>
      <c r="J782" s="1" t="s">
        <v>1442</v>
      </c>
    </row>
    <row r="783" spans="1:10">
      <c r="A783" s="238" t="s">
        <v>777</v>
      </c>
      <c r="B783" s="247">
        <v>26728</v>
      </c>
      <c r="C783" s="247"/>
      <c r="D783" s="28">
        <f t="shared" si="22"/>
        <v>26728</v>
      </c>
      <c r="E783" s="28"/>
      <c r="F783" s="28"/>
      <c r="G783" s="296">
        <f t="shared" si="23"/>
        <v>26728</v>
      </c>
      <c r="H783" s="1" t="s">
        <v>1710</v>
      </c>
      <c r="I783" s="1" t="s">
        <v>1733</v>
      </c>
      <c r="J783" s="1" t="s">
        <v>1442</v>
      </c>
    </row>
    <row r="784" spans="1:10">
      <c r="A784" s="238" t="s">
        <v>778</v>
      </c>
      <c r="B784" s="247">
        <v>1109706</v>
      </c>
      <c r="C784" s="247"/>
      <c r="D784" s="28">
        <f t="shared" si="22"/>
        <v>1109706</v>
      </c>
      <c r="E784" s="28"/>
      <c r="F784" s="28"/>
      <c r="G784" s="296">
        <f t="shared" si="23"/>
        <v>1109706</v>
      </c>
      <c r="H784" s="1" t="s">
        <v>1710</v>
      </c>
      <c r="I784" s="1" t="s">
        <v>1733</v>
      </c>
      <c r="J784" s="1" t="s">
        <v>1442</v>
      </c>
    </row>
    <row r="785" spans="1:10">
      <c r="A785" s="238" t="s">
        <v>779</v>
      </c>
      <c r="B785" s="247">
        <v>3817</v>
      </c>
      <c r="C785" s="247"/>
      <c r="D785" s="28">
        <f t="shared" si="22"/>
        <v>3817</v>
      </c>
      <c r="E785" s="28"/>
      <c r="F785" s="28"/>
      <c r="G785" s="296">
        <f t="shared" si="23"/>
        <v>3817</v>
      </c>
      <c r="H785" s="1" t="s">
        <v>1710</v>
      </c>
      <c r="I785" s="1" t="s">
        <v>1733</v>
      </c>
      <c r="J785" s="1" t="s">
        <v>1442</v>
      </c>
    </row>
    <row r="786" spans="1:10">
      <c r="A786" s="238" t="s">
        <v>780</v>
      </c>
      <c r="B786" s="247">
        <v>4286</v>
      </c>
      <c r="C786" s="247"/>
      <c r="D786" s="28">
        <f t="shared" si="22"/>
        <v>4286</v>
      </c>
      <c r="E786" s="28"/>
      <c r="F786" s="28"/>
      <c r="G786" s="296">
        <f t="shared" si="23"/>
        <v>4286</v>
      </c>
      <c r="H786" s="1" t="s">
        <v>1710</v>
      </c>
      <c r="I786" s="1" t="s">
        <v>1733</v>
      </c>
      <c r="J786" s="1" t="s">
        <v>1442</v>
      </c>
    </row>
    <row r="787" spans="1:10">
      <c r="A787" s="238" t="s">
        <v>781</v>
      </c>
      <c r="B787" s="247">
        <v>30926</v>
      </c>
      <c r="C787" s="247"/>
      <c r="D787" s="28">
        <f t="shared" si="22"/>
        <v>30926</v>
      </c>
      <c r="E787" s="28"/>
      <c r="F787" s="28"/>
      <c r="G787" s="296">
        <f t="shared" si="23"/>
        <v>30926</v>
      </c>
      <c r="H787" s="1" t="s">
        <v>1710</v>
      </c>
      <c r="I787" s="1" t="s">
        <v>1733</v>
      </c>
      <c r="J787" s="1" t="s">
        <v>1442</v>
      </c>
    </row>
    <row r="788" spans="1:10">
      <c r="A788" s="238" t="s">
        <v>782</v>
      </c>
      <c r="B788" s="247">
        <v>5584</v>
      </c>
      <c r="C788" s="247"/>
      <c r="D788" s="28">
        <f t="shared" ref="D788:D851" si="24">B788-C788</f>
        <v>5584</v>
      </c>
      <c r="E788" s="28"/>
      <c r="F788" s="28"/>
      <c r="G788" s="296">
        <f t="shared" ref="G788:G851" si="25">D788+E788+F788</f>
        <v>5584</v>
      </c>
      <c r="H788" s="1" t="s">
        <v>1710</v>
      </c>
      <c r="I788" s="1" t="s">
        <v>1733</v>
      </c>
      <c r="J788" s="1" t="s">
        <v>1442</v>
      </c>
    </row>
    <row r="789" spans="1:10">
      <c r="A789" s="241" t="s">
        <v>783</v>
      </c>
      <c r="B789" s="247">
        <v>521553</v>
      </c>
      <c r="C789" s="247"/>
      <c r="D789" s="28">
        <f t="shared" si="24"/>
        <v>521553</v>
      </c>
      <c r="E789" s="28"/>
      <c r="F789" s="28"/>
      <c r="G789" s="296">
        <f t="shared" si="25"/>
        <v>521553</v>
      </c>
      <c r="H789" s="1" t="s">
        <v>1710</v>
      </c>
      <c r="I789" s="1" t="s">
        <v>1733</v>
      </c>
      <c r="J789" s="1" t="s">
        <v>1442</v>
      </c>
    </row>
    <row r="790" spans="1:10">
      <c r="A790" s="238" t="s">
        <v>784</v>
      </c>
      <c r="B790" s="247">
        <v>230495</v>
      </c>
      <c r="C790" s="247"/>
      <c r="D790" s="28">
        <f t="shared" si="24"/>
        <v>230495</v>
      </c>
      <c r="E790" s="28"/>
      <c r="F790" s="28"/>
      <c r="G790" s="296">
        <f t="shared" si="25"/>
        <v>230495</v>
      </c>
      <c r="H790" s="1" t="s">
        <v>1710</v>
      </c>
      <c r="I790" s="1" t="s">
        <v>1733</v>
      </c>
      <c r="J790" s="1" t="s">
        <v>1442</v>
      </c>
    </row>
    <row r="791" spans="1:10">
      <c r="A791" s="238" t="s">
        <v>785</v>
      </c>
      <c r="B791" s="247">
        <v>167795</v>
      </c>
      <c r="C791" s="247"/>
      <c r="D791" s="28">
        <f t="shared" si="24"/>
        <v>167795</v>
      </c>
      <c r="E791" s="28"/>
      <c r="F791" s="28"/>
      <c r="G791" s="296">
        <f t="shared" si="25"/>
        <v>167795</v>
      </c>
      <c r="H791" s="1" t="s">
        <v>1710</v>
      </c>
      <c r="I791" s="1" t="s">
        <v>1733</v>
      </c>
      <c r="J791" s="1" t="s">
        <v>1442</v>
      </c>
    </row>
    <row r="792" spans="1:10">
      <c r="A792" s="238" t="s">
        <v>786</v>
      </c>
      <c r="B792" s="247">
        <v>47296</v>
      </c>
      <c r="C792" s="247"/>
      <c r="D792" s="28">
        <f t="shared" si="24"/>
        <v>47296</v>
      </c>
      <c r="E792" s="28"/>
      <c r="F792" s="28"/>
      <c r="G792" s="296">
        <f t="shared" si="25"/>
        <v>47296</v>
      </c>
      <c r="H792" s="1" t="s">
        <v>1710</v>
      </c>
      <c r="I792" s="1" t="s">
        <v>1733</v>
      </c>
      <c r="J792" s="1" t="s">
        <v>1442</v>
      </c>
    </row>
    <row r="793" spans="1:10">
      <c r="A793" s="238" t="s">
        <v>787</v>
      </c>
      <c r="B793" s="247">
        <v>19028</v>
      </c>
      <c r="C793" s="247"/>
      <c r="D793" s="28">
        <f t="shared" si="24"/>
        <v>19028</v>
      </c>
      <c r="E793" s="28"/>
      <c r="F793" s="28"/>
      <c r="G793" s="296">
        <f t="shared" si="25"/>
        <v>19028</v>
      </c>
      <c r="H793" s="1" t="s">
        <v>1710</v>
      </c>
      <c r="I793" s="1" t="s">
        <v>1733</v>
      </c>
      <c r="J793" s="1" t="s">
        <v>1442</v>
      </c>
    </row>
    <row r="794" spans="1:10">
      <c r="A794" s="238" t="s">
        <v>788</v>
      </c>
      <c r="B794" s="247">
        <v>121392</v>
      </c>
      <c r="C794" s="247"/>
      <c r="D794" s="28">
        <f t="shared" si="24"/>
        <v>121392</v>
      </c>
      <c r="E794" s="28"/>
      <c r="F794" s="28"/>
      <c r="G794" s="296">
        <f t="shared" si="25"/>
        <v>121392</v>
      </c>
      <c r="H794" s="1" t="s">
        <v>1710</v>
      </c>
      <c r="I794" s="1" t="s">
        <v>1733</v>
      </c>
      <c r="J794" s="1" t="s">
        <v>1442</v>
      </c>
    </row>
    <row r="795" spans="1:10">
      <c r="A795" s="238" t="s">
        <v>789</v>
      </c>
      <c r="B795" s="247">
        <v>2507568</v>
      </c>
      <c r="C795" s="247"/>
      <c r="D795" s="28">
        <f t="shared" si="24"/>
        <v>2507568</v>
      </c>
      <c r="E795" s="28"/>
      <c r="F795" s="28"/>
      <c r="G795" s="296">
        <f t="shared" si="25"/>
        <v>2507568</v>
      </c>
      <c r="H795" s="1" t="s">
        <v>1710</v>
      </c>
      <c r="I795" s="1" t="s">
        <v>1733</v>
      </c>
      <c r="J795" s="1" t="s">
        <v>1442</v>
      </c>
    </row>
    <row r="796" spans="1:10">
      <c r="A796" s="241" t="s">
        <v>790</v>
      </c>
      <c r="B796" s="247">
        <v>36288</v>
      </c>
      <c r="C796" s="247"/>
      <c r="D796" s="28">
        <f t="shared" si="24"/>
        <v>36288</v>
      </c>
      <c r="E796" s="28"/>
      <c r="F796" s="28"/>
      <c r="G796" s="296">
        <f t="shared" si="25"/>
        <v>36288</v>
      </c>
      <c r="H796" s="1" t="s">
        <v>1710</v>
      </c>
      <c r="I796" s="1" t="s">
        <v>1733</v>
      </c>
      <c r="J796" s="1" t="s">
        <v>1442</v>
      </c>
    </row>
    <row r="797" spans="1:10">
      <c r="A797" s="241" t="s">
        <v>791</v>
      </c>
      <c r="B797" s="247">
        <v>17398</v>
      </c>
      <c r="C797" s="247"/>
      <c r="D797" s="28">
        <f t="shared" si="24"/>
        <v>17398</v>
      </c>
      <c r="E797" s="28"/>
      <c r="F797" s="28"/>
      <c r="G797" s="296">
        <f t="shared" si="25"/>
        <v>17398</v>
      </c>
      <c r="H797" s="1" t="s">
        <v>1710</v>
      </c>
      <c r="I797" s="1" t="s">
        <v>1733</v>
      </c>
      <c r="J797" s="1" t="s">
        <v>1442</v>
      </c>
    </row>
    <row r="798" spans="1:10">
      <c r="A798" s="241" t="s">
        <v>792</v>
      </c>
      <c r="B798" s="247">
        <v>32756</v>
      </c>
      <c r="C798" s="247"/>
      <c r="D798" s="28">
        <f t="shared" si="24"/>
        <v>32756</v>
      </c>
      <c r="E798" s="28"/>
      <c r="F798" s="28"/>
      <c r="G798" s="296">
        <f t="shared" si="25"/>
        <v>32756</v>
      </c>
      <c r="H798" s="1" t="s">
        <v>1710</v>
      </c>
      <c r="I798" s="1" t="s">
        <v>1733</v>
      </c>
      <c r="J798" s="1" t="s">
        <v>1442</v>
      </c>
    </row>
    <row r="799" spans="1:10">
      <c r="A799" s="241" t="s">
        <v>793</v>
      </c>
      <c r="B799" s="247">
        <v>432949</v>
      </c>
      <c r="C799" s="247"/>
      <c r="D799" s="28">
        <f t="shared" si="24"/>
        <v>432949</v>
      </c>
      <c r="E799" s="28"/>
      <c r="F799" s="28"/>
      <c r="G799" s="296">
        <f t="shared" si="25"/>
        <v>432949</v>
      </c>
      <c r="H799" s="1" t="s">
        <v>1710</v>
      </c>
      <c r="I799" s="1" t="s">
        <v>1733</v>
      </c>
      <c r="J799" s="1" t="s">
        <v>1442</v>
      </c>
    </row>
    <row r="800" spans="1:10">
      <c r="A800" s="241" t="s">
        <v>794</v>
      </c>
      <c r="B800" s="247">
        <v>871441</v>
      </c>
      <c r="C800" s="247"/>
      <c r="D800" s="28">
        <f t="shared" si="24"/>
        <v>871441</v>
      </c>
      <c r="E800" s="28"/>
      <c r="F800" s="28"/>
      <c r="G800" s="296">
        <f t="shared" si="25"/>
        <v>871441</v>
      </c>
      <c r="H800" s="1" t="s">
        <v>1710</v>
      </c>
      <c r="I800" s="1" t="s">
        <v>1733</v>
      </c>
      <c r="J800" s="1" t="s">
        <v>1442</v>
      </c>
    </row>
    <row r="801" spans="1:10">
      <c r="A801" s="241" t="s">
        <v>795</v>
      </c>
      <c r="B801" s="247">
        <v>48219</v>
      </c>
      <c r="C801" s="247"/>
      <c r="D801" s="28">
        <f t="shared" si="24"/>
        <v>48219</v>
      </c>
      <c r="E801" s="28"/>
      <c r="F801" s="28"/>
      <c r="G801" s="296">
        <f t="shared" si="25"/>
        <v>48219</v>
      </c>
      <c r="H801" s="1" t="s">
        <v>1710</v>
      </c>
      <c r="I801" s="1" t="s">
        <v>1733</v>
      </c>
      <c r="J801" s="1" t="s">
        <v>1442</v>
      </c>
    </row>
    <row r="802" spans="1:10">
      <c r="A802" s="241" t="s">
        <v>796</v>
      </c>
      <c r="B802" s="247">
        <v>171546</v>
      </c>
      <c r="C802" s="247"/>
      <c r="D802" s="28">
        <f t="shared" si="24"/>
        <v>171546</v>
      </c>
      <c r="E802" s="28"/>
      <c r="F802" s="28"/>
      <c r="G802" s="296">
        <f t="shared" si="25"/>
        <v>171546</v>
      </c>
      <c r="H802" s="1" t="s">
        <v>1710</v>
      </c>
      <c r="I802" s="1" t="s">
        <v>1733</v>
      </c>
      <c r="J802" s="1" t="s">
        <v>1442</v>
      </c>
    </row>
    <row r="803" spans="1:10">
      <c r="A803" s="238" t="s">
        <v>797</v>
      </c>
      <c r="B803" s="247">
        <v>10962</v>
      </c>
      <c r="C803" s="247"/>
      <c r="D803" s="28">
        <f t="shared" si="24"/>
        <v>10962</v>
      </c>
      <c r="E803" s="28"/>
      <c r="F803" s="28"/>
      <c r="G803" s="296">
        <f t="shared" si="25"/>
        <v>10962</v>
      </c>
      <c r="H803" s="1" t="s">
        <v>1710</v>
      </c>
      <c r="I803" s="1" t="s">
        <v>1733</v>
      </c>
      <c r="J803" s="1" t="s">
        <v>1442</v>
      </c>
    </row>
    <row r="804" spans="1:10">
      <c r="A804" s="238" t="s">
        <v>798</v>
      </c>
      <c r="B804" s="247">
        <v>30124</v>
      </c>
      <c r="C804" s="247"/>
      <c r="D804" s="28">
        <f t="shared" si="24"/>
        <v>30124</v>
      </c>
      <c r="E804" s="28"/>
      <c r="F804" s="28"/>
      <c r="G804" s="296">
        <f t="shared" si="25"/>
        <v>30124</v>
      </c>
      <c r="H804" s="1" t="s">
        <v>1710</v>
      </c>
      <c r="I804" s="1" t="s">
        <v>1733</v>
      </c>
      <c r="J804" s="1" t="s">
        <v>1442</v>
      </c>
    </row>
    <row r="805" spans="1:10">
      <c r="A805" s="241" t="s">
        <v>799</v>
      </c>
      <c r="B805" s="247">
        <v>20865</v>
      </c>
      <c r="C805" s="247"/>
      <c r="D805" s="28">
        <f t="shared" si="24"/>
        <v>20865</v>
      </c>
      <c r="E805" s="28"/>
      <c r="F805" s="28"/>
      <c r="G805" s="296">
        <f t="shared" si="25"/>
        <v>20865</v>
      </c>
      <c r="H805" s="1" t="s">
        <v>1710</v>
      </c>
      <c r="I805" s="1" t="s">
        <v>1733</v>
      </c>
      <c r="J805" s="1" t="s">
        <v>1442</v>
      </c>
    </row>
    <row r="806" spans="1:10">
      <c r="A806" s="241" t="s">
        <v>800</v>
      </c>
      <c r="B806" s="247">
        <v>183186</v>
      </c>
      <c r="C806" s="247"/>
      <c r="D806" s="28">
        <f t="shared" si="24"/>
        <v>183186</v>
      </c>
      <c r="E806" s="28"/>
      <c r="F806" s="28"/>
      <c r="G806" s="296">
        <f t="shared" si="25"/>
        <v>183186</v>
      </c>
      <c r="H806" s="1" t="s">
        <v>1710</v>
      </c>
      <c r="I806" s="1" t="s">
        <v>1733</v>
      </c>
      <c r="J806" s="1" t="s">
        <v>1442</v>
      </c>
    </row>
    <row r="807" spans="1:10">
      <c r="A807" s="238" t="s">
        <v>801</v>
      </c>
      <c r="B807" s="247">
        <v>64706</v>
      </c>
      <c r="C807" s="247"/>
      <c r="D807" s="28">
        <f t="shared" si="24"/>
        <v>64706</v>
      </c>
      <c r="E807" s="28"/>
      <c r="F807" s="28"/>
      <c r="G807" s="296">
        <f t="shared" si="25"/>
        <v>64706</v>
      </c>
      <c r="H807" s="1" t="s">
        <v>1710</v>
      </c>
      <c r="I807" s="1" t="s">
        <v>1733</v>
      </c>
      <c r="J807" s="1" t="s">
        <v>1442</v>
      </c>
    </row>
    <row r="808" spans="1:10">
      <c r="A808" s="238" t="s">
        <v>802</v>
      </c>
      <c r="B808" s="247">
        <v>339906.8</v>
      </c>
      <c r="C808" s="247"/>
      <c r="D808" s="28">
        <f t="shared" si="24"/>
        <v>339906.8</v>
      </c>
      <c r="E808" s="28"/>
      <c r="F808" s="28"/>
      <c r="G808" s="296">
        <f t="shared" si="25"/>
        <v>339906.8</v>
      </c>
      <c r="H808" s="1" t="s">
        <v>1710</v>
      </c>
      <c r="I808" s="1" t="s">
        <v>1733</v>
      </c>
      <c r="J808" s="1" t="s">
        <v>1442</v>
      </c>
    </row>
    <row r="809" spans="1:10">
      <c r="A809" s="238" t="s">
        <v>803</v>
      </c>
      <c r="B809" s="247">
        <v>523183</v>
      </c>
      <c r="C809" s="247"/>
      <c r="D809" s="28">
        <f t="shared" si="24"/>
        <v>523183</v>
      </c>
      <c r="E809" s="28"/>
      <c r="F809" s="28"/>
      <c r="G809" s="296">
        <f t="shared" si="25"/>
        <v>523183</v>
      </c>
      <c r="H809" s="1" t="s">
        <v>1710</v>
      </c>
      <c r="I809" s="1" t="s">
        <v>1733</v>
      </c>
      <c r="J809" s="1" t="s">
        <v>1442</v>
      </c>
    </row>
    <row r="810" spans="1:10">
      <c r="A810" s="238" t="s">
        <v>804</v>
      </c>
      <c r="B810" s="247">
        <v>90468</v>
      </c>
      <c r="C810" s="247"/>
      <c r="D810" s="28">
        <f t="shared" si="24"/>
        <v>90468</v>
      </c>
      <c r="E810" s="28"/>
      <c r="F810" s="28"/>
      <c r="G810" s="296">
        <f t="shared" si="25"/>
        <v>90468</v>
      </c>
      <c r="H810" s="1" t="s">
        <v>1710</v>
      </c>
      <c r="I810" s="1" t="s">
        <v>1733</v>
      </c>
      <c r="J810" s="1" t="s">
        <v>1442</v>
      </c>
    </row>
    <row r="811" spans="1:10">
      <c r="A811" s="241" t="s">
        <v>805</v>
      </c>
      <c r="B811" s="247">
        <v>21374</v>
      </c>
      <c r="C811" s="247"/>
      <c r="D811" s="28">
        <f t="shared" si="24"/>
        <v>21374</v>
      </c>
      <c r="E811" s="28"/>
      <c r="F811" s="28"/>
      <c r="G811" s="296">
        <f t="shared" si="25"/>
        <v>21374</v>
      </c>
      <c r="H811" s="1" t="s">
        <v>1710</v>
      </c>
      <c r="I811" s="1" t="s">
        <v>1733</v>
      </c>
      <c r="J811" s="1" t="s">
        <v>1442</v>
      </c>
    </row>
    <row r="812" spans="1:10">
      <c r="A812" s="238" t="s">
        <v>806</v>
      </c>
      <c r="B812" s="247">
        <v>24977</v>
      </c>
      <c r="C812" s="247"/>
      <c r="D812" s="28">
        <f t="shared" si="24"/>
        <v>24977</v>
      </c>
      <c r="E812" s="28"/>
      <c r="F812" s="28"/>
      <c r="G812" s="296">
        <f t="shared" si="25"/>
        <v>24977</v>
      </c>
      <c r="H812" s="1" t="s">
        <v>1710</v>
      </c>
      <c r="I812" s="1" t="s">
        <v>1733</v>
      </c>
      <c r="J812" s="1" t="s">
        <v>1442</v>
      </c>
    </row>
    <row r="813" spans="1:10">
      <c r="A813" s="241" t="s">
        <v>807</v>
      </c>
      <c r="B813" s="247">
        <v>22353</v>
      </c>
      <c r="C813" s="247"/>
      <c r="D813" s="28">
        <f t="shared" si="24"/>
        <v>22353</v>
      </c>
      <c r="E813" s="28"/>
      <c r="F813" s="28"/>
      <c r="G813" s="296">
        <f t="shared" si="25"/>
        <v>22353</v>
      </c>
      <c r="H813" s="1" t="s">
        <v>1710</v>
      </c>
      <c r="I813" s="1" t="s">
        <v>1733</v>
      </c>
      <c r="J813" s="1" t="s">
        <v>1442</v>
      </c>
    </row>
    <row r="814" spans="1:10">
      <c r="A814" s="238" t="s">
        <v>808</v>
      </c>
      <c r="B814" s="247">
        <v>1332</v>
      </c>
      <c r="C814" s="247"/>
      <c r="D814" s="28">
        <f t="shared" si="24"/>
        <v>1332</v>
      </c>
      <c r="E814" s="28"/>
      <c r="F814" s="28"/>
      <c r="G814" s="296">
        <f t="shared" si="25"/>
        <v>1332</v>
      </c>
      <c r="H814" s="1" t="s">
        <v>1710</v>
      </c>
      <c r="I814" s="1" t="s">
        <v>1733</v>
      </c>
      <c r="J814" s="1" t="s">
        <v>1442</v>
      </c>
    </row>
    <row r="815" spans="1:10">
      <c r="A815" s="238" t="s">
        <v>809</v>
      </c>
      <c r="B815" s="247">
        <v>1629460</v>
      </c>
      <c r="C815" s="247"/>
      <c r="D815" s="28">
        <f t="shared" si="24"/>
        <v>1629460</v>
      </c>
      <c r="E815" s="28"/>
      <c r="F815" s="28"/>
      <c r="G815" s="296">
        <f t="shared" si="25"/>
        <v>1629460</v>
      </c>
      <c r="H815" s="1" t="s">
        <v>1710</v>
      </c>
      <c r="I815" s="1" t="s">
        <v>1733</v>
      </c>
      <c r="J815" s="1" t="s">
        <v>1442</v>
      </c>
    </row>
    <row r="816" spans="1:10">
      <c r="A816" s="241" t="s">
        <v>810</v>
      </c>
      <c r="B816" s="247">
        <v>112523.1</v>
      </c>
      <c r="C816" s="247"/>
      <c r="D816" s="28">
        <f t="shared" si="24"/>
        <v>112523.1</v>
      </c>
      <c r="E816" s="28"/>
      <c r="F816" s="28"/>
      <c r="G816" s="296">
        <f t="shared" si="25"/>
        <v>112523.1</v>
      </c>
      <c r="H816" s="1" t="s">
        <v>1710</v>
      </c>
      <c r="I816" s="1" t="s">
        <v>1733</v>
      </c>
      <c r="J816" s="1" t="s">
        <v>1442</v>
      </c>
    </row>
    <row r="817" spans="1:10">
      <c r="A817" s="238" t="s">
        <v>811</v>
      </c>
      <c r="B817" s="247">
        <v>226033</v>
      </c>
      <c r="C817" s="247"/>
      <c r="D817" s="28">
        <f t="shared" si="24"/>
        <v>226033</v>
      </c>
      <c r="E817" s="28"/>
      <c r="F817" s="28"/>
      <c r="G817" s="296">
        <f t="shared" si="25"/>
        <v>226033</v>
      </c>
      <c r="H817" s="1" t="s">
        <v>1710</v>
      </c>
      <c r="I817" s="1" t="s">
        <v>1733</v>
      </c>
      <c r="J817" s="1" t="s">
        <v>1442</v>
      </c>
    </row>
    <row r="818" spans="1:10">
      <c r="A818" s="241" t="s">
        <v>812</v>
      </c>
      <c r="B818" s="247">
        <v>171.37</v>
      </c>
      <c r="C818" s="247"/>
      <c r="D818" s="28">
        <f t="shared" si="24"/>
        <v>171.37</v>
      </c>
      <c r="E818" s="28"/>
      <c r="F818" s="28"/>
      <c r="G818" s="296">
        <f t="shared" si="25"/>
        <v>171.37</v>
      </c>
      <c r="H818" s="1" t="s">
        <v>1710</v>
      </c>
      <c r="I818" s="1" t="s">
        <v>1733</v>
      </c>
      <c r="J818" s="1" t="s">
        <v>1442</v>
      </c>
    </row>
    <row r="819" spans="1:10">
      <c r="A819" s="236" t="s">
        <v>813</v>
      </c>
      <c r="B819" s="247">
        <v>796340.54</v>
      </c>
      <c r="C819" s="247"/>
      <c r="D819" s="28">
        <f t="shared" si="24"/>
        <v>796340.54</v>
      </c>
      <c r="E819" s="28"/>
      <c r="F819" s="28"/>
      <c r="G819" s="296">
        <f t="shared" si="25"/>
        <v>796340.54</v>
      </c>
      <c r="H819" s="1" t="s">
        <v>1710</v>
      </c>
      <c r="I819" s="1" t="s">
        <v>1733</v>
      </c>
      <c r="J819" s="1" t="s">
        <v>1442</v>
      </c>
    </row>
    <row r="820" spans="1:10">
      <c r="A820" s="241" t="s">
        <v>814</v>
      </c>
      <c r="B820" s="247">
        <v>52277</v>
      </c>
      <c r="C820" s="247"/>
      <c r="D820" s="28">
        <f t="shared" si="24"/>
        <v>52277</v>
      </c>
      <c r="E820" s="28"/>
      <c r="F820" s="28"/>
      <c r="G820" s="296">
        <f t="shared" si="25"/>
        <v>52277</v>
      </c>
      <c r="H820" s="1" t="s">
        <v>1710</v>
      </c>
      <c r="I820" s="1" t="s">
        <v>1733</v>
      </c>
      <c r="J820" s="1" t="s">
        <v>1442</v>
      </c>
    </row>
    <row r="821" spans="1:10">
      <c r="A821" s="238" t="s">
        <v>815</v>
      </c>
      <c r="B821" s="247">
        <v>182070</v>
      </c>
      <c r="C821" s="247"/>
      <c r="D821" s="28">
        <f t="shared" si="24"/>
        <v>182070</v>
      </c>
      <c r="E821" s="28"/>
      <c r="F821" s="28"/>
      <c r="G821" s="296">
        <f t="shared" si="25"/>
        <v>182070</v>
      </c>
      <c r="H821" s="1" t="s">
        <v>1710</v>
      </c>
      <c r="I821" s="1" t="s">
        <v>1733</v>
      </c>
      <c r="J821" s="1" t="s">
        <v>1442</v>
      </c>
    </row>
    <row r="822" spans="1:10">
      <c r="A822" s="238" t="s">
        <v>816</v>
      </c>
      <c r="B822" s="247">
        <v>4441</v>
      </c>
      <c r="C822" s="247"/>
      <c r="D822" s="28">
        <f t="shared" si="24"/>
        <v>4441</v>
      </c>
      <c r="E822" s="28"/>
      <c r="F822" s="28"/>
      <c r="G822" s="296">
        <f t="shared" si="25"/>
        <v>4441</v>
      </c>
      <c r="H822" s="1" t="s">
        <v>1710</v>
      </c>
      <c r="I822" s="1" t="s">
        <v>1733</v>
      </c>
      <c r="J822" s="1" t="s">
        <v>1442</v>
      </c>
    </row>
    <row r="823" spans="1:10">
      <c r="A823" s="241" t="s">
        <v>817</v>
      </c>
      <c r="B823" s="247">
        <v>50511</v>
      </c>
      <c r="C823" s="247"/>
      <c r="D823" s="28">
        <f t="shared" si="24"/>
        <v>50511</v>
      </c>
      <c r="E823" s="28"/>
      <c r="F823" s="28"/>
      <c r="G823" s="296">
        <f t="shared" si="25"/>
        <v>50511</v>
      </c>
      <c r="H823" s="1" t="s">
        <v>1710</v>
      </c>
      <c r="I823" s="1" t="s">
        <v>1733</v>
      </c>
      <c r="J823" s="1" t="s">
        <v>1442</v>
      </c>
    </row>
    <row r="824" spans="1:10">
      <c r="A824" s="238" t="s">
        <v>818</v>
      </c>
      <c r="B824" s="247">
        <v>5618</v>
      </c>
      <c r="C824" s="247"/>
      <c r="D824" s="28">
        <f t="shared" si="24"/>
        <v>5618</v>
      </c>
      <c r="E824" s="28"/>
      <c r="F824" s="28"/>
      <c r="G824" s="296">
        <f t="shared" si="25"/>
        <v>5618</v>
      </c>
      <c r="H824" s="1" t="s">
        <v>1710</v>
      </c>
      <c r="I824" s="1" t="s">
        <v>1733</v>
      </c>
      <c r="J824" s="1" t="s">
        <v>1442</v>
      </c>
    </row>
    <row r="825" spans="1:10">
      <c r="A825" s="238" t="s">
        <v>819</v>
      </c>
      <c r="B825" s="247">
        <v>30360</v>
      </c>
      <c r="C825" s="247"/>
      <c r="D825" s="28">
        <f t="shared" si="24"/>
        <v>30360</v>
      </c>
      <c r="E825" s="28"/>
      <c r="F825" s="28"/>
      <c r="G825" s="296">
        <f t="shared" si="25"/>
        <v>30360</v>
      </c>
      <c r="H825" s="1" t="s">
        <v>1710</v>
      </c>
      <c r="I825" s="1" t="s">
        <v>1733</v>
      </c>
      <c r="J825" s="1" t="s">
        <v>1442</v>
      </c>
    </row>
    <row r="826" spans="1:10">
      <c r="A826" s="238" t="s">
        <v>820</v>
      </c>
      <c r="B826" s="247">
        <v>37846</v>
      </c>
      <c r="C826" s="247"/>
      <c r="D826" s="28">
        <f t="shared" si="24"/>
        <v>37846</v>
      </c>
      <c r="E826" s="28"/>
      <c r="F826" s="28"/>
      <c r="G826" s="296">
        <f t="shared" si="25"/>
        <v>37846</v>
      </c>
      <c r="H826" s="1" t="s">
        <v>1710</v>
      </c>
      <c r="I826" s="1" t="s">
        <v>1733</v>
      </c>
      <c r="J826" s="1" t="s">
        <v>1442</v>
      </c>
    </row>
    <row r="827" spans="1:10">
      <c r="A827" s="241" t="s">
        <v>821</v>
      </c>
      <c r="B827" s="247">
        <v>23876</v>
      </c>
      <c r="C827" s="247"/>
      <c r="D827" s="28">
        <f t="shared" si="24"/>
        <v>23876</v>
      </c>
      <c r="E827" s="28"/>
      <c r="F827" s="28"/>
      <c r="G827" s="296">
        <f t="shared" si="25"/>
        <v>23876</v>
      </c>
      <c r="H827" s="1" t="s">
        <v>1710</v>
      </c>
      <c r="I827" s="1" t="s">
        <v>1733</v>
      </c>
      <c r="J827" s="1" t="s">
        <v>1442</v>
      </c>
    </row>
    <row r="828" spans="1:10">
      <c r="A828" s="241" t="s">
        <v>822</v>
      </c>
      <c r="B828" s="247">
        <v>5953</v>
      </c>
      <c r="C828" s="247"/>
      <c r="D828" s="28">
        <f t="shared" si="24"/>
        <v>5953</v>
      </c>
      <c r="E828" s="28"/>
      <c r="F828" s="28"/>
      <c r="G828" s="296">
        <f t="shared" si="25"/>
        <v>5953</v>
      </c>
      <c r="H828" s="1" t="s">
        <v>1710</v>
      </c>
      <c r="I828" s="1" t="s">
        <v>1733</v>
      </c>
      <c r="J828" s="1" t="s">
        <v>1442</v>
      </c>
    </row>
    <row r="829" spans="1:10">
      <c r="A829" s="241" t="s">
        <v>823</v>
      </c>
      <c r="B829" s="247">
        <v>8727</v>
      </c>
      <c r="C829" s="247"/>
      <c r="D829" s="28">
        <f t="shared" si="24"/>
        <v>8727</v>
      </c>
      <c r="E829" s="28"/>
      <c r="F829" s="28"/>
      <c r="G829" s="296">
        <f t="shared" si="25"/>
        <v>8727</v>
      </c>
      <c r="H829" s="1" t="s">
        <v>1710</v>
      </c>
      <c r="I829" s="1" t="s">
        <v>1733</v>
      </c>
      <c r="J829" s="1" t="s">
        <v>1442</v>
      </c>
    </row>
    <row r="830" spans="1:10">
      <c r="A830" s="238" t="s">
        <v>824</v>
      </c>
      <c r="B830" s="247">
        <v>7666</v>
      </c>
      <c r="C830" s="247"/>
      <c r="D830" s="28">
        <f t="shared" si="24"/>
        <v>7666</v>
      </c>
      <c r="E830" s="28"/>
      <c r="F830" s="28"/>
      <c r="G830" s="296">
        <f t="shared" si="25"/>
        <v>7666</v>
      </c>
      <c r="H830" s="1" t="s">
        <v>1710</v>
      </c>
      <c r="I830" s="1" t="s">
        <v>1733</v>
      </c>
      <c r="J830" s="1" t="s">
        <v>1442</v>
      </c>
    </row>
    <row r="831" spans="1:10">
      <c r="A831" s="241" t="s">
        <v>825</v>
      </c>
      <c r="B831" s="247">
        <v>6330</v>
      </c>
      <c r="C831" s="247"/>
      <c r="D831" s="28">
        <f t="shared" si="24"/>
        <v>6330</v>
      </c>
      <c r="E831" s="28"/>
      <c r="F831" s="28"/>
      <c r="G831" s="296">
        <f t="shared" si="25"/>
        <v>6330</v>
      </c>
      <c r="H831" s="1" t="s">
        <v>1710</v>
      </c>
      <c r="I831" s="1" t="s">
        <v>1733</v>
      </c>
      <c r="J831" s="1" t="s">
        <v>1442</v>
      </c>
    </row>
    <row r="832" spans="1:10">
      <c r="A832" s="238" t="s">
        <v>826</v>
      </c>
      <c r="B832" s="247">
        <v>20918</v>
      </c>
      <c r="C832" s="247"/>
      <c r="D832" s="28">
        <f t="shared" si="24"/>
        <v>20918</v>
      </c>
      <c r="E832" s="28"/>
      <c r="F832" s="28"/>
      <c r="G832" s="296">
        <f t="shared" si="25"/>
        <v>20918</v>
      </c>
      <c r="H832" s="1" t="s">
        <v>1710</v>
      </c>
      <c r="I832" s="1" t="s">
        <v>1733</v>
      </c>
      <c r="J832" s="1" t="s">
        <v>1442</v>
      </c>
    </row>
    <row r="833" spans="1:10">
      <c r="A833" s="238" t="s">
        <v>827</v>
      </c>
      <c r="B833" s="247">
        <v>975459</v>
      </c>
      <c r="C833" s="247"/>
      <c r="D833" s="28">
        <f t="shared" si="24"/>
        <v>975459</v>
      </c>
      <c r="E833" s="28"/>
      <c r="F833" s="28"/>
      <c r="G833" s="296">
        <f t="shared" si="25"/>
        <v>975459</v>
      </c>
      <c r="H833" s="1" t="s">
        <v>1710</v>
      </c>
      <c r="I833" s="1" t="s">
        <v>1733</v>
      </c>
      <c r="J833" s="1" t="s">
        <v>1442</v>
      </c>
    </row>
    <row r="834" spans="1:10">
      <c r="A834" s="241" t="s">
        <v>828</v>
      </c>
      <c r="B834" s="247">
        <v>128236</v>
      </c>
      <c r="C834" s="247"/>
      <c r="D834" s="28">
        <f t="shared" si="24"/>
        <v>128236</v>
      </c>
      <c r="E834" s="28"/>
      <c r="F834" s="28"/>
      <c r="G834" s="296">
        <f t="shared" si="25"/>
        <v>128236</v>
      </c>
      <c r="H834" s="1" t="s">
        <v>1710</v>
      </c>
      <c r="I834" s="1" t="s">
        <v>1733</v>
      </c>
      <c r="J834" s="1" t="s">
        <v>1442</v>
      </c>
    </row>
    <row r="835" spans="1:10">
      <c r="A835" s="238" t="s">
        <v>829</v>
      </c>
      <c r="B835" s="247">
        <v>2327</v>
      </c>
      <c r="C835" s="247"/>
      <c r="D835" s="28">
        <f t="shared" si="24"/>
        <v>2327</v>
      </c>
      <c r="E835" s="28"/>
      <c r="F835" s="28"/>
      <c r="G835" s="296">
        <f t="shared" si="25"/>
        <v>2327</v>
      </c>
      <c r="H835" s="1" t="s">
        <v>1710</v>
      </c>
      <c r="I835" s="1" t="s">
        <v>1733</v>
      </c>
      <c r="J835" s="1" t="s">
        <v>1442</v>
      </c>
    </row>
    <row r="836" spans="1:10">
      <c r="A836" s="241" t="s">
        <v>830</v>
      </c>
      <c r="B836" s="247">
        <v>281256</v>
      </c>
      <c r="C836" s="247"/>
      <c r="D836" s="28">
        <f t="shared" si="24"/>
        <v>281256</v>
      </c>
      <c r="E836" s="28"/>
      <c r="F836" s="28"/>
      <c r="G836" s="296">
        <f t="shared" si="25"/>
        <v>281256</v>
      </c>
      <c r="H836" s="1" t="s">
        <v>1710</v>
      </c>
      <c r="I836" s="1" t="s">
        <v>1733</v>
      </c>
      <c r="J836" s="1" t="s">
        <v>1442</v>
      </c>
    </row>
    <row r="837" spans="1:10">
      <c r="A837" s="238" t="s">
        <v>831</v>
      </c>
      <c r="B837" s="247">
        <v>57212</v>
      </c>
      <c r="C837" s="247"/>
      <c r="D837" s="28">
        <f t="shared" si="24"/>
        <v>57212</v>
      </c>
      <c r="E837" s="28"/>
      <c r="F837" s="28"/>
      <c r="G837" s="296">
        <f t="shared" si="25"/>
        <v>57212</v>
      </c>
      <c r="H837" s="1" t="s">
        <v>1710</v>
      </c>
      <c r="I837" s="1" t="s">
        <v>1733</v>
      </c>
      <c r="J837" s="1" t="s">
        <v>1442</v>
      </c>
    </row>
    <row r="838" spans="1:10">
      <c r="A838" s="238" t="s">
        <v>832</v>
      </c>
      <c r="B838" s="247">
        <v>23578</v>
      </c>
      <c r="C838" s="247"/>
      <c r="D838" s="28">
        <f t="shared" si="24"/>
        <v>23578</v>
      </c>
      <c r="E838" s="28"/>
      <c r="F838" s="28"/>
      <c r="G838" s="296">
        <f t="shared" si="25"/>
        <v>23578</v>
      </c>
      <c r="H838" s="1" t="s">
        <v>1710</v>
      </c>
      <c r="I838" s="1" t="s">
        <v>1733</v>
      </c>
      <c r="J838" s="1" t="s">
        <v>1442</v>
      </c>
    </row>
    <row r="839" spans="1:10">
      <c r="A839" s="238" t="s">
        <v>833</v>
      </c>
      <c r="B839" s="247">
        <v>15654</v>
      </c>
      <c r="C839" s="247"/>
      <c r="D839" s="28">
        <f t="shared" si="24"/>
        <v>15654</v>
      </c>
      <c r="E839" s="28"/>
      <c r="F839" s="28"/>
      <c r="G839" s="296">
        <f t="shared" si="25"/>
        <v>15654</v>
      </c>
      <c r="H839" s="1" t="s">
        <v>1710</v>
      </c>
      <c r="I839" s="1" t="s">
        <v>1733</v>
      </c>
      <c r="J839" s="1" t="s">
        <v>1442</v>
      </c>
    </row>
    <row r="840" spans="1:10">
      <c r="A840" s="241" t="s">
        <v>834</v>
      </c>
      <c r="B840" s="247">
        <v>6557</v>
      </c>
      <c r="C840" s="247"/>
      <c r="D840" s="28">
        <f t="shared" si="24"/>
        <v>6557</v>
      </c>
      <c r="E840" s="28"/>
      <c r="F840" s="28"/>
      <c r="G840" s="296">
        <f t="shared" si="25"/>
        <v>6557</v>
      </c>
      <c r="H840" s="1" t="s">
        <v>1710</v>
      </c>
      <c r="I840" s="1" t="s">
        <v>1733</v>
      </c>
      <c r="J840" s="1" t="s">
        <v>1442</v>
      </c>
    </row>
    <row r="841" spans="1:10">
      <c r="A841" s="241" t="s">
        <v>835</v>
      </c>
      <c r="B841" s="247">
        <v>58392</v>
      </c>
      <c r="C841" s="247"/>
      <c r="D841" s="28">
        <f t="shared" si="24"/>
        <v>58392</v>
      </c>
      <c r="E841" s="28"/>
      <c r="F841" s="28"/>
      <c r="G841" s="296">
        <f t="shared" si="25"/>
        <v>58392</v>
      </c>
      <c r="H841" s="1" t="s">
        <v>1710</v>
      </c>
      <c r="I841" s="1" t="s">
        <v>1733</v>
      </c>
      <c r="J841" s="1" t="s">
        <v>1442</v>
      </c>
    </row>
    <row r="842" spans="1:10">
      <c r="A842" s="238" t="s">
        <v>836</v>
      </c>
      <c r="B842" s="247">
        <v>115732</v>
      </c>
      <c r="C842" s="247"/>
      <c r="D842" s="28">
        <f t="shared" si="24"/>
        <v>115732</v>
      </c>
      <c r="E842" s="28"/>
      <c r="F842" s="28"/>
      <c r="G842" s="296">
        <f t="shared" si="25"/>
        <v>115732</v>
      </c>
      <c r="H842" s="1" t="s">
        <v>1710</v>
      </c>
      <c r="I842" s="1" t="s">
        <v>1733</v>
      </c>
      <c r="J842" s="1" t="s">
        <v>1442</v>
      </c>
    </row>
    <row r="843" spans="1:10">
      <c r="A843" s="238" t="s">
        <v>837</v>
      </c>
      <c r="B843" s="247">
        <v>455539</v>
      </c>
      <c r="C843" s="247"/>
      <c r="D843" s="28">
        <f t="shared" si="24"/>
        <v>455539</v>
      </c>
      <c r="E843" s="28"/>
      <c r="F843" s="28"/>
      <c r="G843" s="296">
        <f t="shared" si="25"/>
        <v>455539</v>
      </c>
      <c r="H843" s="1" t="s">
        <v>1710</v>
      </c>
      <c r="I843" s="1" t="s">
        <v>1733</v>
      </c>
      <c r="J843" s="1" t="s">
        <v>1442</v>
      </c>
    </row>
    <row r="844" spans="1:10">
      <c r="A844" s="238" t="s">
        <v>838</v>
      </c>
      <c r="B844" s="247">
        <v>9436</v>
      </c>
      <c r="C844" s="247"/>
      <c r="D844" s="28">
        <f t="shared" si="24"/>
        <v>9436</v>
      </c>
      <c r="E844" s="28"/>
      <c r="F844" s="28"/>
      <c r="G844" s="296">
        <f t="shared" si="25"/>
        <v>9436</v>
      </c>
      <c r="H844" s="1" t="s">
        <v>1710</v>
      </c>
      <c r="I844" s="1" t="s">
        <v>1733</v>
      </c>
      <c r="J844" s="1" t="s">
        <v>1442</v>
      </c>
    </row>
    <row r="845" spans="1:10">
      <c r="A845" s="238" t="s">
        <v>839</v>
      </c>
      <c r="B845" s="247">
        <v>169663</v>
      </c>
      <c r="C845" s="247"/>
      <c r="D845" s="28">
        <f t="shared" si="24"/>
        <v>169663</v>
      </c>
      <c r="E845" s="28"/>
      <c r="F845" s="28"/>
      <c r="G845" s="296">
        <f t="shared" si="25"/>
        <v>169663</v>
      </c>
      <c r="H845" s="1" t="s">
        <v>1710</v>
      </c>
      <c r="I845" s="1" t="s">
        <v>1733</v>
      </c>
      <c r="J845" s="1" t="s">
        <v>1442</v>
      </c>
    </row>
    <row r="846" spans="1:10">
      <c r="A846" s="238" t="s">
        <v>840</v>
      </c>
      <c r="B846" s="247">
        <v>215707</v>
      </c>
      <c r="C846" s="247"/>
      <c r="D846" s="28">
        <f t="shared" si="24"/>
        <v>215707</v>
      </c>
      <c r="E846" s="28"/>
      <c r="F846" s="28"/>
      <c r="G846" s="296">
        <f t="shared" si="25"/>
        <v>215707</v>
      </c>
      <c r="H846" s="1" t="s">
        <v>1710</v>
      </c>
      <c r="I846" s="1" t="s">
        <v>1733</v>
      </c>
      <c r="J846" s="1" t="s">
        <v>1442</v>
      </c>
    </row>
    <row r="847" spans="1:10">
      <c r="A847" s="238" t="s">
        <v>841</v>
      </c>
      <c r="B847" s="247">
        <v>8976</v>
      </c>
      <c r="C847" s="247"/>
      <c r="D847" s="28">
        <f t="shared" si="24"/>
        <v>8976</v>
      </c>
      <c r="E847" s="28"/>
      <c r="F847" s="28"/>
      <c r="G847" s="296">
        <f t="shared" si="25"/>
        <v>8976</v>
      </c>
      <c r="H847" s="1" t="s">
        <v>1710</v>
      </c>
      <c r="I847" s="1" t="s">
        <v>1733</v>
      </c>
      <c r="J847" s="1" t="s">
        <v>1442</v>
      </c>
    </row>
    <row r="848" spans="1:10">
      <c r="A848" s="238" t="s">
        <v>842</v>
      </c>
      <c r="B848" s="247">
        <v>243990</v>
      </c>
      <c r="C848" s="247"/>
      <c r="D848" s="28">
        <f t="shared" si="24"/>
        <v>243990</v>
      </c>
      <c r="E848" s="28"/>
      <c r="F848" s="28"/>
      <c r="G848" s="296">
        <f t="shared" si="25"/>
        <v>243990</v>
      </c>
      <c r="H848" s="1" t="s">
        <v>1710</v>
      </c>
      <c r="I848" s="1" t="s">
        <v>1733</v>
      </c>
      <c r="J848" s="1" t="s">
        <v>1442</v>
      </c>
    </row>
    <row r="849" spans="1:10">
      <c r="A849" s="238" t="s">
        <v>843</v>
      </c>
      <c r="B849" s="247">
        <v>2456705</v>
      </c>
      <c r="C849" s="247"/>
      <c r="D849" s="28">
        <f t="shared" si="24"/>
        <v>2456705</v>
      </c>
      <c r="E849" s="28"/>
      <c r="F849" s="28"/>
      <c r="G849" s="296">
        <f t="shared" si="25"/>
        <v>2456705</v>
      </c>
      <c r="H849" s="1" t="s">
        <v>1710</v>
      </c>
      <c r="I849" s="1" t="s">
        <v>1733</v>
      </c>
      <c r="J849" s="1" t="s">
        <v>1442</v>
      </c>
    </row>
    <row r="850" spans="1:10">
      <c r="A850" s="238" t="s">
        <v>844</v>
      </c>
      <c r="B850" s="247">
        <v>10278</v>
      </c>
      <c r="C850" s="247"/>
      <c r="D850" s="28">
        <f t="shared" si="24"/>
        <v>10278</v>
      </c>
      <c r="E850" s="28"/>
      <c r="F850" s="28"/>
      <c r="G850" s="296">
        <f t="shared" si="25"/>
        <v>10278</v>
      </c>
      <c r="H850" s="1" t="s">
        <v>1710</v>
      </c>
      <c r="I850" s="1" t="s">
        <v>1733</v>
      </c>
      <c r="J850" s="1" t="s">
        <v>1442</v>
      </c>
    </row>
    <row r="851" spans="1:10">
      <c r="A851" s="238" t="s">
        <v>845</v>
      </c>
      <c r="B851" s="247">
        <v>5304165</v>
      </c>
      <c r="C851" s="247"/>
      <c r="D851" s="28">
        <f t="shared" si="24"/>
        <v>5304165</v>
      </c>
      <c r="E851" s="28"/>
      <c r="F851" s="28"/>
      <c r="G851" s="296">
        <f t="shared" si="25"/>
        <v>5304165</v>
      </c>
      <c r="H851" s="1" t="s">
        <v>1710</v>
      </c>
      <c r="I851" s="1" t="s">
        <v>1733</v>
      </c>
      <c r="J851" s="1" t="s">
        <v>1442</v>
      </c>
    </row>
    <row r="852" spans="1:10">
      <c r="A852" s="238" t="s">
        <v>846</v>
      </c>
      <c r="B852" s="247">
        <v>28004</v>
      </c>
      <c r="C852" s="247"/>
      <c r="D852" s="28">
        <f t="shared" ref="D852:D915" si="26">B852-C852</f>
        <v>28004</v>
      </c>
      <c r="E852" s="28"/>
      <c r="F852" s="28"/>
      <c r="G852" s="296">
        <f t="shared" ref="G852:G915" si="27">D852+E852+F852</f>
        <v>28004</v>
      </c>
      <c r="H852" s="1" t="s">
        <v>1710</v>
      </c>
      <c r="I852" s="1" t="s">
        <v>1733</v>
      </c>
      <c r="J852" s="1" t="s">
        <v>1442</v>
      </c>
    </row>
    <row r="853" spans="1:10">
      <c r="A853" s="238" t="s">
        <v>847</v>
      </c>
      <c r="B853" s="247">
        <v>9577</v>
      </c>
      <c r="C853" s="247"/>
      <c r="D853" s="28">
        <f t="shared" si="26"/>
        <v>9577</v>
      </c>
      <c r="E853" s="28"/>
      <c r="F853" s="28"/>
      <c r="G853" s="296">
        <f t="shared" si="27"/>
        <v>9577</v>
      </c>
      <c r="H853" s="1" t="s">
        <v>1710</v>
      </c>
      <c r="I853" s="1" t="s">
        <v>1733</v>
      </c>
      <c r="J853" s="1" t="s">
        <v>1442</v>
      </c>
    </row>
    <row r="854" spans="1:10">
      <c r="A854" s="241" t="s">
        <v>848</v>
      </c>
      <c r="B854" s="247">
        <v>77490</v>
      </c>
      <c r="C854" s="247"/>
      <c r="D854" s="28">
        <f t="shared" si="26"/>
        <v>77490</v>
      </c>
      <c r="E854" s="28"/>
      <c r="F854" s="28"/>
      <c r="G854" s="296">
        <f t="shared" si="27"/>
        <v>77490</v>
      </c>
      <c r="H854" s="1" t="s">
        <v>1710</v>
      </c>
      <c r="I854" s="1" t="s">
        <v>1733</v>
      </c>
      <c r="J854" s="1" t="s">
        <v>1442</v>
      </c>
    </row>
    <row r="855" spans="1:10">
      <c r="A855" s="238" t="s">
        <v>849</v>
      </c>
      <c r="B855" s="247">
        <v>1190164</v>
      </c>
      <c r="C855" s="247"/>
      <c r="D855" s="28">
        <f t="shared" si="26"/>
        <v>1190164</v>
      </c>
      <c r="E855" s="28"/>
      <c r="F855" s="28"/>
      <c r="G855" s="296">
        <f t="shared" si="27"/>
        <v>1190164</v>
      </c>
      <c r="H855" s="1" t="s">
        <v>1710</v>
      </c>
      <c r="I855" s="1" t="s">
        <v>1733</v>
      </c>
      <c r="J855" s="1" t="s">
        <v>1442</v>
      </c>
    </row>
    <row r="856" spans="1:10">
      <c r="A856" s="238" t="s">
        <v>850</v>
      </c>
      <c r="B856" s="247">
        <v>1903567.27</v>
      </c>
      <c r="C856" s="247"/>
      <c r="D856" s="28">
        <f t="shared" si="26"/>
        <v>1903567.27</v>
      </c>
      <c r="E856" s="28"/>
      <c r="F856" s="28"/>
      <c r="G856" s="296">
        <f t="shared" si="27"/>
        <v>1903567.27</v>
      </c>
      <c r="H856" s="1" t="s">
        <v>1710</v>
      </c>
      <c r="I856" s="1" t="s">
        <v>1733</v>
      </c>
      <c r="J856" s="1" t="s">
        <v>1442</v>
      </c>
    </row>
    <row r="857" spans="1:10">
      <c r="A857" s="238" t="s">
        <v>851</v>
      </c>
      <c r="B857" s="247">
        <v>855697</v>
      </c>
      <c r="C857" s="247"/>
      <c r="D857" s="28">
        <f t="shared" si="26"/>
        <v>855697</v>
      </c>
      <c r="E857" s="28"/>
      <c r="F857" s="28"/>
      <c r="G857" s="296">
        <f t="shared" si="27"/>
        <v>855697</v>
      </c>
      <c r="H857" s="1" t="s">
        <v>1710</v>
      </c>
      <c r="I857" s="1" t="s">
        <v>1733</v>
      </c>
      <c r="J857" s="1" t="s">
        <v>1442</v>
      </c>
    </row>
    <row r="858" spans="1:10">
      <c r="A858" s="241" t="s">
        <v>852</v>
      </c>
      <c r="B858" s="247">
        <v>149735</v>
      </c>
      <c r="C858" s="247"/>
      <c r="D858" s="28">
        <f t="shared" si="26"/>
        <v>149735</v>
      </c>
      <c r="E858" s="28"/>
      <c r="F858" s="28"/>
      <c r="G858" s="296">
        <f t="shared" si="27"/>
        <v>149735</v>
      </c>
      <c r="H858" s="1" t="s">
        <v>1710</v>
      </c>
      <c r="I858" s="1" t="s">
        <v>1733</v>
      </c>
      <c r="J858" s="1" t="s">
        <v>1442</v>
      </c>
    </row>
    <row r="859" spans="1:10">
      <c r="A859" s="238" t="s">
        <v>853</v>
      </c>
      <c r="B859" s="247">
        <v>395017</v>
      </c>
      <c r="C859" s="247"/>
      <c r="D859" s="28">
        <f t="shared" si="26"/>
        <v>395017</v>
      </c>
      <c r="E859" s="28"/>
      <c r="F859" s="28"/>
      <c r="G859" s="296">
        <f t="shared" si="27"/>
        <v>395017</v>
      </c>
      <c r="H859" s="1" t="s">
        <v>1710</v>
      </c>
      <c r="I859" s="1" t="s">
        <v>1733</v>
      </c>
      <c r="J859" s="1" t="s">
        <v>1442</v>
      </c>
    </row>
    <row r="860" spans="1:10">
      <c r="A860" s="238" t="s">
        <v>854</v>
      </c>
      <c r="B860" s="247">
        <v>324216</v>
      </c>
      <c r="C860" s="247"/>
      <c r="D860" s="28">
        <f t="shared" si="26"/>
        <v>324216</v>
      </c>
      <c r="E860" s="28"/>
      <c r="F860" s="28"/>
      <c r="G860" s="296">
        <f t="shared" si="27"/>
        <v>324216</v>
      </c>
      <c r="H860" s="1" t="s">
        <v>1710</v>
      </c>
      <c r="I860" s="1" t="s">
        <v>1733</v>
      </c>
      <c r="J860" s="1" t="s">
        <v>1442</v>
      </c>
    </row>
    <row r="861" spans="1:10">
      <c r="A861" s="241" t="s">
        <v>855</v>
      </c>
      <c r="B861" s="247">
        <v>703045.42</v>
      </c>
      <c r="C861" s="247"/>
      <c r="D861" s="28">
        <f t="shared" si="26"/>
        <v>703045.42</v>
      </c>
      <c r="E861" s="28"/>
      <c r="F861" s="28"/>
      <c r="G861" s="296">
        <f t="shared" si="27"/>
        <v>703045.42</v>
      </c>
      <c r="H861" s="1" t="s">
        <v>1710</v>
      </c>
      <c r="I861" s="1" t="s">
        <v>1733</v>
      </c>
      <c r="J861" s="1" t="s">
        <v>1442</v>
      </c>
    </row>
    <row r="862" spans="1:10">
      <c r="A862" s="238" t="s">
        <v>856</v>
      </c>
      <c r="B862" s="247">
        <v>20719</v>
      </c>
      <c r="C862" s="247"/>
      <c r="D862" s="28">
        <f t="shared" si="26"/>
        <v>20719</v>
      </c>
      <c r="E862" s="28"/>
      <c r="F862" s="28"/>
      <c r="G862" s="296">
        <f t="shared" si="27"/>
        <v>20719</v>
      </c>
      <c r="H862" s="1" t="s">
        <v>1710</v>
      </c>
      <c r="I862" s="1" t="s">
        <v>1733</v>
      </c>
      <c r="J862" s="1" t="s">
        <v>1442</v>
      </c>
    </row>
    <row r="863" spans="1:10">
      <c r="A863" s="238" t="s">
        <v>857</v>
      </c>
      <c r="B863" s="247">
        <v>1860</v>
      </c>
      <c r="C863" s="247"/>
      <c r="D863" s="28">
        <f t="shared" si="26"/>
        <v>1860</v>
      </c>
      <c r="E863" s="28"/>
      <c r="F863" s="28"/>
      <c r="G863" s="296">
        <f t="shared" si="27"/>
        <v>1860</v>
      </c>
      <c r="H863" s="1" t="s">
        <v>1710</v>
      </c>
      <c r="I863" s="1" t="s">
        <v>1733</v>
      </c>
      <c r="J863" s="1" t="s">
        <v>1442</v>
      </c>
    </row>
    <row r="864" spans="1:10">
      <c r="A864" s="238" t="s">
        <v>858</v>
      </c>
      <c r="B864" s="247">
        <v>24531</v>
      </c>
      <c r="C864" s="247"/>
      <c r="D864" s="28">
        <f t="shared" si="26"/>
        <v>24531</v>
      </c>
      <c r="E864" s="28"/>
      <c r="F864" s="28"/>
      <c r="G864" s="296">
        <f t="shared" si="27"/>
        <v>24531</v>
      </c>
      <c r="H864" s="1" t="s">
        <v>1710</v>
      </c>
      <c r="I864" s="1" t="s">
        <v>1733</v>
      </c>
      <c r="J864" s="1" t="s">
        <v>1442</v>
      </c>
    </row>
    <row r="865" spans="1:10">
      <c r="A865" s="238" t="s">
        <v>859</v>
      </c>
      <c r="B865" s="247">
        <v>27292</v>
      </c>
      <c r="C865" s="247"/>
      <c r="D865" s="28">
        <f t="shared" si="26"/>
        <v>27292</v>
      </c>
      <c r="E865" s="28"/>
      <c r="F865" s="28"/>
      <c r="G865" s="296">
        <f t="shared" si="27"/>
        <v>27292</v>
      </c>
      <c r="H865" s="1" t="s">
        <v>1710</v>
      </c>
      <c r="I865" s="1" t="s">
        <v>1733</v>
      </c>
      <c r="J865" s="1" t="s">
        <v>1442</v>
      </c>
    </row>
    <row r="866" spans="1:10">
      <c r="A866" s="238" t="s">
        <v>860</v>
      </c>
      <c r="B866" s="247">
        <v>256516</v>
      </c>
      <c r="C866" s="247"/>
      <c r="D866" s="28">
        <f t="shared" si="26"/>
        <v>256516</v>
      </c>
      <c r="E866" s="28"/>
      <c r="F866" s="28"/>
      <c r="G866" s="296">
        <f t="shared" si="27"/>
        <v>256516</v>
      </c>
      <c r="H866" s="1" t="s">
        <v>1710</v>
      </c>
      <c r="I866" s="1" t="s">
        <v>1733</v>
      </c>
      <c r="J866" s="1" t="s">
        <v>1442</v>
      </c>
    </row>
    <row r="867" spans="1:10">
      <c r="A867" s="238" t="s">
        <v>861</v>
      </c>
      <c r="B867" s="247">
        <v>442750</v>
      </c>
      <c r="C867" s="247"/>
      <c r="D867" s="28">
        <f t="shared" si="26"/>
        <v>442750</v>
      </c>
      <c r="E867" s="28"/>
      <c r="F867" s="28"/>
      <c r="G867" s="296">
        <f t="shared" si="27"/>
        <v>442750</v>
      </c>
      <c r="H867" s="1" t="s">
        <v>1710</v>
      </c>
      <c r="I867" s="1" t="s">
        <v>1733</v>
      </c>
      <c r="J867" s="1" t="s">
        <v>1442</v>
      </c>
    </row>
    <row r="868" spans="1:10">
      <c r="A868" s="238" t="s">
        <v>862</v>
      </c>
      <c r="B868" s="247">
        <v>2001605.06</v>
      </c>
      <c r="C868" s="247"/>
      <c r="D868" s="28">
        <f t="shared" si="26"/>
        <v>2001605.06</v>
      </c>
      <c r="E868" s="28"/>
      <c r="F868" s="28"/>
      <c r="G868" s="296">
        <f t="shared" si="27"/>
        <v>2001605.06</v>
      </c>
      <c r="H868" s="1" t="s">
        <v>1710</v>
      </c>
      <c r="I868" s="1" t="s">
        <v>1733</v>
      </c>
      <c r="J868" s="1" t="s">
        <v>1442</v>
      </c>
    </row>
    <row r="869" spans="1:10">
      <c r="A869" s="241" t="s">
        <v>863</v>
      </c>
      <c r="B869" s="247">
        <v>5069</v>
      </c>
      <c r="C869" s="247"/>
      <c r="D869" s="28">
        <f t="shared" si="26"/>
        <v>5069</v>
      </c>
      <c r="E869" s="28"/>
      <c r="F869" s="28"/>
      <c r="G869" s="296">
        <f t="shared" si="27"/>
        <v>5069</v>
      </c>
      <c r="H869" s="1" t="s">
        <v>1710</v>
      </c>
      <c r="I869" s="1" t="s">
        <v>1733</v>
      </c>
      <c r="J869" s="1" t="s">
        <v>1442</v>
      </c>
    </row>
    <row r="870" spans="1:10">
      <c r="A870" s="241" t="s">
        <v>864</v>
      </c>
      <c r="B870" s="247">
        <v>466194</v>
      </c>
      <c r="C870" s="247"/>
      <c r="D870" s="28">
        <f t="shared" si="26"/>
        <v>466194</v>
      </c>
      <c r="E870" s="28"/>
      <c r="F870" s="28"/>
      <c r="G870" s="296">
        <f t="shared" si="27"/>
        <v>466194</v>
      </c>
      <c r="H870" s="1" t="s">
        <v>1710</v>
      </c>
      <c r="I870" s="1" t="s">
        <v>1733</v>
      </c>
      <c r="J870" s="1" t="s">
        <v>1442</v>
      </c>
    </row>
    <row r="871" spans="1:10">
      <c r="A871" s="238" t="s">
        <v>865</v>
      </c>
      <c r="B871" s="247">
        <v>54115</v>
      </c>
      <c r="C871" s="247"/>
      <c r="D871" s="28">
        <f t="shared" si="26"/>
        <v>54115</v>
      </c>
      <c r="E871" s="28"/>
      <c r="F871" s="28"/>
      <c r="G871" s="296">
        <f t="shared" si="27"/>
        <v>54115</v>
      </c>
      <c r="H871" s="1" t="s">
        <v>1710</v>
      </c>
      <c r="I871" s="1" t="s">
        <v>1733</v>
      </c>
      <c r="J871" s="1" t="s">
        <v>1442</v>
      </c>
    </row>
    <row r="872" spans="1:10">
      <c r="A872" s="241" t="s">
        <v>866</v>
      </c>
      <c r="B872" s="247">
        <v>12939</v>
      </c>
      <c r="C872" s="247"/>
      <c r="D872" s="28">
        <f t="shared" si="26"/>
        <v>12939</v>
      </c>
      <c r="E872" s="28"/>
      <c r="F872" s="28"/>
      <c r="G872" s="296">
        <f t="shared" si="27"/>
        <v>12939</v>
      </c>
      <c r="H872" s="1" t="s">
        <v>1710</v>
      </c>
      <c r="I872" s="1" t="s">
        <v>1733</v>
      </c>
      <c r="J872" s="1" t="s">
        <v>1442</v>
      </c>
    </row>
    <row r="873" spans="1:10">
      <c r="A873" s="241" t="s">
        <v>867</v>
      </c>
      <c r="B873" s="247">
        <v>6860</v>
      </c>
      <c r="C873" s="247"/>
      <c r="D873" s="28">
        <f t="shared" si="26"/>
        <v>6860</v>
      </c>
      <c r="E873" s="28"/>
      <c r="F873" s="28"/>
      <c r="G873" s="296">
        <f t="shared" si="27"/>
        <v>6860</v>
      </c>
      <c r="H873" s="1" t="s">
        <v>1710</v>
      </c>
      <c r="I873" s="1" t="s">
        <v>1733</v>
      </c>
      <c r="J873" s="1" t="s">
        <v>1442</v>
      </c>
    </row>
    <row r="874" spans="1:10">
      <c r="A874" s="238" t="s">
        <v>868</v>
      </c>
      <c r="B874" s="247">
        <v>1388</v>
      </c>
      <c r="C874" s="247"/>
      <c r="D874" s="28">
        <f t="shared" si="26"/>
        <v>1388</v>
      </c>
      <c r="E874" s="28"/>
      <c r="F874" s="28"/>
      <c r="G874" s="296">
        <f t="shared" si="27"/>
        <v>1388</v>
      </c>
      <c r="H874" s="1" t="s">
        <v>1710</v>
      </c>
      <c r="I874" s="1" t="s">
        <v>1733</v>
      </c>
      <c r="J874" s="1" t="s">
        <v>1442</v>
      </c>
    </row>
    <row r="875" spans="1:10">
      <c r="A875" s="238" t="s">
        <v>869</v>
      </c>
      <c r="B875" s="247">
        <v>558981</v>
      </c>
      <c r="C875" s="247"/>
      <c r="D875" s="28">
        <f t="shared" si="26"/>
        <v>558981</v>
      </c>
      <c r="E875" s="28"/>
      <c r="F875" s="28"/>
      <c r="G875" s="296">
        <f t="shared" si="27"/>
        <v>558981</v>
      </c>
      <c r="H875" s="1" t="s">
        <v>1710</v>
      </c>
      <c r="I875" s="1" t="s">
        <v>1733</v>
      </c>
      <c r="J875" s="1" t="s">
        <v>1442</v>
      </c>
    </row>
    <row r="876" spans="1:10">
      <c r="A876" s="238" t="s">
        <v>870</v>
      </c>
      <c r="B876" s="247">
        <v>329080</v>
      </c>
      <c r="C876" s="247"/>
      <c r="D876" s="28">
        <f t="shared" si="26"/>
        <v>329080</v>
      </c>
      <c r="E876" s="28"/>
      <c r="F876" s="28"/>
      <c r="G876" s="296">
        <f t="shared" si="27"/>
        <v>329080</v>
      </c>
      <c r="H876" s="1" t="s">
        <v>1710</v>
      </c>
      <c r="I876" s="1" t="s">
        <v>1733</v>
      </c>
      <c r="J876" s="1" t="s">
        <v>1442</v>
      </c>
    </row>
    <row r="877" spans="1:10">
      <c r="A877" s="241" t="s">
        <v>871</v>
      </c>
      <c r="B877" s="247">
        <v>128782</v>
      </c>
      <c r="C877" s="247"/>
      <c r="D877" s="28">
        <f t="shared" si="26"/>
        <v>128782</v>
      </c>
      <c r="E877" s="28"/>
      <c r="F877" s="28"/>
      <c r="G877" s="296">
        <f t="shared" si="27"/>
        <v>128782</v>
      </c>
      <c r="H877" s="1" t="s">
        <v>1710</v>
      </c>
      <c r="I877" s="1" t="s">
        <v>1733</v>
      </c>
      <c r="J877" s="1" t="s">
        <v>1442</v>
      </c>
    </row>
    <row r="878" spans="1:10">
      <c r="A878" s="238" t="s">
        <v>872</v>
      </c>
      <c r="B878" s="247">
        <v>596923</v>
      </c>
      <c r="C878" s="247"/>
      <c r="D878" s="28">
        <f t="shared" si="26"/>
        <v>596923</v>
      </c>
      <c r="E878" s="28"/>
      <c r="F878" s="28"/>
      <c r="G878" s="296">
        <f t="shared" si="27"/>
        <v>596923</v>
      </c>
      <c r="H878" s="1" t="s">
        <v>1710</v>
      </c>
      <c r="I878" s="1" t="s">
        <v>1733</v>
      </c>
      <c r="J878" s="1" t="s">
        <v>1442</v>
      </c>
    </row>
    <row r="879" spans="1:10">
      <c r="A879" s="241" t="s">
        <v>873</v>
      </c>
      <c r="B879" s="247">
        <v>100856.32000000001</v>
      </c>
      <c r="C879" s="247"/>
      <c r="D879" s="28">
        <f t="shared" si="26"/>
        <v>100856.32000000001</v>
      </c>
      <c r="E879" s="28"/>
      <c r="F879" s="28"/>
      <c r="G879" s="296">
        <f t="shared" si="27"/>
        <v>100856.32000000001</v>
      </c>
      <c r="H879" s="1" t="s">
        <v>1710</v>
      </c>
      <c r="I879" s="1" t="s">
        <v>1733</v>
      </c>
      <c r="J879" s="1" t="s">
        <v>1442</v>
      </c>
    </row>
    <row r="880" spans="1:10">
      <c r="A880" s="236" t="s">
        <v>874</v>
      </c>
      <c r="B880" s="247">
        <v>10768</v>
      </c>
      <c r="C880" s="247"/>
      <c r="D880" s="28">
        <f t="shared" si="26"/>
        <v>10768</v>
      </c>
      <c r="E880" s="28"/>
      <c r="F880" s="28"/>
      <c r="G880" s="296">
        <f t="shared" si="27"/>
        <v>10768</v>
      </c>
      <c r="H880" s="1" t="s">
        <v>1710</v>
      </c>
      <c r="I880" s="1" t="s">
        <v>1733</v>
      </c>
      <c r="J880" s="1" t="s">
        <v>1442</v>
      </c>
    </row>
    <row r="881" spans="1:10">
      <c r="A881" s="241" t="s">
        <v>875</v>
      </c>
      <c r="B881" s="247">
        <v>3854</v>
      </c>
      <c r="C881" s="247"/>
      <c r="D881" s="28">
        <f t="shared" si="26"/>
        <v>3854</v>
      </c>
      <c r="E881" s="28"/>
      <c r="F881" s="28"/>
      <c r="G881" s="296">
        <f t="shared" si="27"/>
        <v>3854</v>
      </c>
      <c r="H881" s="1" t="s">
        <v>1710</v>
      </c>
      <c r="I881" s="1" t="s">
        <v>1733</v>
      </c>
      <c r="J881" s="1" t="s">
        <v>1442</v>
      </c>
    </row>
    <row r="882" spans="1:10">
      <c r="A882" s="241" t="s">
        <v>876</v>
      </c>
      <c r="B882" s="247">
        <v>252463</v>
      </c>
      <c r="C882" s="247"/>
      <c r="D882" s="28">
        <f t="shared" si="26"/>
        <v>252463</v>
      </c>
      <c r="E882" s="28"/>
      <c r="F882" s="28"/>
      <c r="G882" s="296">
        <f t="shared" si="27"/>
        <v>252463</v>
      </c>
      <c r="H882" s="1" t="s">
        <v>1710</v>
      </c>
      <c r="I882" s="1" t="s">
        <v>1733</v>
      </c>
      <c r="J882" s="1" t="s">
        <v>1442</v>
      </c>
    </row>
    <row r="883" spans="1:10">
      <c r="A883" s="238" t="s">
        <v>877</v>
      </c>
      <c r="B883" s="247">
        <v>150345</v>
      </c>
      <c r="C883" s="247"/>
      <c r="D883" s="28">
        <f t="shared" si="26"/>
        <v>150345</v>
      </c>
      <c r="E883" s="28"/>
      <c r="F883" s="28"/>
      <c r="G883" s="296">
        <f t="shared" si="27"/>
        <v>150345</v>
      </c>
      <c r="H883" s="1" t="s">
        <v>1710</v>
      </c>
      <c r="I883" s="1" t="s">
        <v>1733</v>
      </c>
      <c r="J883" s="1" t="s">
        <v>1442</v>
      </c>
    </row>
    <row r="884" spans="1:10">
      <c r="A884" s="238" t="s">
        <v>878</v>
      </c>
      <c r="B884" s="247">
        <v>1919</v>
      </c>
      <c r="C884" s="247"/>
      <c r="D884" s="28">
        <f t="shared" si="26"/>
        <v>1919</v>
      </c>
      <c r="E884" s="28"/>
      <c r="F884" s="28"/>
      <c r="G884" s="296">
        <f t="shared" si="27"/>
        <v>1919</v>
      </c>
      <c r="H884" s="1" t="s">
        <v>1710</v>
      </c>
      <c r="I884" s="1" t="s">
        <v>1733</v>
      </c>
      <c r="J884" s="1" t="s">
        <v>1442</v>
      </c>
    </row>
    <row r="885" spans="1:10">
      <c r="A885" s="241" t="s">
        <v>879</v>
      </c>
      <c r="B885" s="247">
        <v>3777</v>
      </c>
      <c r="C885" s="247"/>
      <c r="D885" s="28">
        <f t="shared" si="26"/>
        <v>3777</v>
      </c>
      <c r="E885" s="28"/>
      <c r="F885" s="28"/>
      <c r="G885" s="296">
        <f t="shared" si="27"/>
        <v>3777</v>
      </c>
      <c r="H885" s="1" t="s">
        <v>1710</v>
      </c>
      <c r="I885" s="1" t="s">
        <v>1733</v>
      </c>
      <c r="J885" s="1" t="s">
        <v>1442</v>
      </c>
    </row>
    <row r="886" spans="1:10">
      <c r="A886" s="241" t="s">
        <v>880</v>
      </c>
      <c r="B886" s="247">
        <v>80378</v>
      </c>
      <c r="C886" s="247"/>
      <c r="D886" s="28">
        <f t="shared" si="26"/>
        <v>80378</v>
      </c>
      <c r="E886" s="28"/>
      <c r="F886" s="28"/>
      <c r="G886" s="296">
        <f t="shared" si="27"/>
        <v>80378</v>
      </c>
      <c r="H886" s="1" t="s">
        <v>1710</v>
      </c>
      <c r="I886" s="1" t="s">
        <v>1733</v>
      </c>
      <c r="J886" s="1" t="s">
        <v>1442</v>
      </c>
    </row>
    <row r="887" spans="1:10">
      <c r="A887" s="238" t="s">
        <v>881</v>
      </c>
      <c r="B887" s="247">
        <v>16121</v>
      </c>
      <c r="C887" s="247"/>
      <c r="D887" s="28">
        <f t="shared" si="26"/>
        <v>16121</v>
      </c>
      <c r="E887" s="28"/>
      <c r="F887" s="28"/>
      <c r="G887" s="296">
        <f t="shared" si="27"/>
        <v>16121</v>
      </c>
      <c r="H887" s="1" t="s">
        <v>1710</v>
      </c>
      <c r="I887" s="1" t="s">
        <v>1733</v>
      </c>
      <c r="J887" s="1" t="s">
        <v>1442</v>
      </c>
    </row>
    <row r="888" spans="1:10">
      <c r="A888" s="241" t="s">
        <v>882</v>
      </c>
      <c r="B888" s="247">
        <v>16421</v>
      </c>
      <c r="C888" s="247"/>
      <c r="D888" s="28">
        <f t="shared" si="26"/>
        <v>16421</v>
      </c>
      <c r="E888" s="28"/>
      <c r="F888" s="28"/>
      <c r="G888" s="296">
        <f t="shared" si="27"/>
        <v>16421</v>
      </c>
      <c r="H888" s="1" t="s">
        <v>1710</v>
      </c>
      <c r="I888" s="1" t="s">
        <v>1733</v>
      </c>
      <c r="J888" s="1" t="s">
        <v>1442</v>
      </c>
    </row>
    <row r="889" spans="1:10">
      <c r="A889" s="238" t="s">
        <v>883</v>
      </c>
      <c r="B889" s="247">
        <v>38659</v>
      </c>
      <c r="C889" s="247"/>
      <c r="D889" s="28">
        <f t="shared" si="26"/>
        <v>38659</v>
      </c>
      <c r="E889" s="28"/>
      <c r="F889" s="28"/>
      <c r="G889" s="296">
        <f t="shared" si="27"/>
        <v>38659</v>
      </c>
      <c r="H889" s="1" t="s">
        <v>1710</v>
      </c>
      <c r="I889" s="1" t="s">
        <v>1733</v>
      </c>
      <c r="J889" s="1" t="s">
        <v>1442</v>
      </c>
    </row>
    <row r="890" spans="1:10">
      <c r="A890" s="241" t="s">
        <v>884</v>
      </c>
      <c r="B890" s="247">
        <v>64465</v>
      </c>
      <c r="C890" s="247"/>
      <c r="D890" s="28">
        <f t="shared" si="26"/>
        <v>64465</v>
      </c>
      <c r="E890" s="28"/>
      <c r="F890" s="28"/>
      <c r="G890" s="296">
        <f t="shared" si="27"/>
        <v>64465</v>
      </c>
      <c r="H890" s="1" t="s">
        <v>1710</v>
      </c>
      <c r="I890" s="1" t="s">
        <v>1733</v>
      </c>
      <c r="J890" s="1" t="s">
        <v>1442</v>
      </c>
    </row>
    <row r="891" spans="1:10">
      <c r="A891" s="238" t="s">
        <v>885</v>
      </c>
      <c r="B891" s="247">
        <v>21116</v>
      </c>
      <c r="C891" s="247"/>
      <c r="D891" s="28">
        <f t="shared" si="26"/>
        <v>21116</v>
      </c>
      <c r="E891" s="28"/>
      <c r="F891" s="28"/>
      <c r="G891" s="296">
        <f t="shared" si="27"/>
        <v>21116</v>
      </c>
      <c r="H891" s="1" t="s">
        <v>1710</v>
      </c>
      <c r="I891" s="1" t="s">
        <v>1733</v>
      </c>
      <c r="J891" s="1" t="s">
        <v>1442</v>
      </c>
    </row>
    <row r="892" spans="1:10">
      <c r="A892" s="238" t="s">
        <v>886</v>
      </c>
      <c r="B892" s="247">
        <v>21143</v>
      </c>
      <c r="C892" s="247"/>
      <c r="D892" s="28">
        <f t="shared" si="26"/>
        <v>21143</v>
      </c>
      <c r="E892" s="28"/>
      <c r="F892" s="28"/>
      <c r="G892" s="296">
        <f t="shared" si="27"/>
        <v>21143</v>
      </c>
      <c r="H892" s="1" t="s">
        <v>1710</v>
      </c>
      <c r="I892" s="1" t="s">
        <v>1733</v>
      </c>
      <c r="J892" s="1" t="s">
        <v>1442</v>
      </c>
    </row>
    <row r="893" spans="1:10">
      <c r="A893" s="241" t="s">
        <v>887</v>
      </c>
      <c r="B893" s="247">
        <v>221795</v>
      </c>
      <c r="C893" s="247"/>
      <c r="D893" s="28">
        <f t="shared" si="26"/>
        <v>221795</v>
      </c>
      <c r="E893" s="28"/>
      <c r="F893" s="28"/>
      <c r="G893" s="296">
        <f t="shared" si="27"/>
        <v>221795</v>
      </c>
      <c r="H893" s="1" t="s">
        <v>1710</v>
      </c>
      <c r="I893" s="1" t="s">
        <v>1733</v>
      </c>
      <c r="J893" s="1" t="s">
        <v>1442</v>
      </c>
    </row>
    <row r="894" spans="1:10">
      <c r="A894" s="241" t="s">
        <v>888</v>
      </c>
      <c r="B894" s="247">
        <v>7084</v>
      </c>
      <c r="C894" s="247"/>
      <c r="D894" s="28">
        <f t="shared" si="26"/>
        <v>7084</v>
      </c>
      <c r="E894" s="28"/>
      <c r="F894" s="28"/>
      <c r="G894" s="296">
        <f t="shared" si="27"/>
        <v>7084</v>
      </c>
      <c r="H894" s="1" t="s">
        <v>1710</v>
      </c>
      <c r="I894" s="1" t="s">
        <v>1733</v>
      </c>
      <c r="J894" s="1" t="s">
        <v>1442</v>
      </c>
    </row>
    <row r="895" spans="1:10">
      <c r="A895" s="238" t="s">
        <v>889</v>
      </c>
      <c r="B895" s="247">
        <v>19331</v>
      </c>
      <c r="C895" s="247"/>
      <c r="D895" s="28">
        <f t="shared" si="26"/>
        <v>19331</v>
      </c>
      <c r="E895" s="28"/>
      <c r="F895" s="28"/>
      <c r="G895" s="296">
        <f t="shared" si="27"/>
        <v>19331</v>
      </c>
      <c r="H895" s="1" t="s">
        <v>1710</v>
      </c>
      <c r="I895" s="1" t="s">
        <v>1733</v>
      </c>
      <c r="J895" s="1" t="s">
        <v>1442</v>
      </c>
    </row>
    <row r="896" spans="1:10">
      <c r="A896" s="236" t="s">
        <v>890</v>
      </c>
      <c r="B896" s="247">
        <v>1645</v>
      </c>
      <c r="C896" s="247"/>
      <c r="D896" s="28">
        <f t="shared" si="26"/>
        <v>1645</v>
      </c>
      <c r="E896" s="28"/>
      <c r="F896" s="28"/>
      <c r="G896" s="296">
        <f t="shared" si="27"/>
        <v>1645</v>
      </c>
      <c r="H896" s="1" t="s">
        <v>1710</v>
      </c>
      <c r="I896" s="1" t="s">
        <v>1733</v>
      </c>
      <c r="J896" s="1" t="s">
        <v>1442</v>
      </c>
    </row>
    <row r="897" spans="1:10">
      <c r="A897" s="238" t="s">
        <v>891</v>
      </c>
      <c r="B897" s="247">
        <v>897170</v>
      </c>
      <c r="C897" s="247"/>
      <c r="D897" s="28">
        <f t="shared" si="26"/>
        <v>897170</v>
      </c>
      <c r="E897" s="28"/>
      <c r="F897" s="28"/>
      <c r="G897" s="296">
        <f t="shared" si="27"/>
        <v>897170</v>
      </c>
      <c r="H897" s="1" t="s">
        <v>1710</v>
      </c>
      <c r="I897" s="1" t="s">
        <v>1733</v>
      </c>
      <c r="J897" s="1" t="s">
        <v>1442</v>
      </c>
    </row>
    <row r="898" spans="1:10">
      <c r="A898" s="238" t="s">
        <v>892</v>
      </c>
      <c r="B898" s="247">
        <v>14485</v>
      </c>
      <c r="C898" s="247"/>
      <c r="D898" s="28">
        <f t="shared" si="26"/>
        <v>14485</v>
      </c>
      <c r="E898" s="28"/>
      <c r="F898" s="28"/>
      <c r="G898" s="296">
        <f t="shared" si="27"/>
        <v>14485</v>
      </c>
      <c r="H898" s="1" t="s">
        <v>1710</v>
      </c>
      <c r="I898" s="1" t="s">
        <v>1733</v>
      </c>
      <c r="J898" s="1" t="s">
        <v>1442</v>
      </c>
    </row>
    <row r="899" spans="1:10">
      <c r="A899" s="241" t="s">
        <v>893</v>
      </c>
      <c r="B899" s="247">
        <v>32954</v>
      </c>
      <c r="C899" s="247"/>
      <c r="D899" s="28">
        <f t="shared" si="26"/>
        <v>32954</v>
      </c>
      <c r="E899" s="28"/>
      <c r="F899" s="28"/>
      <c r="G899" s="296">
        <f t="shared" si="27"/>
        <v>32954</v>
      </c>
      <c r="H899" s="1" t="s">
        <v>1710</v>
      </c>
      <c r="I899" s="1" t="s">
        <v>1733</v>
      </c>
      <c r="J899" s="1" t="s">
        <v>1442</v>
      </c>
    </row>
    <row r="900" spans="1:10">
      <c r="A900" s="236" t="s">
        <v>894</v>
      </c>
      <c r="B900" s="247">
        <v>46872</v>
      </c>
      <c r="C900" s="247"/>
      <c r="D900" s="28">
        <f t="shared" si="26"/>
        <v>46872</v>
      </c>
      <c r="E900" s="28"/>
      <c r="F900" s="28"/>
      <c r="G900" s="296">
        <f t="shared" si="27"/>
        <v>46872</v>
      </c>
      <c r="H900" s="1" t="s">
        <v>1710</v>
      </c>
      <c r="I900" s="1" t="s">
        <v>1733</v>
      </c>
      <c r="J900" s="1" t="s">
        <v>1442</v>
      </c>
    </row>
    <row r="901" spans="1:10">
      <c r="A901" s="241" t="s">
        <v>895</v>
      </c>
      <c r="B901" s="247">
        <v>10045</v>
      </c>
      <c r="C901" s="247"/>
      <c r="D901" s="28">
        <f t="shared" si="26"/>
        <v>10045</v>
      </c>
      <c r="E901" s="28"/>
      <c r="F901" s="28"/>
      <c r="G901" s="296">
        <f t="shared" si="27"/>
        <v>10045</v>
      </c>
      <c r="H901" s="1" t="s">
        <v>1710</v>
      </c>
      <c r="I901" s="1" t="s">
        <v>1733</v>
      </c>
      <c r="J901" s="1" t="s">
        <v>1442</v>
      </c>
    </row>
    <row r="902" spans="1:10">
      <c r="A902" s="241" t="s">
        <v>896</v>
      </c>
      <c r="B902" s="247">
        <v>303712</v>
      </c>
      <c r="C902" s="247"/>
      <c r="D902" s="28">
        <f t="shared" si="26"/>
        <v>303712</v>
      </c>
      <c r="E902" s="28"/>
      <c r="F902" s="28"/>
      <c r="G902" s="296">
        <f t="shared" si="27"/>
        <v>303712</v>
      </c>
      <c r="H902" s="1" t="s">
        <v>1710</v>
      </c>
      <c r="I902" s="1" t="s">
        <v>1733</v>
      </c>
      <c r="J902" s="1" t="s">
        <v>1442</v>
      </c>
    </row>
    <row r="903" spans="1:10">
      <c r="A903" s="241" t="s">
        <v>897</v>
      </c>
      <c r="B903" s="247">
        <v>9613</v>
      </c>
      <c r="C903" s="247"/>
      <c r="D903" s="28">
        <f t="shared" si="26"/>
        <v>9613</v>
      </c>
      <c r="E903" s="28"/>
      <c r="F903" s="28"/>
      <c r="G903" s="296">
        <f t="shared" si="27"/>
        <v>9613</v>
      </c>
      <c r="H903" s="1" t="s">
        <v>1710</v>
      </c>
      <c r="I903" s="1" t="s">
        <v>1733</v>
      </c>
      <c r="J903" s="1" t="s">
        <v>1442</v>
      </c>
    </row>
    <row r="904" spans="1:10">
      <c r="A904" s="238" t="s">
        <v>898</v>
      </c>
      <c r="B904" s="247">
        <v>321302</v>
      </c>
      <c r="C904" s="247"/>
      <c r="D904" s="28">
        <f t="shared" si="26"/>
        <v>321302</v>
      </c>
      <c r="E904" s="28"/>
      <c r="F904" s="28"/>
      <c r="G904" s="296">
        <f t="shared" si="27"/>
        <v>321302</v>
      </c>
      <c r="H904" s="1" t="s">
        <v>1710</v>
      </c>
      <c r="I904" s="1" t="s">
        <v>1733</v>
      </c>
      <c r="J904" s="1" t="s">
        <v>1442</v>
      </c>
    </row>
    <row r="905" spans="1:10">
      <c r="A905" s="238" t="s">
        <v>899</v>
      </c>
      <c r="B905" s="247">
        <v>456798</v>
      </c>
      <c r="C905" s="247"/>
      <c r="D905" s="28">
        <f t="shared" si="26"/>
        <v>456798</v>
      </c>
      <c r="E905" s="28"/>
      <c r="F905" s="28"/>
      <c r="G905" s="296">
        <f t="shared" si="27"/>
        <v>456798</v>
      </c>
      <c r="H905" s="1" t="s">
        <v>1710</v>
      </c>
      <c r="I905" s="1" t="s">
        <v>1733</v>
      </c>
      <c r="J905" s="1" t="s">
        <v>1442</v>
      </c>
    </row>
    <row r="906" spans="1:10">
      <c r="A906" s="238" t="s">
        <v>900</v>
      </c>
      <c r="B906" s="247">
        <v>24387</v>
      </c>
      <c r="C906" s="247"/>
      <c r="D906" s="28">
        <f t="shared" si="26"/>
        <v>24387</v>
      </c>
      <c r="E906" s="28"/>
      <c r="F906" s="28"/>
      <c r="G906" s="296">
        <f t="shared" si="27"/>
        <v>24387</v>
      </c>
      <c r="H906" s="1" t="s">
        <v>1710</v>
      </c>
      <c r="I906" s="1" t="s">
        <v>1733</v>
      </c>
      <c r="J906" s="1" t="s">
        <v>1442</v>
      </c>
    </row>
    <row r="907" spans="1:10">
      <c r="A907" s="241" t="s">
        <v>901</v>
      </c>
      <c r="B907" s="247">
        <v>45927</v>
      </c>
      <c r="C907" s="247"/>
      <c r="D907" s="28">
        <f t="shared" si="26"/>
        <v>45927</v>
      </c>
      <c r="E907" s="28"/>
      <c r="F907" s="28"/>
      <c r="G907" s="296">
        <f t="shared" si="27"/>
        <v>45927</v>
      </c>
      <c r="H907" s="1" t="s">
        <v>1710</v>
      </c>
      <c r="I907" s="1" t="s">
        <v>1733</v>
      </c>
      <c r="J907" s="1" t="s">
        <v>1442</v>
      </c>
    </row>
    <row r="908" spans="1:10">
      <c r="A908" s="238" t="s">
        <v>902</v>
      </c>
      <c r="B908" s="247">
        <v>10309</v>
      </c>
      <c r="C908" s="247"/>
      <c r="D908" s="28">
        <f t="shared" si="26"/>
        <v>10309</v>
      </c>
      <c r="E908" s="28"/>
      <c r="F908" s="28"/>
      <c r="G908" s="296">
        <f t="shared" si="27"/>
        <v>10309</v>
      </c>
      <c r="H908" s="1" t="s">
        <v>1710</v>
      </c>
      <c r="I908" s="1" t="s">
        <v>1733</v>
      </c>
      <c r="J908" s="1" t="s">
        <v>1442</v>
      </c>
    </row>
    <row r="909" spans="1:10">
      <c r="A909" s="238" t="s">
        <v>903</v>
      </c>
      <c r="B909" s="247">
        <v>34405</v>
      </c>
      <c r="C909" s="247"/>
      <c r="D909" s="28">
        <f t="shared" si="26"/>
        <v>34405</v>
      </c>
      <c r="E909" s="28"/>
      <c r="F909" s="28"/>
      <c r="G909" s="296">
        <f t="shared" si="27"/>
        <v>34405</v>
      </c>
      <c r="H909" s="1" t="s">
        <v>1710</v>
      </c>
      <c r="I909" s="1" t="s">
        <v>1733</v>
      </c>
      <c r="J909" s="1" t="s">
        <v>1442</v>
      </c>
    </row>
    <row r="910" spans="1:10">
      <c r="A910" s="241" t="s">
        <v>904</v>
      </c>
      <c r="B910" s="247">
        <v>11638.12</v>
      </c>
      <c r="C910" s="247"/>
      <c r="D910" s="28">
        <f t="shared" si="26"/>
        <v>11638.12</v>
      </c>
      <c r="E910" s="28"/>
      <c r="F910" s="28"/>
      <c r="G910" s="296">
        <f t="shared" si="27"/>
        <v>11638.12</v>
      </c>
      <c r="H910" s="1" t="s">
        <v>1710</v>
      </c>
      <c r="I910" s="1" t="s">
        <v>1733</v>
      </c>
      <c r="J910" s="1" t="s">
        <v>1442</v>
      </c>
    </row>
    <row r="911" spans="1:10">
      <c r="A911" s="241" t="s">
        <v>905</v>
      </c>
      <c r="B911" s="247">
        <v>1324</v>
      </c>
      <c r="C911" s="247"/>
      <c r="D911" s="28">
        <f t="shared" si="26"/>
        <v>1324</v>
      </c>
      <c r="E911" s="28"/>
      <c r="F911" s="28"/>
      <c r="G911" s="296">
        <f t="shared" si="27"/>
        <v>1324</v>
      </c>
      <c r="H911" s="1" t="s">
        <v>1710</v>
      </c>
      <c r="I911" s="1" t="s">
        <v>1733</v>
      </c>
      <c r="J911" s="1" t="s">
        <v>1442</v>
      </c>
    </row>
    <row r="912" spans="1:10">
      <c r="A912" s="241" t="s">
        <v>906</v>
      </c>
      <c r="B912" s="247">
        <v>2680</v>
      </c>
      <c r="C912" s="247"/>
      <c r="D912" s="28">
        <f t="shared" si="26"/>
        <v>2680</v>
      </c>
      <c r="E912" s="28"/>
      <c r="F912" s="28"/>
      <c r="G912" s="296">
        <f t="shared" si="27"/>
        <v>2680</v>
      </c>
      <c r="H912" s="1" t="s">
        <v>1710</v>
      </c>
      <c r="I912" s="1" t="s">
        <v>1733</v>
      </c>
      <c r="J912" s="1" t="s">
        <v>1442</v>
      </c>
    </row>
    <row r="913" spans="1:10">
      <c r="A913" s="241" t="s">
        <v>907</v>
      </c>
      <c r="B913" s="247">
        <v>204385</v>
      </c>
      <c r="C913" s="247"/>
      <c r="D913" s="28">
        <f t="shared" si="26"/>
        <v>204385</v>
      </c>
      <c r="E913" s="28"/>
      <c r="F913" s="28"/>
      <c r="G913" s="296">
        <f t="shared" si="27"/>
        <v>204385</v>
      </c>
      <c r="H913" s="1" t="s">
        <v>1710</v>
      </c>
      <c r="I913" s="1" t="s">
        <v>1733</v>
      </c>
      <c r="J913" s="1" t="s">
        <v>1442</v>
      </c>
    </row>
    <row r="914" spans="1:10">
      <c r="A914" s="238" t="s">
        <v>908</v>
      </c>
      <c r="B914" s="247">
        <v>26497</v>
      </c>
      <c r="C914" s="247"/>
      <c r="D914" s="28">
        <f t="shared" si="26"/>
        <v>26497</v>
      </c>
      <c r="E914" s="28"/>
      <c r="F914" s="28"/>
      <c r="G914" s="296">
        <f t="shared" si="27"/>
        <v>26497</v>
      </c>
      <c r="H914" s="1" t="s">
        <v>1710</v>
      </c>
      <c r="I914" s="1" t="s">
        <v>1733</v>
      </c>
      <c r="J914" s="1" t="s">
        <v>1442</v>
      </c>
    </row>
    <row r="915" spans="1:10">
      <c r="A915" s="236" t="s">
        <v>909</v>
      </c>
      <c r="B915" s="247">
        <v>560914.4</v>
      </c>
      <c r="C915" s="247"/>
      <c r="D915" s="28">
        <f t="shared" si="26"/>
        <v>560914.4</v>
      </c>
      <c r="E915" s="28"/>
      <c r="F915" s="28"/>
      <c r="G915" s="296">
        <f t="shared" si="27"/>
        <v>560914.4</v>
      </c>
      <c r="H915" s="1" t="s">
        <v>1710</v>
      </c>
      <c r="I915" s="1" t="s">
        <v>1733</v>
      </c>
      <c r="J915" s="1" t="s">
        <v>1442</v>
      </c>
    </row>
    <row r="916" spans="1:10">
      <c r="A916" s="236" t="s">
        <v>910</v>
      </c>
      <c r="B916" s="247"/>
      <c r="C916" s="247">
        <v>39394541</v>
      </c>
      <c r="D916" s="28">
        <f t="shared" ref="D916:D979" si="28">B916-C916</f>
        <v>-39394541</v>
      </c>
      <c r="E916" s="28"/>
      <c r="F916" s="28"/>
      <c r="G916" s="296">
        <f t="shared" ref="G916:G979" si="29">D916+E916+F916</f>
        <v>-39394541</v>
      </c>
      <c r="H916" s="1" t="s">
        <v>1710</v>
      </c>
      <c r="I916" s="1" t="s">
        <v>1733</v>
      </c>
      <c r="J916" s="1" t="s">
        <v>1442</v>
      </c>
    </row>
    <row r="917" spans="1:10">
      <c r="A917" s="236" t="s">
        <v>911</v>
      </c>
      <c r="B917" s="247">
        <v>8107192.9299999997</v>
      </c>
      <c r="C917" s="247"/>
      <c r="D917" s="28">
        <f t="shared" si="28"/>
        <v>8107192.9299999997</v>
      </c>
      <c r="E917" s="28"/>
      <c r="F917" s="28"/>
      <c r="G917" s="296">
        <f t="shared" si="29"/>
        <v>8107192.9299999997</v>
      </c>
      <c r="H917" s="1" t="s">
        <v>1710</v>
      </c>
      <c r="I917" s="1" t="s">
        <v>1733</v>
      </c>
      <c r="J917" s="1" t="s">
        <v>1442</v>
      </c>
    </row>
    <row r="918" spans="1:10">
      <c r="A918" s="230" t="s">
        <v>912</v>
      </c>
      <c r="B918" s="248"/>
      <c r="C918" s="248"/>
      <c r="D918" s="28">
        <f t="shared" si="28"/>
        <v>0</v>
      </c>
      <c r="E918" s="28"/>
      <c r="F918" s="28"/>
      <c r="G918" s="297">
        <f t="shared" si="29"/>
        <v>0</v>
      </c>
      <c r="H918" s="1" t="s">
        <v>1710</v>
      </c>
    </row>
    <row r="919" spans="1:10">
      <c r="A919" s="236" t="s">
        <v>913</v>
      </c>
      <c r="B919" s="247">
        <v>80000</v>
      </c>
      <c r="C919" s="247"/>
      <c r="D919" s="28">
        <f t="shared" si="28"/>
        <v>80000</v>
      </c>
      <c r="E919" s="28"/>
      <c r="F919" s="28"/>
      <c r="G919" s="295">
        <f t="shared" si="29"/>
        <v>80000</v>
      </c>
      <c r="H919" s="1" t="s">
        <v>1710</v>
      </c>
      <c r="I919" s="1" t="s">
        <v>1344</v>
      </c>
      <c r="J919" s="1" t="s">
        <v>1346</v>
      </c>
    </row>
    <row r="920" spans="1:10">
      <c r="A920" s="236" t="s">
        <v>914</v>
      </c>
      <c r="B920" s="247">
        <v>55000</v>
      </c>
      <c r="C920" s="247"/>
      <c r="D920" s="28">
        <f t="shared" si="28"/>
        <v>55000</v>
      </c>
      <c r="E920" s="28"/>
      <c r="F920" s="28"/>
      <c r="G920" s="295">
        <f t="shared" si="29"/>
        <v>55000</v>
      </c>
      <c r="H920" s="1" t="s">
        <v>1710</v>
      </c>
      <c r="I920" s="1" t="s">
        <v>1344</v>
      </c>
      <c r="J920" s="1" t="s">
        <v>1347</v>
      </c>
    </row>
    <row r="921" spans="1:10">
      <c r="A921" s="230" t="s">
        <v>915</v>
      </c>
      <c r="B921" s="235"/>
      <c r="C921" s="235"/>
      <c r="D921" s="88">
        <f t="shared" si="28"/>
        <v>0</v>
      </c>
      <c r="E921" s="88"/>
      <c r="F921" s="88"/>
      <c r="G921" s="297">
        <f t="shared" si="29"/>
        <v>0</v>
      </c>
      <c r="H921" s="1" t="s">
        <v>1709</v>
      </c>
    </row>
    <row r="922" spans="1:10">
      <c r="A922" s="236" t="s">
        <v>916</v>
      </c>
      <c r="B922" s="237"/>
      <c r="C922" s="237"/>
      <c r="D922" s="88">
        <f t="shared" si="28"/>
        <v>0</v>
      </c>
      <c r="E922" s="88"/>
      <c r="F922" s="88"/>
      <c r="G922" s="297">
        <f t="shared" si="29"/>
        <v>0</v>
      </c>
      <c r="H922" s="1" t="s">
        <v>1709</v>
      </c>
    </row>
    <row r="923" spans="1:10">
      <c r="A923" s="238" t="s">
        <v>917</v>
      </c>
      <c r="B923" s="239"/>
      <c r="C923" s="239">
        <v>53886286.210000001</v>
      </c>
      <c r="D923" s="88">
        <f t="shared" si="28"/>
        <v>-53886286.210000001</v>
      </c>
      <c r="E923" s="88"/>
      <c r="F923" s="88"/>
      <c r="G923" s="264">
        <f t="shared" si="29"/>
        <v>-53886286.210000001</v>
      </c>
      <c r="H923" s="1" t="s">
        <v>1709</v>
      </c>
      <c r="I923" s="7" t="s">
        <v>1231</v>
      </c>
      <c r="J923" s="1" t="s">
        <v>1370</v>
      </c>
    </row>
    <row r="924" spans="1:10">
      <c r="A924" s="236" t="s">
        <v>918</v>
      </c>
      <c r="B924" s="240"/>
      <c r="C924" s="240"/>
      <c r="D924" s="88">
        <f t="shared" si="28"/>
        <v>0</v>
      </c>
      <c r="E924" s="88"/>
      <c r="F924" s="88"/>
      <c r="G924" s="297">
        <f t="shared" si="29"/>
        <v>0</v>
      </c>
      <c r="H924" s="1" t="s">
        <v>1709</v>
      </c>
      <c r="I924" s="7" t="s">
        <v>1231</v>
      </c>
      <c r="J924" s="1" t="s">
        <v>1370</v>
      </c>
    </row>
    <row r="925" spans="1:10">
      <c r="A925" s="238" t="s">
        <v>919</v>
      </c>
      <c r="B925" s="239"/>
      <c r="C925" s="239">
        <v>375000</v>
      </c>
      <c r="D925" s="88">
        <f t="shared" si="28"/>
        <v>-375000</v>
      </c>
      <c r="E925" s="88"/>
      <c r="F925" s="88"/>
      <c r="G925" s="264">
        <f t="shared" si="29"/>
        <v>-375000</v>
      </c>
      <c r="H925" s="1" t="s">
        <v>1709</v>
      </c>
      <c r="I925" s="7" t="s">
        <v>1231</v>
      </c>
      <c r="J925" s="1" t="s">
        <v>1370</v>
      </c>
    </row>
    <row r="926" spans="1:10">
      <c r="A926" s="241" t="s">
        <v>920</v>
      </c>
      <c r="B926" s="239"/>
      <c r="C926" s="239">
        <v>353859480.66000003</v>
      </c>
      <c r="D926" s="88">
        <f t="shared" si="28"/>
        <v>-353859480.66000003</v>
      </c>
      <c r="E926" s="88"/>
      <c r="F926" s="88"/>
      <c r="G926" s="264">
        <f t="shared" si="29"/>
        <v>-353859480.66000003</v>
      </c>
      <c r="H926" s="1" t="s">
        <v>1709</v>
      </c>
      <c r="I926" s="7" t="s">
        <v>1231</v>
      </c>
      <c r="J926" s="1" t="s">
        <v>1370</v>
      </c>
    </row>
    <row r="927" spans="1:10">
      <c r="A927" s="241" t="s">
        <v>921</v>
      </c>
      <c r="B927" s="239"/>
      <c r="C927" s="239">
        <v>16441343.98</v>
      </c>
      <c r="D927" s="88">
        <f t="shared" si="28"/>
        <v>-16441343.98</v>
      </c>
      <c r="E927" s="88"/>
      <c r="F927" s="88"/>
      <c r="G927" s="264">
        <f t="shared" si="29"/>
        <v>-16441343.98</v>
      </c>
      <c r="H927" s="1" t="s">
        <v>1709</v>
      </c>
      <c r="I927" s="7" t="s">
        <v>1231</v>
      </c>
      <c r="J927" s="1" t="s">
        <v>1371</v>
      </c>
    </row>
    <row r="928" spans="1:10">
      <c r="A928" s="236" t="s">
        <v>922</v>
      </c>
      <c r="B928" s="240"/>
      <c r="C928" s="240"/>
      <c r="D928" s="88">
        <f t="shared" si="28"/>
        <v>0</v>
      </c>
      <c r="E928" s="88"/>
      <c r="F928" s="88"/>
      <c r="G928" s="297">
        <f t="shared" si="29"/>
        <v>0</v>
      </c>
      <c r="H928" s="1" t="s">
        <v>1709</v>
      </c>
      <c r="I928" s="7" t="s">
        <v>1231</v>
      </c>
      <c r="J928" s="1" t="s">
        <v>1370</v>
      </c>
    </row>
    <row r="929" spans="1:10">
      <c r="A929" s="241" t="s">
        <v>923</v>
      </c>
      <c r="B929" s="239"/>
      <c r="C929" s="239">
        <v>46240</v>
      </c>
      <c r="D929" s="88">
        <f t="shared" si="28"/>
        <v>-46240</v>
      </c>
      <c r="E929" s="88"/>
      <c r="F929" s="88"/>
      <c r="G929" s="264">
        <f t="shared" si="29"/>
        <v>-46240</v>
      </c>
      <c r="H929" s="1" t="s">
        <v>1709</v>
      </c>
      <c r="I929" s="7" t="s">
        <v>1231</v>
      </c>
      <c r="J929" s="1" t="s">
        <v>1370</v>
      </c>
    </row>
    <row r="930" spans="1:10">
      <c r="A930" s="241" t="s">
        <v>924</v>
      </c>
      <c r="B930" s="239"/>
      <c r="C930" s="239">
        <v>44159638.450000003</v>
      </c>
      <c r="D930" s="88">
        <f t="shared" si="28"/>
        <v>-44159638.450000003</v>
      </c>
      <c r="E930" s="88"/>
      <c r="F930" s="88"/>
      <c r="G930" s="264">
        <f t="shared" si="29"/>
        <v>-44159638.450000003</v>
      </c>
      <c r="H930" s="1" t="s">
        <v>1709</v>
      </c>
      <c r="I930" s="7" t="s">
        <v>1231</v>
      </c>
      <c r="J930" s="1" t="s">
        <v>1370</v>
      </c>
    </row>
    <row r="931" spans="1:10">
      <c r="A931" s="238" t="s">
        <v>925</v>
      </c>
      <c r="B931" s="239"/>
      <c r="C931" s="239">
        <v>1679679</v>
      </c>
      <c r="D931" s="88">
        <f t="shared" si="28"/>
        <v>-1679679</v>
      </c>
      <c r="E931" s="88"/>
      <c r="F931" s="88"/>
      <c r="G931" s="264">
        <f t="shared" si="29"/>
        <v>-1679679</v>
      </c>
      <c r="H931" s="1" t="s">
        <v>1709</v>
      </c>
      <c r="I931" s="7" t="s">
        <v>1231</v>
      </c>
      <c r="J931" s="1" t="s">
        <v>1370</v>
      </c>
    </row>
    <row r="932" spans="1:10">
      <c r="A932" s="238" t="s">
        <v>926</v>
      </c>
      <c r="B932" s="239"/>
      <c r="C932" s="239">
        <v>30330</v>
      </c>
      <c r="D932" s="88">
        <f t="shared" si="28"/>
        <v>-30330</v>
      </c>
      <c r="E932" s="88"/>
      <c r="F932" s="88"/>
      <c r="G932" s="264">
        <f t="shared" si="29"/>
        <v>-30330</v>
      </c>
      <c r="H932" s="1" t="s">
        <v>1709</v>
      </c>
      <c r="I932" s="7" t="s">
        <v>1231</v>
      </c>
      <c r="J932" s="1" t="s">
        <v>1370</v>
      </c>
    </row>
    <row r="933" spans="1:10">
      <c r="A933" s="241" t="s">
        <v>927</v>
      </c>
      <c r="B933" s="239"/>
      <c r="C933" s="239">
        <v>55000</v>
      </c>
      <c r="D933" s="88">
        <f t="shared" si="28"/>
        <v>-55000</v>
      </c>
      <c r="E933" s="88"/>
      <c r="F933" s="88"/>
      <c r="G933" s="264">
        <f t="shared" si="29"/>
        <v>-55000</v>
      </c>
      <c r="H933" s="1" t="s">
        <v>1709</v>
      </c>
      <c r="I933" s="7" t="s">
        <v>1231</v>
      </c>
      <c r="J933" s="1" t="s">
        <v>1371</v>
      </c>
    </row>
    <row r="934" spans="1:10">
      <c r="A934" s="230" t="s">
        <v>928</v>
      </c>
      <c r="B934" s="235"/>
      <c r="C934" s="235"/>
      <c r="D934" s="88">
        <f t="shared" si="28"/>
        <v>0</v>
      </c>
      <c r="E934" s="88"/>
      <c r="F934" s="88"/>
      <c r="G934" s="297">
        <f t="shared" si="29"/>
        <v>0</v>
      </c>
      <c r="H934" s="1" t="s">
        <v>1709</v>
      </c>
    </row>
    <row r="935" spans="1:10">
      <c r="A935" s="236" t="s">
        <v>929</v>
      </c>
      <c r="B935" s="237"/>
      <c r="C935" s="237"/>
      <c r="D935" s="88">
        <f t="shared" si="28"/>
        <v>0</v>
      </c>
      <c r="E935" s="88"/>
      <c r="F935" s="88"/>
      <c r="G935" s="297">
        <f t="shared" si="29"/>
        <v>0</v>
      </c>
      <c r="H935" s="1" t="s">
        <v>1709</v>
      </c>
    </row>
    <row r="936" spans="1:10">
      <c r="A936" s="238" t="s">
        <v>930</v>
      </c>
      <c r="B936" s="239">
        <v>13712</v>
      </c>
      <c r="C936" s="239"/>
      <c r="D936" s="88">
        <f t="shared" si="28"/>
        <v>13712</v>
      </c>
      <c r="E936" s="88"/>
      <c r="F936" s="88"/>
      <c r="G936" s="264">
        <f t="shared" si="29"/>
        <v>13712</v>
      </c>
      <c r="H936" s="1" t="s">
        <v>1709</v>
      </c>
      <c r="I936" s="7" t="s">
        <v>1192</v>
      </c>
      <c r="J936" s="1" t="s">
        <v>1376</v>
      </c>
    </row>
    <row r="937" spans="1:10">
      <c r="A937" s="238" t="s">
        <v>931</v>
      </c>
      <c r="B937" s="239">
        <v>213560</v>
      </c>
      <c r="C937" s="239"/>
      <c r="D937" s="88">
        <f t="shared" si="28"/>
        <v>213560</v>
      </c>
      <c r="E937" s="88"/>
      <c r="F937" s="88"/>
      <c r="G937" s="264">
        <f t="shared" si="29"/>
        <v>213560</v>
      </c>
      <c r="H937" s="1" t="s">
        <v>1709</v>
      </c>
      <c r="I937" s="7" t="s">
        <v>1192</v>
      </c>
      <c r="J937" s="1" t="s">
        <v>1376</v>
      </c>
    </row>
    <row r="938" spans="1:10">
      <c r="A938" s="238" t="s">
        <v>932</v>
      </c>
      <c r="B938" s="239">
        <v>6503133.9500000002</v>
      </c>
      <c r="C938" s="239"/>
      <c r="D938" s="88">
        <f t="shared" si="28"/>
        <v>6503133.9500000002</v>
      </c>
      <c r="E938" s="88"/>
      <c r="F938" s="88"/>
      <c r="G938" s="264">
        <f t="shared" si="29"/>
        <v>6503133.9500000002</v>
      </c>
      <c r="H938" s="1" t="s">
        <v>1709</v>
      </c>
      <c r="I938" s="7" t="s">
        <v>1192</v>
      </c>
      <c r="J938" s="1" t="s">
        <v>1376</v>
      </c>
    </row>
    <row r="939" spans="1:10">
      <c r="A939" s="238" t="s">
        <v>933</v>
      </c>
      <c r="B939" s="239">
        <v>333925.21999999997</v>
      </c>
      <c r="C939" s="239"/>
      <c r="D939" s="88">
        <f t="shared" si="28"/>
        <v>333925.21999999997</v>
      </c>
      <c r="E939" s="88"/>
      <c r="F939" s="88"/>
      <c r="G939" s="264">
        <f t="shared" si="29"/>
        <v>333925.21999999997</v>
      </c>
      <c r="H939" s="1" t="s">
        <v>1709</v>
      </c>
      <c r="I939" s="7" t="s">
        <v>1192</v>
      </c>
      <c r="J939" s="1" t="s">
        <v>1376</v>
      </c>
    </row>
    <row r="940" spans="1:10">
      <c r="A940" s="238" t="s">
        <v>934</v>
      </c>
      <c r="B940" s="239">
        <v>4594570.71</v>
      </c>
      <c r="C940" s="239"/>
      <c r="D940" s="88">
        <f t="shared" si="28"/>
        <v>4594570.71</v>
      </c>
      <c r="E940" s="88"/>
      <c r="F940" s="88"/>
      <c r="G940" s="264">
        <f t="shared" si="29"/>
        <v>4594570.71</v>
      </c>
      <c r="H940" s="1" t="s">
        <v>1709</v>
      </c>
      <c r="I940" s="7" t="s">
        <v>1192</v>
      </c>
      <c r="J940" s="1" t="s">
        <v>1376</v>
      </c>
    </row>
    <row r="941" spans="1:10">
      <c r="A941" s="238" t="s">
        <v>935</v>
      </c>
      <c r="B941" s="239">
        <v>65250</v>
      </c>
      <c r="C941" s="239"/>
      <c r="D941" s="88">
        <f t="shared" si="28"/>
        <v>65250</v>
      </c>
      <c r="E941" s="88"/>
      <c r="F941" s="88"/>
      <c r="G941" s="264">
        <f t="shared" si="29"/>
        <v>65250</v>
      </c>
      <c r="H941" s="1" t="s">
        <v>1709</v>
      </c>
      <c r="I941" s="7" t="s">
        <v>1192</v>
      </c>
      <c r="J941" s="1" t="s">
        <v>1376</v>
      </c>
    </row>
    <row r="942" spans="1:10">
      <c r="A942" s="238" t="s">
        <v>936</v>
      </c>
      <c r="B942" s="239">
        <v>2811925.38</v>
      </c>
      <c r="C942" s="239"/>
      <c r="D942" s="88">
        <f t="shared" si="28"/>
        <v>2811925.38</v>
      </c>
      <c r="E942" s="88"/>
      <c r="F942" s="88"/>
      <c r="G942" s="264">
        <f t="shared" si="29"/>
        <v>2811925.38</v>
      </c>
      <c r="H942" s="1" t="s">
        <v>1709</v>
      </c>
      <c r="I942" s="7" t="s">
        <v>1192</v>
      </c>
      <c r="J942" s="1" t="s">
        <v>1376</v>
      </c>
    </row>
    <row r="943" spans="1:10">
      <c r="A943" s="238" t="s">
        <v>937</v>
      </c>
      <c r="B943" s="239">
        <v>1240</v>
      </c>
      <c r="C943" s="239"/>
      <c r="D943" s="88">
        <f t="shared" si="28"/>
        <v>1240</v>
      </c>
      <c r="E943" s="88"/>
      <c r="F943" s="88"/>
      <c r="G943" s="264">
        <f t="shared" si="29"/>
        <v>1240</v>
      </c>
      <c r="H943" s="1" t="s">
        <v>1709</v>
      </c>
      <c r="I943" s="7" t="s">
        <v>1192</v>
      </c>
      <c r="J943" s="1" t="s">
        <v>1376</v>
      </c>
    </row>
    <row r="944" spans="1:10">
      <c r="A944" s="238" t="s">
        <v>938</v>
      </c>
      <c r="B944" s="239">
        <v>9660</v>
      </c>
      <c r="C944" s="239"/>
      <c r="D944" s="88">
        <f t="shared" si="28"/>
        <v>9660</v>
      </c>
      <c r="E944" s="88"/>
      <c r="F944" s="88"/>
      <c r="G944" s="264">
        <f t="shared" si="29"/>
        <v>9660</v>
      </c>
      <c r="H944" s="1" t="s">
        <v>1709</v>
      </c>
      <c r="I944" s="7" t="s">
        <v>1192</v>
      </c>
      <c r="J944" s="1" t="s">
        <v>1376</v>
      </c>
    </row>
    <row r="945" spans="1:10">
      <c r="A945" s="236" t="s">
        <v>939</v>
      </c>
      <c r="B945" s="240"/>
      <c r="C945" s="240"/>
      <c r="D945" s="88">
        <f t="shared" si="28"/>
        <v>0</v>
      </c>
      <c r="E945" s="88"/>
      <c r="F945" s="88"/>
      <c r="G945" s="297">
        <f t="shared" si="29"/>
        <v>0</v>
      </c>
      <c r="H945" s="1" t="s">
        <v>1709</v>
      </c>
      <c r="I945" s="7" t="s">
        <v>1192</v>
      </c>
    </row>
    <row r="946" spans="1:10">
      <c r="A946" s="238" t="s">
        <v>940</v>
      </c>
      <c r="B946" s="239">
        <v>3148437.35</v>
      </c>
      <c r="C946" s="239"/>
      <c r="D946" s="88">
        <f t="shared" si="28"/>
        <v>3148437.35</v>
      </c>
      <c r="E946" s="88"/>
      <c r="F946" s="88"/>
      <c r="G946" s="264">
        <f t="shared" si="29"/>
        <v>3148437.35</v>
      </c>
      <c r="H946" s="1" t="s">
        <v>1709</v>
      </c>
      <c r="I946" s="7" t="s">
        <v>1192</v>
      </c>
      <c r="J946" s="1" t="s">
        <v>1376</v>
      </c>
    </row>
    <row r="947" spans="1:10">
      <c r="A947" s="238" t="s">
        <v>941</v>
      </c>
      <c r="B947" s="239">
        <v>13600</v>
      </c>
      <c r="C947" s="239"/>
      <c r="D947" s="88">
        <f t="shared" si="28"/>
        <v>13600</v>
      </c>
      <c r="E947" s="88"/>
      <c r="F947" s="88"/>
      <c r="G947" s="264">
        <f t="shared" si="29"/>
        <v>13600</v>
      </c>
      <c r="H947" s="1" t="s">
        <v>1709</v>
      </c>
      <c r="I947" s="7" t="s">
        <v>1192</v>
      </c>
      <c r="J947" s="1" t="s">
        <v>1376</v>
      </c>
    </row>
    <row r="948" spans="1:10">
      <c r="A948" s="238" t="s">
        <v>942</v>
      </c>
      <c r="B948" s="239">
        <v>5560784.2300000004</v>
      </c>
      <c r="C948" s="239"/>
      <c r="D948" s="88">
        <f t="shared" si="28"/>
        <v>5560784.2300000004</v>
      </c>
      <c r="E948" s="88"/>
      <c r="F948" s="88"/>
      <c r="G948" s="264">
        <f t="shared" si="29"/>
        <v>5560784.2300000004</v>
      </c>
      <c r="H948" s="1" t="s">
        <v>1709</v>
      </c>
      <c r="I948" s="7" t="s">
        <v>1192</v>
      </c>
      <c r="J948" s="1" t="s">
        <v>1376</v>
      </c>
    </row>
    <row r="949" spans="1:10">
      <c r="A949" s="236" t="s">
        <v>943</v>
      </c>
      <c r="B949" s="240"/>
      <c r="C949" s="240"/>
      <c r="D949" s="88">
        <f t="shared" si="28"/>
        <v>0</v>
      </c>
      <c r="E949" s="88"/>
      <c r="F949" s="88"/>
      <c r="G949" s="297">
        <f t="shared" si="29"/>
        <v>0</v>
      </c>
      <c r="H949" s="1" t="s">
        <v>1709</v>
      </c>
      <c r="I949" s="7" t="s">
        <v>1192</v>
      </c>
    </row>
    <row r="950" spans="1:10">
      <c r="A950" s="238" t="s">
        <v>944</v>
      </c>
      <c r="B950" s="239">
        <v>6593330</v>
      </c>
      <c r="C950" s="239"/>
      <c r="D950" s="88">
        <f t="shared" si="28"/>
        <v>6593330</v>
      </c>
      <c r="E950" s="88"/>
      <c r="F950" s="88"/>
      <c r="G950" s="264">
        <f t="shared" si="29"/>
        <v>6593330</v>
      </c>
      <c r="H950" s="1" t="s">
        <v>1709</v>
      </c>
      <c r="I950" s="7" t="s">
        <v>1192</v>
      </c>
      <c r="J950" s="1" t="s">
        <v>1376</v>
      </c>
    </row>
    <row r="951" spans="1:10">
      <c r="A951" s="238" t="s">
        <v>945</v>
      </c>
      <c r="B951" s="239">
        <v>2487793.5</v>
      </c>
      <c r="C951" s="239"/>
      <c r="D951" s="88">
        <f t="shared" si="28"/>
        <v>2487793.5</v>
      </c>
      <c r="E951" s="88"/>
      <c r="F951" s="88"/>
      <c r="G951" s="264">
        <f t="shared" si="29"/>
        <v>2487793.5</v>
      </c>
      <c r="H951" s="1" t="s">
        <v>1709</v>
      </c>
      <c r="I951" s="7" t="s">
        <v>1192</v>
      </c>
      <c r="J951" s="1" t="s">
        <v>1376</v>
      </c>
    </row>
    <row r="952" spans="1:10">
      <c r="A952" s="236" t="s">
        <v>946</v>
      </c>
      <c r="B952" s="240"/>
      <c r="C952" s="240"/>
      <c r="D952" s="88">
        <f t="shared" si="28"/>
        <v>0</v>
      </c>
      <c r="E952" s="88"/>
      <c r="F952" s="88"/>
      <c r="G952" s="297">
        <f t="shared" si="29"/>
        <v>0</v>
      </c>
      <c r="H952" s="1" t="s">
        <v>1709</v>
      </c>
      <c r="I952" s="7" t="s">
        <v>1192</v>
      </c>
    </row>
    <row r="953" spans="1:10">
      <c r="A953" s="238" t="s">
        <v>947</v>
      </c>
      <c r="B953" s="239">
        <v>1747670</v>
      </c>
      <c r="C953" s="239"/>
      <c r="D953" s="88">
        <f t="shared" si="28"/>
        <v>1747670</v>
      </c>
      <c r="E953" s="88"/>
      <c r="F953" s="88"/>
      <c r="G953" s="264">
        <f t="shared" si="29"/>
        <v>1747670</v>
      </c>
      <c r="H953" s="1" t="s">
        <v>1709</v>
      </c>
      <c r="I953" s="7" t="s">
        <v>1192</v>
      </c>
      <c r="J953" s="1" t="s">
        <v>1376</v>
      </c>
    </row>
    <row r="954" spans="1:10">
      <c r="A954" s="238" t="s">
        <v>948</v>
      </c>
      <c r="B954" s="239">
        <v>864945</v>
      </c>
      <c r="C954" s="239"/>
      <c r="D954" s="88">
        <f t="shared" si="28"/>
        <v>864945</v>
      </c>
      <c r="E954" s="88"/>
      <c r="F954" s="88"/>
      <c r="G954" s="264">
        <f t="shared" si="29"/>
        <v>864945</v>
      </c>
      <c r="H954" s="1" t="s">
        <v>1709</v>
      </c>
      <c r="I954" s="7" t="s">
        <v>1192</v>
      </c>
      <c r="J954" s="1" t="s">
        <v>1376</v>
      </c>
    </row>
    <row r="955" spans="1:10">
      <c r="A955" s="238" t="s">
        <v>949</v>
      </c>
      <c r="B955" s="239">
        <v>367374</v>
      </c>
      <c r="C955" s="239"/>
      <c r="D955" s="88">
        <f t="shared" si="28"/>
        <v>367374</v>
      </c>
      <c r="E955" s="88"/>
      <c r="F955" s="88"/>
      <c r="G955" s="264">
        <f t="shared" si="29"/>
        <v>367374</v>
      </c>
      <c r="H955" s="1" t="s">
        <v>1709</v>
      </c>
      <c r="I955" s="7" t="s">
        <v>1192</v>
      </c>
      <c r="J955" s="1" t="s">
        <v>1376</v>
      </c>
    </row>
    <row r="956" spans="1:10">
      <c r="A956" s="236" t="s">
        <v>950</v>
      </c>
      <c r="B956" s="240"/>
      <c r="C956" s="240"/>
      <c r="D956" s="88">
        <f t="shared" si="28"/>
        <v>0</v>
      </c>
      <c r="E956" s="88"/>
      <c r="F956" s="88"/>
      <c r="G956" s="297">
        <f t="shared" si="29"/>
        <v>0</v>
      </c>
      <c r="H956" s="1" t="s">
        <v>1709</v>
      </c>
      <c r="I956" s="7" t="s">
        <v>1192</v>
      </c>
    </row>
    <row r="957" spans="1:10">
      <c r="A957" s="238" t="s">
        <v>951</v>
      </c>
      <c r="B957" s="239">
        <v>264961046.75999999</v>
      </c>
      <c r="C957" s="239"/>
      <c r="D957" s="88">
        <f t="shared" si="28"/>
        <v>264961046.75999999</v>
      </c>
      <c r="E957" s="88"/>
      <c r="F957" s="88"/>
      <c r="G957" s="264">
        <f t="shared" si="29"/>
        <v>264961046.75999999</v>
      </c>
      <c r="H957" s="1" t="s">
        <v>1709</v>
      </c>
      <c r="I957" s="7" t="s">
        <v>1192</v>
      </c>
      <c r="J957" s="1" t="s">
        <v>1376</v>
      </c>
    </row>
    <row r="958" spans="1:10">
      <c r="A958" s="238" t="s">
        <v>952</v>
      </c>
      <c r="B958" s="239">
        <v>22509415.25</v>
      </c>
      <c r="C958" s="239"/>
      <c r="D958" s="88">
        <f t="shared" si="28"/>
        <v>22509415.25</v>
      </c>
      <c r="E958" s="88"/>
      <c r="F958" s="88"/>
      <c r="G958" s="264">
        <f t="shared" si="29"/>
        <v>22509415.25</v>
      </c>
      <c r="H958" s="1" t="s">
        <v>1709</v>
      </c>
      <c r="I958" s="7" t="s">
        <v>1192</v>
      </c>
      <c r="J958" s="1" t="s">
        <v>1376</v>
      </c>
    </row>
    <row r="959" spans="1:10">
      <c r="A959" s="230" t="s">
        <v>953</v>
      </c>
      <c r="B959" s="235"/>
      <c r="C959" s="235"/>
      <c r="D959" s="88">
        <f t="shared" si="28"/>
        <v>0</v>
      </c>
      <c r="E959" s="88"/>
      <c r="F959" s="88"/>
      <c r="G959" s="297">
        <f t="shared" si="29"/>
        <v>0</v>
      </c>
      <c r="H959" s="1" t="s">
        <v>1709</v>
      </c>
    </row>
    <row r="960" spans="1:10">
      <c r="A960" s="236" t="s">
        <v>954</v>
      </c>
      <c r="B960" s="239">
        <v>11783038</v>
      </c>
      <c r="C960" s="239"/>
      <c r="D960" s="88">
        <f t="shared" si="28"/>
        <v>11783038</v>
      </c>
      <c r="E960" s="88"/>
      <c r="G960" s="297">
        <f t="shared" si="29"/>
        <v>11783038</v>
      </c>
      <c r="H960" s="1" t="s">
        <v>1709</v>
      </c>
      <c r="I960" s="228" t="s">
        <v>953</v>
      </c>
      <c r="J960" s="1" t="s">
        <v>1383</v>
      </c>
    </row>
    <row r="961" spans="1:10">
      <c r="A961" s="236" t="s">
        <v>955</v>
      </c>
      <c r="B961" s="240"/>
      <c r="C961" s="240"/>
      <c r="D961" s="88">
        <f t="shared" si="28"/>
        <v>0</v>
      </c>
      <c r="E961" s="88"/>
      <c r="F961" s="88"/>
      <c r="G961" s="297">
        <f t="shared" si="29"/>
        <v>0</v>
      </c>
      <c r="H961" s="1" t="s">
        <v>1709</v>
      </c>
      <c r="I961" s="228" t="s">
        <v>953</v>
      </c>
    </row>
    <row r="962" spans="1:10">
      <c r="A962" s="241" t="s">
        <v>955</v>
      </c>
      <c r="B962" s="239">
        <v>48450</v>
      </c>
      <c r="C962" s="239"/>
      <c r="D962" s="88">
        <f t="shared" si="28"/>
        <v>48450</v>
      </c>
      <c r="E962" s="88"/>
      <c r="F962" s="88"/>
      <c r="G962" s="264">
        <f t="shared" si="29"/>
        <v>48450</v>
      </c>
      <c r="H962" s="1" t="s">
        <v>1709</v>
      </c>
      <c r="I962" s="228" t="s">
        <v>953</v>
      </c>
      <c r="J962" s="1" t="s">
        <v>955</v>
      </c>
    </row>
    <row r="963" spans="1:10">
      <c r="A963" s="241" t="s">
        <v>956</v>
      </c>
      <c r="B963" s="239">
        <v>5500</v>
      </c>
      <c r="C963" s="239"/>
      <c r="D963" s="88">
        <f t="shared" si="28"/>
        <v>5500</v>
      </c>
      <c r="E963" s="88"/>
      <c r="F963" s="88"/>
      <c r="G963" s="264">
        <f t="shared" si="29"/>
        <v>5500</v>
      </c>
      <c r="H963" s="1" t="s">
        <v>1709</v>
      </c>
      <c r="I963" s="228" t="s">
        <v>953</v>
      </c>
      <c r="J963" s="1" t="s">
        <v>955</v>
      </c>
    </row>
    <row r="964" spans="1:10">
      <c r="A964" s="238" t="s">
        <v>957</v>
      </c>
      <c r="B964" s="239">
        <v>4775</v>
      </c>
      <c r="C964" s="239"/>
      <c r="D964" s="88">
        <f t="shared" si="28"/>
        <v>4775</v>
      </c>
      <c r="E964" s="88"/>
      <c r="F964" s="88"/>
      <c r="G964" s="264">
        <f t="shared" si="29"/>
        <v>4775</v>
      </c>
      <c r="H964" s="1" t="s">
        <v>1709</v>
      </c>
      <c r="I964" s="228" t="s">
        <v>953</v>
      </c>
      <c r="J964" s="1" t="s">
        <v>955</v>
      </c>
    </row>
    <row r="965" spans="1:10">
      <c r="A965" s="238" t="s">
        <v>958</v>
      </c>
      <c r="B965" s="239">
        <v>415053.62</v>
      </c>
      <c r="C965" s="239"/>
      <c r="D965" s="88">
        <f t="shared" si="28"/>
        <v>415053.62</v>
      </c>
      <c r="E965" s="88"/>
      <c r="F965" s="88"/>
      <c r="G965" s="264">
        <f t="shared" si="29"/>
        <v>415053.62</v>
      </c>
      <c r="H965" s="1" t="s">
        <v>1709</v>
      </c>
      <c r="I965" s="228" t="s">
        <v>953</v>
      </c>
      <c r="J965" s="1" t="s">
        <v>955</v>
      </c>
    </row>
    <row r="966" spans="1:10">
      <c r="A966" s="236" t="s">
        <v>959</v>
      </c>
      <c r="B966" s="240"/>
      <c r="C966" s="240"/>
      <c r="D966" s="88">
        <f t="shared" si="28"/>
        <v>0</v>
      </c>
      <c r="E966" s="88"/>
      <c r="F966" s="88"/>
      <c r="G966" s="297">
        <f t="shared" si="29"/>
        <v>0</v>
      </c>
      <c r="H966" s="1" t="s">
        <v>1709</v>
      </c>
      <c r="I966" s="228" t="s">
        <v>953</v>
      </c>
    </row>
    <row r="967" spans="1:10">
      <c r="A967" s="238" t="s">
        <v>960</v>
      </c>
      <c r="B967" s="239">
        <v>66500</v>
      </c>
      <c r="C967" s="239"/>
      <c r="D967" s="88">
        <f t="shared" si="28"/>
        <v>66500</v>
      </c>
      <c r="E967" s="88"/>
      <c r="F967" s="88"/>
      <c r="G967" s="264">
        <f t="shared" si="29"/>
        <v>66500</v>
      </c>
      <c r="H967" s="1" t="s">
        <v>1709</v>
      </c>
      <c r="I967" s="228" t="s">
        <v>953</v>
      </c>
      <c r="J967" s="1" t="s">
        <v>959</v>
      </c>
    </row>
    <row r="968" spans="1:10">
      <c r="A968" s="238" t="s">
        <v>961</v>
      </c>
      <c r="B968" s="239">
        <v>639329.1</v>
      </c>
      <c r="C968" s="239"/>
      <c r="D968" s="88">
        <f t="shared" si="28"/>
        <v>639329.1</v>
      </c>
      <c r="E968" s="88"/>
      <c r="F968" s="88"/>
      <c r="G968" s="264">
        <f t="shared" si="29"/>
        <v>639329.1</v>
      </c>
      <c r="H968" s="1" t="s">
        <v>1709</v>
      </c>
      <c r="I968" s="228" t="s">
        <v>953</v>
      </c>
      <c r="J968" s="1" t="s">
        <v>959</v>
      </c>
    </row>
    <row r="969" spans="1:10">
      <c r="A969" s="238" t="s">
        <v>962</v>
      </c>
      <c r="B969" s="239">
        <v>184470</v>
      </c>
      <c r="C969" s="239"/>
      <c r="D969" s="88">
        <f t="shared" si="28"/>
        <v>184470</v>
      </c>
      <c r="E969" s="88"/>
      <c r="F969" s="88"/>
      <c r="G969" s="264">
        <f t="shared" si="29"/>
        <v>184470</v>
      </c>
      <c r="H969" s="1" t="s">
        <v>1709</v>
      </c>
      <c r="I969" s="228" t="s">
        <v>953</v>
      </c>
      <c r="J969" s="1" t="s">
        <v>959</v>
      </c>
    </row>
    <row r="970" spans="1:10">
      <c r="A970" s="238" t="s">
        <v>963</v>
      </c>
      <c r="B970" s="239">
        <v>143000</v>
      </c>
      <c r="C970" s="239"/>
      <c r="D970" s="88">
        <f t="shared" si="28"/>
        <v>143000</v>
      </c>
      <c r="E970" s="88"/>
      <c r="F970" s="88"/>
      <c r="G970" s="264">
        <f t="shared" si="29"/>
        <v>143000</v>
      </c>
      <c r="H970" s="1" t="s">
        <v>1709</v>
      </c>
      <c r="I970" s="228" t="s">
        <v>953</v>
      </c>
      <c r="J970" s="1" t="s">
        <v>959</v>
      </c>
    </row>
    <row r="971" spans="1:10">
      <c r="A971" s="241" t="s">
        <v>964</v>
      </c>
      <c r="B971" s="239">
        <v>1921807</v>
      </c>
      <c r="C971" s="239"/>
      <c r="D971" s="88">
        <f t="shared" si="28"/>
        <v>1921807</v>
      </c>
      <c r="E971" s="88"/>
      <c r="F971" s="88"/>
      <c r="G971" s="264">
        <f t="shared" si="29"/>
        <v>1921807</v>
      </c>
      <c r="H971" s="1" t="s">
        <v>1709</v>
      </c>
      <c r="I971" s="228" t="s">
        <v>953</v>
      </c>
      <c r="J971" s="1" t="s">
        <v>959</v>
      </c>
    </row>
    <row r="972" spans="1:10">
      <c r="A972" s="241" t="s">
        <v>965</v>
      </c>
      <c r="B972" s="239">
        <v>137862</v>
      </c>
      <c r="C972" s="239"/>
      <c r="D972" s="88">
        <f t="shared" si="28"/>
        <v>137862</v>
      </c>
      <c r="E972" s="88"/>
      <c r="F972" s="88"/>
      <c r="G972" s="264">
        <f t="shared" si="29"/>
        <v>137862</v>
      </c>
      <c r="H972" s="1" t="s">
        <v>1709</v>
      </c>
      <c r="I972" s="228" t="s">
        <v>953</v>
      </c>
      <c r="J972" s="1" t="s">
        <v>959</v>
      </c>
    </row>
    <row r="973" spans="1:10">
      <c r="A973" s="238" t="s">
        <v>966</v>
      </c>
      <c r="B973" s="239">
        <v>45675</v>
      </c>
      <c r="C973" s="239"/>
      <c r="D973" s="88">
        <f t="shared" si="28"/>
        <v>45675</v>
      </c>
      <c r="E973" s="88"/>
      <c r="F973" s="88"/>
      <c r="G973" s="264">
        <f t="shared" si="29"/>
        <v>45675</v>
      </c>
      <c r="H973" s="1" t="s">
        <v>1709</v>
      </c>
      <c r="I973" s="228" t="s">
        <v>953</v>
      </c>
      <c r="J973" s="1" t="s">
        <v>959</v>
      </c>
    </row>
    <row r="974" spans="1:10">
      <c r="A974" s="238" t="s">
        <v>967</v>
      </c>
      <c r="B974" s="239">
        <v>1067001.25</v>
      </c>
      <c r="C974" s="239"/>
      <c r="D974" s="88">
        <f t="shared" si="28"/>
        <v>1067001.25</v>
      </c>
      <c r="E974" s="88"/>
      <c r="F974" s="88"/>
      <c r="G974" s="264">
        <f t="shared" si="29"/>
        <v>1067001.25</v>
      </c>
      <c r="H974" s="1" t="s">
        <v>1709</v>
      </c>
      <c r="I974" s="228" t="s">
        <v>953</v>
      </c>
      <c r="J974" s="1" t="s">
        <v>959</v>
      </c>
    </row>
    <row r="975" spans="1:10">
      <c r="A975" s="238" t="s">
        <v>968</v>
      </c>
      <c r="B975" s="239">
        <v>980452</v>
      </c>
      <c r="C975" s="239"/>
      <c r="D975" s="88">
        <f t="shared" si="28"/>
        <v>980452</v>
      </c>
      <c r="E975" s="88"/>
      <c r="F975" s="88"/>
      <c r="G975" s="264">
        <f t="shared" si="29"/>
        <v>980452</v>
      </c>
      <c r="H975" s="1" t="s">
        <v>1709</v>
      </c>
      <c r="I975" s="228" t="s">
        <v>953</v>
      </c>
      <c r="J975" s="1" t="s">
        <v>959</v>
      </c>
    </row>
    <row r="976" spans="1:10">
      <c r="A976" s="236" t="s">
        <v>969</v>
      </c>
      <c r="B976" s="240"/>
      <c r="C976" s="240"/>
      <c r="D976" s="88">
        <f t="shared" si="28"/>
        <v>0</v>
      </c>
      <c r="E976" s="88"/>
      <c r="F976" s="88"/>
      <c r="G976" s="297">
        <f t="shared" si="29"/>
        <v>0</v>
      </c>
      <c r="H976" s="1" t="s">
        <v>1709</v>
      </c>
      <c r="I976" s="228" t="s">
        <v>953</v>
      </c>
    </row>
    <row r="977" spans="1:10">
      <c r="A977" s="238" t="s">
        <v>970</v>
      </c>
      <c r="B977" s="239">
        <v>10882743.5</v>
      </c>
      <c r="C977" s="239"/>
      <c r="D977" s="88">
        <f t="shared" si="28"/>
        <v>10882743.5</v>
      </c>
      <c r="E977" s="88"/>
      <c r="F977" s="88"/>
      <c r="G977" s="297">
        <f t="shared" si="29"/>
        <v>10882743.5</v>
      </c>
      <c r="H977" s="1" t="s">
        <v>1709</v>
      </c>
      <c r="I977" s="228" t="s">
        <v>953</v>
      </c>
      <c r="J977" s="1" t="s">
        <v>1384</v>
      </c>
    </row>
    <row r="978" spans="1:10">
      <c r="A978" s="238" t="s">
        <v>971</v>
      </c>
      <c r="B978" s="239">
        <v>2632523</v>
      </c>
      <c r="C978" s="239"/>
      <c r="D978" s="88">
        <f t="shared" si="28"/>
        <v>2632523</v>
      </c>
      <c r="E978" s="88"/>
      <c r="F978" s="88"/>
      <c r="G978" s="264">
        <f t="shared" si="29"/>
        <v>2632523</v>
      </c>
      <c r="H978" s="1" t="s">
        <v>1709</v>
      </c>
      <c r="I978" s="228" t="s">
        <v>953</v>
      </c>
      <c r="J978" s="1" t="s">
        <v>1384</v>
      </c>
    </row>
    <row r="979" spans="1:10">
      <c r="A979" s="238" t="s">
        <v>972</v>
      </c>
      <c r="B979" s="239">
        <v>48750</v>
      </c>
      <c r="C979" s="239"/>
      <c r="D979" s="88">
        <f t="shared" si="28"/>
        <v>48750</v>
      </c>
      <c r="E979" s="88"/>
      <c r="F979" s="88"/>
      <c r="G979" s="264">
        <f t="shared" si="29"/>
        <v>48750</v>
      </c>
      <c r="H979" s="1" t="s">
        <v>1709</v>
      </c>
      <c r="I979" s="228" t="s">
        <v>953</v>
      </c>
      <c r="J979" s="1" t="s">
        <v>1384</v>
      </c>
    </row>
    <row r="980" spans="1:10">
      <c r="A980" s="238" t="s">
        <v>973</v>
      </c>
      <c r="B980" s="239">
        <v>15272.78</v>
      </c>
      <c r="C980" s="239"/>
      <c r="D980" s="88">
        <f t="shared" ref="D980:D1043" si="30">B980-C980</f>
        <v>15272.78</v>
      </c>
      <c r="E980" s="88"/>
      <c r="F980" s="88"/>
      <c r="G980" s="264">
        <f t="shared" ref="G980:G1043" si="31">D980+E980+F980</f>
        <v>15272.78</v>
      </c>
      <c r="H980" s="1" t="s">
        <v>1709</v>
      </c>
      <c r="I980" s="228" t="s">
        <v>953</v>
      </c>
      <c r="J980" s="1" t="s">
        <v>1443</v>
      </c>
    </row>
    <row r="981" spans="1:10">
      <c r="A981" s="238" t="s">
        <v>974</v>
      </c>
      <c r="B981" s="239">
        <v>241056.51</v>
      </c>
      <c r="C981" s="239"/>
      <c r="D981" s="88">
        <f t="shared" si="30"/>
        <v>241056.51</v>
      </c>
      <c r="E981" s="88"/>
      <c r="F981" s="88"/>
      <c r="G981" s="264">
        <f t="shared" si="31"/>
        <v>241056.51</v>
      </c>
      <c r="H981" s="1" t="s">
        <v>1709</v>
      </c>
      <c r="I981" s="228" t="s">
        <v>953</v>
      </c>
      <c r="J981" s="1" t="s">
        <v>1443</v>
      </c>
    </row>
    <row r="982" spans="1:10">
      <c r="A982" s="238" t="s">
        <v>975</v>
      </c>
      <c r="B982" s="239">
        <v>79093</v>
      </c>
      <c r="C982" s="239"/>
      <c r="D982" s="88">
        <f t="shared" si="30"/>
        <v>79093</v>
      </c>
      <c r="E982" s="88"/>
      <c r="F982" s="88"/>
      <c r="G982" s="264">
        <f t="shared" si="31"/>
        <v>79093</v>
      </c>
      <c r="H982" s="1" t="s">
        <v>1709</v>
      </c>
      <c r="I982" s="228" t="s">
        <v>953</v>
      </c>
      <c r="J982" s="1" t="s">
        <v>1443</v>
      </c>
    </row>
    <row r="983" spans="1:10">
      <c r="A983" s="238" t="s">
        <v>976</v>
      </c>
      <c r="B983" s="239">
        <v>390289</v>
      </c>
      <c r="C983" s="239"/>
      <c r="D983" s="88">
        <f t="shared" si="30"/>
        <v>390289</v>
      </c>
      <c r="E983" s="88"/>
      <c r="F983" s="88"/>
      <c r="G983" s="264">
        <f t="shared" si="31"/>
        <v>390289</v>
      </c>
      <c r="H983" s="1" t="s">
        <v>1709</v>
      </c>
      <c r="I983" s="228" t="s">
        <v>953</v>
      </c>
      <c r="J983" s="1" t="s">
        <v>1443</v>
      </c>
    </row>
    <row r="984" spans="1:10">
      <c r="A984" s="238" t="s">
        <v>977</v>
      </c>
      <c r="B984" s="239">
        <v>535</v>
      </c>
      <c r="C984" s="239"/>
      <c r="D984" s="88">
        <f t="shared" si="30"/>
        <v>535</v>
      </c>
      <c r="E984" s="88"/>
      <c r="F984" s="88"/>
      <c r="G984" s="264">
        <f t="shared" si="31"/>
        <v>535</v>
      </c>
      <c r="H984" s="1" t="s">
        <v>1709</v>
      </c>
      <c r="I984" s="228" t="s">
        <v>953</v>
      </c>
      <c r="J984" s="1" t="s">
        <v>1443</v>
      </c>
    </row>
    <row r="985" spans="1:10">
      <c r="A985" s="238" t="s">
        <v>978</v>
      </c>
      <c r="B985" s="239">
        <v>184815.87</v>
      </c>
      <c r="C985" s="239"/>
      <c r="D985" s="88">
        <f t="shared" si="30"/>
        <v>184815.87</v>
      </c>
      <c r="E985" s="88"/>
      <c r="F985" s="88"/>
      <c r="G985" s="264">
        <f t="shared" si="31"/>
        <v>184815.87</v>
      </c>
      <c r="H985" s="1" t="s">
        <v>1709</v>
      </c>
      <c r="I985" s="228" t="s">
        <v>953</v>
      </c>
      <c r="J985" s="1" t="s">
        <v>1443</v>
      </c>
    </row>
    <row r="986" spans="1:10">
      <c r="A986" s="238" t="s">
        <v>979</v>
      </c>
      <c r="B986" s="239">
        <v>236780</v>
      </c>
      <c r="C986" s="239"/>
      <c r="D986" s="88">
        <f t="shared" si="30"/>
        <v>236780</v>
      </c>
      <c r="E986" s="88"/>
      <c r="F986" s="88"/>
      <c r="G986" s="264">
        <f t="shared" si="31"/>
        <v>236780</v>
      </c>
      <c r="H986" s="1" t="s">
        <v>1709</v>
      </c>
      <c r="I986" s="228" t="s">
        <v>953</v>
      </c>
      <c r="J986" s="1" t="s">
        <v>1443</v>
      </c>
    </row>
    <row r="987" spans="1:10">
      <c r="A987" s="238" t="s">
        <v>980</v>
      </c>
      <c r="B987" s="239">
        <v>720457</v>
      </c>
      <c r="C987" s="239"/>
      <c r="D987" s="88">
        <f t="shared" si="30"/>
        <v>720457</v>
      </c>
      <c r="E987" s="88"/>
      <c r="F987" s="88"/>
      <c r="G987" s="264">
        <f t="shared" si="31"/>
        <v>720457</v>
      </c>
      <c r="H987" s="1" t="s">
        <v>1709</v>
      </c>
      <c r="I987" s="228" t="s">
        <v>953</v>
      </c>
      <c r="J987" s="1" t="s">
        <v>1443</v>
      </c>
    </row>
    <row r="988" spans="1:10">
      <c r="A988" s="238" t="s">
        <v>981</v>
      </c>
      <c r="B988" s="239">
        <v>75378</v>
      </c>
      <c r="C988" s="239"/>
      <c r="D988" s="88">
        <f t="shared" si="30"/>
        <v>75378</v>
      </c>
      <c r="E988" s="88"/>
      <c r="F988" s="88"/>
      <c r="G988" s="264">
        <f t="shared" si="31"/>
        <v>75378</v>
      </c>
      <c r="H988" s="1" t="s">
        <v>1709</v>
      </c>
      <c r="I988" s="228" t="s">
        <v>953</v>
      </c>
      <c r="J988" s="1" t="s">
        <v>1443</v>
      </c>
    </row>
    <row r="989" spans="1:10">
      <c r="A989" s="238" t="s">
        <v>982</v>
      </c>
      <c r="B989" s="239">
        <v>707409.15</v>
      </c>
      <c r="C989" s="239"/>
      <c r="D989" s="88">
        <f t="shared" si="30"/>
        <v>707409.15</v>
      </c>
      <c r="E989" s="88"/>
      <c r="F989" s="88"/>
      <c r="G989" s="264">
        <f t="shared" si="31"/>
        <v>707409.15</v>
      </c>
      <c r="H989" s="1" t="s">
        <v>1709</v>
      </c>
      <c r="I989" s="228" t="s">
        <v>953</v>
      </c>
      <c r="J989" s="1" t="s">
        <v>1443</v>
      </c>
    </row>
    <row r="990" spans="1:10">
      <c r="A990" s="238" t="s">
        <v>983</v>
      </c>
      <c r="B990" s="239">
        <v>134.75</v>
      </c>
      <c r="C990" s="239"/>
      <c r="D990" s="88">
        <f t="shared" si="30"/>
        <v>134.75</v>
      </c>
      <c r="E990" s="88"/>
      <c r="F990" s="88"/>
      <c r="G990" s="264">
        <f t="shared" si="31"/>
        <v>134.75</v>
      </c>
      <c r="H990" s="1" t="s">
        <v>1709</v>
      </c>
      <c r="I990" s="228" t="s">
        <v>953</v>
      </c>
      <c r="J990" s="1" t="s">
        <v>1443</v>
      </c>
    </row>
    <row r="991" spans="1:10">
      <c r="A991" s="236" t="s">
        <v>984</v>
      </c>
      <c r="B991" s="239">
        <v>11908</v>
      </c>
      <c r="C991" s="239"/>
      <c r="D991" s="88">
        <f t="shared" si="30"/>
        <v>11908</v>
      </c>
      <c r="E991" s="88"/>
      <c r="F991" s="88"/>
      <c r="G991" s="264">
        <f t="shared" si="31"/>
        <v>11908</v>
      </c>
      <c r="H991" s="1" t="s">
        <v>1709</v>
      </c>
      <c r="I991" s="228" t="s">
        <v>953</v>
      </c>
      <c r="J991" s="1" t="s">
        <v>955</v>
      </c>
    </row>
    <row r="992" spans="1:10">
      <c r="A992" s="236" t="s">
        <v>985</v>
      </c>
      <c r="B992" s="239">
        <v>19800</v>
      </c>
      <c r="C992" s="239"/>
      <c r="D992" s="88">
        <f t="shared" si="30"/>
        <v>19800</v>
      </c>
      <c r="E992" s="88"/>
      <c r="F992" s="88"/>
      <c r="G992" s="264">
        <f t="shared" si="31"/>
        <v>19800</v>
      </c>
      <c r="H992" s="1" t="s">
        <v>1709</v>
      </c>
      <c r="I992" s="228" t="s">
        <v>953</v>
      </c>
      <c r="J992" s="1" t="s">
        <v>1385</v>
      </c>
    </row>
    <row r="993" spans="1:10">
      <c r="A993" s="236" t="s">
        <v>986</v>
      </c>
      <c r="B993" s="239">
        <v>91880</v>
      </c>
      <c r="C993" s="239"/>
      <c r="D993" s="88">
        <f t="shared" si="30"/>
        <v>91880</v>
      </c>
      <c r="E993" s="88"/>
      <c r="F993" s="88"/>
      <c r="G993" s="264">
        <f t="shared" si="31"/>
        <v>91880</v>
      </c>
      <c r="H993" s="1" t="s">
        <v>1709</v>
      </c>
      <c r="I993" s="228" t="s">
        <v>953</v>
      </c>
      <c r="J993" s="1" t="s">
        <v>1386</v>
      </c>
    </row>
    <row r="994" spans="1:10">
      <c r="A994" s="230" t="s">
        <v>987</v>
      </c>
      <c r="B994" s="235"/>
      <c r="C994" s="235"/>
      <c r="D994" s="88">
        <f t="shared" si="30"/>
        <v>0</v>
      </c>
      <c r="E994" s="88"/>
      <c r="F994" s="88"/>
      <c r="G994" s="297">
        <f t="shared" si="31"/>
        <v>0</v>
      </c>
      <c r="H994" s="1" t="s">
        <v>1709</v>
      </c>
    </row>
    <row r="995" spans="1:10">
      <c r="A995" s="236" t="s">
        <v>988</v>
      </c>
      <c r="B995" s="239"/>
      <c r="C995" s="239">
        <v>58360</v>
      </c>
      <c r="D995" s="88">
        <f t="shared" si="30"/>
        <v>-58360</v>
      </c>
      <c r="E995" s="88"/>
      <c r="F995" s="88"/>
      <c r="G995" s="264">
        <f t="shared" si="31"/>
        <v>-58360</v>
      </c>
      <c r="H995" s="1" t="s">
        <v>1709</v>
      </c>
      <c r="I995" s="1" t="s">
        <v>1372</v>
      </c>
      <c r="J995" s="1" t="s">
        <v>988</v>
      </c>
    </row>
    <row r="996" spans="1:10">
      <c r="A996" s="236" t="s">
        <v>989</v>
      </c>
      <c r="B996" s="239"/>
      <c r="C996" s="239">
        <v>322065</v>
      </c>
      <c r="D996" s="88">
        <f t="shared" si="30"/>
        <v>-322065</v>
      </c>
      <c r="E996" s="88"/>
      <c r="F996" s="88"/>
      <c r="G996" s="264">
        <f t="shared" si="31"/>
        <v>-322065</v>
      </c>
      <c r="H996" s="1" t="s">
        <v>1709</v>
      </c>
      <c r="I996" s="1" t="s">
        <v>1372</v>
      </c>
      <c r="J996" s="1" t="s">
        <v>989</v>
      </c>
    </row>
    <row r="997" spans="1:10">
      <c r="A997" s="236" t="s">
        <v>990</v>
      </c>
      <c r="B997" s="239"/>
      <c r="C997" s="239">
        <v>167219</v>
      </c>
      <c r="D997" s="88">
        <f t="shared" si="30"/>
        <v>-167219</v>
      </c>
      <c r="E997" s="88"/>
      <c r="F997" s="88">
        <f>-B1206</f>
        <v>-1008150.1699999999</v>
      </c>
      <c r="G997" s="264">
        <f t="shared" si="31"/>
        <v>-1175369.17</v>
      </c>
      <c r="H997" s="1" t="s">
        <v>1709</v>
      </c>
      <c r="I997" s="1" t="s">
        <v>1372</v>
      </c>
      <c r="J997" s="1" t="s">
        <v>1373</v>
      </c>
    </row>
    <row r="998" spans="1:10">
      <c r="A998" s="236" t="s">
        <v>991</v>
      </c>
      <c r="B998" s="239"/>
      <c r="C998" s="239">
        <v>12</v>
      </c>
      <c r="D998" s="88">
        <f t="shared" si="30"/>
        <v>-12</v>
      </c>
      <c r="E998" s="88"/>
      <c r="F998" s="88"/>
      <c r="G998" s="264">
        <f t="shared" si="31"/>
        <v>-12</v>
      </c>
      <c r="H998" s="1" t="s">
        <v>1709</v>
      </c>
      <c r="I998" s="1" t="s">
        <v>1372</v>
      </c>
      <c r="J998" s="1" t="s">
        <v>1374</v>
      </c>
    </row>
    <row r="999" spans="1:10">
      <c r="A999" s="230" t="s">
        <v>992</v>
      </c>
      <c r="B999" s="235"/>
      <c r="C999" s="235"/>
      <c r="D999" s="88">
        <f t="shared" si="30"/>
        <v>0</v>
      </c>
      <c r="E999" s="88"/>
      <c r="F999" s="88"/>
      <c r="G999" s="297">
        <f t="shared" si="31"/>
        <v>0</v>
      </c>
      <c r="H999" s="1" t="s">
        <v>1709</v>
      </c>
    </row>
    <row r="1000" spans="1:10">
      <c r="A1000" s="236" t="s">
        <v>993</v>
      </c>
      <c r="B1000" s="237"/>
      <c r="C1000" s="237"/>
      <c r="D1000" s="88">
        <f t="shared" si="30"/>
        <v>0</v>
      </c>
      <c r="E1000" s="88"/>
      <c r="F1000" s="88"/>
      <c r="G1000" s="297">
        <f t="shared" si="31"/>
        <v>0</v>
      </c>
      <c r="H1000" s="1" t="s">
        <v>1709</v>
      </c>
    </row>
    <row r="1001" spans="1:10">
      <c r="A1001" s="238" t="s">
        <v>994</v>
      </c>
      <c r="B1001" s="239">
        <v>4730</v>
      </c>
      <c r="C1001" s="239"/>
      <c r="D1001" s="88">
        <f t="shared" si="30"/>
        <v>4730</v>
      </c>
      <c r="E1001" s="88"/>
      <c r="F1001" s="88"/>
      <c r="G1001" s="264">
        <f t="shared" si="31"/>
        <v>4730</v>
      </c>
      <c r="H1001" s="1" t="s">
        <v>1709</v>
      </c>
      <c r="I1001" s="1" t="s">
        <v>1196</v>
      </c>
      <c r="J1001" s="1" t="s">
        <v>1402</v>
      </c>
    </row>
    <row r="1002" spans="1:10">
      <c r="A1002" s="241" t="s">
        <v>995</v>
      </c>
      <c r="B1002" s="239">
        <v>12000</v>
      </c>
      <c r="C1002" s="239"/>
      <c r="D1002" s="88">
        <f t="shared" si="30"/>
        <v>12000</v>
      </c>
      <c r="E1002" s="88"/>
      <c r="F1002" s="88"/>
      <c r="G1002" s="264">
        <f t="shared" si="31"/>
        <v>12000</v>
      </c>
      <c r="H1002" s="1" t="s">
        <v>1709</v>
      </c>
      <c r="I1002" s="1" t="s">
        <v>1196</v>
      </c>
      <c r="J1002" s="1" t="s">
        <v>1402</v>
      </c>
    </row>
    <row r="1003" spans="1:10">
      <c r="A1003" s="236" t="s">
        <v>996</v>
      </c>
      <c r="B1003" s="240"/>
      <c r="C1003" s="240"/>
      <c r="D1003" s="88">
        <f t="shared" si="30"/>
        <v>0</v>
      </c>
      <c r="E1003" s="88"/>
      <c r="F1003" s="88"/>
      <c r="G1003" s="297">
        <f t="shared" si="31"/>
        <v>0</v>
      </c>
      <c r="H1003" s="1" t="s">
        <v>1709</v>
      </c>
    </row>
    <row r="1004" spans="1:10">
      <c r="A1004" s="241" t="s">
        <v>997</v>
      </c>
      <c r="B1004" s="239">
        <v>16236</v>
      </c>
      <c r="C1004" s="239"/>
      <c r="D1004" s="88">
        <f t="shared" si="30"/>
        <v>16236</v>
      </c>
      <c r="E1004" s="88"/>
      <c r="F1004" s="88"/>
      <c r="G1004" s="264">
        <f t="shared" si="31"/>
        <v>16236</v>
      </c>
      <c r="H1004" s="1" t="s">
        <v>1709</v>
      </c>
      <c r="I1004" s="1" t="s">
        <v>1196</v>
      </c>
      <c r="J1004" s="1" t="s">
        <v>1404</v>
      </c>
    </row>
    <row r="1005" spans="1:10">
      <c r="A1005" s="238" t="s">
        <v>998</v>
      </c>
      <c r="B1005" s="239">
        <v>12000</v>
      </c>
      <c r="C1005" s="239"/>
      <c r="D1005" s="88">
        <f t="shared" si="30"/>
        <v>12000</v>
      </c>
      <c r="E1005" s="88"/>
      <c r="F1005" s="88"/>
      <c r="G1005" s="264">
        <f t="shared" si="31"/>
        <v>12000</v>
      </c>
      <c r="H1005" s="1" t="s">
        <v>1709</v>
      </c>
      <c r="I1005" s="1" t="s">
        <v>1196</v>
      </c>
      <c r="J1005" s="1" t="s">
        <v>1399</v>
      </c>
    </row>
    <row r="1006" spans="1:10">
      <c r="A1006" s="238" t="s">
        <v>999</v>
      </c>
      <c r="B1006" s="239">
        <v>26319.83</v>
      </c>
      <c r="C1006" s="239"/>
      <c r="D1006" s="88">
        <f t="shared" si="30"/>
        <v>26319.83</v>
      </c>
      <c r="E1006" s="88"/>
      <c r="F1006" s="88"/>
      <c r="G1006" s="264">
        <f t="shared" si="31"/>
        <v>26319.83</v>
      </c>
      <c r="H1006" s="1" t="s">
        <v>1709</v>
      </c>
      <c r="I1006" s="1" t="s">
        <v>1196</v>
      </c>
      <c r="J1006" s="1" t="s">
        <v>1399</v>
      </c>
    </row>
    <row r="1007" spans="1:10">
      <c r="A1007" s="238" t="s">
        <v>1000</v>
      </c>
      <c r="B1007" s="239">
        <v>23686.3</v>
      </c>
      <c r="C1007" s="239"/>
      <c r="D1007" s="88">
        <f t="shared" si="30"/>
        <v>23686.3</v>
      </c>
      <c r="E1007" s="88"/>
      <c r="F1007" s="88"/>
      <c r="G1007" s="264">
        <f t="shared" si="31"/>
        <v>23686.3</v>
      </c>
      <c r="H1007" s="1" t="s">
        <v>1709</v>
      </c>
      <c r="I1007" s="1" t="s">
        <v>1196</v>
      </c>
      <c r="J1007" s="1" t="s">
        <v>1399</v>
      </c>
    </row>
    <row r="1008" spans="1:10">
      <c r="A1008" s="241" t="s">
        <v>1001</v>
      </c>
      <c r="B1008" s="239">
        <v>51000</v>
      </c>
      <c r="C1008" s="239"/>
      <c r="D1008" s="88">
        <f t="shared" si="30"/>
        <v>51000</v>
      </c>
      <c r="E1008" s="88"/>
      <c r="F1008" s="88"/>
      <c r="G1008" s="264">
        <f t="shared" si="31"/>
        <v>51000</v>
      </c>
      <c r="H1008" s="1" t="s">
        <v>1709</v>
      </c>
      <c r="I1008" s="1" t="s">
        <v>1196</v>
      </c>
      <c r="J1008" s="1" t="s">
        <v>1399</v>
      </c>
    </row>
    <row r="1009" spans="1:10">
      <c r="A1009" s="241" t="s">
        <v>1002</v>
      </c>
      <c r="B1009" s="239">
        <v>276304.95</v>
      </c>
      <c r="C1009" s="239"/>
      <c r="D1009" s="88">
        <f t="shared" si="30"/>
        <v>276304.95</v>
      </c>
      <c r="E1009" s="88"/>
      <c r="F1009" s="88"/>
      <c r="G1009" s="264">
        <f t="shared" si="31"/>
        <v>276304.95</v>
      </c>
      <c r="H1009" s="1" t="s">
        <v>1709</v>
      </c>
      <c r="I1009" s="1" t="s">
        <v>1196</v>
      </c>
      <c r="J1009" s="1" t="s">
        <v>1399</v>
      </c>
    </row>
    <row r="1010" spans="1:10">
      <c r="A1010" s="241" t="s">
        <v>1003</v>
      </c>
      <c r="B1010" s="239">
        <v>80000</v>
      </c>
      <c r="C1010" s="239"/>
      <c r="D1010" s="88">
        <f t="shared" si="30"/>
        <v>80000</v>
      </c>
      <c r="E1010" s="88"/>
      <c r="F1010" s="88"/>
      <c r="G1010" s="264">
        <f t="shared" si="31"/>
        <v>80000</v>
      </c>
      <c r="H1010" s="1" t="s">
        <v>1709</v>
      </c>
      <c r="I1010" s="1" t="s">
        <v>1196</v>
      </c>
      <c r="J1010" s="1" t="s">
        <v>1152</v>
      </c>
    </row>
    <row r="1011" spans="1:10">
      <c r="A1011" s="236" t="s">
        <v>1004</v>
      </c>
      <c r="B1011" s="240"/>
      <c r="C1011" s="240"/>
      <c r="D1011" s="88">
        <f t="shared" si="30"/>
        <v>0</v>
      </c>
      <c r="E1011" s="88"/>
      <c r="F1011" s="88"/>
      <c r="G1011" s="297">
        <f t="shared" si="31"/>
        <v>0</v>
      </c>
      <c r="H1011" s="1" t="s">
        <v>1709</v>
      </c>
    </row>
    <row r="1012" spans="1:10">
      <c r="A1012" s="238" t="s">
        <v>1005</v>
      </c>
      <c r="B1012" s="239">
        <v>90045</v>
      </c>
      <c r="C1012" s="239"/>
      <c r="D1012" s="88">
        <f t="shared" si="30"/>
        <v>90045</v>
      </c>
      <c r="E1012" s="88"/>
      <c r="F1012" s="88"/>
      <c r="G1012" s="264">
        <f t="shared" si="31"/>
        <v>90045</v>
      </c>
      <c r="H1012" s="1" t="s">
        <v>1709</v>
      </c>
      <c r="I1012" s="1" t="s">
        <v>1196</v>
      </c>
      <c r="J1012" s="1" t="s">
        <v>1407</v>
      </c>
    </row>
    <row r="1013" spans="1:10">
      <c r="A1013" s="238" t="s">
        <v>1006</v>
      </c>
      <c r="B1013" s="239">
        <v>40500</v>
      </c>
      <c r="C1013" s="239"/>
      <c r="D1013" s="88">
        <f t="shared" si="30"/>
        <v>40500</v>
      </c>
      <c r="E1013" s="88"/>
      <c r="F1013" s="88"/>
      <c r="G1013" s="264">
        <f t="shared" si="31"/>
        <v>40500</v>
      </c>
      <c r="H1013" s="1" t="s">
        <v>1709</v>
      </c>
      <c r="I1013" s="1" t="s">
        <v>1196</v>
      </c>
      <c r="J1013" s="1" t="s">
        <v>1407</v>
      </c>
    </row>
    <row r="1014" spans="1:10">
      <c r="A1014" s="236" t="s">
        <v>1007</v>
      </c>
      <c r="B1014" s="240"/>
      <c r="C1014" s="240"/>
      <c r="D1014" s="88">
        <f t="shared" si="30"/>
        <v>0</v>
      </c>
      <c r="E1014" s="88"/>
      <c r="F1014" s="88"/>
      <c r="G1014" s="297">
        <f t="shared" si="31"/>
        <v>0</v>
      </c>
      <c r="H1014" s="1" t="s">
        <v>1709</v>
      </c>
    </row>
    <row r="1015" spans="1:10">
      <c r="A1015" s="241" t="s">
        <v>1007</v>
      </c>
      <c r="B1015" s="239">
        <v>92500</v>
      </c>
      <c r="C1015" s="239"/>
      <c r="D1015" s="88">
        <f t="shared" si="30"/>
        <v>92500</v>
      </c>
      <c r="E1015" s="88"/>
      <c r="F1015" s="88"/>
      <c r="G1015" s="264">
        <f t="shared" si="31"/>
        <v>92500</v>
      </c>
      <c r="H1015" s="1" t="s">
        <v>1709</v>
      </c>
      <c r="I1015" s="1" t="s">
        <v>1196</v>
      </c>
      <c r="J1015" s="1" t="s">
        <v>1400</v>
      </c>
    </row>
    <row r="1016" spans="1:10">
      <c r="A1016" s="236" t="s">
        <v>1008</v>
      </c>
      <c r="B1016" s="240"/>
      <c r="C1016" s="240"/>
      <c r="D1016" s="88">
        <f t="shared" si="30"/>
        <v>0</v>
      </c>
      <c r="E1016" s="88"/>
      <c r="F1016" s="88"/>
      <c r="G1016" s="297">
        <f t="shared" si="31"/>
        <v>0</v>
      </c>
      <c r="H1016" s="1" t="s">
        <v>1709</v>
      </c>
    </row>
    <row r="1017" spans="1:10">
      <c r="A1017" s="238" t="s">
        <v>1009</v>
      </c>
      <c r="B1017" s="239">
        <v>3462740</v>
      </c>
      <c r="C1017" s="239"/>
      <c r="D1017" s="88">
        <f t="shared" si="30"/>
        <v>3462740</v>
      </c>
      <c r="E1017" s="88"/>
      <c r="F1017" s="88"/>
      <c r="G1017" s="264">
        <f t="shared" si="31"/>
        <v>3462740</v>
      </c>
      <c r="H1017" s="1" t="s">
        <v>1709</v>
      </c>
      <c r="I1017" s="1" t="s">
        <v>1196</v>
      </c>
      <c r="J1017" s="1" t="s">
        <v>1401</v>
      </c>
    </row>
    <row r="1018" spans="1:10">
      <c r="A1018" s="238" t="s">
        <v>1010</v>
      </c>
      <c r="B1018" s="239">
        <v>3608</v>
      </c>
      <c r="C1018" s="239"/>
      <c r="D1018" s="88">
        <f t="shared" si="30"/>
        <v>3608</v>
      </c>
      <c r="E1018" s="88"/>
      <c r="F1018" s="88"/>
      <c r="G1018" s="264">
        <f t="shared" si="31"/>
        <v>3608</v>
      </c>
      <c r="H1018" s="1" t="s">
        <v>1709</v>
      </c>
      <c r="I1018" s="1" t="s">
        <v>1196</v>
      </c>
      <c r="J1018" s="1" t="s">
        <v>1401</v>
      </c>
    </row>
    <row r="1019" spans="1:10">
      <c r="A1019" s="236" t="s">
        <v>1011</v>
      </c>
      <c r="B1019" s="240"/>
      <c r="C1019" s="240"/>
      <c r="D1019" s="88">
        <f t="shared" si="30"/>
        <v>0</v>
      </c>
      <c r="E1019" s="88"/>
      <c r="F1019" s="88"/>
      <c r="G1019" s="297">
        <f t="shared" si="31"/>
        <v>0</v>
      </c>
      <c r="H1019" s="1" t="s">
        <v>1709</v>
      </c>
    </row>
    <row r="1020" spans="1:10">
      <c r="A1020" s="241" t="s">
        <v>1012</v>
      </c>
      <c r="B1020" s="237"/>
      <c r="C1020" s="237"/>
      <c r="D1020" s="88">
        <f t="shared" si="30"/>
        <v>0</v>
      </c>
      <c r="E1020" s="88"/>
      <c r="F1020" s="88"/>
      <c r="G1020" s="297">
        <f t="shared" si="31"/>
        <v>0</v>
      </c>
      <c r="H1020" s="1" t="s">
        <v>1709</v>
      </c>
    </row>
    <row r="1021" spans="1:10">
      <c r="A1021" s="238" t="s">
        <v>1013</v>
      </c>
      <c r="B1021" s="239">
        <v>1288658.99</v>
      </c>
      <c r="C1021" s="239"/>
      <c r="D1021" s="88">
        <f t="shared" si="30"/>
        <v>1288658.99</v>
      </c>
      <c r="E1021" s="88"/>
      <c r="F1021" s="88"/>
      <c r="G1021" s="264">
        <f t="shared" si="31"/>
        <v>1288658.99</v>
      </c>
      <c r="H1021" s="1" t="s">
        <v>1709</v>
      </c>
      <c r="I1021" s="1" t="s">
        <v>1196</v>
      </c>
      <c r="J1021" s="1" t="s">
        <v>1393</v>
      </c>
    </row>
    <row r="1022" spans="1:10">
      <c r="A1022" s="242" t="s">
        <v>1014</v>
      </c>
      <c r="B1022" s="239">
        <v>71000</v>
      </c>
      <c r="C1022" s="239"/>
      <c r="D1022" s="88">
        <f t="shared" si="30"/>
        <v>71000</v>
      </c>
      <c r="E1022" s="88"/>
      <c r="F1022" s="88"/>
      <c r="G1022" s="264">
        <f t="shared" si="31"/>
        <v>71000</v>
      </c>
      <c r="H1022" s="1" t="s">
        <v>1709</v>
      </c>
      <c r="I1022" s="1" t="s">
        <v>1196</v>
      </c>
      <c r="J1022" s="1" t="s">
        <v>1393</v>
      </c>
    </row>
    <row r="1023" spans="1:10">
      <c r="A1023" s="242" t="s">
        <v>1015</v>
      </c>
      <c r="B1023" s="239">
        <v>6302183.3300000001</v>
      </c>
      <c r="C1023" s="239"/>
      <c r="D1023" s="88">
        <f t="shared" si="30"/>
        <v>6302183.3300000001</v>
      </c>
      <c r="E1023" s="88"/>
      <c r="F1023" s="88"/>
      <c r="G1023" s="264">
        <f t="shared" si="31"/>
        <v>6302183.3300000001</v>
      </c>
      <c r="H1023" s="1" t="s">
        <v>1709</v>
      </c>
      <c r="I1023" s="1" t="s">
        <v>1194</v>
      </c>
      <c r="J1023" s="1" t="s">
        <v>1395</v>
      </c>
    </row>
    <row r="1024" spans="1:10">
      <c r="A1024" s="242" t="s">
        <v>1016</v>
      </c>
      <c r="B1024" s="239">
        <v>2914903</v>
      </c>
      <c r="C1024" s="239"/>
      <c r="D1024" s="88">
        <f t="shared" si="30"/>
        <v>2914903</v>
      </c>
      <c r="E1024" s="88"/>
      <c r="F1024" s="88"/>
      <c r="G1024" s="264">
        <f t="shared" si="31"/>
        <v>2914903</v>
      </c>
      <c r="H1024" s="1" t="s">
        <v>1709</v>
      </c>
      <c r="I1024" s="1" t="s">
        <v>1194</v>
      </c>
      <c r="J1024" s="1" t="s">
        <v>1396</v>
      </c>
    </row>
    <row r="1025" spans="1:10">
      <c r="A1025" s="242" t="s">
        <v>1017</v>
      </c>
      <c r="B1025" s="239">
        <v>152234</v>
      </c>
      <c r="C1025" s="239"/>
      <c r="D1025" s="88">
        <f t="shared" si="30"/>
        <v>152234</v>
      </c>
      <c r="E1025" s="88"/>
      <c r="F1025" s="88"/>
      <c r="G1025" s="264">
        <f t="shared" si="31"/>
        <v>152234</v>
      </c>
      <c r="H1025" s="1" t="s">
        <v>1709</v>
      </c>
      <c r="I1025" s="1" t="s">
        <v>1194</v>
      </c>
      <c r="J1025" s="1" t="s">
        <v>1022</v>
      </c>
    </row>
    <row r="1026" spans="1:10">
      <c r="A1026" s="241" t="s">
        <v>1018</v>
      </c>
      <c r="B1026" s="240"/>
      <c r="C1026" s="240"/>
      <c r="D1026" s="88">
        <f t="shared" si="30"/>
        <v>0</v>
      </c>
      <c r="E1026" s="88"/>
      <c r="F1026" s="88"/>
      <c r="G1026" s="297">
        <f t="shared" si="31"/>
        <v>0</v>
      </c>
      <c r="H1026" s="1" t="s">
        <v>1709</v>
      </c>
    </row>
    <row r="1027" spans="1:10">
      <c r="A1027" s="242" t="s">
        <v>1019</v>
      </c>
      <c r="B1027" s="239">
        <v>349673.81</v>
      </c>
      <c r="C1027" s="239"/>
      <c r="D1027" s="88">
        <f t="shared" si="30"/>
        <v>349673.81</v>
      </c>
      <c r="E1027" s="88"/>
      <c r="F1027" s="88"/>
      <c r="G1027" s="264">
        <f t="shared" si="31"/>
        <v>349673.81</v>
      </c>
      <c r="H1027" s="1" t="s">
        <v>1709</v>
      </c>
      <c r="I1027" s="1" t="s">
        <v>1196</v>
      </c>
      <c r="J1027" s="1" t="s">
        <v>1152</v>
      </c>
    </row>
    <row r="1028" spans="1:10">
      <c r="A1028" s="238" t="s">
        <v>1020</v>
      </c>
      <c r="B1028" s="239">
        <v>65640</v>
      </c>
      <c r="C1028" s="239"/>
      <c r="D1028" s="88">
        <f t="shared" si="30"/>
        <v>65640</v>
      </c>
      <c r="E1028" s="88"/>
      <c r="F1028" s="88"/>
      <c r="G1028" s="264">
        <f t="shared" si="31"/>
        <v>65640</v>
      </c>
      <c r="H1028" s="1" t="s">
        <v>1709</v>
      </c>
      <c r="I1028" s="1" t="s">
        <v>1194</v>
      </c>
      <c r="J1028" s="1" t="s">
        <v>1394</v>
      </c>
    </row>
    <row r="1029" spans="1:10">
      <c r="A1029" s="238" t="s">
        <v>1021</v>
      </c>
      <c r="B1029" s="239">
        <v>423.72</v>
      </c>
      <c r="C1029" s="239"/>
      <c r="D1029" s="88">
        <f t="shared" si="30"/>
        <v>423.72</v>
      </c>
      <c r="E1029" s="88"/>
      <c r="F1029" s="88"/>
      <c r="G1029" s="264">
        <f t="shared" si="31"/>
        <v>423.72</v>
      </c>
      <c r="H1029" s="1" t="s">
        <v>1709</v>
      </c>
      <c r="I1029" s="1" t="s">
        <v>1194</v>
      </c>
      <c r="J1029" s="1" t="s">
        <v>1022</v>
      </c>
    </row>
    <row r="1030" spans="1:10">
      <c r="A1030" s="241" t="s">
        <v>1022</v>
      </c>
      <c r="B1030" s="239">
        <v>2493</v>
      </c>
      <c r="C1030" s="239"/>
      <c r="D1030" s="88">
        <f t="shared" si="30"/>
        <v>2493</v>
      </c>
      <c r="E1030" s="88"/>
      <c r="F1030" s="88"/>
      <c r="G1030" s="264">
        <f t="shared" si="31"/>
        <v>2493</v>
      </c>
      <c r="H1030" s="1" t="s">
        <v>1709</v>
      </c>
      <c r="I1030" s="1" t="s">
        <v>1194</v>
      </c>
      <c r="J1030" s="1" t="s">
        <v>1022</v>
      </c>
    </row>
    <row r="1031" spans="1:10">
      <c r="A1031" s="236" t="s">
        <v>1023</v>
      </c>
      <c r="B1031" s="240"/>
      <c r="C1031" s="240"/>
      <c r="D1031" s="88">
        <f t="shared" si="30"/>
        <v>0</v>
      </c>
      <c r="E1031" s="88"/>
      <c r="F1031" s="88"/>
      <c r="G1031" s="297">
        <f t="shared" si="31"/>
        <v>0</v>
      </c>
      <c r="H1031" s="1" t="s">
        <v>1709</v>
      </c>
    </row>
    <row r="1032" spans="1:10">
      <c r="A1032" s="238" t="s">
        <v>1024</v>
      </c>
      <c r="B1032" s="239">
        <v>269593.64</v>
      </c>
      <c r="C1032" s="239"/>
      <c r="D1032" s="88">
        <f t="shared" si="30"/>
        <v>269593.64</v>
      </c>
      <c r="E1032" s="88"/>
      <c r="F1032" s="88"/>
      <c r="G1032" s="264">
        <f t="shared" si="31"/>
        <v>269593.64</v>
      </c>
      <c r="H1032" s="1" t="s">
        <v>1709</v>
      </c>
      <c r="I1032" s="1" t="s">
        <v>1196</v>
      </c>
      <c r="J1032" s="1" t="s">
        <v>1401</v>
      </c>
    </row>
    <row r="1033" spans="1:10">
      <c r="A1033" s="241" t="s">
        <v>1025</v>
      </c>
      <c r="B1033" s="239">
        <v>1448688.2</v>
      </c>
      <c r="C1033" s="239"/>
      <c r="D1033" s="88">
        <f t="shared" si="30"/>
        <v>1448688.2</v>
      </c>
      <c r="E1033" s="88"/>
      <c r="F1033" s="88"/>
      <c r="G1033" s="264">
        <f t="shared" si="31"/>
        <v>1448688.2</v>
      </c>
      <c r="H1033" s="1" t="s">
        <v>1709</v>
      </c>
      <c r="I1033" s="1" t="s">
        <v>1196</v>
      </c>
      <c r="J1033" s="1" t="s">
        <v>1401</v>
      </c>
    </row>
    <row r="1034" spans="1:10">
      <c r="A1034" s="236" t="s">
        <v>1026</v>
      </c>
      <c r="B1034" s="239">
        <v>221503.56</v>
      </c>
      <c r="C1034" s="239"/>
      <c r="D1034" s="88">
        <f t="shared" si="30"/>
        <v>221503.56</v>
      </c>
      <c r="E1034" s="88"/>
      <c r="F1034" s="88"/>
      <c r="G1034" s="264">
        <f t="shared" si="31"/>
        <v>221503.56</v>
      </c>
      <c r="H1034" s="1" t="s">
        <v>1709</v>
      </c>
      <c r="I1034" s="1" t="s">
        <v>1196</v>
      </c>
      <c r="J1034" s="1" t="s">
        <v>1401</v>
      </c>
    </row>
    <row r="1035" spans="1:10">
      <c r="A1035" s="236" t="s">
        <v>1027</v>
      </c>
      <c r="B1035" s="240"/>
      <c r="C1035" s="240"/>
      <c r="D1035" s="88">
        <f t="shared" si="30"/>
        <v>0</v>
      </c>
      <c r="E1035" s="88"/>
      <c r="F1035" s="88"/>
      <c r="G1035" s="297">
        <f t="shared" si="31"/>
        <v>0</v>
      </c>
      <c r="H1035" s="1" t="s">
        <v>1709</v>
      </c>
    </row>
    <row r="1036" spans="1:10">
      <c r="A1036" s="238" t="s">
        <v>1028</v>
      </c>
      <c r="B1036" s="237"/>
      <c r="C1036" s="237"/>
      <c r="D1036" s="88">
        <f t="shared" si="30"/>
        <v>0</v>
      </c>
      <c r="E1036" s="88"/>
      <c r="F1036" s="88"/>
      <c r="G1036" s="297">
        <f t="shared" si="31"/>
        <v>0</v>
      </c>
      <c r="H1036" s="1" t="s">
        <v>1709</v>
      </c>
    </row>
    <row r="1037" spans="1:10">
      <c r="A1037" s="242" t="s">
        <v>1029</v>
      </c>
      <c r="B1037" s="239">
        <v>1806</v>
      </c>
      <c r="C1037" s="239"/>
      <c r="D1037" s="88">
        <f t="shared" si="30"/>
        <v>1806</v>
      </c>
      <c r="E1037" s="88"/>
      <c r="F1037" s="88"/>
      <c r="G1037" s="264">
        <f t="shared" si="31"/>
        <v>1806</v>
      </c>
      <c r="H1037" s="1" t="s">
        <v>1709</v>
      </c>
      <c r="I1037" s="1" t="s">
        <v>1196</v>
      </c>
      <c r="J1037" s="1" t="s">
        <v>1410</v>
      </c>
    </row>
    <row r="1038" spans="1:10">
      <c r="A1038" s="242" t="s">
        <v>1030</v>
      </c>
      <c r="B1038" s="239">
        <v>162250</v>
      </c>
      <c r="C1038" s="239"/>
      <c r="D1038" s="88">
        <f t="shared" si="30"/>
        <v>162250</v>
      </c>
      <c r="E1038" s="88"/>
      <c r="F1038" s="88"/>
      <c r="G1038" s="264">
        <f t="shared" si="31"/>
        <v>162250</v>
      </c>
      <c r="H1038" s="1" t="s">
        <v>1709</v>
      </c>
      <c r="I1038" s="1" t="s">
        <v>1196</v>
      </c>
      <c r="J1038" s="1" t="s">
        <v>1043</v>
      </c>
    </row>
    <row r="1039" spans="1:10">
      <c r="A1039" s="238" t="s">
        <v>1031</v>
      </c>
      <c r="B1039" s="240"/>
      <c r="C1039" s="240"/>
      <c r="D1039" s="88">
        <f t="shared" si="30"/>
        <v>0</v>
      </c>
      <c r="E1039" s="88"/>
      <c r="F1039" s="88"/>
      <c r="G1039" s="297">
        <f t="shared" si="31"/>
        <v>0</v>
      </c>
      <c r="H1039" s="1" t="s">
        <v>1709</v>
      </c>
    </row>
    <row r="1040" spans="1:10">
      <c r="A1040" s="242" t="s">
        <v>1032</v>
      </c>
      <c r="B1040" s="239">
        <v>45</v>
      </c>
      <c r="C1040" s="239"/>
      <c r="D1040" s="88">
        <f t="shared" si="30"/>
        <v>45</v>
      </c>
      <c r="E1040" s="88"/>
      <c r="F1040" s="88"/>
      <c r="G1040" s="264">
        <f t="shared" si="31"/>
        <v>45</v>
      </c>
      <c r="H1040" s="1" t="s">
        <v>1709</v>
      </c>
      <c r="I1040" s="1" t="s">
        <v>1196</v>
      </c>
      <c r="J1040" s="1" t="s">
        <v>1043</v>
      </c>
    </row>
    <row r="1041" spans="1:10">
      <c r="A1041" s="242" t="s">
        <v>1033</v>
      </c>
      <c r="B1041" s="239">
        <v>8719</v>
      </c>
      <c r="C1041" s="239"/>
      <c r="D1041" s="88">
        <f t="shared" si="30"/>
        <v>8719</v>
      </c>
      <c r="E1041" s="88"/>
      <c r="F1041" s="88"/>
      <c r="G1041" s="264">
        <f t="shared" si="31"/>
        <v>8719</v>
      </c>
      <c r="H1041" s="1" t="s">
        <v>1709</v>
      </c>
      <c r="I1041" s="1" t="s">
        <v>1196</v>
      </c>
      <c r="J1041" s="1" t="s">
        <v>1401</v>
      </c>
    </row>
    <row r="1042" spans="1:10">
      <c r="A1042" s="242" t="s">
        <v>1034</v>
      </c>
      <c r="B1042" s="239">
        <v>50166.8</v>
      </c>
      <c r="C1042" s="239"/>
      <c r="D1042" s="88">
        <f t="shared" si="30"/>
        <v>50166.8</v>
      </c>
      <c r="E1042" s="88"/>
      <c r="F1042" s="88"/>
      <c r="G1042" s="264">
        <f t="shared" si="31"/>
        <v>50166.8</v>
      </c>
      <c r="H1042" s="1" t="s">
        <v>1709</v>
      </c>
      <c r="I1042" s="1" t="s">
        <v>1196</v>
      </c>
      <c r="J1042" s="1" t="s">
        <v>1043</v>
      </c>
    </row>
    <row r="1043" spans="1:10">
      <c r="A1043" s="238" t="s">
        <v>1035</v>
      </c>
      <c r="B1043" s="240"/>
      <c r="C1043" s="240"/>
      <c r="D1043" s="88">
        <f t="shared" si="30"/>
        <v>0</v>
      </c>
      <c r="E1043" s="88"/>
      <c r="F1043" s="88"/>
      <c r="G1043" s="297">
        <f t="shared" si="31"/>
        <v>0</v>
      </c>
      <c r="H1043" s="1" t="s">
        <v>1709</v>
      </c>
    </row>
    <row r="1044" spans="1:10">
      <c r="A1044" s="243" t="s">
        <v>1036</v>
      </c>
      <c r="B1044" s="239">
        <v>9438</v>
      </c>
      <c r="C1044" s="239"/>
      <c r="D1044" s="88">
        <f t="shared" ref="D1044:D1107" si="32">B1044-C1044</f>
        <v>9438</v>
      </c>
      <c r="E1044" s="88"/>
      <c r="F1044" s="88"/>
      <c r="G1044" s="264">
        <f t="shared" ref="G1044:G1107" si="33">D1044+E1044+F1044</f>
        <v>9438</v>
      </c>
      <c r="H1044" s="1" t="s">
        <v>1709</v>
      </c>
      <c r="I1044" s="1" t="s">
        <v>1196</v>
      </c>
      <c r="J1044" s="1" t="s">
        <v>1407</v>
      </c>
    </row>
    <row r="1045" spans="1:10">
      <c r="A1045" s="242" t="s">
        <v>1037</v>
      </c>
      <c r="B1045" s="239">
        <v>11770</v>
      </c>
      <c r="C1045" s="239"/>
      <c r="D1045" s="88">
        <f t="shared" si="32"/>
        <v>11770</v>
      </c>
      <c r="E1045" s="88"/>
      <c r="F1045" s="88"/>
      <c r="G1045" s="264">
        <f t="shared" si="33"/>
        <v>11770</v>
      </c>
      <c r="H1045" s="1" t="s">
        <v>1709</v>
      </c>
      <c r="I1045" s="1" t="s">
        <v>1196</v>
      </c>
      <c r="J1045" s="1" t="s">
        <v>1401</v>
      </c>
    </row>
    <row r="1046" spans="1:10">
      <c r="A1046" s="242" t="s">
        <v>1038</v>
      </c>
      <c r="B1046" s="239">
        <v>12024</v>
      </c>
      <c r="C1046" s="239"/>
      <c r="D1046" s="88">
        <f t="shared" si="32"/>
        <v>12024</v>
      </c>
      <c r="E1046" s="88"/>
      <c r="F1046" s="88"/>
      <c r="G1046" s="264">
        <f t="shared" si="33"/>
        <v>12024</v>
      </c>
      <c r="H1046" s="1" t="s">
        <v>1709</v>
      </c>
      <c r="I1046" s="1" t="s">
        <v>1196</v>
      </c>
      <c r="J1046" s="1" t="s">
        <v>1410</v>
      </c>
    </row>
    <row r="1047" spans="1:10">
      <c r="A1047" s="242" t="s">
        <v>1039</v>
      </c>
      <c r="B1047" s="239">
        <v>3577</v>
      </c>
      <c r="C1047" s="239"/>
      <c r="D1047" s="88">
        <f t="shared" si="32"/>
        <v>3577</v>
      </c>
      <c r="E1047" s="88"/>
      <c r="F1047" s="88"/>
      <c r="G1047" s="264">
        <f t="shared" si="33"/>
        <v>3577</v>
      </c>
      <c r="H1047" s="1" t="s">
        <v>1709</v>
      </c>
      <c r="I1047" s="1" t="s">
        <v>1196</v>
      </c>
      <c r="J1047" s="1" t="s">
        <v>1402</v>
      </c>
    </row>
    <row r="1048" spans="1:10">
      <c r="A1048" s="242" t="s">
        <v>1040</v>
      </c>
      <c r="B1048" s="239">
        <v>388285</v>
      </c>
      <c r="C1048" s="239"/>
      <c r="D1048" s="88">
        <f t="shared" si="32"/>
        <v>388285</v>
      </c>
      <c r="E1048" s="88"/>
      <c r="F1048" s="88"/>
      <c r="G1048" s="264">
        <f>D1048+E1048+F1048</f>
        <v>388285</v>
      </c>
      <c r="H1048" s="1" t="s">
        <v>1709</v>
      </c>
      <c r="I1048" s="1" t="s">
        <v>1196</v>
      </c>
      <c r="J1048" s="1" t="s">
        <v>1408</v>
      </c>
    </row>
    <row r="1049" spans="1:10">
      <c r="A1049" s="238" t="s">
        <v>1041</v>
      </c>
      <c r="B1049" s="239">
        <v>15816.95</v>
      </c>
      <c r="C1049" s="239"/>
      <c r="D1049" s="88">
        <f t="shared" si="32"/>
        <v>15816.95</v>
      </c>
      <c r="E1049" s="88"/>
      <c r="F1049" s="88"/>
      <c r="G1049" s="264">
        <f t="shared" si="33"/>
        <v>15816.95</v>
      </c>
      <c r="H1049" s="1" t="s">
        <v>1709</v>
      </c>
      <c r="I1049" s="1" t="s">
        <v>1196</v>
      </c>
      <c r="J1049" s="1" t="s">
        <v>1402</v>
      </c>
    </row>
    <row r="1050" spans="1:10">
      <c r="A1050" s="241" t="s">
        <v>1042</v>
      </c>
      <c r="B1050" s="239">
        <v>182997.45</v>
      </c>
      <c r="C1050" s="239"/>
      <c r="D1050" s="88">
        <f t="shared" si="32"/>
        <v>182997.45</v>
      </c>
      <c r="E1050" s="88"/>
      <c r="F1050" s="88"/>
      <c r="G1050" s="264">
        <f t="shared" si="33"/>
        <v>182997.45</v>
      </c>
      <c r="H1050" s="1" t="s">
        <v>1709</v>
      </c>
      <c r="I1050" s="1" t="s">
        <v>1196</v>
      </c>
      <c r="J1050" s="1" t="s">
        <v>1410</v>
      </c>
    </row>
    <row r="1051" spans="1:10">
      <c r="A1051" s="241" t="s">
        <v>1043</v>
      </c>
      <c r="B1051" s="239">
        <v>198575</v>
      </c>
      <c r="C1051" s="239"/>
      <c r="D1051" s="88">
        <f t="shared" si="32"/>
        <v>198575</v>
      </c>
      <c r="E1051" s="88"/>
      <c r="F1051" s="88"/>
      <c r="G1051" s="264">
        <f t="shared" si="33"/>
        <v>198575</v>
      </c>
      <c r="H1051" s="1" t="s">
        <v>1709</v>
      </c>
      <c r="I1051" s="1" t="s">
        <v>1196</v>
      </c>
      <c r="J1051" s="1" t="s">
        <v>1043</v>
      </c>
    </row>
    <row r="1052" spans="1:10">
      <c r="A1052" s="238" t="s">
        <v>1044</v>
      </c>
      <c r="B1052" s="239">
        <v>186300</v>
      </c>
      <c r="C1052" s="239"/>
      <c r="D1052" s="88">
        <f t="shared" si="32"/>
        <v>186300</v>
      </c>
      <c r="E1052" s="88"/>
      <c r="F1052" s="88"/>
      <c r="G1052" s="264">
        <f t="shared" si="33"/>
        <v>186300</v>
      </c>
      <c r="H1052" s="1" t="s">
        <v>1709</v>
      </c>
      <c r="I1052" s="229" t="s">
        <v>1193</v>
      </c>
      <c r="J1052" s="1" t="s">
        <v>1391</v>
      </c>
    </row>
    <row r="1053" spans="1:10">
      <c r="A1053" s="236" t="s">
        <v>1045</v>
      </c>
      <c r="B1053" s="240"/>
      <c r="C1053" s="240"/>
      <c r="D1053" s="88">
        <f t="shared" si="32"/>
        <v>0</v>
      </c>
      <c r="E1053" s="88"/>
      <c r="F1053" s="88"/>
      <c r="G1053" s="297">
        <f t="shared" si="33"/>
        <v>0</v>
      </c>
      <c r="H1053" s="1" t="s">
        <v>1709</v>
      </c>
    </row>
    <row r="1054" spans="1:10">
      <c r="A1054" s="238" t="s">
        <v>1046</v>
      </c>
      <c r="B1054" s="239">
        <v>30626</v>
      </c>
      <c r="C1054" s="239"/>
      <c r="D1054" s="88">
        <f t="shared" si="32"/>
        <v>30626</v>
      </c>
      <c r="E1054" s="88"/>
      <c r="F1054" s="88"/>
      <c r="G1054" s="264">
        <f t="shared" si="33"/>
        <v>30626</v>
      </c>
      <c r="H1054" s="1" t="s">
        <v>1709</v>
      </c>
      <c r="I1054" s="1" t="s">
        <v>1196</v>
      </c>
      <c r="J1054" s="1" t="s">
        <v>1403</v>
      </c>
    </row>
    <row r="1055" spans="1:10">
      <c r="A1055" s="241" t="s">
        <v>1047</v>
      </c>
      <c r="B1055" s="239">
        <v>198093</v>
      </c>
      <c r="C1055" s="239"/>
      <c r="D1055" s="88">
        <f t="shared" si="32"/>
        <v>198093</v>
      </c>
      <c r="E1055" s="88"/>
      <c r="F1055" s="88"/>
      <c r="G1055" s="264">
        <f t="shared" si="33"/>
        <v>198093</v>
      </c>
      <c r="H1055" s="1" t="s">
        <v>1709</v>
      </c>
      <c r="I1055" s="1" t="s">
        <v>1196</v>
      </c>
      <c r="J1055" s="1" t="s">
        <v>1403</v>
      </c>
    </row>
    <row r="1056" spans="1:10">
      <c r="A1056" s="236" t="s">
        <v>1048</v>
      </c>
      <c r="B1056" s="240"/>
      <c r="C1056" s="240"/>
      <c r="D1056" s="88">
        <f t="shared" si="32"/>
        <v>0</v>
      </c>
      <c r="E1056" s="88"/>
      <c r="F1056" s="88"/>
      <c r="G1056" s="297">
        <f t="shared" si="33"/>
        <v>0</v>
      </c>
      <c r="H1056" s="1" t="s">
        <v>1709</v>
      </c>
    </row>
    <row r="1057" spans="1:10">
      <c r="A1057" s="238" t="s">
        <v>1049</v>
      </c>
      <c r="B1057" s="239">
        <v>99323</v>
      </c>
      <c r="C1057" s="239"/>
      <c r="D1057" s="88">
        <f t="shared" si="32"/>
        <v>99323</v>
      </c>
      <c r="E1057" s="88"/>
      <c r="F1057" s="88"/>
      <c r="G1057" s="264">
        <f t="shared" si="33"/>
        <v>99323</v>
      </c>
      <c r="H1057" s="1" t="s">
        <v>1709</v>
      </c>
      <c r="I1057" s="1" t="s">
        <v>1196</v>
      </c>
      <c r="J1057" s="1" t="s">
        <v>1403</v>
      </c>
    </row>
    <row r="1058" spans="1:10">
      <c r="A1058" s="236" t="s">
        <v>1050</v>
      </c>
      <c r="B1058" s="240"/>
      <c r="C1058" s="240"/>
      <c r="D1058" s="88">
        <f t="shared" si="32"/>
        <v>0</v>
      </c>
      <c r="E1058" s="88"/>
      <c r="F1058" s="88"/>
      <c r="G1058" s="297">
        <f t="shared" si="33"/>
        <v>0</v>
      </c>
      <c r="H1058" s="1" t="s">
        <v>1709</v>
      </c>
    </row>
    <row r="1059" spans="1:10">
      <c r="A1059" s="238" t="s">
        <v>1051</v>
      </c>
      <c r="B1059" s="239">
        <v>90000</v>
      </c>
      <c r="C1059" s="239"/>
      <c r="D1059" s="88">
        <f t="shared" si="32"/>
        <v>90000</v>
      </c>
      <c r="E1059" s="88"/>
      <c r="F1059" s="88"/>
      <c r="G1059" s="264">
        <f t="shared" si="33"/>
        <v>90000</v>
      </c>
      <c r="H1059" s="1" t="s">
        <v>1709</v>
      </c>
      <c r="I1059" s="1" t="s">
        <v>1196</v>
      </c>
      <c r="J1059" s="1" t="s">
        <v>1152</v>
      </c>
    </row>
    <row r="1060" spans="1:10">
      <c r="A1060" s="241" t="s">
        <v>1052</v>
      </c>
      <c r="B1060" s="239">
        <v>101012</v>
      </c>
      <c r="C1060" s="239"/>
      <c r="D1060" s="88">
        <f t="shared" si="32"/>
        <v>101012</v>
      </c>
      <c r="E1060" s="88"/>
      <c r="F1060" s="88"/>
      <c r="G1060" s="264">
        <f t="shared" si="33"/>
        <v>101012</v>
      </c>
      <c r="H1060" s="1" t="s">
        <v>1709</v>
      </c>
      <c r="I1060" s="1" t="s">
        <v>1196</v>
      </c>
      <c r="J1060" s="1" t="s">
        <v>1152</v>
      </c>
    </row>
    <row r="1061" spans="1:10">
      <c r="A1061" s="238" t="s">
        <v>1053</v>
      </c>
      <c r="B1061" s="239">
        <v>10000</v>
      </c>
      <c r="C1061" s="239"/>
      <c r="D1061" s="88">
        <f t="shared" si="32"/>
        <v>10000</v>
      </c>
      <c r="E1061" s="88"/>
      <c r="F1061" s="88"/>
      <c r="G1061" s="264">
        <f t="shared" si="33"/>
        <v>10000</v>
      </c>
      <c r="H1061" s="1" t="s">
        <v>1709</v>
      </c>
      <c r="I1061" s="1" t="s">
        <v>1196</v>
      </c>
      <c r="J1061" s="1" t="s">
        <v>1152</v>
      </c>
    </row>
    <row r="1062" spans="1:10">
      <c r="A1062" s="238" t="s">
        <v>1054</v>
      </c>
      <c r="B1062" s="239">
        <v>4986</v>
      </c>
      <c r="C1062" s="239"/>
      <c r="D1062" s="88">
        <f t="shared" si="32"/>
        <v>4986</v>
      </c>
      <c r="E1062" s="88"/>
      <c r="F1062" s="88"/>
      <c r="G1062" s="264">
        <f t="shared" si="33"/>
        <v>4986</v>
      </c>
      <c r="H1062" s="1" t="s">
        <v>1709</v>
      </c>
      <c r="I1062" s="1" t="s">
        <v>1196</v>
      </c>
      <c r="J1062" s="1" t="s">
        <v>1152</v>
      </c>
    </row>
    <row r="1063" spans="1:10">
      <c r="A1063" s="236" t="s">
        <v>1055</v>
      </c>
      <c r="B1063" s="240"/>
      <c r="C1063" s="240"/>
      <c r="D1063" s="88">
        <f t="shared" si="32"/>
        <v>0</v>
      </c>
      <c r="E1063" s="88"/>
      <c r="F1063" s="88"/>
      <c r="G1063" s="297">
        <f t="shared" si="33"/>
        <v>0</v>
      </c>
      <c r="H1063" s="1" t="s">
        <v>1709</v>
      </c>
    </row>
    <row r="1064" spans="1:10">
      <c r="A1064" s="238" t="s">
        <v>1056</v>
      </c>
      <c r="B1064" s="239">
        <v>314900</v>
      </c>
      <c r="C1064" s="239"/>
      <c r="D1064" s="88">
        <f t="shared" si="32"/>
        <v>314900</v>
      </c>
      <c r="E1064" s="88"/>
      <c r="F1064" s="88"/>
      <c r="G1064" s="264">
        <f t="shared" si="33"/>
        <v>314900</v>
      </c>
      <c r="H1064" s="1" t="s">
        <v>1709</v>
      </c>
      <c r="I1064" s="1" t="s">
        <v>1196</v>
      </c>
      <c r="J1064" s="1" t="s">
        <v>1405</v>
      </c>
    </row>
    <row r="1065" spans="1:10">
      <c r="A1065" s="238" t="s">
        <v>1057</v>
      </c>
      <c r="B1065" s="239">
        <v>120047</v>
      </c>
      <c r="C1065" s="239"/>
      <c r="D1065" s="88">
        <f t="shared" si="32"/>
        <v>120047</v>
      </c>
      <c r="E1065" s="88"/>
      <c r="F1065" s="88"/>
      <c r="G1065" s="264">
        <f t="shared" si="33"/>
        <v>120047</v>
      </c>
      <c r="H1065" s="1" t="s">
        <v>1709</v>
      </c>
      <c r="I1065" s="1" t="s">
        <v>1196</v>
      </c>
      <c r="J1065" s="1" t="s">
        <v>1405</v>
      </c>
    </row>
    <row r="1066" spans="1:10">
      <c r="A1066" s="238" t="s">
        <v>1058</v>
      </c>
      <c r="B1066" s="239">
        <v>21750</v>
      </c>
      <c r="C1066" s="239"/>
      <c r="D1066" s="88">
        <f t="shared" si="32"/>
        <v>21750</v>
      </c>
      <c r="E1066" s="88"/>
      <c r="F1066" s="88"/>
      <c r="G1066" s="264">
        <f t="shared" si="33"/>
        <v>21750</v>
      </c>
      <c r="H1066" s="1" t="s">
        <v>1709</v>
      </c>
      <c r="I1066" s="1" t="s">
        <v>1196</v>
      </c>
      <c r="J1066" s="1" t="s">
        <v>1405</v>
      </c>
    </row>
    <row r="1067" spans="1:10">
      <c r="A1067" s="236" t="s">
        <v>1059</v>
      </c>
      <c r="B1067" s="240"/>
      <c r="C1067" s="240"/>
      <c r="D1067" s="88">
        <f t="shared" si="32"/>
        <v>0</v>
      </c>
      <c r="E1067" s="88"/>
      <c r="F1067" s="88"/>
      <c r="G1067" s="297">
        <f t="shared" si="33"/>
        <v>0</v>
      </c>
      <c r="H1067" s="1" t="s">
        <v>1709</v>
      </c>
    </row>
    <row r="1068" spans="1:10">
      <c r="A1068" s="241" t="s">
        <v>1059</v>
      </c>
      <c r="B1068" s="239">
        <v>6638</v>
      </c>
      <c r="C1068" s="239"/>
      <c r="D1068" s="88">
        <f t="shared" si="32"/>
        <v>6638</v>
      </c>
      <c r="E1068" s="88"/>
      <c r="F1068" s="88"/>
      <c r="G1068" s="264">
        <f t="shared" si="33"/>
        <v>6638</v>
      </c>
      <c r="H1068" s="1" t="s">
        <v>1709</v>
      </c>
      <c r="I1068" s="1" t="s">
        <v>1196</v>
      </c>
      <c r="J1068" s="1" t="s">
        <v>1402</v>
      </c>
    </row>
    <row r="1069" spans="1:10">
      <c r="A1069" s="238" t="s">
        <v>1060</v>
      </c>
      <c r="B1069" s="239">
        <v>12028.76</v>
      </c>
      <c r="C1069" s="239"/>
      <c r="D1069" s="88">
        <f t="shared" si="32"/>
        <v>12028.76</v>
      </c>
      <c r="E1069" s="88"/>
      <c r="F1069" s="88"/>
      <c r="G1069" s="264">
        <f t="shared" si="33"/>
        <v>12028.76</v>
      </c>
      <c r="H1069" s="1" t="s">
        <v>1709</v>
      </c>
      <c r="I1069" s="1" t="s">
        <v>1196</v>
      </c>
      <c r="J1069" s="1" t="s">
        <v>1402</v>
      </c>
    </row>
    <row r="1070" spans="1:10">
      <c r="A1070" s="238" t="s">
        <v>1061</v>
      </c>
      <c r="B1070" s="239">
        <v>11800.61</v>
      </c>
      <c r="C1070" s="239"/>
      <c r="D1070" s="88">
        <f t="shared" si="32"/>
        <v>11800.61</v>
      </c>
      <c r="E1070" s="88"/>
      <c r="F1070" s="88"/>
      <c r="G1070" s="264">
        <f t="shared" si="33"/>
        <v>11800.61</v>
      </c>
      <c r="H1070" s="1" t="s">
        <v>1709</v>
      </c>
      <c r="I1070" s="1" t="s">
        <v>1196</v>
      </c>
      <c r="J1070" s="1" t="s">
        <v>1402</v>
      </c>
    </row>
    <row r="1071" spans="1:10">
      <c r="A1071" s="236" t="s">
        <v>1062</v>
      </c>
      <c r="B1071" s="240"/>
      <c r="C1071" s="240"/>
      <c r="D1071" s="88">
        <f t="shared" si="32"/>
        <v>0</v>
      </c>
      <c r="E1071" s="88"/>
      <c r="F1071" s="88"/>
      <c r="G1071" s="297">
        <f t="shared" si="33"/>
        <v>0</v>
      </c>
      <c r="H1071" s="1" t="s">
        <v>1709</v>
      </c>
    </row>
    <row r="1072" spans="1:10">
      <c r="A1072" s="238" t="s">
        <v>1063</v>
      </c>
      <c r="B1072" s="239">
        <v>29000</v>
      </c>
      <c r="C1072" s="239"/>
      <c r="D1072" s="88">
        <f t="shared" si="32"/>
        <v>29000</v>
      </c>
      <c r="E1072" s="88"/>
      <c r="F1072" s="88"/>
      <c r="G1072" s="264">
        <f t="shared" si="33"/>
        <v>29000</v>
      </c>
      <c r="H1072" s="1" t="s">
        <v>1709</v>
      </c>
      <c r="I1072" s="1" t="s">
        <v>1196</v>
      </c>
      <c r="J1072" s="1" t="s">
        <v>1406</v>
      </c>
    </row>
    <row r="1073" spans="1:10">
      <c r="A1073" s="238" t="s">
        <v>1064</v>
      </c>
      <c r="B1073" s="239">
        <v>1168048.97</v>
      </c>
      <c r="C1073" s="239"/>
      <c r="D1073" s="88">
        <f t="shared" si="32"/>
        <v>1168048.97</v>
      </c>
      <c r="E1073" s="88"/>
      <c r="F1073" s="88"/>
      <c r="G1073" s="264">
        <f t="shared" si="33"/>
        <v>1168048.97</v>
      </c>
      <c r="H1073" s="1" t="s">
        <v>1709</v>
      </c>
      <c r="I1073" s="1" t="s">
        <v>1196</v>
      </c>
      <c r="J1073" s="1" t="s">
        <v>1406</v>
      </c>
    </row>
    <row r="1074" spans="1:10">
      <c r="A1074" s="238" t="s">
        <v>1065</v>
      </c>
      <c r="B1074" s="239">
        <v>1051150</v>
      </c>
      <c r="C1074" s="239"/>
      <c r="D1074" s="88">
        <f t="shared" si="32"/>
        <v>1051150</v>
      </c>
      <c r="E1074" s="88"/>
      <c r="F1074" s="88"/>
      <c r="G1074" s="264">
        <f t="shared" si="33"/>
        <v>1051150</v>
      </c>
      <c r="H1074" s="1" t="s">
        <v>1709</v>
      </c>
      <c r="I1074" s="1" t="s">
        <v>1196</v>
      </c>
      <c r="J1074" s="1" t="s">
        <v>1406</v>
      </c>
    </row>
    <row r="1075" spans="1:10">
      <c r="A1075" s="238" t="s">
        <v>1066</v>
      </c>
      <c r="B1075" s="239">
        <v>350000</v>
      </c>
      <c r="C1075" s="239"/>
      <c r="D1075" s="88">
        <f t="shared" si="32"/>
        <v>350000</v>
      </c>
      <c r="E1075" s="88"/>
      <c r="F1075" s="88"/>
      <c r="G1075" s="264">
        <f t="shared" si="33"/>
        <v>350000</v>
      </c>
      <c r="H1075" s="1" t="s">
        <v>1709</v>
      </c>
      <c r="I1075" s="1" t="s">
        <v>1196</v>
      </c>
      <c r="J1075" s="1" t="s">
        <v>1406</v>
      </c>
    </row>
    <row r="1076" spans="1:10">
      <c r="A1076" s="238" t="s">
        <v>1067</v>
      </c>
      <c r="B1076" s="239">
        <v>31251</v>
      </c>
      <c r="C1076" s="239"/>
      <c r="D1076" s="88">
        <f t="shared" si="32"/>
        <v>31251</v>
      </c>
      <c r="E1076" s="88"/>
      <c r="F1076" s="88"/>
      <c r="G1076" s="264">
        <f t="shared" si="33"/>
        <v>31251</v>
      </c>
      <c r="H1076" s="1" t="s">
        <v>1709</v>
      </c>
      <c r="I1076" s="1" t="s">
        <v>1196</v>
      </c>
      <c r="J1076" s="1" t="s">
        <v>1406</v>
      </c>
    </row>
    <row r="1077" spans="1:10">
      <c r="A1077" s="236" t="s">
        <v>1068</v>
      </c>
      <c r="B1077" s="240"/>
      <c r="C1077" s="240"/>
      <c r="D1077" s="88">
        <f t="shared" si="32"/>
        <v>0</v>
      </c>
      <c r="E1077" s="88"/>
      <c r="F1077" s="88"/>
      <c r="G1077" s="297">
        <f t="shared" si="33"/>
        <v>0</v>
      </c>
      <c r="H1077" s="1" t="s">
        <v>1709</v>
      </c>
    </row>
    <row r="1078" spans="1:10">
      <c r="A1078" s="238" t="s">
        <v>1069</v>
      </c>
      <c r="B1078" s="239">
        <v>6600</v>
      </c>
      <c r="C1078" s="239"/>
      <c r="D1078" s="88">
        <f t="shared" si="32"/>
        <v>6600</v>
      </c>
      <c r="E1078" s="88"/>
      <c r="F1078" s="88"/>
      <c r="G1078" s="264">
        <f t="shared" si="33"/>
        <v>6600</v>
      </c>
      <c r="H1078" s="1" t="s">
        <v>1709</v>
      </c>
      <c r="I1078" s="1" t="s">
        <v>1196</v>
      </c>
      <c r="J1078" s="1" t="s">
        <v>1404</v>
      </c>
    </row>
    <row r="1079" spans="1:10">
      <c r="A1079" s="238" t="s">
        <v>1070</v>
      </c>
      <c r="B1079" s="239">
        <v>3000</v>
      </c>
      <c r="C1079" s="239"/>
      <c r="D1079" s="88">
        <f t="shared" si="32"/>
        <v>3000</v>
      </c>
      <c r="E1079" s="88"/>
      <c r="F1079" s="88"/>
      <c r="G1079" s="264">
        <f t="shared" si="33"/>
        <v>3000</v>
      </c>
      <c r="H1079" s="1" t="s">
        <v>1709</v>
      </c>
      <c r="I1079" s="1" t="s">
        <v>1196</v>
      </c>
      <c r="J1079" s="1" t="s">
        <v>1404</v>
      </c>
    </row>
    <row r="1080" spans="1:10">
      <c r="A1080" s="238" t="s">
        <v>1071</v>
      </c>
      <c r="B1080" s="239">
        <v>96097</v>
      </c>
      <c r="C1080" s="239"/>
      <c r="D1080" s="88">
        <f t="shared" si="32"/>
        <v>96097</v>
      </c>
      <c r="E1080" s="88"/>
      <c r="F1080" s="88"/>
      <c r="G1080" s="264">
        <f t="shared" si="33"/>
        <v>96097</v>
      </c>
      <c r="H1080" s="1" t="s">
        <v>1709</v>
      </c>
      <c r="I1080" s="1" t="s">
        <v>1196</v>
      </c>
      <c r="J1080" s="1" t="s">
        <v>1404</v>
      </c>
    </row>
    <row r="1081" spans="1:10">
      <c r="A1081" s="244" t="s">
        <v>1072</v>
      </c>
      <c r="B1081" s="240"/>
      <c r="C1081" s="240"/>
      <c r="D1081" s="88">
        <f t="shared" si="32"/>
        <v>0</v>
      </c>
      <c r="E1081" s="88"/>
      <c r="F1081" s="88"/>
      <c r="G1081" s="297">
        <f t="shared" si="33"/>
        <v>0</v>
      </c>
      <c r="H1081" s="1" t="s">
        <v>1709</v>
      </c>
    </row>
    <row r="1082" spans="1:10">
      <c r="A1082" s="238" t="s">
        <v>1073</v>
      </c>
      <c r="B1082" s="239">
        <v>5737500</v>
      </c>
      <c r="C1082" s="239"/>
      <c r="D1082" s="88">
        <f t="shared" si="32"/>
        <v>5737500</v>
      </c>
      <c r="E1082" s="88"/>
      <c r="F1082" s="88"/>
      <c r="G1082" s="264">
        <f t="shared" si="33"/>
        <v>5737500</v>
      </c>
      <c r="H1082" s="1" t="s">
        <v>1709</v>
      </c>
      <c r="I1082" s="1" t="s">
        <v>1196</v>
      </c>
      <c r="J1082" s="1" t="s">
        <v>1408</v>
      </c>
    </row>
    <row r="1083" spans="1:10">
      <c r="A1083" s="238" t="s">
        <v>1074</v>
      </c>
      <c r="B1083" s="239">
        <v>1632000</v>
      </c>
      <c r="C1083" s="239"/>
      <c r="D1083" s="88">
        <f t="shared" si="32"/>
        <v>1632000</v>
      </c>
      <c r="E1083" s="88"/>
      <c r="F1083" s="88"/>
      <c r="G1083" s="264">
        <f t="shared" si="33"/>
        <v>1632000</v>
      </c>
      <c r="H1083" s="1" t="s">
        <v>1709</v>
      </c>
      <c r="I1083" s="1" t="s">
        <v>1196</v>
      </c>
      <c r="J1083" s="1" t="s">
        <v>1408</v>
      </c>
    </row>
    <row r="1084" spans="1:10">
      <c r="A1084" s="238" t="s">
        <v>1075</v>
      </c>
      <c r="B1084" s="239">
        <v>240000</v>
      </c>
      <c r="C1084" s="239"/>
      <c r="D1084" s="88">
        <f t="shared" si="32"/>
        <v>240000</v>
      </c>
      <c r="E1084" s="88"/>
      <c r="F1084" s="88"/>
      <c r="G1084" s="264">
        <f>D1084+E1084+F1084</f>
        <v>240000</v>
      </c>
      <c r="H1084" s="1" t="s">
        <v>1709</v>
      </c>
      <c r="I1084" s="1" t="s">
        <v>1196</v>
      </c>
      <c r="J1084" s="1" t="s">
        <v>1408</v>
      </c>
    </row>
    <row r="1085" spans="1:10">
      <c r="A1085" s="236" t="s">
        <v>1076</v>
      </c>
      <c r="B1085" s="240"/>
      <c r="C1085" s="240"/>
      <c r="D1085" s="88">
        <f t="shared" si="32"/>
        <v>0</v>
      </c>
      <c r="E1085" s="88"/>
      <c r="F1085" s="88"/>
      <c r="G1085" s="297">
        <f t="shared" si="33"/>
        <v>0</v>
      </c>
      <c r="H1085" s="1" t="s">
        <v>1709</v>
      </c>
    </row>
    <row r="1086" spans="1:10">
      <c r="A1086" s="238" t="s">
        <v>1077</v>
      </c>
      <c r="B1086" s="239">
        <v>651600</v>
      </c>
      <c r="C1086" s="239"/>
      <c r="D1086" s="88">
        <f t="shared" si="32"/>
        <v>651600</v>
      </c>
      <c r="E1086" s="88"/>
      <c r="F1086" s="88"/>
      <c r="G1086" s="264">
        <f t="shared" si="33"/>
        <v>651600</v>
      </c>
      <c r="H1086" s="1" t="s">
        <v>1709</v>
      </c>
      <c r="I1086" s="1" t="s">
        <v>1196</v>
      </c>
      <c r="J1086" s="1" t="s">
        <v>1409</v>
      </c>
    </row>
    <row r="1087" spans="1:10">
      <c r="A1087" s="241" t="s">
        <v>1078</v>
      </c>
      <c r="B1087" s="239">
        <v>750177.07</v>
      </c>
      <c r="C1087" s="239"/>
      <c r="D1087" s="88">
        <f t="shared" si="32"/>
        <v>750177.07</v>
      </c>
      <c r="E1087" s="88"/>
      <c r="F1087" s="88"/>
      <c r="G1087" s="264">
        <f t="shared" si="33"/>
        <v>750177.07</v>
      </c>
      <c r="H1087" s="1" t="s">
        <v>1709</v>
      </c>
      <c r="I1087" s="1" t="s">
        <v>1196</v>
      </c>
      <c r="J1087" s="1" t="s">
        <v>1409</v>
      </c>
    </row>
    <row r="1088" spans="1:10">
      <c r="A1088" s="238" t="s">
        <v>1079</v>
      </c>
      <c r="B1088" s="239">
        <v>1627089</v>
      </c>
      <c r="C1088" s="239"/>
      <c r="D1088" s="88">
        <f t="shared" si="32"/>
        <v>1627089</v>
      </c>
      <c r="E1088" s="88"/>
      <c r="F1088" s="88"/>
      <c r="G1088" s="264">
        <f t="shared" si="33"/>
        <v>1627089</v>
      </c>
      <c r="H1088" s="1" t="s">
        <v>1709</v>
      </c>
      <c r="I1088" s="1" t="s">
        <v>1196</v>
      </c>
      <c r="J1088" s="1" t="s">
        <v>1409</v>
      </c>
    </row>
    <row r="1089" spans="1:10">
      <c r="A1089" s="238" t="s">
        <v>1080</v>
      </c>
      <c r="B1089" s="239">
        <v>809108</v>
      </c>
      <c r="C1089" s="239"/>
      <c r="D1089" s="88">
        <f t="shared" si="32"/>
        <v>809108</v>
      </c>
      <c r="E1089" s="88"/>
      <c r="F1089" s="88"/>
      <c r="G1089" s="264">
        <f t="shared" si="33"/>
        <v>809108</v>
      </c>
      <c r="H1089" s="1" t="s">
        <v>1709</v>
      </c>
      <c r="I1089" s="1" t="s">
        <v>1196</v>
      </c>
      <c r="J1089" s="1" t="s">
        <v>1409</v>
      </c>
    </row>
    <row r="1090" spans="1:10">
      <c r="A1090" s="241" t="s">
        <v>1081</v>
      </c>
      <c r="B1090" s="239">
        <v>141009</v>
      </c>
      <c r="C1090" s="239"/>
      <c r="D1090" s="88">
        <f t="shared" si="32"/>
        <v>141009</v>
      </c>
      <c r="E1090" s="88"/>
      <c r="F1090" s="88"/>
      <c r="G1090" s="264">
        <f t="shared" si="33"/>
        <v>141009</v>
      </c>
      <c r="H1090" s="1" t="s">
        <v>1709</v>
      </c>
      <c r="I1090" s="1" t="s">
        <v>1196</v>
      </c>
      <c r="J1090" s="1" t="s">
        <v>1409</v>
      </c>
    </row>
    <row r="1091" spans="1:10">
      <c r="A1091" s="238" t="s">
        <v>1082</v>
      </c>
      <c r="B1091" s="239">
        <v>3498398</v>
      </c>
      <c r="C1091" s="239"/>
      <c r="D1091" s="88">
        <f t="shared" si="32"/>
        <v>3498398</v>
      </c>
      <c r="E1091" s="88"/>
      <c r="F1091" s="88"/>
      <c r="G1091" s="264">
        <f t="shared" si="33"/>
        <v>3498398</v>
      </c>
      <c r="H1091" s="1" t="s">
        <v>1709</v>
      </c>
      <c r="I1091" s="1" t="s">
        <v>1196</v>
      </c>
      <c r="J1091" s="1" t="s">
        <v>1409</v>
      </c>
    </row>
    <row r="1092" spans="1:10">
      <c r="A1092" s="236" t="s">
        <v>1083</v>
      </c>
      <c r="B1092" s="240"/>
      <c r="C1092" s="240"/>
      <c r="D1092" s="88">
        <f t="shared" si="32"/>
        <v>0</v>
      </c>
      <c r="E1092" s="88"/>
      <c r="F1092" s="88"/>
      <c r="G1092" s="297">
        <f t="shared" si="33"/>
        <v>0</v>
      </c>
      <c r="H1092" s="1" t="s">
        <v>1709</v>
      </c>
    </row>
    <row r="1093" spans="1:10">
      <c r="A1093" s="238" t="s">
        <v>1084</v>
      </c>
      <c r="B1093" s="239">
        <v>12000</v>
      </c>
      <c r="C1093" s="239"/>
      <c r="D1093" s="88">
        <f t="shared" si="32"/>
        <v>12000</v>
      </c>
      <c r="E1093" s="88"/>
      <c r="F1093" s="88"/>
      <c r="G1093" s="264">
        <f t="shared" si="33"/>
        <v>12000</v>
      </c>
      <c r="H1093" s="1" t="s">
        <v>1709</v>
      </c>
      <c r="I1093" s="1" t="s">
        <v>1196</v>
      </c>
      <c r="J1093" s="1" t="s">
        <v>1409</v>
      </c>
    </row>
    <row r="1094" spans="1:10">
      <c r="A1094" s="241" t="s">
        <v>1085</v>
      </c>
      <c r="B1094" s="239">
        <v>85000</v>
      </c>
      <c r="C1094" s="239"/>
      <c r="D1094" s="88">
        <f t="shared" si="32"/>
        <v>85000</v>
      </c>
      <c r="E1094" s="88"/>
      <c r="F1094" s="88"/>
      <c r="G1094" s="264">
        <f t="shared" si="33"/>
        <v>85000</v>
      </c>
      <c r="H1094" s="1" t="s">
        <v>1709</v>
      </c>
      <c r="I1094" s="1" t="s">
        <v>1196</v>
      </c>
      <c r="J1094" s="1" t="s">
        <v>1409</v>
      </c>
    </row>
    <row r="1095" spans="1:10">
      <c r="A1095" s="238" t="s">
        <v>1086</v>
      </c>
      <c r="B1095" s="239">
        <v>0.3</v>
      </c>
      <c r="C1095" s="239"/>
      <c r="D1095" s="88">
        <f t="shared" si="32"/>
        <v>0.3</v>
      </c>
      <c r="E1095" s="88"/>
      <c r="F1095" s="88"/>
      <c r="G1095" s="297">
        <f t="shared" si="33"/>
        <v>0.3</v>
      </c>
      <c r="H1095" s="1" t="s">
        <v>1709</v>
      </c>
    </row>
    <row r="1096" spans="1:10">
      <c r="A1096" s="236" t="s">
        <v>1087</v>
      </c>
      <c r="B1096" s="240"/>
      <c r="C1096" s="240"/>
      <c r="D1096" s="88">
        <f t="shared" si="32"/>
        <v>0</v>
      </c>
      <c r="E1096" s="88"/>
      <c r="F1096" s="88"/>
      <c r="G1096" s="297">
        <f t="shared" si="33"/>
        <v>0</v>
      </c>
      <c r="H1096" s="1" t="s">
        <v>1709</v>
      </c>
    </row>
    <row r="1097" spans="1:10">
      <c r="A1097" s="238" t="s">
        <v>1087</v>
      </c>
      <c r="B1097" s="239">
        <v>23204.080000000002</v>
      </c>
      <c r="C1097" s="239"/>
      <c r="D1097" s="88">
        <f t="shared" si="32"/>
        <v>23204.080000000002</v>
      </c>
      <c r="E1097" s="88"/>
      <c r="F1097" s="88"/>
      <c r="G1097" s="264">
        <f t="shared" si="33"/>
        <v>23204.080000000002</v>
      </c>
      <c r="H1097" s="1" t="s">
        <v>1709</v>
      </c>
      <c r="I1097" s="1" t="s">
        <v>1196</v>
      </c>
      <c r="J1097" s="1" t="s">
        <v>1407</v>
      </c>
    </row>
    <row r="1098" spans="1:10">
      <c r="A1098" s="238" t="s">
        <v>1088</v>
      </c>
      <c r="B1098" s="239">
        <v>169209.94</v>
      </c>
      <c r="C1098" s="239"/>
      <c r="D1098" s="88">
        <f t="shared" si="32"/>
        <v>169209.94</v>
      </c>
      <c r="E1098" s="88"/>
      <c r="F1098" s="88"/>
      <c r="G1098" s="264">
        <f t="shared" si="33"/>
        <v>169209.94</v>
      </c>
      <c r="H1098" s="1" t="s">
        <v>1709</v>
      </c>
      <c r="I1098" s="1" t="s">
        <v>1196</v>
      </c>
      <c r="J1098" s="1" t="s">
        <v>1407</v>
      </c>
    </row>
    <row r="1099" spans="1:10">
      <c r="A1099" s="238" t="s">
        <v>1089</v>
      </c>
      <c r="B1099" s="239">
        <v>833400.04</v>
      </c>
      <c r="C1099" s="239"/>
      <c r="D1099" s="88">
        <f t="shared" si="32"/>
        <v>833400.04</v>
      </c>
      <c r="E1099" s="88"/>
      <c r="F1099" s="88"/>
      <c r="G1099" s="264">
        <f t="shared" si="33"/>
        <v>833400.04</v>
      </c>
      <c r="H1099" s="1" t="s">
        <v>1709</v>
      </c>
      <c r="I1099" s="1" t="s">
        <v>1196</v>
      </c>
      <c r="J1099" s="1" t="s">
        <v>1407</v>
      </c>
    </row>
    <row r="1100" spans="1:10">
      <c r="A1100" s="238" t="s">
        <v>1090</v>
      </c>
      <c r="B1100" s="239">
        <v>65700</v>
      </c>
      <c r="C1100" s="239"/>
      <c r="D1100" s="88">
        <f t="shared" si="32"/>
        <v>65700</v>
      </c>
      <c r="E1100" s="88"/>
      <c r="F1100" s="88"/>
      <c r="G1100" s="264">
        <f t="shared" si="33"/>
        <v>65700</v>
      </c>
      <c r="H1100" s="1" t="s">
        <v>1709</v>
      </c>
      <c r="I1100" s="1" t="s">
        <v>1196</v>
      </c>
      <c r="J1100" s="1" t="s">
        <v>1407</v>
      </c>
    </row>
    <row r="1101" spans="1:10">
      <c r="A1101" s="238" t="s">
        <v>1091</v>
      </c>
      <c r="B1101" s="239">
        <v>808936.33</v>
      </c>
      <c r="C1101" s="239"/>
      <c r="D1101" s="88">
        <f t="shared" si="32"/>
        <v>808936.33</v>
      </c>
      <c r="E1101" s="88"/>
      <c r="F1101" s="88"/>
      <c r="G1101" s="264">
        <f t="shared" si="33"/>
        <v>808936.33</v>
      </c>
      <c r="H1101" s="1" t="s">
        <v>1709</v>
      </c>
      <c r="I1101" s="1" t="s">
        <v>1196</v>
      </c>
      <c r="J1101" s="1" t="s">
        <v>1407</v>
      </c>
    </row>
    <row r="1102" spans="1:10">
      <c r="A1102" s="236" t="s">
        <v>1092</v>
      </c>
      <c r="B1102" s="240"/>
      <c r="C1102" s="240"/>
      <c r="D1102" s="88">
        <f t="shared" si="32"/>
        <v>0</v>
      </c>
      <c r="E1102" s="88"/>
      <c r="F1102" s="88"/>
      <c r="G1102" s="297">
        <f t="shared" si="33"/>
        <v>0</v>
      </c>
      <c r="H1102" s="1" t="s">
        <v>1709</v>
      </c>
    </row>
    <row r="1103" spans="1:10">
      <c r="A1103" s="238" t="s">
        <v>1093</v>
      </c>
      <c r="B1103" s="239">
        <v>3848868</v>
      </c>
      <c r="C1103" s="239"/>
      <c r="D1103" s="88">
        <f t="shared" si="32"/>
        <v>3848868</v>
      </c>
      <c r="E1103" s="88"/>
      <c r="F1103" s="88"/>
      <c r="G1103" s="264">
        <f t="shared" si="33"/>
        <v>3848868</v>
      </c>
      <c r="H1103" s="1" t="s">
        <v>1709</v>
      </c>
      <c r="I1103" s="229" t="s">
        <v>1193</v>
      </c>
      <c r="J1103" s="1" t="s">
        <v>1389</v>
      </c>
    </row>
    <row r="1104" spans="1:10">
      <c r="A1104" s="241" t="s">
        <v>1094</v>
      </c>
      <c r="B1104" s="240"/>
      <c r="C1104" s="240"/>
      <c r="D1104" s="88">
        <f t="shared" si="32"/>
        <v>0</v>
      </c>
      <c r="E1104" s="88"/>
      <c r="F1104" s="88"/>
      <c r="G1104" s="297">
        <f t="shared" si="33"/>
        <v>0</v>
      </c>
      <c r="H1104" s="1" t="s">
        <v>1709</v>
      </c>
    </row>
    <row r="1105" spans="1:10">
      <c r="A1105" s="242" t="s">
        <v>1095</v>
      </c>
      <c r="B1105" s="239">
        <v>2106600</v>
      </c>
      <c r="C1105" s="239"/>
      <c r="D1105" s="88">
        <f t="shared" si="32"/>
        <v>2106600</v>
      </c>
      <c r="E1105" s="88"/>
      <c r="F1105" s="88"/>
      <c r="G1105" s="264">
        <f t="shared" si="33"/>
        <v>2106600</v>
      </c>
      <c r="H1105" s="1" t="s">
        <v>1709</v>
      </c>
      <c r="I1105" s="229" t="s">
        <v>1193</v>
      </c>
      <c r="J1105" s="1" t="s">
        <v>1392</v>
      </c>
    </row>
    <row r="1106" spans="1:10">
      <c r="A1106" s="242" t="s">
        <v>1096</v>
      </c>
      <c r="B1106" s="239">
        <v>1708875</v>
      </c>
      <c r="C1106" s="239"/>
      <c r="D1106" s="88">
        <f t="shared" si="32"/>
        <v>1708875</v>
      </c>
      <c r="E1106" s="88"/>
      <c r="F1106" s="88"/>
      <c r="G1106" s="264">
        <f t="shared" si="33"/>
        <v>1708875</v>
      </c>
      <c r="H1106" s="1" t="s">
        <v>1709</v>
      </c>
      <c r="I1106" s="229" t="s">
        <v>1193</v>
      </c>
      <c r="J1106" s="1" t="s">
        <v>1392</v>
      </c>
    </row>
    <row r="1107" spans="1:10">
      <c r="A1107" s="242" t="s">
        <v>1097</v>
      </c>
      <c r="B1107" s="239">
        <v>10080</v>
      </c>
      <c r="C1107" s="239"/>
      <c r="D1107" s="88">
        <f t="shared" si="32"/>
        <v>10080</v>
      </c>
      <c r="E1107" s="88"/>
      <c r="F1107" s="88"/>
      <c r="G1107" s="264">
        <f t="shared" si="33"/>
        <v>10080</v>
      </c>
      <c r="H1107" s="1" t="s">
        <v>1709</v>
      </c>
      <c r="I1107" s="229" t="s">
        <v>1193</v>
      </c>
      <c r="J1107" s="1" t="s">
        <v>1392</v>
      </c>
    </row>
    <row r="1108" spans="1:10">
      <c r="A1108" s="242" t="s">
        <v>1098</v>
      </c>
      <c r="B1108" s="239">
        <v>6491</v>
      </c>
      <c r="C1108" s="239"/>
      <c r="D1108" s="88">
        <f t="shared" ref="D1108:D1171" si="34">B1108-C1108</f>
        <v>6491</v>
      </c>
      <c r="E1108" s="88"/>
      <c r="F1108" s="88"/>
      <c r="G1108" s="264">
        <f t="shared" ref="G1108:G1171" si="35">D1108+E1108+F1108</f>
        <v>6491</v>
      </c>
      <c r="H1108" s="1" t="s">
        <v>1709</v>
      </c>
      <c r="I1108" s="229" t="s">
        <v>1193</v>
      </c>
      <c r="J1108" s="1" t="s">
        <v>1392</v>
      </c>
    </row>
    <row r="1109" spans="1:10">
      <c r="A1109" s="242" t="s">
        <v>1099</v>
      </c>
      <c r="B1109" s="239">
        <v>1025600</v>
      </c>
      <c r="C1109" s="239"/>
      <c r="D1109" s="88">
        <f t="shared" si="34"/>
        <v>1025600</v>
      </c>
      <c r="E1109" s="88"/>
      <c r="F1109" s="88"/>
      <c r="G1109" s="264">
        <f t="shared" si="35"/>
        <v>1025600</v>
      </c>
      <c r="H1109" s="1" t="s">
        <v>1709</v>
      </c>
      <c r="I1109" s="229" t="s">
        <v>1193</v>
      </c>
      <c r="J1109" s="1" t="s">
        <v>1391</v>
      </c>
    </row>
    <row r="1110" spans="1:10">
      <c r="A1110" s="241" t="s">
        <v>1100</v>
      </c>
      <c r="B1110" s="239">
        <v>1098545</v>
      </c>
      <c r="C1110" s="239"/>
      <c r="D1110" s="88">
        <f t="shared" si="34"/>
        <v>1098545</v>
      </c>
      <c r="E1110" s="88"/>
      <c r="F1110" s="88"/>
      <c r="G1110" s="264">
        <f t="shared" si="35"/>
        <v>1098545</v>
      </c>
      <c r="H1110" s="1" t="s">
        <v>1709</v>
      </c>
      <c r="I1110" s="229" t="s">
        <v>1193</v>
      </c>
      <c r="J1110" s="1" t="s">
        <v>1391</v>
      </c>
    </row>
    <row r="1111" spans="1:10">
      <c r="A1111" s="241" t="s">
        <v>1101</v>
      </c>
      <c r="B1111" s="239">
        <v>8370000</v>
      </c>
      <c r="C1111" s="239"/>
      <c r="D1111" s="88">
        <f t="shared" si="34"/>
        <v>8370000</v>
      </c>
      <c r="E1111" s="88"/>
      <c r="F1111" s="88"/>
      <c r="G1111" s="264">
        <f t="shared" si="35"/>
        <v>8370000</v>
      </c>
      <c r="H1111" s="1" t="s">
        <v>1709</v>
      </c>
      <c r="I1111" s="229" t="s">
        <v>1193</v>
      </c>
      <c r="J1111" s="1" t="s">
        <v>1388</v>
      </c>
    </row>
    <row r="1112" spans="1:10">
      <c r="A1112" s="238" t="s">
        <v>1102</v>
      </c>
      <c r="B1112" s="239">
        <v>900000</v>
      </c>
      <c r="C1112" s="239"/>
      <c r="D1112" s="88">
        <f t="shared" si="34"/>
        <v>900000</v>
      </c>
      <c r="E1112" s="88"/>
      <c r="F1112" s="88"/>
      <c r="G1112" s="264">
        <f t="shared" si="35"/>
        <v>900000</v>
      </c>
      <c r="H1112" s="1" t="s">
        <v>1709</v>
      </c>
      <c r="I1112" s="229" t="s">
        <v>1193</v>
      </c>
      <c r="J1112" s="1" t="s">
        <v>1387</v>
      </c>
    </row>
    <row r="1113" spans="1:10">
      <c r="A1113" s="238" t="s">
        <v>1103</v>
      </c>
      <c r="B1113" s="239">
        <v>1281009.5</v>
      </c>
      <c r="C1113" s="239"/>
      <c r="D1113" s="88">
        <f t="shared" si="34"/>
        <v>1281009.5</v>
      </c>
      <c r="E1113" s="88"/>
      <c r="F1113" s="88"/>
      <c r="G1113" s="264">
        <f t="shared" si="35"/>
        <v>1281009.5</v>
      </c>
      <c r="H1113" s="1" t="s">
        <v>1709</v>
      </c>
      <c r="I1113" s="229" t="s">
        <v>1193</v>
      </c>
      <c r="J1113" s="1" t="s">
        <v>1392</v>
      </c>
    </row>
    <row r="1114" spans="1:10">
      <c r="A1114" s="238" t="s">
        <v>1104</v>
      </c>
      <c r="B1114" s="239">
        <v>11000</v>
      </c>
      <c r="C1114" s="239"/>
      <c r="D1114" s="88">
        <f t="shared" si="34"/>
        <v>11000</v>
      </c>
      <c r="E1114" s="88"/>
      <c r="F1114" s="88"/>
      <c r="G1114" s="264">
        <f t="shared" si="35"/>
        <v>11000</v>
      </c>
      <c r="H1114" s="1" t="s">
        <v>1709</v>
      </c>
      <c r="I1114" s="229" t="s">
        <v>1193</v>
      </c>
      <c r="J1114" s="1" t="s">
        <v>1392</v>
      </c>
    </row>
    <row r="1115" spans="1:10">
      <c r="A1115" s="238" t="s">
        <v>1105</v>
      </c>
      <c r="B1115" s="239">
        <v>2500</v>
      </c>
      <c r="C1115" s="239"/>
      <c r="D1115" s="88">
        <f t="shared" si="34"/>
        <v>2500</v>
      </c>
      <c r="E1115" s="88"/>
      <c r="F1115" s="88"/>
      <c r="G1115" s="264">
        <f t="shared" si="35"/>
        <v>2500</v>
      </c>
      <c r="H1115" s="1" t="s">
        <v>1709</v>
      </c>
      <c r="I1115" s="229"/>
      <c r="J1115" s="1" t="s">
        <v>1152</v>
      </c>
    </row>
    <row r="1116" spans="1:10">
      <c r="A1116" s="238" t="s">
        <v>1106</v>
      </c>
      <c r="B1116" s="239">
        <v>5157019</v>
      </c>
      <c r="C1116" s="239"/>
      <c r="D1116" s="88">
        <f t="shared" si="34"/>
        <v>5157019</v>
      </c>
      <c r="E1116" s="88"/>
      <c r="F1116" s="88"/>
      <c r="G1116" s="264">
        <f t="shared" si="35"/>
        <v>5157019</v>
      </c>
      <c r="H1116" s="1" t="s">
        <v>1709</v>
      </c>
      <c r="I1116" s="229" t="s">
        <v>1193</v>
      </c>
      <c r="J1116" s="1" t="s">
        <v>1392</v>
      </c>
    </row>
    <row r="1117" spans="1:10">
      <c r="A1117" s="238" t="s">
        <v>1107</v>
      </c>
      <c r="B1117" s="239">
        <v>21530014</v>
      </c>
      <c r="C1117" s="239"/>
      <c r="D1117" s="88">
        <f t="shared" si="34"/>
        <v>21530014</v>
      </c>
      <c r="E1117" s="88"/>
      <c r="F1117" s="88"/>
      <c r="G1117" s="264">
        <f t="shared" si="35"/>
        <v>21530014</v>
      </c>
      <c r="H1117" s="1" t="s">
        <v>1709</v>
      </c>
      <c r="I1117" s="229" t="s">
        <v>1193</v>
      </c>
      <c r="J1117" s="1" t="s">
        <v>1392</v>
      </c>
    </row>
    <row r="1118" spans="1:10">
      <c r="A1118" s="238" t="s">
        <v>1108</v>
      </c>
      <c r="B1118" s="239">
        <v>15963230</v>
      </c>
      <c r="C1118" s="239"/>
      <c r="D1118" s="88">
        <f t="shared" si="34"/>
        <v>15963230</v>
      </c>
      <c r="E1118" s="88"/>
      <c r="F1118" s="88"/>
      <c r="G1118" s="264">
        <f t="shared" si="35"/>
        <v>15963230</v>
      </c>
      <c r="H1118" s="1" t="s">
        <v>1709</v>
      </c>
      <c r="I1118" s="229" t="s">
        <v>1193</v>
      </c>
      <c r="J1118" s="1" t="s">
        <v>1392</v>
      </c>
    </row>
    <row r="1119" spans="1:10">
      <c r="A1119" s="238" t="s">
        <v>1109</v>
      </c>
      <c r="B1119" s="239">
        <v>413236</v>
      </c>
      <c r="C1119" s="239"/>
      <c r="D1119" s="88">
        <f t="shared" si="34"/>
        <v>413236</v>
      </c>
      <c r="E1119" s="88"/>
      <c r="F1119" s="88"/>
      <c r="G1119" s="264">
        <f t="shared" si="35"/>
        <v>413236</v>
      </c>
      <c r="H1119" s="1" t="s">
        <v>1709</v>
      </c>
      <c r="I1119" s="229" t="s">
        <v>1193</v>
      </c>
      <c r="J1119" s="1" t="s">
        <v>1392</v>
      </c>
    </row>
    <row r="1120" spans="1:10">
      <c r="A1120" s="236" t="s">
        <v>1110</v>
      </c>
      <c r="B1120" s="240"/>
      <c r="C1120" s="240"/>
      <c r="D1120" s="88">
        <f t="shared" si="34"/>
        <v>0</v>
      </c>
      <c r="E1120" s="88"/>
      <c r="F1120" s="88"/>
      <c r="G1120" s="297">
        <f t="shared" si="35"/>
        <v>0</v>
      </c>
      <c r="H1120" s="1" t="s">
        <v>1709</v>
      </c>
    </row>
    <row r="1121" spans="1:10">
      <c r="A1121" s="241" t="s">
        <v>1111</v>
      </c>
      <c r="B1121" s="239">
        <v>2288</v>
      </c>
      <c r="C1121" s="239"/>
      <c r="D1121" s="88">
        <f t="shared" si="34"/>
        <v>2288</v>
      </c>
      <c r="E1121" s="88"/>
      <c r="F1121" s="88"/>
      <c r="G1121" s="264">
        <f t="shared" si="35"/>
        <v>2288</v>
      </c>
      <c r="H1121" s="1" t="s">
        <v>1709</v>
      </c>
      <c r="I1121" s="1" t="s">
        <v>1196</v>
      </c>
      <c r="J1121" s="1" t="s">
        <v>1410</v>
      </c>
    </row>
    <row r="1122" spans="1:10">
      <c r="A1122" s="238" t="s">
        <v>1112</v>
      </c>
      <c r="B1122" s="239">
        <v>3044</v>
      </c>
      <c r="C1122" s="239"/>
      <c r="D1122" s="88">
        <f t="shared" si="34"/>
        <v>3044</v>
      </c>
      <c r="E1122" s="88"/>
      <c r="F1122" s="88"/>
      <c r="G1122" s="264">
        <f t="shared" si="35"/>
        <v>3044</v>
      </c>
      <c r="H1122" s="1" t="s">
        <v>1709</v>
      </c>
      <c r="I1122" s="1" t="s">
        <v>1196</v>
      </c>
      <c r="J1122" s="1" t="s">
        <v>1410</v>
      </c>
    </row>
    <row r="1123" spans="1:10">
      <c r="A1123" s="238" t="s">
        <v>1113</v>
      </c>
      <c r="B1123" s="239">
        <v>9067</v>
      </c>
      <c r="C1123" s="239"/>
      <c r="D1123" s="88">
        <f t="shared" si="34"/>
        <v>9067</v>
      </c>
      <c r="E1123" s="88"/>
      <c r="F1123" s="88"/>
      <c r="G1123" s="264">
        <f t="shared" si="35"/>
        <v>9067</v>
      </c>
      <c r="H1123" s="1" t="s">
        <v>1709</v>
      </c>
      <c r="I1123" s="1" t="s">
        <v>1196</v>
      </c>
      <c r="J1123" s="1" t="s">
        <v>1410</v>
      </c>
    </row>
    <row r="1124" spans="1:10">
      <c r="A1124" s="238" t="s">
        <v>1114</v>
      </c>
      <c r="B1124" s="239">
        <v>7384</v>
      </c>
      <c r="C1124" s="239"/>
      <c r="D1124" s="88">
        <f t="shared" si="34"/>
        <v>7384</v>
      </c>
      <c r="E1124" s="88"/>
      <c r="F1124" s="88"/>
      <c r="G1124" s="264">
        <f t="shared" si="35"/>
        <v>7384</v>
      </c>
      <c r="H1124" s="1" t="s">
        <v>1709</v>
      </c>
      <c r="I1124" s="1" t="s">
        <v>1196</v>
      </c>
      <c r="J1124" s="1" t="s">
        <v>1410</v>
      </c>
    </row>
    <row r="1125" spans="1:10">
      <c r="A1125" s="236" t="s">
        <v>1115</v>
      </c>
      <c r="B1125" s="240"/>
      <c r="C1125" s="240"/>
      <c r="D1125" s="88">
        <f t="shared" si="34"/>
        <v>0</v>
      </c>
      <c r="E1125" s="88"/>
      <c r="F1125" s="88"/>
      <c r="G1125" s="297">
        <f t="shared" si="35"/>
        <v>0</v>
      </c>
      <c r="H1125" s="1" t="s">
        <v>1709</v>
      </c>
    </row>
    <row r="1126" spans="1:10">
      <c r="A1126" s="238" t="s">
        <v>1115</v>
      </c>
      <c r="B1126" s="239">
        <v>282194</v>
      </c>
      <c r="C1126" s="239"/>
      <c r="D1126" s="88">
        <f t="shared" si="34"/>
        <v>282194</v>
      </c>
      <c r="E1126" s="88"/>
      <c r="F1126" s="88"/>
      <c r="G1126" s="264">
        <f t="shared" si="35"/>
        <v>282194</v>
      </c>
      <c r="H1126" s="1" t="s">
        <v>1709</v>
      </c>
      <c r="I1126" s="1" t="s">
        <v>1196</v>
      </c>
      <c r="J1126" s="1" t="s">
        <v>1115</v>
      </c>
    </row>
    <row r="1127" spans="1:10">
      <c r="A1127" s="238" t="s">
        <v>1116</v>
      </c>
      <c r="B1127" s="239">
        <v>803150</v>
      </c>
      <c r="C1127" s="239"/>
      <c r="D1127" s="88">
        <f t="shared" si="34"/>
        <v>803150</v>
      </c>
      <c r="E1127" s="88"/>
      <c r="F1127" s="88"/>
      <c r="G1127" s="264">
        <f t="shared" si="35"/>
        <v>803150</v>
      </c>
      <c r="H1127" s="1" t="s">
        <v>1709</v>
      </c>
      <c r="I1127" s="1" t="s">
        <v>1196</v>
      </c>
      <c r="J1127" s="1" t="s">
        <v>1115</v>
      </c>
    </row>
    <row r="1128" spans="1:10">
      <c r="A1128" s="238" t="s">
        <v>1117</v>
      </c>
      <c r="B1128" s="239">
        <v>2207</v>
      </c>
      <c r="C1128" s="239"/>
      <c r="D1128" s="88">
        <f t="shared" si="34"/>
        <v>2207</v>
      </c>
      <c r="E1128" s="88"/>
      <c r="F1128" s="88"/>
      <c r="G1128" s="264">
        <f t="shared" si="35"/>
        <v>2207</v>
      </c>
      <c r="H1128" s="1" t="s">
        <v>1709</v>
      </c>
      <c r="I1128" s="1" t="s">
        <v>1196</v>
      </c>
      <c r="J1128" s="1" t="s">
        <v>1115</v>
      </c>
    </row>
    <row r="1129" spans="1:10">
      <c r="A1129" s="238" t="s">
        <v>1118</v>
      </c>
      <c r="B1129" s="239">
        <v>25121113</v>
      </c>
      <c r="C1129" s="239"/>
      <c r="D1129" s="88">
        <f t="shared" si="34"/>
        <v>25121113</v>
      </c>
      <c r="E1129" s="88"/>
      <c r="F1129" s="88"/>
      <c r="G1129" s="264">
        <f t="shared" si="35"/>
        <v>25121113</v>
      </c>
      <c r="H1129" s="1" t="s">
        <v>1709</v>
      </c>
      <c r="I1129" s="1" t="s">
        <v>1196</v>
      </c>
      <c r="J1129" s="1" t="s">
        <v>1115</v>
      </c>
    </row>
    <row r="1130" spans="1:10">
      <c r="A1130" s="236" t="s">
        <v>1119</v>
      </c>
      <c r="B1130" s="240"/>
      <c r="C1130" s="240"/>
      <c r="D1130" s="88">
        <f t="shared" si="34"/>
        <v>0</v>
      </c>
      <c r="E1130" s="88"/>
      <c r="F1130" s="88"/>
      <c r="G1130" s="297">
        <f t="shared" si="35"/>
        <v>0</v>
      </c>
      <c r="H1130" s="1" t="s">
        <v>1709</v>
      </c>
    </row>
    <row r="1131" spans="1:10">
      <c r="A1131" s="238" t="s">
        <v>1120</v>
      </c>
      <c r="B1131" s="237"/>
      <c r="C1131" s="237"/>
      <c r="D1131" s="88">
        <f t="shared" si="34"/>
        <v>0</v>
      </c>
      <c r="E1131" s="88"/>
      <c r="F1131" s="88"/>
      <c r="G1131" s="297">
        <f t="shared" si="35"/>
        <v>0</v>
      </c>
      <c r="H1131" s="1" t="s">
        <v>1709</v>
      </c>
    </row>
    <row r="1132" spans="1:10">
      <c r="A1132" s="236" t="s">
        <v>1121</v>
      </c>
      <c r="B1132" s="237"/>
      <c r="C1132" s="237"/>
      <c r="D1132" s="88">
        <f t="shared" si="34"/>
        <v>0</v>
      </c>
      <c r="E1132" s="88"/>
      <c r="F1132" s="88"/>
      <c r="G1132" s="297">
        <f t="shared" si="35"/>
        <v>0</v>
      </c>
      <c r="H1132" s="1" t="s">
        <v>1709</v>
      </c>
    </row>
    <row r="1133" spans="1:10">
      <c r="A1133" s="245" t="s">
        <v>1122</v>
      </c>
      <c r="B1133" s="239">
        <v>34522</v>
      </c>
      <c r="C1133" s="239"/>
      <c r="D1133" s="88">
        <f t="shared" si="34"/>
        <v>34522</v>
      </c>
      <c r="E1133" s="88"/>
      <c r="F1133" s="88"/>
      <c r="G1133" s="264">
        <f t="shared" si="35"/>
        <v>34522</v>
      </c>
      <c r="H1133" s="1" t="s">
        <v>1709</v>
      </c>
      <c r="I1133" s="1" t="s">
        <v>1196</v>
      </c>
      <c r="J1133" s="1" t="s">
        <v>1119</v>
      </c>
    </row>
    <row r="1134" spans="1:10">
      <c r="A1134" s="245" t="s">
        <v>1123</v>
      </c>
      <c r="B1134" s="239">
        <v>17644</v>
      </c>
      <c r="C1134" s="239"/>
      <c r="D1134" s="88">
        <f t="shared" si="34"/>
        <v>17644</v>
      </c>
      <c r="E1134" s="88"/>
      <c r="F1134" s="88"/>
      <c r="G1134" s="264">
        <f t="shared" si="35"/>
        <v>17644</v>
      </c>
      <c r="H1134" s="1" t="s">
        <v>1709</v>
      </c>
      <c r="I1134" s="1" t="s">
        <v>1196</v>
      </c>
      <c r="J1134" s="1" t="s">
        <v>1119</v>
      </c>
    </row>
    <row r="1135" spans="1:10">
      <c r="A1135" s="236" t="s">
        <v>1124</v>
      </c>
      <c r="B1135" s="240"/>
      <c r="C1135" s="240"/>
      <c r="D1135" s="88">
        <f t="shared" si="34"/>
        <v>0</v>
      </c>
      <c r="E1135" s="88"/>
      <c r="F1135" s="88"/>
      <c r="G1135" s="297">
        <f t="shared" si="35"/>
        <v>0</v>
      </c>
      <c r="H1135" s="1" t="s">
        <v>1709</v>
      </c>
    </row>
    <row r="1136" spans="1:10">
      <c r="A1136" s="245" t="s">
        <v>1125</v>
      </c>
      <c r="B1136" s="239">
        <v>21735</v>
      </c>
      <c r="C1136" s="239"/>
      <c r="D1136" s="88">
        <f t="shared" si="34"/>
        <v>21735</v>
      </c>
      <c r="E1136" s="88"/>
      <c r="F1136" s="88"/>
      <c r="G1136" s="264">
        <f t="shared" si="35"/>
        <v>21735</v>
      </c>
      <c r="H1136" s="1" t="s">
        <v>1709</v>
      </c>
      <c r="I1136" s="1" t="s">
        <v>1196</v>
      </c>
      <c r="J1136" s="1" t="s">
        <v>1119</v>
      </c>
    </row>
    <row r="1137" spans="1:10">
      <c r="A1137" s="245" t="s">
        <v>1126</v>
      </c>
      <c r="B1137" s="239">
        <v>22922</v>
      </c>
      <c r="C1137" s="239"/>
      <c r="D1137" s="88">
        <f t="shared" si="34"/>
        <v>22922</v>
      </c>
      <c r="E1137" s="88"/>
      <c r="F1137" s="88"/>
      <c r="G1137" s="264">
        <f t="shared" si="35"/>
        <v>22922</v>
      </c>
      <c r="H1137" s="1" t="s">
        <v>1709</v>
      </c>
      <c r="I1137" s="1" t="s">
        <v>1196</v>
      </c>
      <c r="J1137" s="1" t="s">
        <v>1119</v>
      </c>
    </row>
    <row r="1138" spans="1:10">
      <c r="A1138" s="238" t="s">
        <v>1127</v>
      </c>
      <c r="B1138" s="240"/>
      <c r="C1138" s="240"/>
      <c r="D1138" s="88">
        <f t="shared" si="34"/>
        <v>0</v>
      </c>
      <c r="E1138" s="88"/>
      <c r="F1138" s="88"/>
      <c r="G1138" s="297">
        <f t="shared" si="35"/>
        <v>0</v>
      </c>
      <c r="H1138" s="1" t="s">
        <v>1709</v>
      </c>
    </row>
    <row r="1139" spans="1:10">
      <c r="A1139" s="243" t="s">
        <v>1128</v>
      </c>
      <c r="B1139" s="239">
        <v>116221</v>
      </c>
      <c r="C1139" s="239"/>
      <c r="D1139" s="88">
        <f t="shared" si="34"/>
        <v>116221</v>
      </c>
      <c r="E1139" s="88"/>
      <c r="F1139" s="88"/>
      <c r="G1139" s="264">
        <f t="shared" si="35"/>
        <v>116221</v>
      </c>
      <c r="H1139" s="1" t="s">
        <v>1709</v>
      </c>
      <c r="I1139" s="1" t="s">
        <v>1196</v>
      </c>
      <c r="J1139" s="1" t="s">
        <v>1119</v>
      </c>
    </row>
    <row r="1140" spans="1:10">
      <c r="A1140" s="245" t="s">
        <v>1129</v>
      </c>
      <c r="B1140" s="239">
        <v>92022</v>
      </c>
      <c r="C1140" s="239"/>
      <c r="D1140" s="88">
        <f t="shared" si="34"/>
        <v>92022</v>
      </c>
      <c r="E1140" s="88"/>
      <c r="F1140" s="88"/>
      <c r="G1140" s="264">
        <f t="shared" si="35"/>
        <v>92022</v>
      </c>
      <c r="H1140" s="1" t="s">
        <v>1709</v>
      </c>
      <c r="I1140" s="1" t="s">
        <v>1196</v>
      </c>
      <c r="J1140" s="1" t="s">
        <v>1119</v>
      </c>
    </row>
    <row r="1141" spans="1:10">
      <c r="A1141" s="238" t="s">
        <v>1130</v>
      </c>
      <c r="B1141" s="240"/>
      <c r="C1141" s="240"/>
      <c r="D1141" s="88">
        <f t="shared" si="34"/>
        <v>0</v>
      </c>
      <c r="E1141" s="88"/>
      <c r="F1141" s="88"/>
      <c r="G1141" s="297">
        <f t="shared" si="35"/>
        <v>0</v>
      </c>
      <c r="H1141" s="1" t="s">
        <v>1709</v>
      </c>
      <c r="I1141" s="1" t="s">
        <v>1196</v>
      </c>
      <c r="J1141" s="1" t="s">
        <v>1119</v>
      </c>
    </row>
    <row r="1142" spans="1:10">
      <c r="A1142" s="242" t="s">
        <v>1131</v>
      </c>
      <c r="B1142" s="239">
        <v>26630</v>
      </c>
      <c r="C1142" s="239"/>
      <c r="D1142" s="88">
        <f t="shared" si="34"/>
        <v>26630</v>
      </c>
      <c r="E1142" s="88"/>
      <c r="F1142" s="88"/>
      <c r="G1142" s="264">
        <f t="shared" si="35"/>
        <v>26630</v>
      </c>
      <c r="H1142" s="1" t="s">
        <v>1709</v>
      </c>
      <c r="I1142" s="1" t="s">
        <v>1196</v>
      </c>
      <c r="J1142" s="1" t="s">
        <v>1119</v>
      </c>
    </row>
    <row r="1143" spans="1:10">
      <c r="A1143" s="242" t="s">
        <v>1132</v>
      </c>
      <c r="B1143" s="239">
        <v>130635.05</v>
      </c>
      <c r="C1143" s="239"/>
      <c r="D1143" s="88">
        <f t="shared" si="34"/>
        <v>130635.05</v>
      </c>
      <c r="E1143" s="88"/>
      <c r="F1143" s="88"/>
      <c r="G1143" s="264">
        <f t="shared" si="35"/>
        <v>130635.05</v>
      </c>
      <c r="H1143" s="1" t="s">
        <v>1709</v>
      </c>
      <c r="I1143" s="1" t="s">
        <v>1196</v>
      </c>
      <c r="J1143" s="1" t="s">
        <v>1119</v>
      </c>
    </row>
    <row r="1144" spans="1:10">
      <c r="A1144" s="242" t="s">
        <v>1133</v>
      </c>
      <c r="B1144" s="239">
        <v>22174</v>
      </c>
      <c r="C1144" s="239"/>
      <c r="D1144" s="88">
        <f t="shared" si="34"/>
        <v>22174</v>
      </c>
      <c r="E1144" s="88"/>
      <c r="F1144" s="88"/>
      <c r="G1144" s="264">
        <f t="shared" si="35"/>
        <v>22174</v>
      </c>
      <c r="H1144" s="1" t="s">
        <v>1709</v>
      </c>
      <c r="I1144" s="1" t="s">
        <v>1196</v>
      </c>
      <c r="J1144" s="1" t="s">
        <v>1119</v>
      </c>
    </row>
    <row r="1145" spans="1:10">
      <c r="A1145" s="243" t="s">
        <v>1134</v>
      </c>
      <c r="B1145" s="239">
        <v>186059</v>
      </c>
      <c r="C1145" s="239"/>
      <c r="D1145" s="88">
        <f t="shared" si="34"/>
        <v>186059</v>
      </c>
      <c r="E1145" s="88"/>
      <c r="F1145" s="88"/>
      <c r="G1145" s="264">
        <f t="shared" si="35"/>
        <v>186059</v>
      </c>
      <c r="H1145" s="1" t="s">
        <v>1709</v>
      </c>
      <c r="I1145" s="1" t="s">
        <v>1196</v>
      </c>
      <c r="J1145" s="1" t="s">
        <v>1119</v>
      </c>
    </row>
    <row r="1146" spans="1:10">
      <c r="A1146" s="242" t="s">
        <v>1135</v>
      </c>
      <c r="B1146" s="239">
        <v>12684</v>
      </c>
      <c r="C1146" s="239"/>
      <c r="D1146" s="88">
        <f t="shared" si="34"/>
        <v>12684</v>
      </c>
      <c r="E1146" s="88"/>
      <c r="F1146" s="88"/>
      <c r="G1146" s="264">
        <f t="shared" si="35"/>
        <v>12684</v>
      </c>
      <c r="H1146" s="1" t="s">
        <v>1709</v>
      </c>
      <c r="I1146" s="1" t="s">
        <v>1196</v>
      </c>
      <c r="J1146" s="1" t="s">
        <v>1119</v>
      </c>
    </row>
    <row r="1147" spans="1:10">
      <c r="A1147" s="242" t="s">
        <v>1136</v>
      </c>
      <c r="B1147" s="239">
        <v>66638</v>
      </c>
      <c r="C1147" s="239"/>
      <c r="D1147" s="88">
        <f t="shared" si="34"/>
        <v>66638</v>
      </c>
      <c r="E1147" s="88"/>
      <c r="F1147" s="88"/>
      <c r="G1147" s="264">
        <f t="shared" si="35"/>
        <v>66638</v>
      </c>
      <c r="H1147" s="1" t="s">
        <v>1709</v>
      </c>
      <c r="I1147" s="1" t="s">
        <v>1196</v>
      </c>
      <c r="J1147" s="1" t="s">
        <v>1119</v>
      </c>
    </row>
    <row r="1148" spans="1:10">
      <c r="A1148" s="242" t="s">
        <v>1137</v>
      </c>
      <c r="B1148" s="239">
        <v>58357</v>
      </c>
      <c r="C1148" s="239"/>
      <c r="D1148" s="88">
        <f t="shared" si="34"/>
        <v>58357</v>
      </c>
      <c r="E1148" s="88"/>
      <c r="F1148" s="88"/>
      <c r="G1148" s="264">
        <f t="shared" si="35"/>
        <v>58357</v>
      </c>
      <c r="H1148" s="1" t="s">
        <v>1709</v>
      </c>
      <c r="I1148" s="1" t="s">
        <v>1196</v>
      </c>
      <c r="J1148" s="1" t="s">
        <v>1119</v>
      </c>
    </row>
    <row r="1149" spans="1:10">
      <c r="A1149" s="242" t="s">
        <v>1138</v>
      </c>
      <c r="B1149" s="239">
        <v>81292</v>
      </c>
      <c r="C1149" s="239"/>
      <c r="D1149" s="88">
        <f t="shared" si="34"/>
        <v>81292</v>
      </c>
      <c r="E1149" s="88"/>
      <c r="F1149" s="88"/>
      <c r="G1149" s="264">
        <f t="shared" si="35"/>
        <v>81292</v>
      </c>
      <c r="H1149" s="1" t="s">
        <v>1709</v>
      </c>
      <c r="I1149" s="1" t="s">
        <v>1196</v>
      </c>
      <c r="J1149" s="1" t="s">
        <v>1119</v>
      </c>
    </row>
    <row r="1150" spans="1:10">
      <c r="A1150" s="242" t="s">
        <v>1139</v>
      </c>
      <c r="B1150" s="239">
        <v>730</v>
      </c>
      <c r="C1150" s="239"/>
      <c r="D1150" s="88">
        <f t="shared" si="34"/>
        <v>730</v>
      </c>
      <c r="E1150" s="88"/>
      <c r="F1150" s="88"/>
      <c r="G1150" s="264">
        <f t="shared" si="35"/>
        <v>730</v>
      </c>
      <c r="H1150" s="1" t="s">
        <v>1709</v>
      </c>
      <c r="I1150" s="1" t="s">
        <v>1196</v>
      </c>
      <c r="J1150" s="1" t="s">
        <v>1119</v>
      </c>
    </row>
    <row r="1151" spans="1:10">
      <c r="A1151" s="242" t="s">
        <v>1140</v>
      </c>
      <c r="B1151" s="239">
        <v>3740</v>
      </c>
      <c r="C1151" s="239"/>
      <c r="D1151" s="88">
        <f t="shared" si="34"/>
        <v>3740</v>
      </c>
      <c r="E1151" s="88"/>
      <c r="F1151" s="88"/>
      <c r="G1151" s="264">
        <f t="shared" si="35"/>
        <v>3740</v>
      </c>
      <c r="H1151" s="1" t="s">
        <v>1709</v>
      </c>
      <c r="I1151" s="1" t="s">
        <v>1196</v>
      </c>
      <c r="J1151" s="1" t="s">
        <v>1119</v>
      </c>
    </row>
    <row r="1152" spans="1:10">
      <c r="A1152" s="242" t="s">
        <v>1141</v>
      </c>
      <c r="B1152" s="239">
        <v>2475</v>
      </c>
      <c r="C1152" s="239"/>
      <c r="D1152" s="88">
        <f t="shared" si="34"/>
        <v>2475</v>
      </c>
      <c r="E1152" s="88"/>
      <c r="F1152" s="88"/>
      <c r="G1152" s="264">
        <f t="shared" si="35"/>
        <v>2475</v>
      </c>
      <c r="H1152" s="1" t="s">
        <v>1709</v>
      </c>
      <c r="I1152" s="1" t="s">
        <v>1196</v>
      </c>
      <c r="J1152" s="1" t="s">
        <v>1119</v>
      </c>
    </row>
    <row r="1153" spans="1:10">
      <c r="A1153" s="243" t="s">
        <v>1142</v>
      </c>
      <c r="B1153" s="239">
        <v>1480</v>
      </c>
      <c r="C1153" s="239"/>
      <c r="D1153" s="88">
        <f t="shared" si="34"/>
        <v>1480</v>
      </c>
      <c r="E1153" s="88"/>
      <c r="F1153" s="88"/>
      <c r="G1153" s="264">
        <f t="shared" si="35"/>
        <v>1480</v>
      </c>
      <c r="H1153" s="1" t="s">
        <v>1709</v>
      </c>
      <c r="I1153" s="1" t="s">
        <v>1196</v>
      </c>
      <c r="J1153" s="1" t="s">
        <v>1119</v>
      </c>
    </row>
    <row r="1154" spans="1:10">
      <c r="A1154" s="243" t="s">
        <v>1143</v>
      </c>
      <c r="B1154" s="239">
        <v>24515</v>
      </c>
      <c r="C1154" s="239"/>
      <c r="D1154" s="88">
        <f t="shared" si="34"/>
        <v>24515</v>
      </c>
      <c r="E1154" s="88"/>
      <c r="F1154" s="88"/>
      <c r="G1154" s="264">
        <f t="shared" si="35"/>
        <v>24515</v>
      </c>
      <c r="H1154" s="1" t="s">
        <v>1709</v>
      </c>
      <c r="I1154" s="1" t="s">
        <v>1196</v>
      </c>
      <c r="J1154" s="1" t="s">
        <v>1119</v>
      </c>
    </row>
    <row r="1155" spans="1:10">
      <c r="A1155" s="242" t="s">
        <v>1144</v>
      </c>
      <c r="B1155" s="239">
        <v>18988</v>
      </c>
      <c r="C1155" s="239"/>
      <c r="D1155" s="88">
        <f t="shared" si="34"/>
        <v>18988</v>
      </c>
      <c r="E1155" s="88"/>
      <c r="F1155" s="88"/>
      <c r="G1155" s="264">
        <f t="shared" si="35"/>
        <v>18988</v>
      </c>
      <c r="H1155" s="1" t="s">
        <v>1709</v>
      </c>
      <c r="I1155" s="1" t="s">
        <v>1196</v>
      </c>
      <c r="J1155" s="1" t="s">
        <v>1119</v>
      </c>
    </row>
    <row r="1156" spans="1:10">
      <c r="A1156" s="242" t="s">
        <v>1145</v>
      </c>
      <c r="B1156" s="239">
        <v>2050</v>
      </c>
      <c r="C1156" s="239"/>
      <c r="D1156" s="88">
        <f t="shared" si="34"/>
        <v>2050</v>
      </c>
      <c r="E1156" s="88"/>
      <c r="F1156" s="88"/>
      <c r="G1156" s="264">
        <f t="shared" si="35"/>
        <v>2050</v>
      </c>
      <c r="H1156" s="1" t="s">
        <v>1709</v>
      </c>
      <c r="I1156" s="1" t="s">
        <v>1196</v>
      </c>
      <c r="J1156" s="1" t="s">
        <v>1119</v>
      </c>
    </row>
    <row r="1157" spans="1:10">
      <c r="A1157" s="243" t="s">
        <v>1146</v>
      </c>
      <c r="B1157" s="239">
        <v>13307</v>
      </c>
      <c r="C1157" s="239"/>
      <c r="D1157" s="88">
        <f t="shared" si="34"/>
        <v>13307</v>
      </c>
      <c r="E1157" s="88"/>
      <c r="F1157" s="88"/>
      <c r="G1157" s="264">
        <f t="shared" si="35"/>
        <v>13307</v>
      </c>
      <c r="H1157" s="1" t="s">
        <v>1709</v>
      </c>
      <c r="I1157" s="1" t="s">
        <v>1196</v>
      </c>
      <c r="J1157" s="1" t="s">
        <v>1119</v>
      </c>
    </row>
    <row r="1158" spans="1:10">
      <c r="A1158" s="242" t="s">
        <v>1147</v>
      </c>
      <c r="B1158" s="239">
        <v>108513</v>
      </c>
      <c r="C1158" s="239"/>
      <c r="D1158" s="88">
        <f t="shared" si="34"/>
        <v>108513</v>
      </c>
      <c r="E1158" s="88"/>
      <c r="F1158" s="88"/>
      <c r="G1158" s="264">
        <f t="shared" si="35"/>
        <v>108513</v>
      </c>
      <c r="H1158" s="1" t="s">
        <v>1709</v>
      </c>
      <c r="I1158" s="1" t="s">
        <v>1196</v>
      </c>
      <c r="J1158" s="1" t="s">
        <v>1119</v>
      </c>
    </row>
    <row r="1159" spans="1:10">
      <c r="A1159" s="242" t="s">
        <v>1148</v>
      </c>
      <c r="B1159" s="239">
        <v>113502</v>
      </c>
      <c r="C1159" s="239"/>
      <c r="D1159" s="88">
        <f t="shared" si="34"/>
        <v>113502</v>
      </c>
      <c r="E1159" s="88"/>
      <c r="F1159" s="88"/>
      <c r="G1159" s="264">
        <f t="shared" si="35"/>
        <v>113502</v>
      </c>
      <c r="H1159" s="1" t="s">
        <v>1709</v>
      </c>
      <c r="I1159" s="1" t="s">
        <v>1196</v>
      </c>
      <c r="J1159" s="1" t="s">
        <v>1119</v>
      </c>
    </row>
    <row r="1160" spans="1:10">
      <c r="A1160" s="242" t="s">
        <v>1149</v>
      </c>
      <c r="B1160" s="239">
        <v>14016</v>
      </c>
      <c r="C1160" s="239"/>
      <c r="D1160" s="88">
        <f t="shared" si="34"/>
        <v>14016</v>
      </c>
      <c r="E1160" s="88"/>
      <c r="F1160" s="88"/>
      <c r="G1160" s="264">
        <f t="shared" si="35"/>
        <v>14016</v>
      </c>
      <c r="H1160" s="1" t="s">
        <v>1709</v>
      </c>
      <c r="I1160" s="1" t="s">
        <v>1196</v>
      </c>
      <c r="J1160" s="1" t="s">
        <v>1119</v>
      </c>
    </row>
    <row r="1161" spans="1:10">
      <c r="A1161" s="242" t="s">
        <v>1150</v>
      </c>
      <c r="B1161" s="239">
        <v>14000</v>
      </c>
      <c r="C1161" s="239"/>
      <c r="D1161" s="88">
        <f t="shared" si="34"/>
        <v>14000</v>
      </c>
      <c r="E1161" s="88"/>
      <c r="F1161" s="88"/>
      <c r="G1161" s="264">
        <f t="shared" si="35"/>
        <v>14000</v>
      </c>
      <c r="H1161" s="1" t="s">
        <v>1709</v>
      </c>
      <c r="I1161" s="1" t="s">
        <v>1196</v>
      </c>
      <c r="J1161" s="1" t="s">
        <v>1119</v>
      </c>
    </row>
    <row r="1162" spans="1:10">
      <c r="A1162" s="241" t="s">
        <v>1119</v>
      </c>
      <c r="B1162" s="239">
        <v>7989</v>
      </c>
      <c r="C1162" s="239"/>
      <c r="D1162" s="88">
        <f t="shared" si="34"/>
        <v>7989</v>
      </c>
      <c r="E1162" s="88"/>
      <c r="F1162" s="88"/>
      <c r="G1162" s="264">
        <f t="shared" si="35"/>
        <v>7989</v>
      </c>
      <c r="H1162" s="1" t="s">
        <v>1709</v>
      </c>
      <c r="I1162" s="1" t="s">
        <v>1196</v>
      </c>
      <c r="J1162" s="1" t="s">
        <v>1119</v>
      </c>
    </row>
    <row r="1163" spans="1:10">
      <c r="A1163" s="236" t="s">
        <v>1151</v>
      </c>
      <c r="B1163" s="240"/>
      <c r="C1163" s="240"/>
      <c r="D1163" s="88">
        <f t="shared" si="34"/>
        <v>0</v>
      </c>
      <c r="E1163" s="88"/>
      <c r="F1163" s="88"/>
      <c r="G1163" s="297">
        <f t="shared" si="35"/>
        <v>0</v>
      </c>
      <c r="H1163" s="1" t="s">
        <v>1709</v>
      </c>
    </row>
    <row r="1164" spans="1:10">
      <c r="A1164" s="241" t="s">
        <v>1152</v>
      </c>
      <c r="B1164" s="239">
        <v>134802.01999999999</v>
      </c>
      <c r="C1164" s="239"/>
      <c r="D1164" s="88">
        <f t="shared" si="34"/>
        <v>134802.01999999999</v>
      </c>
      <c r="E1164" s="88"/>
      <c r="F1164" s="88"/>
      <c r="G1164" s="264">
        <f t="shared" si="35"/>
        <v>134802.01999999999</v>
      </c>
      <c r="H1164" s="1" t="s">
        <v>1709</v>
      </c>
      <c r="I1164" s="1" t="s">
        <v>1196</v>
      </c>
      <c r="J1164" s="1" t="s">
        <v>1152</v>
      </c>
    </row>
    <row r="1165" spans="1:10">
      <c r="A1165" s="236" t="s">
        <v>1153</v>
      </c>
      <c r="B1165" s="239">
        <v>12000</v>
      </c>
      <c r="C1165" s="239"/>
      <c r="D1165" s="88">
        <f t="shared" si="34"/>
        <v>12000</v>
      </c>
      <c r="E1165" s="88"/>
      <c r="F1165" s="88"/>
      <c r="G1165" s="264">
        <f t="shared" si="35"/>
        <v>12000</v>
      </c>
      <c r="H1165" s="1" t="s">
        <v>1709</v>
      </c>
      <c r="I1165" s="1" t="s">
        <v>1196</v>
      </c>
      <c r="J1165" s="1" t="s">
        <v>1407</v>
      </c>
    </row>
    <row r="1166" spans="1:10">
      <c r="A1166" s="236" t="s">
        <v>1154</v>
      </c>
      <c r="B1166" s="239">
        <v>6546533.9299999997</v>
      </c>
      <c r="C1166" s="239"/>
      <c r="D1166" s="88">
        <f t="shared" si="34"/>
        <v>6546533.9299999997</v>
      </c>
      <c r="E1166" s="88"/>
      <c r="F1166" s="88"/>
      <c r="G1166" s="264">
        <f t="shared" si="35"/>
        <v>6546533.9299999997</v>
      </c>
      <c r="H1166" s="1" t="s">
        <v>1709</v>
      </c>
      <c r="I1166" s="1" t="s">
        <v>1196</v>
      </c>
      <c r="J1166" s="1" t="s">
        <v>1154</v>
      </c>
    </row>
    <row r="1167" spans="1:10">
      <c r="A1167" s="236" t="s">
        <v>1155</v>
      </c>
      <c r="B1167" s="239">
        <v>8100000</v>
      </c>
      <c r="C1167" s="239"/>
      <c r="D1167" s="88">
        <f t="shared" si="34"/>
        <v>8100000</v>
      </c>
      <c r="E1167" s="88"/>
      <c r="F1167" s="88"/>
      <c r="G1167" s="296">
        <f t="shared" si="35"/>
        <v>8100000</v>
      </c>
      <c r="J1167" s="1" t="s">
        <v>1711</v>
      </c>
    </row>
    <row r="1168" spans="1:10">
      <c r="A1168" s="236" t="s">
        <v>1156</v>
      </c>
      <c r="B1168" s="239"/>
      <c r="C1168" s="239">
        <v>1342</v>
      </c>
      <c r="D1168" s="88">
        <f t="shared" si="34"/>
        <v>-1342</v>
      </c>
      <c r="E1168" s="88"/>
      <c r="F1168" s="88"/>
      <c r="G1168" s="264">
        <f t="shared" si="35"/>
        <v>-1342</v>
      </c>
      <c r="H1168" s="1" t="s">
        <v>1709</v>
      </c>
      <c r="I1168" s="1" t="s">
        <v>1372</v>
      </c>
      <c r="J1168" s="1" t="s">
        <v>988</v>
      </c>
    </row>
    <row r="1169" spans="1:10">
      <c r="A1169" s="236" t="s">
        <v>1157</v>
      </c>
      <c r="B1169" s="239">
        <v>19000</v>
      </c>
      <c r="C1169" s="239"/>
      <c r="D1169" s="88">
        <f t="shared" si="34"/>
        <v>19000</v>
      </c>
      <c r="E1169" s="88"/>
      <c r="F1169" s="88"/>
      <c r="G1169" s="264">
        <f t="shared" si="35"/>
        <v>19000</v>
      </c>
      <c r="H1169" s="1" t="s">
        <v>1709</v>
      </c>
      <c r="I1169" s="1" t="s">
        <v>1196</v>
      </c>
      <c r="J1169" s="1" t="s">
        <v>1402</v>
      </c>
    </row>
    <row r="1170" spans="1:10">
      <c r="A1170" s="236" t="s">
        <v>1158</v>
      </c>
      <c r="B1170" s="239"/>
      <c r="C1170" s="239">
        <v>843627.67</v>
      </c>
      <c r="D1170" s="88">
        <f t="shared" si="34"/>
        <v>-843627.67</v>
      </c>
      <c r="E1170" s="88"/>
      <c r="F1170" s="88">
        <v>714400</v>
      </c>
      <c r="G1170" s="264">
        <f t="shared" si="35"/>
        <v>-129227.67000000004</v>
      </c>
      <c r="H1170" s="1" t="s">
        <v>1709</v>
      </c>
      <c r="I1170" s="1" t="s">
        <v>1372</v>
      </c>
      <c r="J1170" s="1" t="s">
        <v>1740</v>
      </c>
    </row>
    <row r="1171" spans="1:10">
      <c r="A1171" s="236" t="s">
        <v>1159</v>
      </c>
      <c r="B1171" s="239">
        <v>19800</v>
      </c>
      <c r="C1171" s="239"/>
      <c r="D1171" s="88">
        <f t="shared" si="34"/>
        <v>19800</v>
      </c>
      <c r="E1171" s="88"/>
      <c r="F1171" s="88"/>
      <c r="G1171" s="264">
        <f t="shared" si="35"/>
        <v>19800</v>
      </c>
      <c r="H1171" s="1" t="s">
        <v>1709</v>
      </c>
      <c r="I1171" s="1" t="s">
        <v>1196</v>
      </c>
      <c r="J1171" s="1" t="s">
        <v>1402</v>
      </c>
    </row>
    <row r="1172" spans="1:10">
      <c r="A1172" s="236" t="s">
        <v>1160</v>
      </c>
      <c r="B1172" s="239">
        <v>2700</v>
      </c>
      <c r="C1172" s="239"/>
      <c r="D1172" s="88">
        <f t="shared" ref="D1172:D1187" si="36">B1172-C1172</f>
        <v>2700</v>
      </c>
      <c r="E1172" s="88"/>
      <c r="F1172" s="88"/>
      <c r="G1172" s="264">
        <f t="shared" ref="G1172:G1187" si="37">D1172+E1172+F1172</f>
        <v>2700</v>
      </c>
      <c r="H1172" s="1" t="s">
        <v>1709</v>
      </c>
      <c r="I1172" s="1" t="s">
        <v>1196</v>
      </c>
      <c r="J1172" s="1" t="s">
        <v>1402</v>
      </c>
    </row>
    <row r="1173" spans="1:10">
      <c r="A1173" s="236" t="s">
        <v>1161</v>
      </c>
      <c r="B1173" s="239">
        <v>9000</v>
      </c>
      <c r="C1173" s="239"/>
      <c r="D1173" s="88">
        <f t="shared" si="36"/>
        <v>9000</v>
      </c>
      <c r="E1173" s="88"/>
      <c r="F1173" s="88"/>
      <c r="G1173" s="264">
        <f t="shared" si="37"/>
        <v>9000</v>
      </c>
      <c r="H1173" s="1" t="s">
        <v>1709</v>
      </c>
      <c r="I1173" s="1" t="s">
        <v>1196</v>
      </c>
      <c r="J1173" s="1" t="s">
        <v>1404</v>
      </c>
    </row>
    <row r="1174" spans="1:10">
      <c r="A1174" s="236" t="s">
        <v>1162</v>
      </c>
      <c r="B1174" s="239">
        <v>24843.97</v>
      </c>
      <c r="C1174" s="239"/>
      <c r="D1174" s="88">
        <f t="shared" si="36"/>
        <v>24843.97</v>
      </c>
      <c r="E1174" s="88"/>
      <c r="F1174" s="88"/>
      <c r="G1174" s="264">
        <f t="shared" si="37"/>
        <v>24843.97</v>
      </c>
      <c r="H1174" s="1" t="s">
        <v>1709</v>
      </c>
      <c r="I1174" s="1" t="s">
        <v>1196</v>
      </c>
      <c r="J1174" s="1" t="s">
        <v>1403</v>
      </c>
    </row>
    <row r="1175" spans="1:10">
      <c r="A1175" s="236" t="s">
        <v>1163</v>
      </c>
      <c r="B1175" s="239">
        <v>2890</v>
      </c>
      <c r="C1175" s="239"/>
      <c r="D1175" s="88">
        <f t="shared" si="36"/>
        <v>2890</v>
      </c>
      <c r="E1175" s="88"/>
      <c r="F1175" s="88"/>
      <c r="G1175" s="264">
        <f t="shared" si="37"/>
        <v>2890</v>
      </c>
      <c r="H1175" s="1" t="s">
        <v>1709</v>
      </c>
      <c r="I1175" s="1" t="s">
        <v>1196</v>
      </c>
      <c r="J1175" s="1" t="s">
        <v>1404</v>
      </c>
    </row>
    <row r="1176" spans="1:10">
      <c r="A1176" s="236" t="s">
        <v>1164</v>
      </c>
      <c r="B1176" s="239">
        <v>7000</v>
      </c>
      <c r="C1176" s="239"/>
      <c r="D1176" s="88">
        <f t="shared" si="36"/>
        <v>7000</v>
      </c>
      <c r="E1176" s="88"/>
      <c r="F1176" s="88"/>
      <c r="G1176" s="264">
        <f t="shared" si="37"/>
        <v>7000</v>
      </c>
      <c r="H1176" s="1" t="s">
        <v>1709</v>
      </c>
      <c r="I1176" s="1" t="s">
        <v>1196</v>
      </c>
      <c r="J1176" s="1" t="s">
        <v>1402</v>
      </c>
    </row>
    <row r="1177" spans="1:10">
      <c r="A1177" s="236" t="s">
        <v>1165</v>
      </c>
      <c r="B1177" s="239">
        <v>72593.460000000006</v>
      </c>
      <c r="C1177" s="239"/>
      <c r="D1177" s="88">
        <f t="shared" si="36"/>
        <v>72593.460000000006</v>
      </c>
      <c r="E1177" s="88"/>
      <c r="F1177" s="88"/>
      <c r="G1177" s="264">
        <f t="shared" si="37"/>
        <v>72593.460000000006</v>
      </c>
      <c r="H1177" s="1" t="s">
        <v>1709</v>
      </c>
      <c r="I1177" s="1" t="s">
        <v>1196</v>
      </c>
      <c r="J1177" s="1" t="s">
        <v>1402</v>
      </c>
    </row>
    <row r="1178" spans="1:10">
      <c r="A1178" s="236" t="s">
        <v>1166</v>
      </c>
      <c r="B1178" s="239"/>
      <c r="C1178" s="239">
        <v>46646.43</v>
      </c>
      <c r="D1178" s="88">
        <f t="shared" si="36"/>
        <v>-46646.43</v>
      </c>
      <c r="E1178" s="88"/>
      <c r="F1178" s="88"/>
      <c r="G1178" s="264">
        <f t="shared" si="37"/>
        <v>-46646.43</v>
      </c>
      <c r="H1178" s="1" t="s">
        <v>1709</v>
      </c>
      <c r="I1178" s="1" t="s">
        <v>1372</v>
      </c>
      <c r="J1178" s="1" t="s">
        <v>1374</v>
      </c>
    </row>
    <row r="1179" spans="1:10">
      <c r="A1179" s="236" t="s">
        <v>1167</v>
      </c>
      <c r="B1179" s="239"/>
      <c r="C1179" s="239">
        <v>261.87</v>
      </c>
      <c r="D1179" s="88">
        <f t="shared" si="36"/>
        <v>-261.87</v>
      </c>
      <c r="E1179" s="88"/>
      <c r="F1179" s="88"/>
      <c r="G1179" s="264">
        <f t="shared" si="37"/>
        <v>-261.87</v>
      </c>
      <c r="H1179" s="1" t="s">
        <v>1709</v>
      </c>
      <c r="I1179" s="1" t="s">
        <v>1196</v>
      </c>
      <c r="J1179" s="1" t="s">
        <v>1402</v>
      </c>
    </row>
    <row r="1180" spans="1:10">
      <c r="A1180" s="236" t="s">
        <v>1168</v>
      </c>
      <c r="B1180" s="239">
        <v>275200</v>
      </c>
      <c r="C1180" s="239"/>
      <c r="D1180" s="88">
        <f t="shared" si="36"/>
        <v>275200</v>
      </c>
      <c r="E1180" s="88"/>
      <c r="F1180" s="88"/>
      <c r="G1180" s="264">
        <f t="shared" si="37"/>
        <v>275200</v>
      </c>
      <c r="H1180" s="1" t="s">
        <v>1709</v>
      </c>
      <c r="I1180" s="1" t="s">
        <v>1196</v>
      </c>
      <c r="J1180" s="1" t="s">
        <v>1168</v>
      </c>
    </row>
    <row r="1181" spans="1:10">
      <c r="A1181" s="236" t="s">
        <v>1169</v>
      </c>
      <c r="B1181" s="239">
        <v>324000</v>
      </c>
      <c r="C1181" s="239"/>
      <c r="D1181" s="88">
        <f t="shared" si="36"/>
        <v>324000</v>
      </c>
      <c r="E1181" s="88"/>
      <c r="F1181" s="88"/>
      <c r="G1181" s="264">
        <f t="shared" si="37"/>
        <v>324000</v>
      </c>
      <c r="H1181" s="1" t="s">
        <v>1709</v>
      </c>
      <c r="I1181" s="1" t="s">
        <v>1196</v>
      </c>
      <c r="J1181" s="1" t="s">
        <v>1152</v>
      </c>
    </row>
    <row r="1182" spans="1:10">
      <c r="A1182" s="236" t="s">
        <v>1170</v>
      </c>
      <c r="B1182" s="239">
        <v>16949.150000000001</v>
      </c>
      <c r="C1182" s="239"/>
      <c r="D1182" s="88">
        <f t="shared" si="36"/>
        <v>16949.150000000001</v>
      </c>
      <c r="E1182" s="88"/>
      <c r="F1182" s="88"/>
      <c r="G1182" s="264">
        <f t="shared" si="37"/>
        <v>16949.150000000001</v>
      </c>
      <c r="H1182" s="1" t="s">
        <v>1709</v>
      </c>
      <c r="I1182" s="1" t="s">
        <v>1196</v>
      </c>
      <c r="J1182" s="1" t="s">
        <v>1402</v>
      </c>
    </row>
    <row r="1183" spans="1:10">
      <c r="A1183" s="236" t="s">
        <v>1725</v>
      </c>
      <c r="B1183" s="239"/>
      <c r="C1183" s="239"/>
      <c r="D1183" s="88"/>
      <c r="E1183" s="88"/>
      <c r="F1183" s="88">
        <v>1500000</v>
      </c>
      <c r="G1183" s="264">
        <f t="shared" si="37"/>
        <v>1500000</v>
      </c>
      <c r="H1183" s="1" t="s">
        <v>1709</v>
      </c>
      <c r="I1183" s="1" t="s">
        <v>1193</v>
      </c>
      <c r="J1183" s="36" t="s">
        <v>1390</v>
      </c>
    </row>
    <row r="1184" spans="1:10">
      <c r="A1184" s="236" t="s">
        <v>1793</v>
      </c>
      <c r="B1184" s="239"/>
      <c r="C1184" s="239"/>
      <c r="D1184" s="88"/>
      <c r="E1184" s="88"/>
      <c r="F1184" s="88">
        <v>70000</v>
      </c>
      <c r="G1184" s="264">
        <f t="shared" si="37"/>
        <v>70000</v>
      </c>
      <c r="H1184" s="1" t="s">
        <v>1709</v>
      </c>
      <c r="I1184" s="1" t="s">
        <v>1196</v>
      </c>
      <c r="J1184" s="1" t="s">
        <v>1397</v>
      </c>
    </row>
    <row r="1185" spans="1:10">
      <c r="A1185" s="294" t="s">
        <v>1171</v>
      </c>
      <c r="B1185" s="247"/>
      <c r="C1185" s="247">
        <v>3684309.44</v>
      </c>
      <c r="D1185" s="28">
        <f t="shared" si="36"/>
        <v>-3684309.44</v>
      </c>
      <c r="E1185" s="28">
        <v>-23718410.00209602</v>
      </c>
      <c r="F1185" s="28"/>
      <c r="G1185" s="29">
        <f t="shared" si="37"/>
        <v>-27402719.442096021</v>
      </c>
      <c r="H1185" s="1" t="s">
        <v>1710</v>
      </c>
    </row>
    <row r="1186" spans="1:10">
      <c r="A1186" s="230" t="s">
        <v>1172</v>
      </c>
      <c r="B1186" s="247">
        <v>4122672.19</v>
      </c>
      <c r="C1186" s="247">
        <v>41019.129999999997</v>
      </c>
      <c r="D1186" s="28">
        <f t="shared" si="36"/>
        <v>4081653.06</v>
      </c>
      <c r="E1186" s="28"/>
      <c r="F1186" s="28"/>
      <c r="G1186" s="29">
        <f t="shared" si="37"/>
        <v>4081653.06</v>
      </c>
      <c r="H1186" s="1" t="s">
        <v>1710</v>
      </c>
    </row>
    <row r="1187" spans="1:10">
      <c r="A1187" s="231" t="s">
        <v>1173</v>
      </c>
      <c r="B1187" s="247"/>
      <c r="C1187" s="247">
        <v>118.48</v>
      </c>
      <c r="D1187" s="28">
        <f t="shared" si="36"/>
        <v>-118.48</v>
      </c>
      <c r="E1187" s="28"/>
      <c r="F1187" s="28"/>
      <c r="G1187" s="264">
        <f t="shared" si="37"/>
        <v>-118.48</v>
      </c>
      <c r="J1187" s="36" t="s">
        <v>1402</v>
      </c>
    </row>
    <row r="1188" spans="1:10">
      <c r="A1188" s="254" t="s">
        <v>1174</v>
      </c>
      <c r="B1188" s="246">
        <v>1308720772.72</v>
      </c>
      <c r="C1188" s="246">
        <v>1308720772.72</v>
      </c>
      <c r="E1188" s="28"/>
      <c r="F1188" s="28"/>
    </row>
    <row r="1189" spans="1:10">
      <c r="B1189" s="28">
        <f t="shared" ref="B1189:G1189" si="38">SUM(B16:B1187)</f>
        <v>1308720772.7199996</v>
      </c>
      <c r="C1189" s="28">
        <f t="shared" si="38"/>
        <v>1308720772.7200003</v>
      </c>
      <c r="D1189" s="28">
        <f t="shared" si="38"/>
        <v>1.1919065912024962E-7</v>
      </c>
      <c r="E1189" s="28">
        <f t="shared" si="38"/>
        <v>0.41627335175871849</v>
      </c>
      <c r="F1189" s="28">
        <f>SUM(F16:F1187)</f>
        <v>0</v>
      </c>
      <c r="G1189" s="298">
        <f t="shared" si="38"/>
        <v>0.41627344673499067</v>
      </c>
    </row>
    <row r="1196" spans="1:10">
      <c r="A1196" s="3" t="s">
        <v>1735</v>
      </c>
      <c r="B1196" s="88">
        <v>1034965</v>
      </c>
    </row>
    <row r="1197" spans="1:10">
      <c r="A1197" s="1" t="s">
        <v>70</v>
      </c>
      <c r="B1197" s="88">
        <v>103496</v>
      </c>
    </row>
    <row r="1198" spans="1:10">
      <c r="A1198" s="1" t="s">
        <v>1736</v>
      </c>
      <c r="B1198" s="88">
        <v>28454.75</v>
      </c>
    </row>
    <row r="1199" spans="1:10">
      <c r="B1199" s="214">
        <f>SUM(B1196:B1198)</f>
        <v>1166915.75</v>
      </c>
    </row>
    <row r="1200" spans="1:10">
      <c r="A1200" s="1" t="s">
        <v>1737</v>
      </c>
      <c r="B1200" s="88">
        <v>5975</v>
      </c>
    </row>
    <row r="1201" spans="1:2">
      <c r="A1201" s="1" t="s">
        <v>70</v>
      </c>
      <c r="B1201" s="88">
        <v>597.5</v>
      </c>
    </row>
    <row r="1202" spans="1:2">
      <c r="A1202" s="1" t="s">
        <v>1736</v>
      </c>
      <c r="B1202" s="88">
        <v>1880.92</v>
      </c>
    </row>
    <row r="1203" spans="1:2">
      <c r="B1203" s="214">
        <f>SUM(B1200:B1202)</f>
        <v>8453.42</v>
      </c>
    </row>
    <row r="1204" spans="1:2" s="3" customFormat="1" ht="14.25">
      <c r="A1204" s="3" t="s">
        <v>1286</v>
      </c>
      <c r="B1204" s="218">
        <f>B1199+B1203</f>
        <v>1175369.17</v>
      </c>
    </row>
    <row r="1205" spans="1:2">
      <c r="A1205" s="3" t="s">
        <v>1738</v>
      </c>
      <c r="B1205" s="88">
        <v>167219</v>
      </c>
    </row>
    <row r="1206" spans="1:2">
      <c r="A1206" s="3" t="s">
        <v>1739</v>
      </c>
      <c r="B1206" s="218">
        <f>B1204-B1205</f>
        <v>1008150.1699999999</v>
      </c>
    </row>
  </sheetData>
  <autoFilter ref="A15:M1189" xr:uid="{F2B70CEC-1A77-49FC-9C2B-7F7D60ED2E05}"/>
  <mergeCells count="14">
    <mergeCell ref="A6:C6"/>
    <mergeCell ref="A1:C1"/>
    <mergeCell ref="A2:C2"/>
    <mergeCell ref="A3:C3"/>
    <mergeCell ref="A4:C4"/>
    <mergeCell ref="A5:C5"/>
    <mergeCell ref="B13:C13"/>
    <mergeCell ref="B14:C14"/>
    <mergeCell ref="A7:C7"/>
    <mergeCell ref="A8:C8"/>
    <mergeCell ref="A9:C9"/>
    <mergeCell ref="A10:C10"/>
    <mergeCell ref="A11:C11"/>
    <mergeCell ref="B12:C12"/>
  </mergeCell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F346E-8E08-442E-9549-4FF00DF803BB}">
  <sheetPr filterMode="1"/>
  <dimension ref="A1:B27"/>
  <sheetViews>
    <sheetView workbookViewId="0">
      <selection activeCell="F151" sqref="F151"/>
    </sheetView>
  </sheetViews>
  <sheetFormatPr defaultRowHeight="15"/>
  <cols>
    <col min="1" max="1" width="27.85546875" bestFit="1" customWidth="1"/>
  </cols>
  <sheetData>
    <row r="1" spans="1:2">
      <c r="A1" s="400" t="s">
        <v>170</v>
      </c>
      <c r="B1" t="str">
        <f>VLOOKUP(A1,'Trial Balance'!$A$16:$A$1187,1,FALSE)</f>
        <v>1M Industries</v>
      </c>
    </row>
    <row r="2" spans="1:2" hidden="1">
      <c r="A2" s="400" t="s">
        <v>174</v>
      </c>
      <c r="B2" t="str">
        <f>VLOOKUP(A2,'Trial Balance'!$A$16:$A$1187,1,FALSE)</f>
        <v>Adnan Roofings</v>
      </c>
    </row>
    <row r="3" spans="1:2" hidden="1">
      <c r="A3" s="400" t="s">
        <v>175</v>
      </c>
      <c r="B3" t="str">
        <f>VLOOKUP(A3,'Trial Balance'!$A$16:$A$1187,1,FALSE)</f>
        <v>AJV Coil Solutions</v>
      </c>
    </row>
    <row r="4" spans="1:2">
      <c r="A4" s="400" t="s">
        <v>1783</v>
      </c>
      <c r="B4" t="e">
        <f>VLOOKUP(A4,'Trial Balance'!$A$16:$A$1187,1,FALSE)</f>
        <v>#N/A</v>
      </c>
    </row>
    <row r="5" spans="1:2" hidden="1">
      <c r="A5" s="400" t="s">
        <v>179</v>
      </c>
      <c r="B5" t="str">
        <f>VLOOKUP(A5,'Trial Balance'!$A$16:$A$1187,1,FALSE)</f>
        <v>Ameen Enterprises</v>
      </c>
    </row>
    <row r="6" spans="1:2" hidden="1">
      <c r="A6" s="400" t="s">
        <v>162</v>
      </c>
      <c r="B6" t="str">
        <f>VLOOKUP(A6,'Trial Balance'!$A$16:$A$1187,1,FALSE)</f>
        <v>Amit Roadways Pvt Ltd</v>
      </c>
    </row>
    <row r="7" spans="1:2">
      <c r="A7" s="400" t="s">
        <v>1784</v>
      </c>
      <c r="B7" t="e">
        <f>VLOOKUP(A7,'Trial Balance'!$A$16:$A$1187,1,FALSE)</f>
        <v>#N/A</v>
      </c>
    </row>
    <row r="8" spans="1:2" hidden="1">
      <c r="A8" s="400" t="s">
        <v>137</v>
      </c>
      <c r="B8" t="str">
        <f>VLOOKUP(A8,'Trial Balance'!$A$16:$A$1187,1,FALSE)</f>
        <v>Champion Coats Industries</v>
      </c>
    </row>
    <row r="9" spans="1:2" hidden="1">
      <c r="A9" s="400" t="s">
        <v>212</v>
      </c>
      <c r="B9" t="str">
        <f>VLOOKUP(A9,'Trial Balance'!$A$16:$A$1187,1,FALSE)</f>
        <v>Evergreen International</v>
      </c>
    </row>
    <row r="10" spans="1:2">
      <c r="A10" s="400" t="s">
        <v>1785</v>
      </c>
      <c r="B10" t="e">
        <f>VLOOKUP(A10,'Trial Balance'!$A$16:$A$1187,1,FALSE)</f>
        <v>#N/A</v>
      </c>
    </row>
    <row r="11" spans="1:2" hidden="1">
      <c r="A11" s="400" t="s">
        <v>138</v>
      </c>
      <c r="B11" t="str">
        <f>VLOOKUP(A11,'Trial Balance'!$A$16:$A$1187,1,FALSE)</f>
        <v>Huecoat's Industries</v>
      </c>
    </row>
    <row r="12" spans="1:2" hidden="1">
      <c r="A12" s="400" t="s">
        <v>229</v>
      </c>
      <c r="B12" t="str">
        <f>VLOOKUP(A12,'Trial Balance'!$A$16:$A$1187,1,FALSE)</f>
        <v>Jain Computers Inc</v>
      </c>
    </row>
    <row r="13" spans="1:2" hidden="1">
      <c r="A13" s="400" t="s">
        <v>233</v>
      </c>
      <c r="B13" t="str">
        <f>VLOOKUP(A13,'Trial Balance'!$A$16:$A$1187,1,FALSE)</f>
        <v>Kaushal Krishna Fastrners</v>
      </c>
    </row>
    <row r="14" spans="1:2" hidden="1">
      <c r="A14" s="400" t="s">
        <v>143</v>
      </c>
      <c r="B14" t="str">
        <f>VLOOKUP(A14,'Trial Balance'!$A$16:$A$1187,1,FALSE)</f>
        <v>Meenakshi Steel Traders</v>
      </c>
    </row>
    <row r="15" spans="1:2" hidden="1">
      <c r="A15" s="400" t="s">
        <v>247</v>
      </c>
      <c r="B15" t="str">
        <f>VLOOKUP(A15,'Trial Balance'!$A$16:$A$1187,1,FALSE)</f>
        <v>Metsmith Innovations Pvt Ltd</v>
      </c>
    </row>
    <row r="16" spans="1:2">
      <c r="A16" s="400" t="s">
        <v>1786</v>
      </c>
      <c r="B16" t="e">
        <f>VLOOKUP(A16,'Trial Balance'!$A$16:$A$1187,1,FALSE)</f>
        <v>#N/A</v>
      </c>
    </row>
    <row r="17" spans="1:2">
      <c r="A17" s="400" t="s">
        <v>1787</v>
      </c>
      <c r="B17" t="e">
        <f>VLOOKUP(A17,'Trial Balance'!$A$16:$A$1187,1,FALSE)</f>
        <v>#N/A</v>
      </c>
    </row>
    <row r="18" spans="1:2">
      <c r="A18" s="400" t="s">
        <v>1788</v>
      </c>
      <c r="B18" t="e">
        <f>VLOOKUP(A18,'Trial Balance'!$A$16:$A$1187,1,FALSE)</f>
        <v>#N/A</v>
      </c>
    </row>
    <row r="19" spans="1:2" hidden="1">
      <c r="A19" s="400" t="s">
        <v>250</v>
      </c>
      <c r="B19" t="str">
        <f>VLOOKUP(A19,'Trial Balance'!$A$16:$A$1187,1,FALSE)</f>
        <v>Nawaz Packer's</v>
      </c>
    </row>
    <row r="20" spans="1:2">
      <c r="A20" s="400" t="s">
        <v>1789</v>
      </c>
      <c r="B20" t="e">
        <f>VLOOKUP(A20,'Trial Balance'!$A$16:$A$1187,1,FALSE)</f>
        <v>#N/A</v>
      </c>
    </row>
    <row r="21" spans="1:2" hidden="1">
      <c r="A21" s="400" t="s">
        <v>148</v>
      </c>
      <c r="B21" t="str">
        <f>VLOOKUP(A21,'Trial Balance'!$A$16:$A$1187,1,FALSE)</f>
        <v>Shri Balaji Steels &amp; Hardware</v>
      </c>
    </row>
    <row r="22" spans="1:2" hidden="1">
      <c r="A22" s="400" t="s">
        <v>284</v>
      </c>
      <c r="B22" t="str">
        <f>VLOOKUP(A22,'Trial Balance'!$A$16:$A$1187,1,FALSE)</f>
        <v>SLV Industrial and Medical Gases</v>
      </c>
    </row>
    <row r="23" spans="1:2">
      <c r="A23" s="400" t="s">
        <v>1790</v>
      </c>
      <c r="B23" t="e">
        <f>VLOOKUP(A23,'Trial Balance'!$A$16:$A$1187,1,FALSE)</f>
        <v>#N/A</v>
      </c>
    </row>
    <row r="24" spans="1:2">
      <c r="A24" s="400" t="s">
        <v>1791</v>
      </c>
      <c r="B24" t="e">
        <f>VLOOKUP(A24,'Trial Balance'!$A$16:$A$1187,1,FALSE)</f>
        <v>#N/A</v>
      </c>
    </row>
    <row r="25" spans="1:2" hidden="1">
      <c r="A25" s="400" t="s">
        <v>289</v>
      </c>
      <c r="B25" t="str">
        <f>VLOOKUP(A25,'Trial Balance'!$A$16:$A$1187,1,FALSE)</f>
        <v>Sri Sai Baba Enterprises</v>
      </c>
    </row>
    <row r="26" spans="1:2" hidden="1">
      <c r="A26" s="400" t="s">
        <v>292</v>
      </c>
      <c r="B26" t="str">
        <f>VLOOKUP(A26,'Trial Balance'!$A$16:$A$1187,1,FALSE)</f>
        <v>Sri Sai Filters</v>
      </c>
    </row>
    <row r="27" spans="1:2">
      <c r="A27" s="400" t="s">
        <v>1792</v>
      </c>
      <c r="B27" t="e">
        <f>VLOOKUP(A27,'Trial Balance'!$A$16:$A$1187,1,FALSE)</f>
        <v>#N/A</v>
      </c>
    </row>
  </sheetData>
  <autoFilter ref="A1:B27" xr:uid="{BA5F346E-8E08-442E-9549-4FF00DF803BB}">
    <filterColumn colId="1">
      <filters>
        <filter val="#N/A"/>
      </filters>
    </filterColumn>
  </autoFilter>
  <dataValidations count="1">
    <dataValidation type="textLength" allowBlank="1" showInputMessage="1" showErrorMessage="1" error="Maximum 160 characters allowed." sqref="A1:A26" xr:uid="{6A3B2742-C01F-4550-8C58-F35553F38953}">
      <formula1>1</formula1>
      <formula2>160</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277D4-3AA3-49A2-B6A1-0CF1583B185A}">
  <sheetPr>
    <pageSetUpPr fitToPage="1"/>
  </sheetPr>
  <dimension ref="A1:S50"/>
  <sheetViews>
    <sheetView showGridLines="0" view="pageBreakPreview" topLeftCell="A3" zoomScale="115" zoomScaleNormal="100" zoomScaleSheetLayoutView="115" workbookViewId="0">
      <selection activeCell="F151" sqref="F151"/>
    </sheetView>
  </sheetViews>
  <sheetFormatPr defaultColWidth="9.140625" defaultRowHeight="15"/>
  <cols>
    <col min="1" max="1" width="2.7109375" style="1" customWidth="1"/>
    <col min="2" max="2" width="26.140625" style="1" bestFit="1" customWidth="1"/>
    <col min="3" max="12" width="16" style="1" bestFit="1" customWidth="1"/>
    <col min="13" max="13" width="2.7109375" style="1" customWidth="1"/>
    <col min="14" max="14" width="13.7109375" style="1" bestFit="1" customWidth="1"/>
    <col min="15" max="15" width="13.140625" style="1" bestFit="1" customWidth="1"/>
    <col min="16" max="16" width="13.28515625" style="1" bestFit="1" customWidth="1"/>
    <col min="17" max="17" width="9.140625" style="1"/>
    <col min="18" max="19" width="15.42578125" style="1" bestFit="1" customWidth="1"/>
    <col min="20" max="16384" width="9.140625" style="1"/>
  </cols>
  <sheetData>
    <row r="1" spans="1:19" ht="15.75" thickBot="1"/>
    <row r="2" spans="1:19" ht="48.75" customHeight="1">
      <c r="A2" s="12"/>
      <c r="B2" s="521" t="s">
        <v>1214</v>
      </c>
      <c r="C2" s="521"/>
      <c r="D2" s="521"/>
      <c r="E2" s="521"/>
      <c r="F2" s="521"/>
      <c r="G2" s="521"/>
      <c r="H2" s="521"/>
      <c r="I2" s="521"/>
      <c r="J2" s="521"/>
      <c r="K2" s="521"/>
      <c r="L2" s="521"/>
      <c r="M2" s="15"/>
    </row>
    <row r="3" spans="1:19">
      <c r="A3" s="13"/>
      <c r="M3" s="9"/>
    </row>
    <row r="4" spans="1:19" ht="15" customHeight="1">
      <c r="A4" s="13"/>
      <c r="B4" s="577" t="s">
        <v>1442</v>
      </c>
      <c r="C4" s="579" t="s">
        <v>1411</v>
      </c>
      <c r="D4" s="580"/>
      <c r="E4" s="580"/>
      <c r="F4" s="581"/>
      <c r="G4" s="582" t="s">
        <v>1412</v>
      </c>
      <c r="H4" s="583"/>
      <c r="I4" s="583"/>
      <c r="J4" s="584"/>
      <c r="K4" s="585" t="s">
        <v>1413</v>
      </c>
      <c r="L4" s="586"/>
      <c r="M4" s="9"/>
    </row>
    <row r="5" spans="1:19" ht="28.5">
      <c r="A5" s="13"/>
      <c r="B5" s="578"/>
      <c r="C5" s="60" t="s">
        <v>1434</v>
      </c>
      <c r="D5" s="61" t="s">
        <v>1414</v>
      </c>
      <c r="E5" s="62" t="s">
        <v>1415</v>
      </c>
      <c r="F5" s="63" t="s">
        <v>1435</v>
      </c>
      <c r="G5" s="64" t="s">
        <v>1436</v>
      </c>
      <c r="H5" s="65" t="s">
        <v>1417</v>
      </c>
      <c r="I5" s="62" t="s">
        <v>1415</v>
      </c>
      <c r="J5" s="66" t="s">
        <v>1437</v>
      </c>
      <c r="K5" s="63" t="s">
        <v>1435</v>
      </c>
      <c r="L5" s="67" t="s">
        <v>1416</v>
      </c>
      <c r="M5" s="9"/>
    </row>
    <row r="6" spans="1:19">
      <c r="A6" s="13"/>
      <c r="B6" s="68"/>
      <c r="C6" s="69"/>
      <c r="D6" s="70"/>
      <c r="E6" s="71"/>
      <c r="F6" s="72"/>
      <c r="G6" s="73"/>
      <c r="H6" s="74"/>
      <c r="I6" s="72"/>
      <c r="J6" s="75"/>
      <c r="K6" s="75"/>
      <c r="L6" s="75"/>
      <c r="M6" s="9"/>
    </row>
    <row r="7" spans="1:19">
      <c r="A7" s="13"/>
      <c r="B7" s="225" t="s">
        <v>1418</v>
      </c>
      <c r="C7" s="79"/>
      <c r="D7" s="80"/>
      <c r="E7" s="81"/>
      <c r="F7" s="80"/>
      <c r="G7" s="82"/>
      <c r="H7" s="81"/>
      <c r="I7" s="80"/>
      <c r="J7" s="80"/>
      <c r="K7" s="80"/>
      <c r="L7" s="80"/>
      <c r="M7" s="9"/>
    </row>
    <row r="8" spans="1:19">
      <c r="A8" s="13"/>
      <c r="B8" s="76" t="s">
        <v>1419</v>
      </c>
      <c r="C8" s="79">
        <v>97112177.859999955</v>
      </c>
      <c r="D8" s="79">
        <v>18845481</v>
      </c>
      <c r="E8" s="226">
        <v>0</v>
      </c>
      <c r="F8" s="83">
        <f>SUM(C8:E8)</f>
        <v>115957658.85999995</v>
      </c>
      <c r="G8" s="82">
        <v>54809336.129999995</v>
      </c>
      <c r="H8" s="84">
        <f>C32+C34+C35</f>
        <v>5525328.5113330353</v>
      </c>
      <c r="I8" s="83">
        <v>0</v>
      </c>
      <c r="J8" s="83">
        <f>SUM(G8:I8)</f>
        <v>60334664.641333029</v>
      </c>
      <c r="K8" s="83">
        <f>F8-J8</f>
        <v>55622994.218666926</v>
      </c>
      <c r="L8" s="83">
        <f>C8-G8</f>
        <v>42302841.729999959</v>
      </c>
      <c r="M8" s="9"/>
      <c r="N8" s="29"/>
      <c r="Q8" s="94"/>
      <c r="R8" s="28"/>
      <c r="S8" s="28"/>
    </row>
    <row r="9" spans="1:19">
      <c r="A9" s="13"/>
      <c r="B9" s="76" t="s">
        <v>1420</v>
      </c>
      <c r="C9" s="79">
        <v>13058790.579999998</v>
      </c>
      <c r="D9" s="79">
        <v>0</v>
      </c>
      <c r="E9" s="226">
        <v>0</v>
      </c>
      <c r="F9" s="83">
        <f t="shared" ref="F9:F15" si="0">SUM(C9:E9)</f>
        <v>13058790.579999998</v>
      </c>
      <c r="G9" s="82">
        <v>11097336.58</v>
      </c>
      <c r="H9" s="84">
        <f>+C29</f>
        <v>293899.4879857534</v>
      </c>
      <c r="I9" s="83">
        <v>0</v>
      </c>
      <c r="J9" s="83">
        <f t="shared" ref="J9:J15" si="1">SUM(G9:I9)</f>
        <v>11391236.067985753</v>
      </c>
      <c r="K9" s="83">
        <f t="shared" ref="K9:K15" si="2">F9-J9</f>
        <v>1667554.5120142456</v>
      </c>
      <c r="L9" s="83">
        <f t="shared" ref="L9:L15" si="3">C9-G9</f>
        <v>1961453.9999999981</v>
      </c>
      <c r="M9" s="9"/>
      <c r="N9" s="29"/>
      <c r="R9" s="28"/>
      <c r="S9" s="28"/>
    </row>
    <row r="10" spans="1:19">
      <c r="A10" s="13"/>
      <c r="B10" s="76" t="s">
        <v>1421</v>
      </c>
      <c r="C10" s="79">
        <v>14750790.239999993</v>
      </c>
      <c r="D10" s="79">
        <v>522985</v>
      </c>
      <c r="E10" s="226">
        <v>0</v>
      </c>
      <c r="F10" s="83">
        <f t="shared" si="0"/>
        <v>15273775.239999993</v>
      </c>
      <c r="G10" s="82">
        <v>12051988</v>
      </c>
      <c r="H10" s="84">
        <f>C24+C25</f>
        <v>1074108.2277080878</v>
      </c>
      <c r="I10" s="83">
        <v>0</v>
      </c>
      <c r="J10" s="83">
        <f t="shared" si="1"/>
        <v>13126096.227708088</v>
      </c>
      <c r="K10" s="83">
        <f t="shared" si="2"/>
        <v>2147679.0122919045</v>
      </c>
      <c r="L10" s="83">
        <f t="shared" si="3"/>
        <v>2698802.2399999928</v>
      </c>
      <c r="M10" s="9"/>
      <c r="N10" s="29"/>
      <c r="O10" s="1" t="s">
        <v>1439</v>
      </c>
      <c r="R10" s="28"/>
      <c r="S10" s="28"/>
    </row>
    <row r="11" spans="1:19">
      <c r="A11" s="13"/>
      <c r="B11" s="76" t="s">
        <v>1422</v>
      </c>
      <c r="C11" s="79">
        <v>6877536.6600000001</v>
      </c>
      <c r="D11" s="79">
        <v>98727</v>
      </c>
      <c r="E11" s="226">
        <v>0</v>
      </c>
      <c r="F11" s="83">
        <f t="shared" si="0"/>
        <v>6976263.6600000001</v>
      </c>
      <c r="G11" s="82">
        <v>6050554.1200000001</v>
      </c>
      <c r="H11" s="84">
        <f>C30</f>
        <v>183969.66969035071</v>
      </c>
      <c r="I11" s="83">
        <v>0</v>
      </c>
      <c r="J11" s="83">
        <f t="shared" si="1"/>
        <v>6234523.7896903511</v>
      </c>
      <c r="K11" s="83">
        <f t="shared" si="2"/>
        <v>741739.87030964904</v>
      </c>
      <c r="L11" s="83">
        <f t="shared" si="3"/>
        <v>826982.54</v>
      </c>
      <c r="M11" s="9"/>
      <c r="N11" s="29"/>
      <c r="O11" s="3" t="s">
        <v>1438</v>
      </c>
      <c r="R11" s="28"/>
      <c r="S11" s="28"/>
    </row>
    <row r="12" spans="1:19">
      <c r="A12" s="13"/>
      <c r="B12" s="76" t="s">
        <v>585</v>
      </c>
      <c r="C12" s="79">
        <v>2491452.12</v>
      </c>
      <c r="D12" s="79">
        <v>15254</v>
      </c>
      <c r="E12" s="226">
        <v>0</v>
      </c>
      <c r="F12" s="83">
        <f t="shared" si="0"/>
        <v>2506706.12</v>
      </c>
      <c r="G12" s="82">
        <v>1395189.62</v>
      </c>
      <c r="H12" s="84">
        <f>C26+C31</f>
        <v>142924.2679223014</v>
      </c>
      <c r="I12" s="83">
        <v>0</v>
      </c>
      <c r="J12" s="83">
        <f t="shared" si="1"/>
        <v>1538113.8879223014</v>
      </c>
      <c r="K12" s="83">
        <f t="shared" si="2"/>
        <v>968592.23207769869</v>
      </c>
      <c r="L12" s="83">
        <f t="shared" si="3"/>
        <v>1096262.5</v>
      </c>
      <c r="M12" s="9"/>
      <c r="N12" s="29"/>
      <c r="R12" s="28"/>
      <c r="S12" s="28"/>
    </row>
    <row r="13" spans="1:19">
      <c r="A13" s="13"/>
      <c r="B13" s="76" t="s">
        <v>1423</v>
      </c>
      <c r="C13" s="79">
        <v>15030492.900000002</v>
      </c>
      <c r="D13" s="79">
        <v>4097335</v>
      </c>
      <c r="E13" s="226">
        <v>0</v>
      </c>
      <c r="F13" s="83">
        <f t="shared" si="0"/>
        <v>19127827.900000002</v>
      </c>
      <c r="G13" s="82">
        <v>7630801.9000000004</v>
      </c>
      <c r="H13" s="84">
        <f>C23+C27</f>
        <v>1019140.5753794522</v>
      </c>
      <c r="I13" s="83">
        <v>0</v>
      </c>
      <c r="J13" s="83">
        <f t="shared" si="1"/>
        <v>8649942.4753794521</v>
      </c>
      <c r="K13" s="83">
        <f t="shared" si="2"/>
        <v>10477885.42462055</v>
      </c>
      <c r="L13" s="83">
        <f t="shared" si="3"/>
        <v>7399691.0000000019</v>
      </c>
      <c r="M13" s="9"/>
      <c r="N13" s="29"/>
      <c r="R13" s="28"/>
      <c r="S13" s="28"/>
    </row>
    <row r="14" spans="1:19">
      <c r="A14" s="13"/>
      <c r="B14" s="76" t="s">
        <v>1424</v>
      </c>
      <c r="C14" s="79">
        <v>43675784.619602814</v>
      </c>
      <c r="D14" s="79">
        <v>0</v>
      </c>
      <c r="E14" s="226">
        <v>0</v>
      </c>
      <c r="F14" s="83">
        <f t="shared" si="0"/>
        <v>43675784.619602814</v>
      </c>
      <c r="G14" s="82">
        <v>21331762.123329528</v>
      </c>
      <c r="H14" s="84">
        <f>C33</f>
        <v>2016593.9426636563</v>
      </c>
      <c r="I14" s="83">
        <v>0</v>
      </c>
      <c r="J14" s="83">
        <f t="shared" si="1"/>
        <v>23348356.065993182</v>
      </c>
      <c r="K14" s="83">
        <f t="shared" si="2"/>
        <v>20327428.553609632</v>
      </c>
      <c r="L14" s="83">
        <f t="shared" si="3"/>
        <v>22344022.496273287</v>
      </c>
      <c r="M14" s="9"/>
      <c r="N14" s="29"/>
      <c r="R14" s="28"/>
      <c r="S14" s="28"/>
    </row>
    <row r="15" spans="1:19">
      <c r="A15" s="13"/>
      <c r="B15" s="76" t="s">
        <v>1425</v>
      </c>
      <c r="C15" s="79">
        <v>23000</v>
      </c>
      <c r="D15" s="79">
        <v>0</v>
      </c>
      <c r="E15" s="226">
        <v>0</v>
      </c>
      <c r="F15" s="83">
        <f t="shared" si="0"/>
        <v>23000</v>
      </c>
      <c r="G15" s="82">
        <v>21656</v>
      </c>
      <c r="H15" s="84">
        <f>C28</f>
        <v>173.50414027397261</v>
      </c>
      <c r="I15" s="83">
        <v>0</v>
      </c>
      <c r="J15" s="83">
        <f t="shared" si="1"/>
        <v>21829.504140273973</v>
      </c>
      <c r="K15" s="83">
        <f t="shared" si="2"/>
        <v>1170.4958597260265</v>
      </c>
      <c r="L15" s="83">
        <f t="shared" si="3"/>
        <v>1344</v>
      </c>
      <c r="M15" s="9"/>
      <c r="N15" s="29"/>
      <c r="R15" s="28"/>
      <c r="S15" s="28"/>
    </row>
    <row r="16" spans="1:19">
      <c r="A16" s="13"/>
      <c r="B16" s="76"/>
      <c r="C16" s="79"/>
      <c r="D16" s="83"/>
      <c r="E16" s="84"/>
      <c r="F16" s="83"/>
      <c r="G16" s="82"/>
      <c r="H16" s="84"/>
      <c r="I16" s="83"/>
      <c r="J16" s="83"/>
      <c r="K16" s="83"/>
      <c r="L16" s="83"/>
      <c r="M16" s="9"/>
      <c r="N16" s="218"/>
      <c r="S16" s="29"/>
    </row>
    <row r="17" spans="1:19">
      <c r="A17" s="13"/>
      <c r="B17" s="77" t="s">
        <v>1286</v>
      </c>
      <c r="C17" s="85">
        <f>SUM(C8:C15)</f>
        <v>193020024.97960275</v>
      </c>
      <c r="D17" s="85">
        <f>SUM(D8:D15)</f>
        <v>23579782</v>
      </c>
      <c r="E17" s="85">
        <f t="shared" ref="E17:L17" si="4">SUM(E8:E15)</f>
        <v>0</v>
      </c>
      <c r="F17" s="85">
        <f t="shared" si="4"/>
        <v>216599806.97960275</v>
      </c>
      <c r="G17" s="85">
        <f>SUM(G8:G15)</f>
        <v>114388624.47332954</v>
      </c>
      <c r="H17" s="85">
        <f t="shared" si="4"/>
        <v>10256138.186822912</v>
      </c>
      <c r="I17" s="85">
        <f t="shared" si="4"/>
        <v>0</v>
      </c>
      <c r="J17" s="85">
        <f t="shared" si="4"/>
        <v>124644762.66015242</v>
      </c>
      <c r="K17" s="85">
        <f>SUM(K8:K15)</f>
        <v>91955044.319450334</v>
      </c>
      <c r="L17" s="85">
        <f t="shared" si="4"/>
        <v>78631400.50627324</v>
      </c>
      <c r="M17" s="9"/>
      <c r="O17" s="214"/>
      <c r="P17" s="29"/>
      <c r="S17" s="29"/>
    </row>
    <row r="18" spans="1:19">
      <c r="A18" s="13"/>
      <c r="B18" s="78" t="s">
        <v>1426</v>
      </c>
      <c r="C18" s="85">
        <f>C50</f>
        <v>0</v>
      </c>
      <c r="D18" s="85">
        <f t="shared" ref="D18:L18" si="5">D50</f>
        <v>578.63075030000027</v>
      </c>
      <c r="E18" s="85">
        <f t="shared" si="5"/>
        <v>0</v>
      </c>
      <c r="F18" s="85">
        <f t="shared" si="5"/>
        <v>235.79782</v>
      </c>
      <c r="G18" s="85">
        <f t="shared" si="5"/>
        <v>0</v>
      </c>
      <c r="H18" s="85">
        <f t="shared" si="5"/>
        <v>814.42857030000027</v>
      </c>
      <c r="I18" s="85">
        <f t="shared" si="5"/>
        <v>132.87696786500004</v>
      </c>
      <c r="J18" s="86">
        <f t="shared" si="5"/>
        <v>681.55160243500018</v>
      </c>
      <c r="K18" s="85">
        <f t="shared" si="5"/>
        <v>0</v>
      </c>
      <c r="L18" s="85">
        <f t="shared" si="5"/>
        <v>0</v>
      </c>
      <c r="M18" s="9"/>
    </row>
    <row r="19" spans="1:19" ht="15.75" thickBot="1">
      <c r="A19" s="14"/>
      <c r="B19" s="10"/>
      <c r="C19" s="10"/>
      <c r="D19" s="10"/>
      <c r="E19" s="10"/>
      <c r="F19" s="10"/>
      <c r="G19" s="10"/>
      <c r="H19" s="10"/>
      <c r="I19" s="10"/>
      <c r="J19" s="10"/>
      <c r="K19" s="10"/>
      <c r="L19" s="10"/>
      <c r="M19" s="11"/>
    </row>
    <row r="22" spans="1:19">
      <c r="B22" s="93" t="s">
        <v>1155</v>
      </c>
      <c r="C22" s="93" t="s">
        <v>1295</v>
      </c>
      <c r="D22" s="221" t="s">
        <v>1708</v>
      </c>
      <c r="E22" s="93" t="s">
        <v>1295</v>
      </c>
      <c r="K22" s="214"/>
    </row>
    <row r="23" spans="1:19">
      <c r="B23" s="2" t="s">
        <v>1704</v>
      </c>
      <c r="C23" s="219">
        <v>667837.31759452075</v>
      </c>
      <c r="D23" s="222" t="s">
        <v>1586</v>
      </c>
      <c r="E23" s="219">
        <v>522985</v>
      </c>
      <c r="G23" s="224"/>
      <c r="K23" s="29"/>
    </row>
    <row r="24" spans="1:19">
      <c r="B24" s="2" t="s">
        <v>1421</v>
      </c>
      <c r="C24" s="219">
        <v>703153.86704123835</v>
      </c>
      <c r="D24" s="222" t="s">
        <v>586</v>
      </c>
      <c r="E24" s="219">
        <v>15254</v>
      </c>
      <c r="G24" s="224"/>
    </row>
    <row r="25" spans="1:19">
      <c r="B25" s="2" t="s">
        <v>1586</v>
      </c>
      <c r="C25" s="219">
        <v>370954.3606668493</v>
      </c>
      <c r="D25" s="222" t="s">
        <v>1587</v>
      </c>
      <c r="E25" s="219">
        <v>4097335</v>
      </c>
      <c r="G25" s="224"/>
    </row>
    <row r="26" spans="1:19">
      <c r="B26" s="2" t="s">
        <v>586</v>
      </c>
      <c r="C26" s="219">
        <v>1870.7593362739726</v>
      </c>
      <c r="D26" s="222" t="s">
        <v>1422</v>
      </c>
      <c r="E26" s="219">
        <v>98727</v>
      </c>
      <c r="G26" s="224"/>
    </row>
    <row r="27" spans="1:19">
      <c r="B27" s="2" t="s">
        <v>1587</v>
      </c>
      <c r="C27" s="219">
        <v>351303.25778493151</v>
      </c>
      <c r="D27" s="222" t="s">
        <v>1590</v>
      </c>
      <c r="E27" s="219">
        <v>11250</v>
      </c>
      <c r="G27" s="224"/>
    </row>
    <row r="28" spans="1:19">
      <c r="B28" s="2" t="s">
        <v>525</v>
      </c>
      <c r="C28" s="219">
        <v>173.50414027397261</v>
      </c>
      <c r="D28" s="222" t="s">
        <v>1585</v>
      </c>
      <c r="E28" s="219">
        <v>18834231</v>
      </c>
      <c r="G28" s="224"/>
    </row>
    <row r="29" spans="1:19">
      <c r="B29" s="2" t="s">
        <v>1420</v>
      </c>
      <c r="C29" s="219">
        <v>293899.4879857534</v>
      </c>
      <c r="D29" s="221" t="s">
        <v>1286</v>
      </c>
      <c r="E29" s="220">
        <f>SUM(E23:E28)</f>
        <v>23579782</v>
      </c>
      <c r="G29" s="224"/>
    </row>
    <row r="30" spans="1:19">
      <c r="B30" s="2" t="s">
        <v>1422</v>
      </c>
      <c r="C30" s="219">
        <v>183969.66969035071</v>
      </c>
      <c r="G30" s="224"/>
    </row>
    <row r="31" spans="1:19">
      <c r="B31" s="2" t="s">
        <v>585</v>
      </c>
      <c r="C31" s="219">
        <v>141053.50858602743</v>
      </c>
      <c r="G31" s="224"/>
    </row>
    <row r="32" spans="1:19">
      <c r="B32" s="2" t="s">
        <v>1419</v>
      </c>
      <c r="C32" s="219">
        <v>3817918.3897798848</v>
      </c>
      <c r="G32" s="224"/>
    </row>
    <row r="33" spans="2:10">
      <c r="B33" s="2" t="s">
        <v>1424</v>
      </c>
      <c r="C33" s="219">
        <v>2016593.9426636563</v>
      </c>
      <c r="G33" s="224"/>
    </row>
    <row r="34" spans="2:10">
      <c r="B34" s="2" t="s">
        <v>1590</v>
      </c>
      <c r="C34" s="219">
        <v>964.56883561643838</v>
      </c>
      <c r="G34" s="224"/>
    </row>
    <row r="35" spans="2:10">
      <c r="B35" s="2" t="s">
        <v>1585</v>
      </c>
      <c r="C35" s="219">
        <v>1706445.5527175341</v>
      </c>
      <c r="G35" s="224"/>
    </row>
    <row r="36" spans="2:10" s="3" customFormat="1" ht="14.25">
      <c r="B36" s="93" t="s">
        <v>1286</v>
      </c>
      <c r="C36" s="223">
        <f>SUM(C23:C35)</f>
        <v>10256138.186822912</v>
      </c>
    </row>
    <row r="37" spans="2:10">
      <c r="C37" s="29">
        <f>C36-H17</f>
        <v>0</v>
      </c>
    </row>
    <row r="41" spans="2:10">
      <c r="B41" s="575" t="s">
        <v>12</v>
      </c>
      <c r="C41" s="576" t="s">
        <v>1453</v>
      </c>
      <c r="D41" s="571" t="s">
        <v>1713</v>
      </c>
      <c r="E41" s="576" t="s">
        <v>1708</v>
      </c>
      <c r="F41" s="576"/>
      <c r="G41" s="571" t="s">
        <v>1714</v>
      </c>
      <c r="H41" s="571" t="s">
        <v>1715</v>
      </c>
      <c r="I41" s="571" t="s">
        <v>1155</v>
      </c>
      <c r="J41" s="572" t="s">
        <v>1716</v>
      </c>
    </row>
    <row r="42" spans="2:10">
      <c r="B42" s="575"/>
      <c r="C42" s="576"/>
      <c r="D42" s="571"/>
      <c r="E42" s="255" t="s">
        <v>1717</v>
      </c>
      <c r="F42" s="255" t="s">
        <v>1718</v>
      </c>
      <c r="G42" s="571"/>
      <c r="H42" s="571"/>
      <c r="I42" s="571"/>
      <c r="J42" s="572"/>
    </row>
    <row r="43" spans="2:10">
      <c r="B43" s="256" t="s">
        <v>1419</v>
      </c>
      <c r="C43" s="257">
        <v>0.15</v>
      </c>
      <c r="D43" s="258">
        <v>483.51180430000028</v>
      </c>
      <c r="E43" s="259">
        <v>0</v>
      </c>
      <c r="F43" s="259">
        <f>D8/100000</f>
        <v>188.45481000000001</v>
      </c>
      <c r="G43" s="255">
        <v>0</v>
      </c>
      <c r="H43" s="259">
        <f t="shared" ref="H43:H49" si="6">SUM(D43:F43)-G43</f>
        <v>671.96661430000029</v>
      </c>
      <c r="I43" s="259">
        <f>(D43*C43)+(F43*C43*0.5)</f>
        <v>86.660881395000047</v>
      </c>
      <c r="J43" s="260">
        <f>H43-I43</f>
        <v>585.30573290500024</v>
      </c>
    </row>
    <row r="44" spans="2:10">
      <c r="B44" s="256" t="s">
        <v>1420</v>
      </c>
      <c r="C44" s="257">
        <v>0.3</v>
      </c>
      <c r="D44" s="258">
        <v>14.404055799999988</v>
      </c>
      <c r="E44" s="259">
        <v>0</v>
      </c>
      <c r="F44" s="259">
        <f>D9/100000</f>
        <v>0</v>
      </c>
      <c r="G44" s="258">
        <v>0</v>
      </c>
      <c r="H44" s="259">
        <f t="shared" si="6"/>
        <v>14.404055799999988</v>
      </c>
      <c r="I44" s="259">
        <f t="shared" ref="I44:I49" si="7">(D44*C44)+(F44*C44*0.5)</f>
        <v>4.3212167399999961</v>
      </c>
      <c r="J44" s="260">
        <f t="shared" ref="J44:J49" si="8">H44-I44</f>
        <v>10.082839059999991</v>
      </c>
    </row>
    <row r="45" spans="2:10">
      <c r="B45" s="256" t="s">
        <v>1421</v>
      </c>
      <c r="C45" s="257">
        <v>0.4</v>
      </c>
      <c r="D45" s="258">
        <v>35.106315300000006</v>
      </c>
      <c r="E45" s="259">
        <v>0</v>
      </c>
      <c r="F45" s="259">
        <f t="shared" ref="F45:F49" si="9">D10/100000</f>
        <v>5.2298499999999999</v>
      </c>
      <c r="G45" s="258">
        <v>0</v>
      </c>
      <c r="H45" s="259">
        <f t="shared" si="6"/>
        <v>40.336165300000005</v>
      </c>
      <c r="I45" s="259">
        <f t="shared" si="7"/>
        <v>15.088496120000004</v>
      </c>
      <c r="J45" s="260">
        <f t="shared" si="8"/>
        <v>25.247669180000003</v>
      </c>
    </row>
    <row r="46" spans="2:10">
      <c r="B46" s="256" t="s">
        <v>1422</v>
      </c>
      <c r="C46" s="257">
        <v>0.15</v>
      </c>
      <c r="D46" s="258">
        <v>33.543395400000001</v>
      </c>
      <c r="E46" s="259">
        <v>0</v>
      </c>
      <c r="F46" s="259">
        <f t="shared" si="9"/>
        <v>0.98726999999999998</v>
      </c>
      <c r="G46" s="258">
        <v>0</v>
      </c>
      <c r="H46" s="259">
        <f t="shared" si="6"/>
        <v>34.530665400000004</v>
      </c>
      <c r="I46" s="259">
        <f t="shared" si="7"/>
        <v>5.1055545599999999</v>
      </c>
      <c r="J46" s="260">
        <f t="shared" si="8"/>
        <v>29.425110840000002</v>
      </c>
    </row>
    <row r="47" spans="2:10">
      <c r="B47" s="256" t="s">
        <v>585</v>
      </c>
      <c r="C47" s="257">
        <v>0.1</v>
      </c>
      <c r="D47" s="258">
        <v>12.0651805</v>
      </c>
      <c r="E47" s="259">
        <v>0</v>
      </c>
      <c r="F47" s="259">
        <f t="shared" si="9"/>
        <v>0.15254000000000001</v>
      </c>
      <c r="G47" s="258">
        <v>0</v>
      </c>
      <c r="H47" s="259">
        <f t="shared" si="6"/>
        <v>12.2177205</v>
      </c>
      <c r="I47" s="259">
        <f t="shared" si="7"/>
        <v>1.2141450500000002</v>
      </c>
      <c r="J47" s="260">
        <f t="shared" si="8"/>
        <v>11.00357545</v>
      </c>
    </row>
    <row r="48" spans="2:10">
      <c r="B48" s="256" t="s">
        <v>1704</v>
      </c>
      <c r="C48" s="257">
        <v>1</v>
      </c>
      <c r="D48" s="258">
        <v>-1.0000000010279564E-6</v>
      </c>
      <c r="E48" s="259">
        <v>0</v>
      </c>
      <c r="F48" s="259">
        <f t="shared" si="9"/>
        <v>40.973350000000003</v>
      </c>
      <c r="G48" s="258">
        <v>0</v>
      </c>
      <c r="H48" s="259">
        <f t="shared" si="6"/>
        <v>40.973348999999999</v>
      </c>
      <c r="I48" s="259">
        <f t="shared" si="7"/>
        <v>20.486674000000001</v>
      </c>
      <c r="J48" s="260">
        <f t="shared" si="8"/>
        <v>20.486674999999998</v>
      </c>
    </row>
    <row r="49" spans="2:10">
      <c r="B49" s="256" t="s">
        <v>1425</v>
      </c>
      <c r="C49" s="261">
        <v>0.15</v>
      </c>
      <c r="D49" s="258">
        <v>0</v>
      </c>
      <c r="E49" s="259">
        <v>0</v>
      </c>
      <c r="F49" s="259">
        <f t="shared" si="9"/>
        <v>0</v>
      </c>
      <c r="G49" s="258">
        <v>0</v>
      </c>
      <c r="H49" s="259">
        <f t="shared" si="6"/>
        <v>0</v>
      </c>
      <c r="I49" s="259">
        <f t="shared" si="7"/>
        <v>0</v>
      </c>
      <c r="J49" s="260">
        <f t="shared" si="8"/>
        <v>0</v>
      </c>
    </row>
    <row r="50" spans="2:10">
      <c r="B50" s="573" t="s">
        <v>1181</v>
      </c>
      <c r="C50" s="574"/>
      <c r="D50" s="262">
        <f>SUM(D43:D49)</f>
        <v>578.63075030000027</v>
      </c>
      <c r="E50" s="262">
        <f t="shared" ref="E50:G50" si="10">SUM(E43:E49)</f>
        <v>0</v>
      </c>
      <c r="F50" s="262">
        <f t="shared" si="10"/>
        <v>235.79782</v>
      </c>
      <c r="G50" s="262">
        <f t="shared" si="10"/>
        <v>0</v>
      </c>
      <c r="H50" s="262">
        <f>SUM(H43:H49)</f>
        <v>814.42857030000027</v>
      </c>
      <c r="I50" s="262">
        <f>SUM(I43:I49)</f>
        <v>132.87696786500004</v>
      </c>
      <c r="J50" s="263">
        <f>SUM(J43:J49)</f>
        <v>681.55160243500018</v>
      </c>
    </row>
  </sheetData>
  <mergeCells count="14">
    <mergeCell ref="B4:B5"/>
    <mergeCell ref="C4:F4"/>
    <mergeCell ref="G4:J4"/>
    <mergeCell ref="K4:L4"/>
    <mergeCell ref="B2:L2"/>
    <mergeCell ref="H41:H42"/>
    <mergeCell ref="I41:I42"/>
    <mergeCell ref="J41:J42"/>
    <mergeCell ref="B50:C50"/>
    <mergeCell ref="B41:B42"/>
    <mergeCell ref="C41:C42"/>
    <mergeCell ref="D41:D42"/>
    <mergeCell ref="E41:F41"/>
    <mergeCell ref="G41:G42"/>
  </mergeCells>
  <pageMargins left="0.7" right="0.7" top="0.75" bottom="0.75" header="0.3" footer="0.3"/>
  <pageSetup paperSize="9" scale="6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076ED-4646-4696-883E-FF185C59F6CF}">
  <dimension ref="A1:BA1446"/>
  <sheetViews>
    <sheetView showGridLines="0" topLeftCell="AV1" zoomScale="85" zoomScaleNormal="85" workbookViewId="0">
      <pane ySplit="2" topLeftCell="A3" activePane="bottomLeft" state="frozen"/>
      <selection activeCell="F151" sqref="F151"/>
      <selection pane="bottomLeft" activeCell="F151" sqref="F151"/>
    </sheetView>
  </sheetViews>
  <sheetFormatPr defaultColWidth="9.140625" defaultRowHeight="15" customHeight="1"/>
  <cols>
    <col min="1" max="1" width="24.28515625" style="123" hidden="1" customWidth="1"/>
    <col min="2" max="2" width="29.140625" style="153" hidden="1" customWidth="1"/>
    <col min="3" max="3" width="27.140625" style="154" hidden="1" customWidth="1"/>
    <col min="4" max="4" width="18.42578125" style="155" hidden="1" customWidth="1"/>
    <col min="5" max="5" width="20.140625" style="147" hidden="1" customWidth="1"/>
    <col min="6" max="6" width="28.7109375" style="155" hidden="1" customWidth="1"/>
    <col min="7" max="7" width="40.28515625" style="155" hidden="1" customWidth="1"/>
    <col min="8" max="8" width="22.140625" style="147" hidden="1" customWidth="1"/>
    <col min="9" max="9" width="21.42578125" style="155" hidden="1" customWidth="1"/>
    <col min="10" max="10" width="18.42578125" style="147" hidden="1" customWidth="1"/>
    <col min="11" max="11" width="10.85546875" style="154" hidden="1" customWidth="1"/>
    <col min="12" max="12" width="16.7109375" style="147" hidden="1" customWidth="1"/>
    <col min="13" max="14" width="25.7109375" style="123" hidden="1" customWidth="1"/>
    <col min="15" max="15" width="35.5703125" style="123" hidden="1" customWidth="1"/>
    <col min="16" max="16" width="28.42578125" style="159" hidden="1" customWidth="1"/>
    <col min="17" max="17" width="29.85546875" style="159" hidden="1" customWidth="1"/>
    <col min="18" max="18" width="27.5703125" style="123" hidden="1" customWidth="1"/>
    <col min="19" max="19" width="29.42578125" style="123" hidden="1" customWidth="1"/>
    <col min="20" max="21" width="31.140625" style="123" hidden="1" customWidth="1"/>
    <col min="22" max="22" width="20.42578125" style="123" hidden="1" customWidth="1"/>
    <col min="23" max="23" width="5.5703125" style="123" hidden="1" customWidth="1"/>
    <col min="24" max="24" width="25.85546875" style="166" hidden="1" customWidth="1"/>
    <col min="25" max="25" width="18.42578125" style="159" hidden="1" customWidth="1"/>
    <col min="26" max="26" width="17.140625" style="166" hidden="1" customWidth="1"/>
    <col min="27" max="27" width="14" style="166" hidden="1" customWidth="1"/>
    <col min="28" max="29" width="18.42578125" style="166" hidden="1" customWidth="1"/>
    <col min="30" max="30" width="17.140625" style="166" hidden="1" customWidth="1"/>
    <col min="31" max="31" width="14" style="166" hidden="1" customWidth="1"/>
    <col min="32" max="32" width="18.85546875" style="166" hidden="1" customWidth="1"/>
    <col min="33" max="34" width="18.42578125" style="166" hidden="1" customWidth="1"/>
    <col min="35" max="35" width="5.5703125" style="123" hidden="1" customWidth="1"/>
    <col min="36" max="36" width="50.5703125" style="123" hidden="1" customWidth="1"/>
    <col min="37" max="37" width="9.140625" style="123"/>
    <col min="38" max="38" width="27.85546875" style="123" bestFit="1" customWidth="1"/>
    <col min="39" max="39" width="14.28515625" style="123" bestFit="1" customWidth="1"/>
    <col min="40" max="40" width="15.28515625" style="123" bestFit="1" customWidth="1"/>
    <col min="41" max="41" width="16.28515625" style="123" bestFit="1" customWidth="1"/>
    <col min="42" max="42" width="16" style="123" bestFit="1" customWidth="1"/>
    <col min="43" max="43" width="18.85546875" style="123" bestFit="1" customWidth="1"/>
    <col min="44" max="44" width="14.42578125" style="123" bestFit="1" customWidth="1"/>
    <col min="45" max="45" width="21" style="123" bestFit="1" customWidth="1"/>
    <col min="46" max="46" width="25.28515625" style="126" bestFit="1" customWidth="1"/>
    <col min="47" max="47" width="19.28515625" style="126" bestFit="1" customWidth="1"/>
    <col min="48" max="48" width="26.7109375" style="126" bestFit="1" customWidth="1"/>
    <col min="49" max="49" width="21.85546875" style="123" bestFit="1" customWidth="1"/>
    <col min="50" max="50" width="25.140625" style="123" bestFit="1" customWidth="1"/>
    <col min="51" max="51" width="31.140625" style="123" bestFit="1" customWidth="1"/>
    <col min="52" max="53" width="22.7109375" style="123" bestFit="1" customWidth="1"/>
    <col min="54" max="54" width="22" style="123" bestFit="1" customWidth="1"/>
    <col min="55" max="16384" width="9.140625" style="123"/>
  </cols>
  <sheetData>
    <row r="1" spans="1:53" s="96" customFormat="1" ht="15" customHeight="1">
      <c r="B1" s="97"/>
      <c r="C1" s="98"/>
      <c r="D1" s="99"/>
      <c r="E1" s="100"/>
      <c r="F1" s="99"/>
      <c r="G1" s="99"/>
      <c r="H1" s="100"/>
      <c r="I1" s="99"/>
      <c r="J1" s="100"/>
      <c r="K1" s="98"/>
      <c r="L1" s="100"/>
      <c r="M1" s="101">
        <v>45382</v>
      </c>
      <c r="N1" s="101">
        <v>45747</v>
      </c>
      <c r="O1" s="101"/>
      <c r="P1" s="102"/>
      <c r="Q1" s="101">
        <v>45382</v>
      </c>
      <c r="R1" s="101">
        <v>45747</v>
      </c>
      <c r="S1" s="101"/>
      <c r="V1" s="101">
        <v>45383</v>
      </c>
      <c r="X1" s="102"/>
      <c r="Y1" s="102"/>
      <c r="Z1" s="102"/>
      <c r="AA1" s="102"/>
      <c r="AB1" s="102"/>
      <c r="AC1" s="102"/>
      <c r="AD1" s="102"/>
      <c r="AE1" s="102"/>
      <c r="AF1" s="102"/>
      <c r="AG1" s="102"/>
      <c r="AH1" s="102"/>
      <c r="AO1" s="101">
        <v>45748</v>
      </c>
      <c r="AP1" s="101">
        <v>45930</v>
      </c>
      <c r="AQ1" s="103">
        <f>+AP1-AO1</f>
        <v>182</v>
      </c>
      <c r="AT1" s="103"/>
      <c r="AU1" s="103"/>
      <c r="AV1" s="103"/>
    </row>
    <row r="2" spans="1:53" s="110" customFormat="1" ht="15" customHeight="1">
      <c r="A2" s="104" t="s">
        <v>1444</v>
      </c>
      <c r="B2" s="105" t="s">
        <v>1445</v>
      </c>
      <c r="C2" s="106" t="s">
        <v>1446</v>
      </c>
      <c r="D2" s="107" t="s">
        <v>1447</v>
      </c>
      <c r="E2" s="108" t="s">
        <v>1448</v>
      </c>
      <c r="F2" s="107" t="s">
        <v>1449</v>
      </c>
      <c r="G2" s="107" t="s">
        <v>1450</v>
      </c>
      <c r="H2" s="108" t="s">
        <v>1451</v>
      </c>
      <c r="I2" s="107" t="s">
        <v>1452</v>
      </c>
      <c r="J2" s="108" t="s">
        <v>1286</v>
      </c>
      <c r="K2" s="106" t="s">
        <v>1453</v>
      </c>
      <c r="L2" s="108" t="s">
        <v>1454</v>
      </c>
      <c r="M2" s="104" t="s">
        <v>1455</v>
      </c>
      <c r="N2" s="104" t="s">
        <v>1456</v>
      </c>
      <c r="O2" s="104" t="s">
        <v>1457</v>
      </c>
      <c r="P2" s="108" t="s">
        <v>1458</v>
      </c>
      <c r="Q2" s="108" t="s">
        <v>1459</v>
      </c>
      <c r="R2" s="106" t="s">
        <v>1460</v>
      </c>
      <c r="S2" s="106" t="s">
        <v>1461</v>
      </c>
      <c r="T2" s="104" t="s">
        <v>1462</v>
      </c>
      <c r="U2" s="104" t="s">
        <v>1463</v>
      </c>
      <c r="V2" s="104" t="s">
        <v>1464</v>
      </c>
      <c r="W2" s="104" t="s">
        <v>1465</v>
      </c>
      <c r="X2" s="109" t="s">
        <v>1466</v>
      </c>
      <c r="Y2" s="108" t="s">
        <v>1467</v>
      </c>
      <c r="Z2" s="109" t="s">
        <v>1451</v>
      </c>
      <c r="AA2" s="109" t="s">
        <v>1468</v>
      </c>
      <c r="AB2" s="108" t="s">
        <v>1469</v>
      </c>
      <c r="AC2" s="109" t="s">
        <v>1470</v>
      </c>
      <c r="AD2" s="109" t="s">
        <v>1471</v>
      </c>
      <c r="AE2" s="109" t="s">
        <v>1468</v>
      </c>
      <c r="AF2" s="109" t="s">
        <v>1472</v>
      </c>
      <c r="AG2" s="109" t="s">
        <v>1473</v>
      </c>
      <c r="AH2" s="109" t="s">
        <v>1474</v>
      </c>
      <c r="AI2" s="104"/>
      <c r="AJ2" s="104"/>
      <c r="AL2" s="109" t="s">
        <v>1466</v>
      </c>
      <c r="AM2" s="110" t="s">
        <v>1475</v>
      </c>
      <c r="AN2" s="110" t="s">
        <v>1476</v>
      </c>
      <c r="AO2" s="110" t="s">
        <v>1477</v>
      </c>
      <c r="AP2" s="110" t="s">
        <v>1478</v>
      </c>
      <c r="AQ2" s="110" t="s">
        <v>1479</v>
      </c>
      <c r="AR2" s="110" t="s">
        <v>1480</v>
      </c>
      <c r="AS2" s="110" t="s">
        <v>1481</v>
      </c>
      <c r="AT2" s="111" t="s">
        <v>1482</v>
      </c>
      <c r="AU2" s="111" t="s">
        <v>1483</v>
      </c>
      <c r="AV2" s="111" t="s">
        <v>1484</v>
      </c>
    </row>
    <row r="3" spans="1:53" ht="15" customHeight="1">
      <c r="A3" s="112" t="str">
        <f>+'[57]Revised Dep_FY 22-23'!A3</f>
        <v>Office equipment</v>
      </c>
      <c r="B3" s="113">
        <f>+'[57]Revised Dep_FY 22-23'!B3</f>
        <v>41171</v>
      </c>
      <c r="C3" s="114"/>
      <c r="D3" s="115">
        <f>'[57]Revised Dep_upto  MARCH 24'!D3</f>
        <v>36687</v>
      </c>
      <c r="E3" s="116"/>
      <c r="F3" s="117">
        <f>'[57]Revised Dep_upto  MARCH 24'!J3</f>
        <v>36687</v>
      </c>
      <c r="G3" s="118"/>
      <c r="H3" s="115"/>
      <c r="I3" s="118"/>
      <c r="J3" s="116">
        <f>+F3+G3+H3-I3</f>
        <v>36687</v>
      </c>
      <c r="K3" s="119">
        <f>+VLOOKUP($A3,'[57]Rates &amp; years'!$B$4:$E$11,3,)</f>
        <v>0.45069999999999999</v>
      </c>
      <c r="L3" s="116">
        <f>+VLOOKUP($A3,'[57]Rates &amp; years'!$B$4:$E$11,4,)</f>
        <v>5</v>
      </c>
      <c r="M3" s="120">
        <f t="shared" ref="M3:M66" si="0">IF((($M$1-B3)/365)&gt;L3,L3,(IF((($M$1-B3)/365)&lt;0,0,(($M$1-B3)/365))))</f>
        <v>5</v>
      </c>
      <c r="N3" s="120">
        <f t="shared" ref="N3:N66" si="1">IF((($N$1-B3)/365)&gt;L3,L3,(IF((($N$1-B3)/365)&lt;0,0,(($N$1-B3)/365))))</f>
        <v>5</v>
      </c>
      <c r="O3" s="120">
        <f t="shared" ref="O3:O66" si="2">+N3-M3</f>
        <v>0</v>
      </c>
      <c r="P3" s="121">
        <f>'[57]Revised Dep_upto  MARCH 24'!S3</f>
        <v>34853</v>
      </c>
      <c r="Q3" s="121">
        <f>+IF(N3=L3,ROUND(J3-(J3*5%),0)-P3,ROUND((J3-P3)*K3*O3,0))</f>
        <v>0</v>
      </c>
      <c r="R3" s="122"/>
      <c r="S3" s="120">
        <f>+P3+Q3-R3</f>
        <v>34853</v>
      </c>
      <c r="T3" s="120">
        <f>+J3-S3</f>
        <v>1834</v>
      </c>
      <c r="U3" s="120">
        <f>+F3-P3</f>
        <v>1834</v>
      </c>
      <c r="V3" s="121"/>
      <c r="W3" s="122"/>
      <c r="X3" s="116" t="str">
        <f t="shared" ref="X3:X66" si="3">+A3</f>
        <v>Office equipment</v>
      </c>
      <c r="Y3" s="121">
        <f>+F3</f>
        <v>36687</v>
      </c>
      <c r="Z3" s="121">
        <f>+H3</f>
        <v>0</v>
      </c>
      <c r="AA3" s="121">
        <f>+I3</f>
        <v>0</v>
      </c>
      <c r="AB3" s="121">
        <f>+Y3+Z3-AA3</f>
        <v>36687</v>
      </c>
      <c r="AC3" s="121">
        <f>+P3</f>
        <v>34853</v>
      </c>
      <c r="AD3" s="121">
        <f>+Q3</f>
        <v>0</v>
      </c>
      <c r="AE3" s="121">
        <f>+R3</f>
        <v>0</v>
      </c>
      <c r="AF3" s="121">
        <f>+AC3+AD3-AE3</f>
        <v>34853</v>
      </c>
      <c r="AG3" s="121">
        <f>+AB3-AF3</f>
        <v>1834</v>
      </c>
      <c r="AH3" s="121">
        <f>+Y3-AC3</f>
        <v>1834</v>
      </c>
      <c r="AI3" s="122"/>
      <c r="AJ3" s="122" t="s">
        <v>552</v>
      </c>
      <c r="AL3" s="124" t="str">
        <f>+X3</f>
        <v>Office equipment</v>
      </c>
      <c r="AM3" s="125">
        <f>+B3</f>
        <v>41171</v>
      </c>
      <c r="AN3" s="126">
        <f>+L3</f>
        <v>5</v>
      </c>
      <c r="AO3" s="126">
        <v>0</v>
      </c>
      <c r="AP3" s="126">
        <v>0</v>
      </c>
      <c r="AQ3" s="124">
        <f>+J3</f>
        <v>36687</v>
      </c>
      <c r="AR3" s="127">
        <f>+K3</f>
        <v>0.45069999999999999</v>
      </c>
      <c r="AS3" s="123">
        <f>+AQ3*5%</f>
        <v>1834.3500000000001</v>
      </c>
      <c r="AT3" s="128">
        <f>+T3</f>
        <v>1834</v>
      </c>
      <c r="AU3" s="126">
        <v>0</v>
      </c>
      <c r="AV3" s="128">
        <f t="shared" ref="AV3:AV40" si="4">IF(AP3=0, AT3, 0)</f>
        <v>1834</v>
      </c>
      <c r="AW3" s="129"/>
      <c r="AX3" s="215" t="s">
        <v>1703</v>
      </c>
      <c r="AY3" t="s">
        <v>1707</v>
      </c>
      <c r="AZ3" t="s">
        <v>1706</v>
      </c>
      <c r="BA3"/>
    </row>
    <row r="4" spans="1:53" ht="15" customHeight="1">
      <c r="A4" s="112" t="str">
        <f>+'[57]Revised Dep_FY 22-23'!A4</f>
        <v>Office equipment</v>
      </c>
      <c r="B4" s="113">
        <f>+'[57]Revised Dep_FY 22-23'!B4</f>
        <v>41176</v>
      </c>
      <c r="C4" s="114"/>
      <c r="D4" s="115">
        <f>'[57]Revised Dep_upto  MARCH 24'!D4</f>
        <v>56626</v>
      </c>
      <c r="E4" s="116"/>
      <c r="F4" s="117">
        <f>'[57]Revised Dep_upto  MARCH 24'!J4</f>
        <v>56626</v>
      </c>
      <c r="G4" s="118"/>
      <c r="H4" s="115"/>
      <c r="I4" s="118"/>
      <c r="J4" s="116">
        <f t="shared" ref="J4:J67" si="5">+F4+G4+H4-I4</f>
        <v>56626</v>
      </c>
      <c r="K4" s="119">
        <f>+VLOOKUP($A4,'[57]Rates &amp; years'!$B$4:$E$11,3,)</f>
        <v>0.45069999999999999</v>
      </c>
      <c r="L4" s="116">
        <f>+VLOOKUP($A4,'[57]Rates &amp; years'!$B$4:$E$11,4,)</f>
        <v>5</v>
      </c>
      <c r="M4" s="120">
        <f t="shared" si="0"/>
        <v>5</v>
      </c>
      <c r="N4" s="120">
        <f t="shared" si="1"/>
        <v>5</v>
      </c>
      <c r="O4" s="120">
        <f t="shared" si="2"/>
        <v>0</v>
      </c>
      <c r="P4" s="121">
        <f>'[57]Revised Dep_upto  MARCH 24'!S4</f>
        <v>53795</v>
      </c>
      <c r="Q4" s="121">
        <f t="shared" ref="Q4:Q67" si="6">+IF(N4=L4,ROUND(J4-(J4*5%),0)-P4,ROUND((J4-P4)*K4*O4,0))</f>
        <v>0</v>
      </c>
      <c r="R4" s="122"/>
      <c r="S4" s="120">
        <f t="shared" ref="S4:S67" si="7">+P4+Q4-R4</f>
        <v>53795</v>
      </c>
      <c r="T4" s="120">
        <f t="shared" ref="T4:T67" si="8">+J4-S4</f>
        <v>2831</v>
      </c>
      <c r="U4" s="120">
        <f t="shared" ref="U4:U67" si="9">+F4-P4</f>
        <v>2831</v>
      </c>
      <c r="V4" s="121"/>
      <c r="W4" s="122"/>
      <c r="X4" s="116" t="str">
        <f t="shared" si="3"/>
        <v>Office equipment</v>
      </c>
      <c r="Y4" s="121">
        <f t="shared" ref="Y4:Y67" si="10">+F4</f>
        <v>56626</v>
      </c>
      <c r="Z4" s="121">
        <f t="shared" ref="Z4:AA67" si="11">+H4</f>
        <v>0</v>
      </c>
      <c r="AA4" s="121">
        <f t="shared" si="11"/>
        <v>0</v>
      </c>
      <c r="AB4" s="121">
        <f t="shared" ref="AB4:AB67" si="12">+Y4+Z4-AA4</f>
        <v>56626</v>
      </c>
      <c r="AC4" s="121">
        <f t="shared" ref="AC4:AE67" si="13">+P4</f>
        <v>53795</v>
      </c>
      <c r="AD4" s="121">
        <f t="shared" si="13"/>
        <v>0</v>
      </c>
      <c r="AE4" s="121">
        <f t="shared" si="13"/>
        <v>0</v>
      </c>
      <c r="AF4" s="121">
        <f t="shared" ref="AF4:AF67" si="14">+AC4+AD4-AE4</f>
        <v>53795</v>
      </c>
      <c r="AG4" s="121">
        <f t="shared" ref="AG4:AG67" si="15">+AB4-AF4</f>
        <v>2831</v>
      </c>
      <c r="AH4" s="121">
        <f t="shared" ref="AH4:AH67" si="16">+Y4-AC4</f>
        <v>2831</v>
      </c>
      <c r="AI4" s="122"/>
      <c r="AJ4" s="122" t="s">
        <v>552</v>
      </c>
      <c r="AL4" s="124" t="str">
        <f t="shared" ref="AL4:AL67" si="17">+X4</f>
        <v>Office equipment</v>
      </c>
      <c r="AM4" s="125">
        <f t="shared" ref="AM4:AM67" si="18">+B4</f>
        <v>41176</v>
      </c>
      <c r="AN4" s="126">
        <f t="shared" ref="AN4:AN67" si="19">+L4</f>
        <v>5</v>
      </c>
      <c r="AO4" s="126">
        <v>0</v>
      </c>
      <c r="AP4" s="126">
        <v>0</v>
      </c>
      <c r="AQ4" s="124">
        <f t="shared" ref="AQ4:AR67" si="20">+J4</f>
        <v>56626</v>
      </c>
      <c r="AR4" s="127">
        <f t="shared" si="20"/>
        <v>0.45069999999999999</v>
      </c>
      <c r="AS4" s="123">
        <f t="shared" ref="AS4:AS67" si="21">+AQ4*5%</f>
        <v>2831.3</v>
      </c>
      <c r="AT4" s="128">
        <f t="shared" ref="AT4:AT67" si="22">+T4</f>
        <v>2831</v>
      </c>
      <c r="AU4" s="126">
        <v>0</v>
      </c>
      <c r="AV4" s="128">
        <f t="shared" si="4"/>
        <v>2831</v>
      </c>
      <c r="AW4" s="129"/>
      <c r="AX4" s="216" t="s">
        <v>1704</v>
      </c>
      <c r="AY4">
        <v>667837.31759452075</v>
      </c>
      <c r="AZ4">
        <v>6731853.6824054793</v>
      </c>
      <c r="BA4"/>
    </row>
    <row r="5" spans="1:53" ht="15" customHeight="1">
      <c r="A5" s="112" t="str">
        <f>+'[57]Revised Dep_FY 22-23'!A5</f>
        <v>Office equipment</v>
      </c>
      <c r="B5" s="113">
        <f>+'[57]Revised Dep_FY 22-23'!B5</f>
        <v>41201</v>
      </c>
      <c r="C5" s="114"/>
      <c r="D5" s="115">
        <f>'[57]Revised Dep_upto  MARCH 24'!D5</f>
        <v>12091</v>
      </c>
      <c r="E5" s="116"/>
      <c r="F5" s="117">
        <f>'[57]Revised Dep_upto  MARCH 24'!J5</f>
        <v>12091</v>
      </c>
      <c r="G5" s="118"/>
      <c r="H5" s="115"/>
      <c r="I5" s="118"/>
      <c r="J5" s="116">
        <f t="shared" si="5"/>
        <v>12091</v>
      </c>
      <c r="K5" s="119">
        <f>+VLOOKUP($A5,'[57]Rates &amp; years'!$B$4:$E$11,3,)</f>
        <v>0.45069999999999999</v>
      </c>
      <c r="L5" s="116">
        <f>+VLOOKUP($A5,'[57]Rates &amp; years'!$B$4:$E$11,4,)</f>
        <v>5</v>
      </c>
      <c r="M5" s="120">
        <f t="shared" si="0"/>
        <v>5</v>
      </c>
      <c r="N5" s="120">
        <f t="shared" si="1"/>
        <v>5</v>
      </c>
      <c r="O5" s="120">
        <f t="shared" si="2"/>
        <v>0</v>
      </c>
      <c r="P5" s="121">
        <f>'[57]Revised Dep_upto  MARCH 24'!S5</f>
        <v>11486</v>
      </c>
      <c r="Q5" s="121">
        <f t="shared" si="6"/>
        <v>0</v>
      </c>
      <c r="R5" s="122"/>
      <c r="S5" s="120">
        <f t="shared" si="7"/>
        <v>11486</v>
      </c>
      <c r="T5" s="120">
        <f t="shared" si="8"/>
        <v>605</v>
      </c>
      <c r="U5" s="120">
        <f t="shared" si="9"/>
        <v>605</v>
      </c>
      <c r="V5" s="121"/>
      <c r="W5" s="122"/>
      <c r="X5" s="116" t="str">
        <f t="shared" si="3"/>
        <v>Office equipment</v>
      </c>
      <c r="Y5" s="121">
        <f t="shared" si="10"/>
        <v>12091</v>
      </c>
      <c r="Z5" s="121">
        <f t="shared" si="11"/>
        <v>0</v>
      </c>
      <c r="AA5" s="121">
        <f t="shared" si="11"/>
        <v>0</v>
      </c>
      <c r="AB5" s="121">
        <f t="shared" si="12"/>
        <v>12091</v>
      </c>
      <c r="AC5" s="121">
        <f t="shared" si="13"/>
        <v>11486</v>
      </c>
      <c r="AD5" s="121">
        <f t="shared" si="13"/>
        <v>0</v>
      </c>
      <c r="AE5" s="121">
        <f t="shared" si="13"/>
        <v>0</v>
      </c>
      <c r="AF5" s="121">
        <f t="shared" si="14"/>
        <v>11486</v>
      </c>
      <c r="AG5" s="121">
        <f t="shared" si="15"/>
        <v>605</v>
      </c>
      <c r="AH5" s="121">
        <f t="shared" si="16"/>
        <v>605</v>
      </c>
      <c r="AI5" s="122"/>
      <c r="AJ5" s="122" t="s">
        <v>552</v>
      </c>
      <c r="AL5" s="124" t="str">
        <f t="shared" si="17"/>
        <v>Office equipment</v>
      </c>
      <c r="AM5" s="125">
        <f t="shared" si="18"/>
        <v>41201</v>
      </c>
      <c r="AN5" s="126">
        <f t="shared" si="19"/>
        <v>5</v>
      </c>
      <c r="AO5" s="126">
        <v>0</v>
      </c>
      <c r="AP5" s="126">
        <v>0</v>
      </c>
      <c r="AQ5" s="124">
        <f t="shared" si="20"/>
        <v>12091</v>
      </c>
      <c r="AR5" s="127">
        <f t="shared" si="20"/>
        <v>0.45069999999999999</v>
      </c>
      <c r="AS5" s="123">
        <f t="shared" si="21"/>
        <v>604.55000000000007</v>
      </c>
      <c r="AT5" s="128">
        <f t="shared" si="22"/>
        <v>605</v>
      </c>
      <c r="AU5" s="126">
        <v>0</v>
      </c>
      <c r="AV5" s="128">
        <f t="shared" si="4"/>
        <v>605</v>
      </c>
      <c r="AW5" s="129"/>
      <c r="AX5" s="216" t="s">
        <v>1421</v>
      </c>
      <c r="AY5">
        <v>703153.86704123835</v>
      </c>
      <c r="AZ5">
        <v>1995648.3729587619</v>
      </c>
      <c r="BA5"/>
    </row>
    <row r="6" spans="1:53" ht="15" customHeight="1">
      <c r="A6" s="112" t="str">
        <f>+'[57]Revised Dep_FY 22-23'!A6</f>
        <v>Office equipment</v>
      </c>
      <c r="B6" s="113">
        <f>+'[57]Revised Dep_FY 22-23'!B6</f>
        <v>40926</v>
      </c>
      <c r="C6" s="114"/>
      <c r="D6" s="115">
        <f>'[57]Revised Dep_upto  MARCH 24'!D6</f>
        <v>24900</v>
      </c>
      <c r="E6" s="116"/>
      <c r="F6" s="117">
        <f>'[57]Revised Dep_upto  MARCH 24'!J6</f>
        <v>24900</v>
      </c>
      <c r="G6" s="118"/>
      <c r="H6" s="115"/>
      <c r="I6" s="118"/>
      <c r="J6" s="116">
        <f t="shared" si="5"/>
        <v>24900</v>
      </c>
      <c r="K6" s="119">
        <f>+VLOOKUP($A6,'[57]Rates &amp; years'!$B$4:$E$11,3,)</f>
        <v>0.45069999999999999</v>
      </c>
      <c r="L6" s="116">
        <f>+VLOOKUP($A6,'[57]Rates &amp; years'!$B$4:$E$11,4,)</f>
        <v>5</v>
      </c>
      <c r="M6" s="120">
        <f t="shared" si="0"/>
        <v>5</v>
      </c>
      <c r="N6" s="120">
        <f t="shared" si="1"/>
        <v>5</v>
      </c>
      <c r="O6" s="120">
        <f t="shared" si="2"/>
        <v>0</v>
      </c>
      <c r="P6" s="121">
        <f>'[57]Revised Dep_upto  MARCH 24'!S6</f>
        <v>23655</v>
      </c>
      <c r="Q6" s="121">
        <f t="shared" si="6"/>
        <v>0</v>
      </c>
      <c r="R6" s="122"/>
      <c r="S6" s="120">
        <f t="shared" si="7"/>
        <v>23655</v>
      </c>
      <c r="T6" s="120">
        <f t="shared" si="8"/>
        <v>1245</v>
      </c>
      <c r="U6" s="120">
        <f t="shared" si="9"/>
        <v>1245</v>
      </c>
      <c r="V6" s="121"/>
      <c r="W6" s="122"/>
      <c r="X6" s="116" t="str">
        <f t="shared" si="3"/>
        <v>Office equipment</v>
      </c>
      <c r="Y6" s="121">
        <f t="shared" si="10"/>
        <v>24900</v>
      </c>
      <c r="Z6" s="121">
        <f t="shared" si="11"/>
        <v>0</v>
      </c>
      <c r="AA6" s="121">
        <f t="shared" si="11"/>
        <v>0</v>
      </c>
      <c r="AB6" s="121">
        <f t="shared" si="12"/>
        <v>24900</v>
      </c>
      <c r="AC6" s="121">
        <f t="shared" si="13"/>
        <v>23655</v>
      </c>
      <c r="AD6" s="121">
        <f t="shared" si="13"/>
        <v>0</v>
      </c>
      <c r="AE6" s="121">
        <f t="shared" si="13"/>
        <v>0</v>
      </c>
      <c r="AF6" s="121">
        <f t="shared" si="14"/>
        <v>23655</v>
      </c>
      <c r="AG6" s="121">
        <f t="shared" si="15"/>
        <v>1245</v>
      </c>
      <c r="AH6" s="121">
        <f t="shared" si="16"/>
        <v>1245</v>
      </c>
      <c r="AI6" s="122"/>
      <c r="AJ6" s="122" t="s">
        <v>552</v>
      </c>
      <c r="AL6" s="124" t="str">
        <f t="shared" si="17"/>
        <v>Office equipment</v>
      </c>
      <c r="AM6" s="125">
        <f t="shared" si="18"/>
        <v>40926</v>
      </c>
      <c r="AN6" s="126">
        <f t="shared" si="19"/>
        <v>5</v>
      </c>
      <c r="AO6" s="126">
        <v>0</v>
      </c>
      <c r="AP6" s="126">
        <v>0</v>
      </c>
      <c r="AQ6" s="124">
        <f t="shared" si="20"/>
        <v>24900</v>
      </c>
      <c r="AR6" s="127">
        <f t="shared" si="20"/>
        <v>0.45069999999999999</v>
      </c>
      <c r="AS6" s="123">
        <f t="shared" si="21"/>
        <v>1245</v>
      </c>
      <c r="AT6" s="128">
        <f t="shared" si="22"/>
        <v>1245</v>
      </c>
      <c r="AU6" s="126">
        <v>0</v>
      </c>
      <c r="AV6" s="128">
        <f t="shared" si="4"/>
        <v>1245</v>
      </c>
      <c r="AW6" s="129"/>
      <c r="AX6" s="216" t="s">
        <v>1586</v>
      </c>
      <c r="AY6">
        <v>370954.3606668493</v>
      </c>
      <c r="AZ6">
        <v>152030.6393331507</v>
      </c>
      <c r="BA6"/>
    </row>
    <row r="7" spans="1:53" ht="15" customHeight="1">
      <c r="A7" s="112" t="str">
        <f>+'[57]Revised Dep_FY 22-23'!A7</f>
        <v>Office equipment</v>
      </c>
      <c r="B7" s="113">
        <f>+'[57]Revised Dep_FY 22-23'!B7</f>
        <v>40961</v>
      </c>
      <c r="C7" s="114"/>
      <c r="D7" s="115">
        <f>'[57]Revised Dep_upto  MARCH 24'!D7</f>
        <v>36844</v>
      </c>
      <c r="E7" s="116"/>
      <c r="F7" s="117">
        <f>'[57]Revised Dep_upto  MARCH 24'!J7</f>
        <v>36844</v>
      </c>
      <c r="G7" s="118"/>
      <c r="H7" s="115"/>
      <c r="I7" s="118"/>
      <c r="J7" s="116">
        <f t="shared" si="5"/>
        <v>36844</v>
      </c>
      <c r="K7" s="119">
        <f>+VLOOKUP($A7,'[57]Rates &amp; years'!$B$4:$E$11,3,)</f>
        <v>0.45069999999999999</v>
      </c>
      <c r="L7" s="116">
        <f>+VLOOKUP($A7,'[57]Rates &amp; years'!$B$4:$E$11,4,)</f>
        <v>5</v>
      </c>
      <c r="M7" s="120">
        <f t="shared" si="0"/>
        <v>5</v>
      </c>
      <c r="N7" s="120">
        <f t="shared" si="1"/>
        <v>5</v>
      </c>
      <c r="O7" s="120">
        <f t="shared" si="2"/>
        <v>0</v>
      </c>
      <c r="P7" s="121">
        <f>'[57]Revised Dep_upto  MARCH 24'!S7</f>
        <v>35002</v>
      </c>
      <c r="Q7" s="121">
        <f t="shared" si="6"/>
        <v>0</v>
      </c>
      <c r="R7" s="122"/>
      <c r="S7" s="120">
        <f t="shared" si="7"/>
        <v>35002</v>
      </c>
      <c r="T7" s="120">
        <f t="shared" si="8"/>
        <v>1842</v>
      </c>
      <c r="U7" s="120">
        <f t="shared" si="9"/>
        <v>1842</v>
      </c>
      <c r="V7" s="121"/>
      <c r="W7" s="122"/>
      <c r="X7" s="116" t="str">
        <f t="shared" si="3"/>
        <v>Office equipment</v>
      </c>
      <c r="Y7" s="121">
        <f t="shared" si="10"/>
        <v>36844</v>
      </c>
      <c r="Z7" s="121">
        <f t="shared" si="11"/>
        <v>0</v>
      </c>
      <c r="AA7" s="121">
        <f t="shared" si="11"/>
        <v>0</v>
      </c>
      <c r="AB7" s="121">
        <f t="shared" si="12"/>
        <v>36844</v>
      </c>
      <c r="AC7" s="121">
        <f t="shared" si="13"/>
        <v>35002</v>
      </c>
      <c r="AD7" s="121">
        <f t="shared" si="13"/>
        <v>0</v>
      </c>
      <c r="AE7" s="121">
        <f t="shared" si="13"/>
        <v>0</v>
      </c>
      <c r="AF7" s="121">
        <f t="shared" si="14"/>
        <v>35002</v>
      </c>
      <c r="AG7" s="121">
        <f t="shared" si="15"/>
        <v>1842</v>
      </c>
      <c r="AH7" s="121">
        <f t="shared" si="16"/>
        <v>1842</v>
      </c>
      <c r="AI7" s="122"/>
      <c r="AJ7" s="122" t="s">
        <v>552</v>
      </c>
      <c r="AL7" s="124" t="str">
        <f t="shared" si="17"/>
        <v>Office equipment</v>
      </c>
      <c r="AM7" s="125">
        <f t="shared" si="18"/>
        <v>40961</v>
      </c>
      <c r="AN7" s="126">
        <f t="shared" si="19"/>
        <v>5</v>
      </c>
      <c r="AO7" s="126">
        <v>0</v>
      </c>
      <c r="AP7" s="126">
        <v>0</v>
      </c>
      <c r="AQ7" s="124">
        <f t="shared" si="20"/>
        <v>36844</v>
      </c>
      <c r="AR7" s="127">
        <f t="shared" si="20"/>
        <v>0.45069999999999999</v>
      </c>
      <c r="AS7" s="123">
        <f t="shared" si="21"/>
        <v>1842.2</v>
      </c>
      <c r="AT7" s="128">
        <f t="shared" si="22"/>
        <v>1842</v>
      </c>
      <c r="AU7" s="126">
        <v>0</v>
      </c>
      <c r="AV7" s="128">
        <f t="shared" si="4"/>
        <v>1842</v>
      </c>
      <c r="AW7" s="129"/>
      <c r="AX7" s="216" t="s">
        <v>586</v>
      </c>
      <c r="AY7">
        <v>1870.7593362739726</v>
      </c>
      <c r="AZ7">
        <v>13383.240663726028</v>
      </c>
      <c r="BA7"/>
    </row>
    <row r="8" spans="1:53" ht="15" customHeight="1">
      <c r="A8" s="112" t="str">
        <f>+'[57]Revised Dep_FY 22-23'!A8</f>
        <v>Office equipment</v>
      </c>
      <c r="B8" s="113">
        <f>+'[57]Revised Dep_FY 22-23'!B8</f>
        <v>40962</v>
      </c>
      <c r="C8" s="114"/>
      <c r="D8" s="115">
        <f>'[57]Revised Dep_upto  MARCH 24'!D8</f>
        <v>4242</v>
      </c>
      <c r="E8" s="116"/>
      <c r="F8" s="117">
        <f>'[57]Revised Dep_upto  MARCH 24'!J8</f>
        <v>4242</v>
      </c>
      <c r="G8" s="116"/>
      <c r="H8" s="115"/>
      <c r="I8" s="116"/>
      <c r="J8" s="116">
        <f t="shared" si="5"/>
        <v>4242</v>
      </c>
      <c r="K8" s="119">
        <f>+VLOOKUP($A8,'[57]Rates &amp; years'!$B$4:$E$11,3,)</f>
        <v>0.45069999999999999</v>
      </c>
      <c r="L8" s="116">
        <f>+VLOOKUP($A8,'[57]Rates &amp; years'!$B$4:$E$11,4,)</f>
        <v>5</v>
      </c>
      <c r="M8" s="120">
        <f t="shared" si="0"/>
        <v>5</v>
      </c>
      <c r="N8" s="120">
        <f t="shared" si="1"/>
        <v>5</v>
      </c>
      <c r="O8" s="120">
        <f t="shared" si="2"/>
        <v>0</v>
      </c>
      <c r="P8" s="121">
        <f>'[57]Revised Dep_upto  MARCH 24'!S8</f>
        <v>4030</v>
      </c>
      <c r="Q8" s="121">
        <f t="shared" si="6"/>
        <v>0</v>
      </c>
      <c r="R8" s="122"/>
      <c r="S8" s="120">
        <f t="shared" si="7"/>
        <v>4030</v>
      </c>
      <c r="T8" s="120">
        <f t="shared" si="8"/>
        <v>212</v>
      </c>
      <c r="U8" s="120">
        <f t="shared" si="9"/>
        <v>212</v>
      </c>
      <c r="V8" s="121"/>
      <c r="W8" s="122"/>
      <c r="X8" s="116" t="str">
        <f t="shared" si="3"/>
        <v>Office equipment</v>
      </c>
      <c r="Y8" s="121">
        <f t="shared" si="10"/>
        <v>4242</v>
      </c>
      <c r="Z8" s="121">
        <f t="shared" si="11"/>
        <v>0</v>
      </c>
      <c r="AA8" s="121">
        <f t="shared" si="11"/>
        <v>0</v>
      </c>
      <c r="AB8" s="121">
        <f t="shared" si="12"/>
        <v>4242</v>
      </c>
      <c r="AC8" s="121">
        <f t="shared" si="13"/>
        <v>4030</v>
      </c>
      <c r="AD8" s="121">
        <f t="shared" si="13"/>
        <v>0</v>
      </c>
      <c r="AE8" s="121">
        <f t="shared" si="13"/>
        <v>0</v>
      </c>
      <c r="AF8" s="121">
        <f t="shared" si="14"/>
        <v>4030</v>
      </c>
      <c r="AG8" s="121">
        <f t="shared" si="15"/>
        <v>212</v>
      </c>
      <c r="AH8" s="121">
        <f t="shared" si="16"/>
        <v>212</v>
      </c>
      <c r="AI8" s="122"/>
      <c r="AJ8" s="130" t="s">
        <v>552</v>
      </c>
      <c r="AL8" s="124" t="str">
        <f t="shared" si="17"/>
        <v>Office equipment</v>
      </c>
      <c r="AM8" s="125">
        <f t="shared" si="18"/>
        <v>40962</v>
      </c>
      <c r="AN8" s="126">
        <f t="shared" si="19"/>
        <v>5</v>
      </c>
      <c r="AO8" s="126">
        <v>0</v>
      </c>
      <c r="AP8" s="126">
        <v>0</v>
      </c>
      <c r="AQ8" s="124">
        <f t="shared" si="20"/>
        <v>4242</v>
      </c>
      <c r="AR8" s="127">
        <f t="shared" si="20"/>
        <v>0.45069999999999999</v>
      </c>
      <c r="AS8" s="123">
        <f t="shared" si="21"/>
        <v>212.10000000000002</v>
      </c>
      <c r="AT8" s="128">
        <f t="shared" si="22"/>
        <v>212</v>
      </c>
      <c r="AU8" s="126">
        <v>0</v>
      </c>
      <c r="AV8" s="128">
        <f t="shared" si="4"/>
        <v>212</v>
      </c>
      <c r="AW8" s="129"/>
      <c r="AX8" s="216" t="s">
        <v>1587</v>
      </c>
      <c r="AY8">
        <v>351303.25778493151</v>
      </c>
      <c r="AZ8">
        <v>3746031.7422150681</v>
      </c>
      <c r="BA8"/>
    </row>
    <row r="9" spans="1:53" ht="15" customHeight="1">
      <c r="A9" s="112" t="str">
        <f>+'[57]Revised Dep_FY 22-23'!A9</f>
        <v>Office equipment</v>
      </c>
      <c r="B9" s="113">
        <f>+'[57]Revised Dep_FY 22-23'!B9</f>
        <v>43900</v>
      </c>
      <c r="C9" s="114"/>
      <c r="D9" s="115">
        <f>'[57]Revised Dep_upto  MARCH 24'!D9</f>
        <v>12375</v>
      </c>
      <c r="E9" s="116"/>
      <c r="F9" s="117">
        <f>'[57]Revised Dep_upto  MARCH 24'!J9</f>
        <v>12375</v>
      </c>
      <c r="G9" s="116"/>
      <c r="H9" s="115"/>
      <c r="I9" s="116"/>
      <c r="J9" s="116">
        <f t="shared" si="5"/>
        <v>12375</v>
      </c>
      <c r="K9" s="119">
        <f>+VLOOKUP($A9,'[57]Rates &amp; years'!$B$4:$E$11,3,)</f>
        <v>0.45069999999999999</v>
      </c>
      <c r="L9" s="116">
        <f>+VLOOKUP($A9,'[57]Rates &amp; years'!$B$4:$E$11,4,)</f>
        <v>5</v>
      </c>
      <c r="M9" s="120">
        <f t="shared" si="0"/>
        <v>4.0602739726027401</v>
      </c>
      <c r="N9" s="120">
        <f t="shared" si="1"/>
        <v>5</v>
      </c>
      <c r="O9" s="120">
        <f t="shared" si="2"/>
        <v>0.93972602739725986</v>
      </c>
      <c r="P9" s="121">
        <f>'[57]Revised Dep_upto  MARCH 24'!S9</f>
        <v>11289</v>
      </c>
      <c r="Q9" s="121">
        <f>+IF(N9=L9,ROUND(J9-(J9*5%),0)-P9,ROUND((J9-P9)*K9*O9,0))</f>
        <v>467</v>
      </c>
      <c r="R9" s="122"/>
      <c r="S9" s="120">
        <f t="shared" si="7"/>
        <v>11756</v>
      </c>
      <c r="T9" s="120">
        <f t="shared" si="8"/>
        <v>619</v>
      </c>
      <c r="U9" s="120">
        <f t="shared" si="9"/>
        <v>1086</v>
      </c>
      <c r="V9" s="121"/>
      <c r="W9" s="122"/>
      <c r="X9" s="116" t="str">
        <f t="shared" si="3"/>
        <v>Office equipment</v>
      </c>
      <c r="Y9" s="121">
        <f t="shared" si="10"/>
        <v>12375</v>
      </c>
      <c r="Z9" s="121">
        <f t="shared" si="11"/>
        <v>0</v>
      </c>
      <c r="AA9" s="121">
        <f t="shared" si="11"/>
        <v>0</v>
      </c>
      <c r="AB9" s="121">
        <f t="shared" si="12"/>
        <v>12375</v>
      </c>
      <c r="AC9" s="121">
        <f t="shared" si="13"/>
        <v>11289</v>
      </c>
      <c r="AD9" s="121">
        <f t="shared" si="13"/>
        <v>467</v>
      </c>
      <c r="AE9" s="121">
        <f t="shared" si="13"/>
        <v>0</v>
      </c>
      <c r="AF9" s="121">
        <f t="shared" si="14"/>
        <v>11756</v>
      </c>
      <c r="AG9" s="121">
        <f t="shared" si="15"/>
        <v>619</v>
      </c>
      <c r="AH9" s="121">
        <f t="shared" si="16"/>
        <v>1086</v>
      </c>
      <c r="AI9" s="122"/>
      <c r="AJ9" s="122" t="s">
        <v>553</v>
      </c>
      <c r="AL9" s="124" t="str">
        <f t="shared" si="17"/>
        <v>Office equipment</v>
      </c>
      <c r="AM9" s="125">
        <f t="shared" si="18"/>
        <v>43900</v>
      </c>
      <c r="AN9" s="126">
        <f t="shared" si="19"/>
        <v>5</v>
      </c>
      <c r="AO9" s="126">
        <v>0</v>
      </c>
      <c r="AP9" s="126">
        <v>0</v>
      </c>
      <c r="AQ9" s="124">
        <f t="shared" si="20"/>
        <v>12375</v>
      </c>
      <c r="AR9" s="127">
        <f t="shared" si="20"/>
        <v>0.45069999999999999</v>
      </c>
      <c r="AS9" s="123">
        <f t="shared" si="21"/>
        <v>618.75</v>
      </c>
      <c r="AT9" s="128">
        <f t="shared" si="22"/>
        <v>619</v>
      </c>
      <c r="AU9" s="126">
        <v>0</v>
      </c>
      <c r="AV9" s="128">
        <f t="shared" si="4"/>
        <v>619</v>
      </c>
      <c r="AW9" s="129"/>
      <c r="AX9" s="216" t="s">
        <v>525</v>
      </c>
      <c r="AY9">
        <v>173.50414027397261</v>
      </c>
      <c r="AZ9">
        <v>1170.4958597260274</v>
      </c>
      <c r="BA9"/>
    </row>
    <row r="10" spans="1:53" ht="15" customHeight="1">
      <c r="A10" s="112" t="str">
        <f>+'[57]Revised Dep_FY 22-23'!A10</f>
        <v>Office equipment</v>
      </c>
      <c r="B10" s="113">
        <f>+'[57]Revised Dep_FY 22-23'!B10</f>
        <v>41391</v>
      </c>
      <c r="C10" s="114"/>
      <c r="D10" s="115">
        <f>'[57]Revised Dep_upto  MARCH 24'!D10</f>
        <v>59908</v>
      </c>
      <c r="E10" s="116"/>
      <c r="F10" s="117">
        <f>'[57]Revised Dep_upto  MARCH 24'!J10</f>
        <v>59908</v>
      </c>
      <c r="G10" s="116"/>
      <c r="H10" s="115"/>
      <c r="I10" s="116"/>
      <c r="J10" s="116">
        <f t="shared" si="5"/>
        <v>59908</v>
      </c>
      <c r="K10" s="119">
        <f>+VLOOKUP($A10,'[57]Rates &amp; years'!$B$4:$E$11,3,)</f>
        <v>0.45069999999999999</v>
      </c>
      <c r="L10" s="116">
        <f>+VLOOKUP($A10,'[57]Rates &amp; years'!$B$4:$E$11,4,)</f>
        <v>5</v>
      </c>
      <c r="M10" s="120">
        <f t="shared" si="0"/>
        <v>5</v>
      </c>
      <c r="N10" s="120">
        <f t="shared" si="1"/>
        <v>5</v>
      </c>
      <c r="O10" s="120">
        <f t="shared" si="2"/>
        <v>0</v>
      </c>
      <c r="P10" s="121">
        <f>'[57]Revised Dep_upto  MARCH 24'!S10</f>
        <v>56913</v>
      </c>
      <c r="Q10" s="121">
        <f t="shared" si="6"/>
        <v>0</v>
      </c>
      <c r="R10" s="122"/>
      <c r="S10" s="120">
        <f t="shared" si="7"/>
        <v>56913</v>
      </c>
      <c r="T10" s="120">
        <f t="shared" si="8"/>
        <v>2995</v>
      </c>
      <c r="U10" s="120">
        <f t="shared" si="9"/>
        <v>2995</v>
      </c>
      <c r="V10" s="121"/>
      <c r="W10" s="122"/>
      <c r="X10" s="116" t="str">
        <f t="shared" si="3"/>
        <v>Office equipment</v>
      </c>
      <c r="Y10" s="121">
        <f t="shared" si="10"/>
        <v>59908</v>
      </c>
      <c r="Z10" s="121">
        <f t="shared" si="11"/>
        <v>0</v>
      </c>
      <c r="AA10" s="121">
        <f t="shared" si="11"/>
        <v>0</v>
      </c>
      <c r="AB10" s="121">
        <f t="shared" si="12"/>
        <v>59908</v>
      </c>
      <c r="AC10" s="121">
        <f t="shared" si="13"/>
        <v>56913</v>
      </c>
      <c r="AD10" s="121">
        <f t="shared" si="13"/>
        <v>0</v>
      </c>
      <c r="AE10" s="121">
        <f t="shared" si="13"/>
        <v>0</v>
      </c>
      <c r="AF10" s="121">
        <f t="shared" si="14"/>
        <v>56913</v>
      </c>
      <c r="AG10" s="121">
        <f t="shared" si="15"/>
        <v>2995</v>
      </c>
      <c r="AH10" s="121">
        <f t="shared" si="16"/>
        <v>2995</v>
      </c>
      <c r="AI10" s="122"/>
      <c r="AJ10" s="122" t="s">
        <v>1485</v>
      </c>
      <c r="AL10" s="124" t="str">
        <f t="shared" si="17"/>
        <v>Office equipment</v>
      </c>
      <c r="AM10" s="125">
        <f t="shared" si="18"/>
        <v>41391</v>
      </c>
      <c r="AN10" s="126">
        <f t="shared" si="19"/>
        <v>5</v>
      </c>
      <c r="AO10" s="126">
        <v>0</v>
      </c>
      <c r="AP10" s="126">
        <v>0</v>
      </c>
      <c r="AQ10" s="124">
        <f t="shared" si="20"/>
        <v>59908</v>
      </c>
      <c r="AR10" s="127">
        <f t="shared" si="20"/>
        <v>0.45069999999999999</v>
      </c>
      <c r="AS10" s="123">
        <f t="shared" si="21"/>
        <v>2995.4</v>
      </c>
      <c r="AT10" s="128">
        <f t="shared" si="22"/>
        <v>2995</v>
      </c>
      <c r="AU10" s="126">
        <v>0</v>
      </c>
      <c r="AV10" s="128">
        <f t="shared" si="4"/>
        <v>2995</v>
      </c>
      <c r="AW10" s="129"/>
      <c r="AX10" s="216" t="s">
        <v>1420</v>
      </c>
      <c r="AY10">
        <v>293899.4879857534</v>
      </c>
      <c r="AZ10">
        <v>1667554.5120142465</v>
      </c>
      <c r="BA10"/>
    </row>
    <row r="11" spans="1:53" ht="15" customHeight="1">
      <c r="A11" s="112" t="str">
        <f>+'[57]Revised Dep_FY 22-23'!A11</f>
        <v>Office equipment</v>
      </c>
      <c r="B11" s="113">
        <f>+'[57]Revised Dep_FY 22-23'!B11</f>
        <v>41432</v>
      </c>
      <c r="C11" s="114"/>
      <c r="D11" s="115">
        <f>'[57]Revised Dep_upto  MARCH 24'!D11</f>
        <v>45297</v>
      </c>
      <c r="E11" s="116"/>
      <c r="F11" s="117">
        <f>'[57]Revised Dep_upto  MARCH 24'!J11</f>
        <v>45297</v>
      </c>
      <c r="G11" s="116"/>
      <c r="H11" s="115"/>
      <c r="I11" s="116"/>
      <c r="J11" s="116">
        <f t="shared" si="5"/>
        <v>45297</v>
      </c>
      <c r="K11" s="119">
        <f>+VLOOKUP($A11,'[57]Rates &amp; years'!$B$4:$E$11,3,)</f>
        <v>0.45069999999999999</v>
      </c>
      <c r="L11" s="116">
        <f>+VLOOKUP($A11,'[57]Rates &amp; years'!$B$4:$E$11,4,)</f>
        <v>5</v>
      </c>
      <c r="M11" s="120">
        <f t="shared" si="0"/>
        <v>5</v>
      </c>
      <c r="N11" s="120">
        <f t="shared" si="1"/>
        <v>5</v>
      </c>
      <c r="O11" s="120">
        <f t="shared" si="2"/>
        <v>0</v>
      </c>
      <c r="P11" s="121">
        <f>'[57]Revised Dep_upto  MARCH 24'!S11</f>
        <v>43032</v>
      </c>
      <c r="Q11" s="121">
        <f t="shared" si="6"/>
        <v>0</v>
      </c>
      <c r="R11" s="122"/>
      <c r="S11" s="120">
        <f t="shared" si="7"/>
        <v>43032</v>
      </c>
      <c r="T11" s="120">
        <f t="shared" si="8"/>
        <v>2265</v>
      </c>
      <c r="U11" s="120">
        <f t="shared" si="9"/>
        <v>2265</v>
      </c>
      <c r="V11" s="121"/>
      <c r="W11" s="122"/>
      <c r="X11" s="116" t="str">
        <f t="shared" si="3"/>
        <v>Office equipment</v>
      </c>
      <c r="Y11" s="121">
        <f t="shared" si="10"/>
        <v>45297</v>
      </c>
      <c r="Z11" s="121">
        <f t="shared" si="11"/>
        <v>0</v>
      </c>
      <c r="AA11" s="121">
        <f t="shared" si="11"/>
        <v>0</v>
      </c>
      <c r="AB11" s="121">
        <f t="shared" si="12"/>
        <v>45297</v>
      </c>
      <c r="AC11" s="121">
        <f t="shared" si="13"/>
        <v>43032</v>
      </c>
      <c r="AD11" s="121">
        <f t="shared" si="13"/>
        <v>0</v>
      </c>
      <c r="AE11" s="121">
        <f t="shared" si="13"/>
        <v>0</v>
      </c>
      <c r="AF11" s="121">
        <f t="shared" si="14"/>
        <v>43032</v>
      </c>
      <c r="AG11" s="121">
        <f t="shared" si="15"/>
        <v>2265</v>
      </c>
      <c r="AH11" s="121">
        <f t="shared" si="16"/>
        <v>2265</v>
      </c>
      <c r="AI11" s="122"/>
      <c r="AJ11" s="131" t="s">
        <v>547</v>
      </c>
      <c r="AL11" s="124" t="str">
        <f t="shared" si="17"/>
        <v>Office equipment</v>
      </c>
      <c r="AM11" s="125">
        <f t="shared" si="18"/>
        <v>41432</v>
      </c>
      <c r="AN11" s="126">
        <f t="shared" si="19"/>
        <v>5</v>
      </c>
      <c r="AO11" s="126">
        <v>0</v>
      </c>
      <c r="AP11" s="126">
        <v>0</v>
      </c>
      <c r="AQ11" s="124">
        <f t="shared" si="20"/>
        <v>45297</v>
      </c>
      <c r="AR11" s="127">
        <f t="shared" si="20"/>
        <v>0.45069999999999999</v>
      </c>
      <c r="AS11" s="123">
        <f t="shared" si="21"/>
        <v>2264.85</v>
      </c>
      <c r="AT11" s="128">
        <f t="shared" si="22"/>
        <v>2265</v>
      </c>
      <c r="AU11" s="126">
        <v>0</v>
      </c>
      <c r="AV11" s="128">
        <f t="shared" si="4"/>
        <v>2265</v>
      </c>
      <c r="AW11" s="129"/>
      <c r="AX11" s="216" t="s">
        <v>1422</v>
      </c>
      <c r="AY11">
        <v>183969.66969035071</v>
      </c>
      <c r="AZ11">
        <v>741983.6498096491</v>
      </c>
      <c r="BA11"/>
    </row>
    <row r="12" spans="1:53" ht="15" customHeight="1">
      <c r="A12" s="112" t="str">
        <f>+'[57]Revised Dep_FY 22-23'!A12</f>
        <v>Office equipment</v>
      </c>
      <c r="B12" s="113">
        <f>+'[57]Revised Dep_FY 22-23'!B12</f>
        <v>43630</v>
      </c>
      <c r="C12" s="114"/>
      <c r="D12" s="115">
        <f>'[57]Revised Dep_upto  MARCH 24'!D12</f>
        <v>33000</v>
      </c>
      <c r="E12" s="116"/>
      <c r="F12" s="117">
        <f>'[57]Revised Dep_upto  MARCH 24'!J12</f>
        <v>33000</v>
      </c>
      <c r="G12" s="116"/>
      <c r="H12" s="115"/>
      <c r="I12" s="116"/>
      <c r="J12" s="116">
        <f t="shared" si="5"/>
        <v>33000</v>
      </c>
      <c r="K12" s="119">
        <f>+VLOOKUP($A12,'[57]Rates &amp; years'!$B$4:$E$11,3,)</f>
        <v>0.45069999999999999</v>
      </c>
      <c r="L12" s="116">
        <f>+VLOOKUP($A12,'[57]Rates &amp; years'!$B$4:$E$11,4,)</f>
        <v>5</v>
      </c>
      <c r="M12" s="120">
        <f t="shared" si="0"/>
        <v>4.8</v>
      </c>
      <c r="N12" s="120">
        <f t="shared" si="1"/>
        <v>5</v>
      </c>
      <c r="O12" s="120">
        <f t="shared" si="2"/>
        <v>0.20000000000000018</v>
      </c>
      <c r="P12" s="121">
        <f>'[57]Revised Dep_upto  MARCH 24'!S12</f>
        <v>31141</v>
      </c>
      <c r="Q12" s="121">
        <f t="shared" si="6"/>
        <v>209</v>
      </c>
      <c r="R12" s="122"/>
      <c r="S12" s="120">
        <f t="shared" si="7"/>
        <v>31350</v>
      </c>
      <c r="T12" s="120">
        <f t="shared" si="8"/>
        <v>1650</v>
      </c>
      <c r="U12" s="120">
        <f t="shared" si="9"/>
        <v>1859</v>
      </c>
      <c r="V12" s="121"/>
      <c r="W12" s="122"/>
      <c r="X12" s="116" t="str">
        <f t="shared" si="3"/>
        <v>Office equipment</v>
      </c>
      <c r="Y12" s="121">
        <f t="shared" si="10"/>
        <v>33000</v>
      </c>
      <c r="Z12" s="121">
        <f t="shared" si="11"/>
        <v>0</v>
      </c>
      <c r="AA12" s="121">
        <f t="shared" si="11"/>
        <v>0</v>
      </c>
      <c r="AB12" s="121">
        <f t="shared" si="12"/>
        <v>33000</v>
      </c>
      <c r="AC12" s="121">
        <f t="shared" si="13"/>
        <v>31141</v>
      </c>
      <c r="AD12" s="121">
        <f t="shared" si="13"/>
        <v>209</v>
      </c>
      <c r="AE12" s="121">
        <f t="shared" si="13"/>
        <v>0</v>
      </c>
      <c r="AF12" s="121">
        <f t="shared" si="14"/>
        <v>31350</v>
      </c>
      <c r="AG12" s="121">
        <f t="shared" si="15"/>
        <v>1650</v>
      </c>
      <c r="AH12" s="121">
        <f t="shared" si="16"/>
        <v>1859</v>
      </c>
      <c r="AI12" s="122"/>
      <c r="AJ12" s="122" t="s">
        <v>547</v>
      </c>
      <c r="AL12" s="124" t="str">
        <f t="shared" si="17"/>
        <v>Office equipment</v>
      </c>
      <c r="AM12" s="125">
        <f t="shared" si="18"/>
        <v>43630</v>
      </c>
      <c r="AN12" s="126">
        <f t="shared" si="19"/>
        <v>5</v>
      </c>
      <c r="AO12" s="126">
        <v>0</v>
      </c>
      <c r="AP12" s="126">
        <v>0</v>
      </c>
      <c r="AQ12" s="124">
        <f t="shared" si="20"/>
        <v>33000</v>
      </c>
      <c r="AR12" s="127">
        <f t="shared" si="20"/>
        <v>0.45069999999999999</v>
      </c>
      <c r="AS12" s="123">
        <f t="shared" si="21"/>
        <v>1650</v>
      </c>
      <c r="AT12" s="128">
        <f t="shared" si="22"/>
        <v>1650</v>
      </c>
      <c r="AU12" s="126">
        <v>0</v>
      </c>
      <c r="AV12" s="128">
        <f t="shared" si="4"/>
        <v>1650</v>
      </c>
      <c r="AW12" s="129"/>
      <c r="AX12" s="216" t="s">
        <v>585</v>
      </c>
      <c r="AY12">
        <v>141053.50858602743</v>
      </c>
      <c r="AZ12">
        <v>955208.99141397257</v>
      </c>
      <c r="BA12"/>
    </row>
    <row r="13" spans="1:53" ht="15" customHeight="1">
      <c r="A13" s="112" t="str">
        <f>+'[57]Revised Dep_FY 22-23'!A13</f>
        <v>Office equipment</v>
      </c>
      <c r="B13" s="113">
        <f>+'[57]Revised Dep_FY 22-23'!B13</f>
        <v>43631</v>
      </c>
      <c r="C13" s="114"/>
      <c r="D13" s="115">
        <f>'[57]Revised Dep_upto  MARCH 24'!D13</f>
        <v>25235</v>
      </c>
      <c r="E13" s="116"/>
      <c r="F13" s="117">
        <f>'[57]Revised Dep_upto  MARCH 24'!J13</f>
        <v>25235</v>
      </c>
      <c r="G13" s="116"/>
      <c r="H13" s="115"/>
      <c r="I13" s="116"/>
      <c r="J13" s="116">
        <f t="shared" si="5"/>
        <v>25235</v>
      </c>
      <c r="K13" s="119">
        <f>+VLOOKUP($A13,'[57]Rates &amp; years'!$B$4:$E$11,3,)</f>
        <v>0.45069999999999999</v>
      </c>
      <c r="L13" s="116">
        <f>+VLOOKUP($A13,'[57]Rates &amp; years'!$B$4:$E$11,4,)</f>
        <v>5</v>
      </c>
      <c r="M13" s="120">
        <f t="shared" si="0"/>
        <v>4.7972602739726025</v>
      </c>
      <c r="N13" s="120">
        <f t="shared" si="1"/>
        <v>5</v>
      </c>
      <c r="O13" s="120">
        <f t="shared" si="2"/>
        <v>0.20273972602739754</v>
      </c>
      <c r="P13" s="121">
        <f>'[57]Revised Dep_upto  MARCH 24'!S13</f>
        <v>23811</v>
      </c>
      <c r="Q13" s="121">
        <f t="shared" si="6"/>
        <v>162</v>
      </c>
      <c r="R13" s="122"/>
      <c r="S13" s="120">
        <f t="shared" si="7"/>
        <v>23973</v>
      </c>
      <c r="T13" s="120">
        <f t="shared" si="8"/>
        <v>1262</v>
      </c>
      <c r="U13" s="120">
        <f t="shared" si="9"/>
        <v>1424</v>
      </c>
      <c r="V13" s="121"/>
      <c r="W13" s="122"/>
      <c r="X13" s="116" t="str">
        <f t="shared" si="3"/>
        <v>Office equipment</v>
      </c>
      <c r="Y13" s="121">
        <f t="shared" si="10"/>
        <v>25235</v>
      </c>
      <c r="Z13" s="121">
        <f t="shared" si="11"/>
        <v>0</v>
      </c>
      <c r="AA13" s="121">
        <f t="shared" si="11"/>
        <v>0</v>
      </c>
      <c r="AB13" s="121">
        <f t="shared" si="12"/>
        <v>25235</v>
      </c>
      <c r="AC13" s="121">
        <f t="shared" si="13"/>
        <v>23811</v>
      </c>
      <c r="AD13" s="121">
        <f t="shared" si="13"/>
        <v>162</v>
      </c>
      <c r="AE13" s="121">
        <f t="shared" si="13"/>
        <v>0</v>
      </c>
      <c r="AF13" s="121">
        <f t="shared" si="14"/>
        <v>23973</v>
      </c>
      <c r="AG13" s="121">
        <f t="shared" si="15"/>
        <v>1262</v>
      </c>
      <c r="AH13" s="121">
        <f t="shared" si="16"/>
        <v>1424</v>
      </c>
      <c r="AI13" s="122"/>
      <c r="AJ13" s="122" t="s">
        <v>547</v>
      </c>
      <c r="AL13" s="124" t="str">
        <f t="shared" si="17"/>
        <v>Office equipment</v>
      </c>
      <c r="AM13" s="125">
        <f t="shared" si="18"/>
        <v>43631</v>
      </c>
      <c r="AN13" s="126">
        <f t="shared" si="19"/>
        <v>5</v>
      </c>
      <c r="AO13" s="126">
        <v>0</v>
      </c>
      <c r="AP13" s="126">
        <v>0</v>
      </c>
      <c r="AQ13" s="124">
        <f t="shared" si="20"/>
        <v>25235</v>
      </c>
      <c r="AR13" s="127">
        <f t="shared" si="20"/>
        <v>0.45069999999999999</v>
      </c>
      <c r="AS13" s="123">
        <f t="shared" si="21"/>
        <v>1261.75</v>
      </c>
      <c r="AT13" s="128">
        <f t="shared" si="22"/>
        <v>1262</v>
      </c>
      <c r="AU13" s="126">
        <v>0</v>
      </c>
      <c r="AV13" s="128">
        <f t="shared" si="4"/>
        <v>1262</v>
      </c>
      <c r="AW13" s="129"/>
      <c r="AX13" s="216" t="s">
        <v>1419</v>
      </c>
      <c r="AY13">
        <v>3817918.3897798848</v>
      </c>
      <c r="AZ13">
        <v>38484923.340220101</v>
      </c>
      <c r="BA13"/>
    </row>
    <row r="14" spans="1:53" ht="15" customHeight="1">
      <c r="A14" s="112" t="str">
        <f>+'[57]Revised Dep_FY 22-23'!A14</f>
        <v>Office equipment</v>
      </c>
      <c r="B14" s="113">
        <f>+'[57]Revised Dep_FY 22-23'!B14</f>
        <v>43734</v>
      </c>
      <c r="C14" s="114"/>
      <c r="D14" s="115">
        <f>'[57]Revised Dep_upto  MARCH 24'!D14</f>
        <v>7750</v>
      </c>
      <c r="E14" s="116"/>
      <c r="F14" s="117">
        <f>'[57]Revised Dep_upto  MARCH 24'!J14</f>
        <v>7750</v>
      </c>
      <c r="G14" s="118"/>
      <c r="H14" s="115"/>
      <c r="I14" s="118"/>
      <c r="J14" s="116">
        <f t="shared" si="5"/>
        <v>7750</v>
      </c>
      <c r="K14" s="119">
        <f>+VLOOKUP($A14,'[57]Rates &amp; years'!$B$4:$E$11,3,)</f>
        <v>0.45069999999999999</v>
      </c>
      <c r="L14" s="116">
        <f>+VLOOKUP($A14,'[57]Rates &amp; years'!$B$4:$E$11,4,)</f>
        <v>5</v>
      </c>
      <c r="M14" s="120">
        <f t="shared" si="0"/>
        <v>4.515068493150685</v>
      </c>
      <c r="N14" s="120">
        <f t="shared" si="1"/>
        <v>5</v>
      </c>
      <c r="O14" s="120">
        <f t="shared" si="2"/>
        <v>0.48493150684931496</v>
      </c>
      <c r="P14" s="121">
        <f>'[57]Revised Dep_upto  MARCH 24'!S14</f>
        <v>7232</v>
      </c>
      <c r="Q14" s="121">
        <f t="shared" si="6"/>
        <v>131</v>
      </c>
      <c r="R14" s="122"/>
      <c r="S14" s="120">
        <f t="shared" si="7"/>
        <v>7363</v>
      </c>
      <c r="T14" s="120">
        <f t="shared" si="8"/>
        <v>387</v>
      </c>
      <c r="U14" s="120">
        <f t="shared" si="9"/>
        <v>518</v>
      </c>
      <c r="V14" s="121"/>
      <c r="W14" s="122"/>
      <c r="X14" s="116" t="str">
        <f t="shared" si="3"/>
        <v>Office equipment</v>
      </c>
      <c r="Y14" s="121">
        <f t="shared" si="10"/>
        <v>7750</v>
      </c>
      <c r="Z14" s="121">
        <f t="shared" si="11"/>
        <v>0</v>
      </c>
      <c r="AA14" s="121">
        <f t="shared" si="11"/>
        <v>0</v>
      </c>
      <c r="AB14" s="121">
        <f t="shared" si="12"/>
        <v>7750</v>
      </c>
      <c r="AC14" s="121">
        <f t="shared" si="13"/>
        <v>7232</v>
      </c>
      <c r="AD14" s="121">
        <f t="shared" si="13"/>
        <v>131</v>
      </c>
      <c r="AE14" s="121">
        <f t="shared" si="13"/>
        <v>0</v>
      </c>
      <c r="AF14" s="121">
        <f t="shared" si="14"/>
        <v>7363</v>
      </c>
      <c r="AG14" s="121">
        <f t="shared" si="15"/>
        <v>387</v>
      </c>
      <c r="AH14" s="121">
        <f t="shared" si="16"/>
        <v>518</v>
      </c>
      <c r="AI14" s="122"/>
      <c r="AJ14" s="122" t="s">
        <v>547</v>
      </c>
      <c r="AL14" s="124" t="str">
        <f t="shared" si="17"/>
        <v>Office equipment</v>
      </c>
      <c r="AM14" s="125">
        <f t="shared" si="18"/>
        <v>43734</v>
      </c>
      <c r="AN14" s="126">
        <f t="shared" si="19"/>
        <v>5</v>
      </c>
      <c r="AO14" s="126">
        <v>0</v>
      </c>
      <c r="AP14" s="126">
        <v>0</v>
      </c>
      <c r="AQ14" s="124">
        <f t="shared" si="20"/>
        <v>7750</v>
      </c>
      <c r="AR14" s="127">
        <f t="shared" si="20"/>
        <v>0.45069999999999999</v>
      </c>
      <c r="AS14" s="123">
        <f t="shared" si="21"/>
        <v>387.5</v>
      </c>
      <c r="AT14" s="128">
        <f t="shared" si="22"/>
        <v>387</v>
      </c>
      <c r="AU14" s="126">
        <v>0</v>
      </c>
      <c r="AV14" s="128">
        <f t="shared" si="4"/>
        <v>387</v>
      </c>
      <c r="AW14" s="129"/>
      <c r="AX14" s="216" t="s">
        <v>1424</v>
      </c>
      <c r="AY14">
        <v>2016593.9426636563</v>
      </c>
      <c r="AZ14">
        <v>20327428.553609625</v>
      </c>
      <c r="BA14"/>
    </row>
    <row r="15" spans="1:53" ht="15" customHeight="1">
      <c r="A15" s="112" t="str">
        <f>+'[57]Revised Dep_FY 22-23'!A15</f>
        <v>Office equipment</v>
      </c>
      <c r="B15" s="113">
        <f>+'[57]Revised Dep_FY 22-23'!B15</f>
        <v>43780</v>
      </c>
      <c r="C15" s="114"/>
      <c r="D15" s="115">
        <f>'[57]Revised Dep_upto  MARCH 24'!D15</f>
        <v>5840</v>
      </c>
      <c r="E15" s="116"/>
      <c r="F15" s="117">
        <f>'[57]Revised Dep_upto  MARCH 24'!J15</f>
        <v>5840</v>
      </c>
      <c r="G15" s="118"/>
      <c r="H15" s="115"/>
      <c r="I15" s="118"/>
      <c r="J15" s="116">
        <f t="shared" si="5"/>
        <v>5840</v>
      </c>
      <c r="K15" s="119">
        <f>+VLOOKUP($A15,'[57]Rates &amp; years'!$B$4:$E$11,3,)</f>
        <v>0.45069999999999999</v>
      </c>
      <c r="L15" s="116">
        <f>+VLOOKUP($A15,'[57]Rates &amp; years'!$B$4:$E$11,4,)</f>
        <v>5</v>
      </c>
      <c r="M15" s="120">
        <f t="shared" si="0"/>
        <v>4.3890410958904109</v>
      </c>
      <c r="N15" s="120">
        <f t="shared" si="1"/>
        <v>5</v>
      </c>
      <c r="O15" s="120">
        <f t="shared" si="2"/>
        <v>0.61095890410958908</v>
      </c>
      <c r="P15" s="121">
        <f>'[57]Revised Dep_upto  MARCH 24'!S15</f>
        <v>5419</v>
      </c>
      <c r="Q15" s="121">
        <f t="shared" si="6"/>
        <v>129</v>
      </c>
      <c r="R15" s="122"/>
      <c r="S15" s="120">
        <f t="shared" si="7"/>
        <v>5548</v>
      </c>
      <c r="T15" s="120">
        <f t="shared" si="8"/>
        <v>292</v>
      </c>
      <c r="U15" s="120">
        <f t="shared" si="9"/>
        <v>421</v>
      </c>
      <c r="V15" s="121"/>
      <c r="W15" s="122"/>
      <c r="X15" s="116" t="str">
        <f t="shared" si="3"/>
        <v>Office equipment</v>
      </c>
      <c r="Y15" s="121">
        <f t="shared" si="10"/>
        <v>5840</v>
      </c>
      <c r="Z15" s="121">
        <f t="shared" si="11"/>
        <v>0</v>
      </c>
      <c r="AA15" s="121">
        <f t="shared" si="11"/>
        <v>0</v>
      </c>
      <c r="AB15" s="121">
        <f t="shared" si="12"/>
        <v>5840</v>
      </c>
      <c r="AC15" s="121">
        <f t="shared" si="13"/>
        <v>5419</v>
      </c>
      <c r="AD15" s="121">
        <f t="shared" si="13"/>
        <v>129</v>
      </c>
      <c r="AE15" s="121">
        <f t="shared" si="13"/>
        <v>0</v>
      </c>
      <c r="AF15" s="121">
        <f t="shared" si="14"/>
        <v>5548</v>
      </c>
      <c r="AG15" s="121">
        <f t="shared" si="15"/>
        <v>292</v>
      </c>
      <c r="AH15" s="121">
        <f t="shared" si="16"/>
        <v>421</v>
      </c>
      <c r="AI15" s="122"/>
      <c r="AJ15" s="122" t="s">
        <v>547</v>
      </c>
      <c r="AL15" s="124" t="str">
        <f t="shared" si="17"/>
        <v>Office equipment</v>
      </c>
      <c r="AM15" s="125">
        <f t="shared" si="18"/>
        <v>43780</v>
      </c>
      <c r="AN15" s="126">
        <f t="shared" si="19"/>
        <v>5</v>
      </c>
      <c r="AO15" s="126">
        <v>0</v>
      </c>
      <c r="AP15" s="126">
        <v>0</v>
      </c>
      <c r="AQ15" s="124">
        <f t="shared" si="20"/>
        <v>5840</v>
      </c>
      <c r="AR15" s="127">
        <f t="shared" si="20"/>
        <v>0.45069999999999999</v>
      </c>
      <c r="AS15" s="123">
        <f t="shared" si="21"/>
        <v>292</v>
      </c>
      <c r="AT15" s="128">
        <f t="shared" si="22"/>
        <v>292</v>
      </c>
      <c r="AU15" s="126">
        <v>0</v>
      </c>
      <c r="AV15" s="128">
        <f t="shared" si="4"/>
        <v>292</v>
      </c>
      <c r="AW15" s="129"/>
      <c r="AX15" s="216" t="s">
        <v>1590</v>
      </c>
      <c r="AY15">
        <v>964.56883561643838</v>
      </c>
      <c r="AZ15">
        <v>10285.431164383561</v>
      </c>
      <c r="BA15"/>
    </row>
    <row r="16" spans="1:53" ht="15" customHeight="1">
      <c r="A16" s="112" t="str">
        <f>+'[57]Revised Dep_FY 22-23'!A16</f>
        <v>Office equipment</v>
      </c>
      <c r="B16" s="113">
        <f>+'[57]Revised Dep_FY 22-23'!B16</f>
        <v>43825</v>
      </c>
      <c r="C16" s="114"/>
      <c r="D16" s="115">
        <f>'[57]Revised Dep_upto  MARCH 24'!D16</f>
        <v>2260</v>
      </c>
      <c r="E16" s="116"/>
      <c r="F16" s="117">
        <f>'[57]Revised Dep_upto  MARCH 24'!J16</f>
        <v>2260</v>
      </c>
      <c r="G16" s="118"/>
      <c r="H16" s="115"/>
      <c r="I16" s="118"/>
      <c r="J16" s="116">
        <f t="shared" si="5"/>
        <v>2260</v>
      </c>
      <c r="K16" s="119">
        <f>+VLOOKUP($A16,'[57]Rates &amp; years'!$B$4:$E$11,3,)</f>
        <v>0.45069999999999999</v>
      </c>
      <c r="L16" s="116">
        <f>+VLOOKUP($A16,'[57]Rates &amp; years'!$B$4:$E$11,4,)</f>
        <v>5</v>
      </c>
      <c r="M16" s="120">
        <f t="shared" si="0"/>
        <v>4.2657534246575342</v>
      </c>
      <c r="N16" s="120">
        <f t="shared" si="1"/>
        <v>5</v>
      </c>
      <c r="O16" s="120">
        <f t="shared" si="2"/>
        <v>0.73424657534246585</v>
      </c>
      <c r="P16" s="121">
        <f>'[57]Revised Dep_upto  MARCH 24'!S16</f>
        <v>2085</v>
      </c>
      <c r="Q16" s="121">
        <f t="shared" si="6"/>
        <v>62</v>
      </c>
      <c r="R16" s="122"/>
      <c r="S16" s="120">
        <f t="shared" si="7"/>
        <v>2147</v>
      </c>
      <c r="T16" s="120">
        <f t="shared" si="8"/>
        <v>113</v>
      </c>
      <c r="U16" s="120">
        <f t="shared" si="9"/>
        <v>175</v>
      </c>
      <c r="V16" s="121"/>
      <c r="W16" s="122"/>
      <c r="X16" s="116" t="str">
        <f t="shared" si="3"/>
        <v>Office equipment</v>
      </c>
      <c r="Y16" s="121">
        <f t="shared" si="10"/>
        <v>2260</v>
      </c>
      <c r="Z16" s="121">
        <f t="shared" si="11"/>
        <v>0</v>
      </c>
      <c r="AA16" s="121">
        <f t="shared" si="11"/>
        <v>0</v>
      </c>
      <c r="AB16" s="121">
        <f t="shared" si="12"/>
        <v>2260</v>
      </c>
      <c r="AC16" s="121">
        <f t="shared" si="13"/>
        <v>2085</v>
      </c>
      <c r="AD16" s="121">
        <f t="shared" si="13"/>
        <v>62</v>
      </c>
      <c r="AE16" s="121">
        <f t="shared" si="13"/>
        <v>0</v>
      </c>
      <c r="AF16" s="121">
        <f t="shared" si="14"/>
        <v>2147</v>
      </c>
      <c r="AG16" s="121">
        <f t="shared" si="15"/>
        <v>113</v>
      </c>
      <c r="AH16" s="121">
        <f t="shared" si="16"/>
        <v>175</v>
      </c>
      <c r="AI16" s="122"/>
      <c r="AJ16" s="122" t="s">
        <v>547</v>
      </c>
      <c r="AL16" s="124" t="str">
        <f t="shared" si="17"/>
        <v>Office equipment</v>
      </c>
      <c r="AM16" s="125">
        <f t="shared" si="18"/>
        <v>43825</v>
      </c>
      <c r="AN16" s="126">
        <f t="shared" si="19"/>
        <v>5</v>
      </c>
      <c r="AO16" s="126">
        <v>0</v>
      </c>
      <c r="AP16" s="126">
        <v>0</v>
      </c>
      <c r="AQ16" s="124">
        <f t="shared" si="20"/>
        <v>2260</v>
      </c>
      <c r="AR16" s="127">
        <f t="shared" si="20"/>
        <v>0.45069999999999999</v>
      </c>
      <c r="AS16" s="123">
        <f t="shared" si="21"/>
        <v>113</v>
      </c>
      <c r="AT16" s="128">
        <f t="shared" si="22"/>
        <v>113</v>
      </c>
      <c r="AU16" s="126">
        <v>0</v>
      </c>
      <c r="AV16" s="128">
        <f t="shared" si="4"/>
        <v>113</v>
      </c>
      <c r="AW16" s="129"/>
      <c r="AX16" s="216" t="s">
        <v>1585</v>
      </c>
      <c r="AY16">
        <v>1706445.5527175341</v>
      </c>
      <c r="AZ16">
        <v>17127785.447282463</v>
      </c>
      <c r="BA16"/>
    </row>
    <row r="17" spans="1:53" ht="15" customHeight="1">
      <c r="A17" s="112" t="str">
        <f>+'[57]Revised Dep_FY 22-23'!A17</f>
        <v>Office equipment</v>
      </c>
      <c r="B17" s="113">
        <f>+'[57]Revised Dep_FY 22-23'!B17</f>
        <v>41405</v>
      </c>
      <c r="C17" s="114"/>
      <c r="D17" s="115">
        <f>'[57]Revised Dep_upto  MARCH 24'!D17</f>
        <v>8000</v>
      </c>
      <c r="E17" s="116"/>
      <c r="F17" s="117">
        <f>'[57]Revised Dep_upto  MARCH 24'!J17</f>
        <v>8000</v>
      </c>
      <c r="G17" s="118"/>
      <c r="H17" s="115"/>
      <c r="I17" s="118"/>
      <c r="J17" s="116">
        <f t="shared" si="5"/>
        <v>8000</v>
      </c>
      <c r="K17" s="119">
        <f>+VLOOKUP($A17,'[57]Rates &amp; years'!$B$4:$E$11,3,)</f>
        <v>0.45069999999999999</v>
      </c>
      <c r="L17" s="116">
        <f>+VLOOKUP($A17,'[57]Rates &amp; years'!$B$4:$E$11,4,)</f>
        <v>5</v>
      </c>
      <c r="M17" s="120">
        <f t="shared" si="0"/>
        <v>5</v>
      </c>
      <c r="N17" s="120">
        <f t="shared" si="1"/>
        <v>5</v>
      </c>
      <c r="O17" s="120">
        <f t="shared" si="2"/>
        <v>0</v>
      </c>
      <c r="P17" s="121">
        <f>'[57]Revised Dep_upto  MARCH 24'!S17</f>
        <v>7600</v>
      </c>
      <c r="Q17" s="121">
        <f t="shared" si="6"/>
        <v>0</v>
      </c>
      <c r="R17" s="122"/>
      <c r="S17" s="120">
        <f t="shared" si="7"/>
        <v>7600</v>
      </c>
      <c r="T17" s="120">
        <f t="shared" si="8"/>
        <v>400</v>
      </c>
      <c r="U17" s="120">
        <f t="shared" si="9"/>
        <v>400</v>
      </c>
      <c r="V17" s="121"/>
      <c r="W17" s="122"/>
      <c r="X17" s="116" t="str">
        <f t="shared" si="3"/>
        <v>Office equipment</v>
      </c>
      <c r="Y17" s="121">
        <f t="shared" si="10"/>
        <v>8000</v>
      </c>
      <c r="Z17" s="121">
        <f t="shared" si="11"/>
        <v>0</v>
      </c>
      <c r="AA17" s="121">
        <f t="shared" si="11"/>
        <v>0</v>
      </c>
      <c r="AB17" s="121">
        <f t="shared" si="12"/>
        <v>8000</v>
      </c>
      <c r="AC17" s="121">
        <f t="shared" si="13"/>
        <v>7600</v>
      </c>
      <c r="AD17" s="121">
        <f t="shared" si="13"/>
        <v>0</v>
      </c>
      <c r="AE17" s="121">
        <f t="shared" si="13"/>
        <v>0</v>
      </c>
      <c r="AF17" s="121">
        <f t="shared" si="14"/>
        <v>7600</v>
      </c>
      <c r="AG17" s="121">
        <f t="shared" si="15"/>
        <v>400</v>
      </c>
      <c r="AH17" s="121">
        <f t="shared" si="16"/>
        <v>400</v>
      </c>
      <c r="AI17" s="122"/>
      <c r="AJ17" s="122" t="s">
        <v>572</v>
      </c>
      <c r="AL17" s="124" t="str">
        <f t="shared" si="17"/>
        <v>Office equipment</v>
      </c>
      <c r="AM17" s="125">
        <f t="shared" si="18"/>
        <v>41405</v>
      </c>
      <c r="AN17" s="126">
        <f t="shared" si="19"/>
        <v>5</v>
      </c>
      <c r="AO17" s="126">
        <v>0</v>
      </c>
      <c r="AP17" s="126">
        <v>0</v>
      </c>
      <c r="AQ17" s="124">
        <f t="shared" si="20"/>
        <v>8000</v>
      </c>
      <c r="AR17" s="127">
        <f t="shared" si="20"/>
        <v>0.45069999999999999</v>
      </c>
      <c r="AS17" s="123">
        <f t="shared" si="21"/>
        <v>400</v>
      </c>
      <c r="AT17" s="128">
        <f t="shared" si="22"/>
        <v>400</v>
      </c>
      <c r="AU17" s="126">
        <v>0</v>
      </c>
      <c r="AV17" s="128">
        <f t="shared" si="4"/>
        <v>400</v>
      </c>
      <c r="AW17" s="129"/>
      <c r="AX17" s="216" t="s">
        <v>1705</v>
      </c>
      <c r="AY17"/>
      <c r="AZ17"/>
      <c r="BA17"/>
    </row>
    <row r="18" spans="1:53" ht="15" customHeight="1">
      <c r="A18" s="112" t="str">
        <f>+'[57]Revised Dep_FY 22-23'!A18</f>
        <v>Office equipment</v>
      </c>
      <c r="B18" s="113">
        <f>+'[57]Revised Dep_FY 22-23'!B18</f>
        <v>41465</v>
      </c>
      <c r="C18" s="114"/>
      <c r="D18" s="115">
        <f>'[57]Revised Dep_upto  MARCH 24'!D18</f>
        <v>11750</v>
      </c>
      <c r="E18" s="116"/>
      <c r="F18" s="117">
        <f>'[57]Revised Dep_upto  MARCH 24'!J18</f>
        <v>11750</v>
      </c>
      <c r="G18" s="118"/>
      <c r="H18" s="115"/>
      <c r="I18" s="118"/>
      <c r="J18" s="116">
        <f t="shared" si="5"/>
        <v>11750</v>
      </c>
      <c r="K18" s="119">
        <f>+VLOOKUP($A18,'[57]Rates &amp; years'!$B$4:$E$11,3,)</f>
        <v>0.45069999999999999</v>
      </c>
      <c r="L18" s="116">
        <f>+VLOOKUP($A18,'[57]Rates &amp; years'!$B$4:$E$11,4,)</f>
        <v>5</v>
      </c>
      <c r="M18" s="120">
        <f t="shared" si="0"/>
        <v>5</v>
      </c>
      <c r="N18" s="120">
        <f t="shared" si="1"/>
        <v>5</v>
      </c>
      <c r="O18" s="120">
        <f t="shared" si="2"/>
        <v>0</v>
      </c>
      <c r="P18" s="121">
        <f>'[57]Revised Dep_upto  MARCH 24'!S18</f>
        <v>11163</v>
      </c>
      <c r="Q18" s="121">
        <f t="shared" si="6"/>
        <v>0</v>
      </c>
      <c r="R18" s="122"/>
      <c r="S18" s="120">
        <f t="shared" si="7"/>
        <v>11163</v>
      </c>
      <c r="T18" s="120">
        <f t="shared" si="8"/>
        <v>587</v>
      </c>
      <c r="U18" s="120">
        <f t="shared" si="9"/>
        <v>587</v>
      </c>
      <c r="V18" s="121"/>
      <c r="W18" s="122"/>
      <c r="X18" s="116" t="str">
        <f t="shared" si="3"/>
        <v>Office equipment</v>
      </c>
      <c r="Y18" s="121">
        <f t="shared" si="10"/>
        <v>11750</v>
      </c>
      <c r="Z18" s="121">
        <f t="shared" si="11"/>
        <v>0</v>
      </c>
      <c r="AA18" s="121">
        <f t="shared" si="11"/>
        <v>0</v>
      </c>
      <c r="AB18" s="121">
        <f t="shared" si="12"/>
        <v>11750</v>
      </c>
      <c r="AC18" s="121">
        <f t="shared" si="13"/>
        <v>11163</v>
      </c>
      <c r="AD18" s="121">
        <f t="shared" si="13"/>
        <v>0</v>
      </c>
      <c r="AE18" s="121">
        <f t="shared" si="13"/>
        <v>0</v>
      </c>
      <c r="AF18" s="121">
        <f t="shared" si="14"/>
        <v>11163</v>
      </c>
      <c r="AG18" s="121">
        <f t="shared" si="15"/>
        <v>587</v>
      </c>
      <c r="AH18" s="121">
        <f t="shared" si="16"/>
        <v>587</v>
      </c>
      <c r="AI18" s="122"/>
      <c r="AJ18" s="122" t="s">
        <v>580</v>
      </c>
      <c r="AL18" s="124" t="str">
        <f t="shared" si="17"/>
        <v>Office equipment</v>
      </c>
      <c r="AM18" s="125">
        <f t="shared" si="18"/>
        <v>41465</v>
      </c>
      <c r="AN18" s="126">
        <f t="shared" si="19"/>
        <v>5</v>
      </c>
      <c r="AO18" s="126">
        <v>0</v>
      </c>
      <c r="AP18" s="126">
        <v>0</v>
      </c>
      <c r="AQ18" s="124">
        <f t="shared" si="20"/>
        <v>11750</v>
      </c>
      <c r="AR18" s="127">
        <f t="shared" si="20"/>
        <v>0.45069999999999999</v>
      </c>
      <c r="AS18" s="123">
        <f t="shared" si="21"/>
        <v>587.5</v>
      </c>
      <c r="AT18" s="128">
        <f t="shared" si="22"/>
        <v>587</v>
      </c>
      <c r="AU18" s="126">
        <v>0</v>
      </c>
      <c r="AV18" s="128">
        <f t="shared" si="4"/>
        <v>587</v>
      </c>
      <c r="AW18" s="129"/>
      <c r="AX18" s="216" t="s">
        <v>1174</v>
      </c>
      <c r="AY18">
        <v>10256138.186822912</v>
      </c>
      <c r="AZ18">
        <v>91955288.098950356</v>
      </c>
      <c r="BA18"/>
    </row>
    <row r="19" spans="1:53" ht="15" customHeight="1">
      <c r="A19" s="112" t="str">
        <f>+'[57]Revised Dep_FY 22-23'!A19</f>
        <v>Office equipment</v>
      </c>
      <c r="B19" s="113">
        <f>+'[57]Revised Dep_FY 22-23'!B19</f>
        <v>43036</v>
      </c>
      <c r="C19" s="114"/>
      <c r="D19" s="115">
        <f>'[57]Revised Dep_upto  MARCH 24'!D19</f>
        <v>4296.1000000000004</v>
      </c>
      <c r="E19" s="116"/>
      <c r="F19" s="117">
        <f>'[57]Revised Dep_upto  MARCH 24'!J19</f>
        <v>4296.1000000000004</v>
      </c>
      <c r="G19" s="118"/>
      <c r="H19" s="115"/>
      <c r="I19" s="118"/>
      <c r="J19" s="116">
        <f t="shared" si="5"/>
        <v>4296.1000000000004</v>
      </c>
      <c r="K19" s="119">
        <f>+VLOOKUP($A19,'[57]Rates &amp; years'!$B$4:$E$11,3,)</f>
        <v>0.45069999999999999</v>
      </c>
      <c r="L19" s="116">
        <f>+VLOOKUP($A19,'[57]Rates &amp; years'!$B$4:$E$11,4,)</f>
        <v>5</v>
      </c>
      <c r="M19" s="120">
        <f t="shared" si="0"/>
        <v>5</v>
      </c>
      <c r="N19" s="120">
        <f t="shared" si="1"/>
        <v>5</v>
      </c>
      <c r="O19" s="120">
        <f t="shared" si="2"/>
        <v>0</v>
      </c>
      <c r="P19" s="121">
        <f>'[57]Revised Dep_upto  MARCH 24'!S19</f>
        <v>4081</v>
      </c>
      <c r="Q19" s="121">
        <f t="shared" si="6"/>
        <v>0</v>
      </c>
      <c r="R19" s="122"/>
      <c r="S19" s="120">
        <f t="shared" si="7"/>
        <v>4081</v>
      </c>
      <c r="T19" s="120">
        <f t="shared" si="8"/>
        <v>215.10000000000036</v>
      </c>
      <c r="U19" s="120">
        <f t="shared" si="9"/>
        <v>215.10000000000036</v>
      </c>
      <c r="V19" s="121"/>
      <c r="W19" s="122"/>
      <c r="X19" s="116" t="str">
        <f t="shared" si="3"/>
        <v>Office equipment</v>
      </c>
      <c r="Y19" s="121">
        <f t="shared" si="10"/>
        <v>4296.1000000000004</v>
      </c>
      <c r="Z19" s="121">
        <f t="shared" si="11"/>
        <v>0</v>
      </c>
      <c r="AA19" s="121">
        <f t="shared" si="11"/>
        <v>0</v>
      </c>
      <c r="AB19" s="121">
        <f t="shared" si="12"/>
        <v>4296.1000000000004</v>
      </c>
      <c r="AC19" s="121">
        <f t="shared" si="13"/>
        <v>4081</v>
      </c>
      <c r="AD19" s="121">
        <f t="shared" si="13"/>
        <v>0</v>
      </c>
      <c r="AE19" s="121">
        <f t="shared" si="13"/>
        <v>0</v>
      </c>
      <c r="AF19" s="121">
        <f t="shared" si="14"/>
        <v>4081</v>
      </c>
      <c r="AG19" s="121">
        <f t="shared" si="15"/>
        <v>215.10000000000036</v>
      </c>
      <c r="AH19" s="121">
        <f t="shared" si="16"/>
        <v>215.10000000000036</v>
      </c>
      <c r="AI19" s="122"/>
      <c r="AJ19" s="122" t="s">
        <v>557</v>
      </c>
      <c r="AL19" s="124" t="str">
        <f t="shared" si="17"/>
        <v>Office equipment</v>
      </c>
      <c r="AM19" s="125">
        <f t="shared" si="18"/>
        <v>43036</v>
      </c>
      <c r="AN19" s="126">
        <f t="shared" si="19"/>
        <v>5</v>
      </c>
      <c r="AO19" s="126">
        <v>0</v>
      </c>
      <c r="AP19" s="126">
        <v>0</v>
      </c>
      <c r="AQ19" s="124">
        <f t="shared" si="20"/>
        <v>4296.1000000000004</v>
      </c>
      <c r="AR19" s="127">
        <f t="shared" si="20"/>
        <v>0.45069999999999999</v>
      </c>
      <c r="AS19" s="123">
        <f t="shared" si="21"/>
        <v>214.80500000000004</v>
      </c>
      <c r="AT19" s="128">
        <f t="shared" si="22"/>
        <v>215.10000000000036</v>
      </c>
      <c r="AU19" s="126">
        <v>0</v>
      </c>
      <c r="AV19" s="128">
        <f t="shared" si="4"/>
        <v>215.10000000000036</v>
      </c>
      <c r="AW19" s="129"/>
      <c r="AX19"/>
      <c r="AY19"/>
      <c r="AZ19"/>
    </row>
    <row r="20" spans="1:53" ht="15" customHeight="1">
      <c r="A20" s="112" t="str">
        <f>+'[57]Revised Dep_FY 22-23'!A20</f>
        <v>Office equipment</v>
      </c>
      <c r="B20" s="113">
        <f>+'[57]Revised Dep_FY 22-23'!B20</f>
        <v>41416</v>
      </c>
      <c r="C20" s="114"/>
      <c r="D20" s="115">
        <f>'[57]Revised Dep_upto  MARCH 24'!D20</f>
        <v>16000</v>
      </c>
      <c r="E20" s="116"/>
      <c r="F20" s="117">
        <f>'[57]Revised Dep_upto  MARCH 24'!J20</f>
        <v>16000</v>
      </c>
      <c r="G20" s="118"/>
      <c r="H20" s="115"/>
      <c r="I20" s="118"/>
      <c r="J20" s="116">
        <f t="shared" si="5"/>
        <v>16000</v>
      </c>
      <c r="K20" s="119">
        <f>+VLOOKUP($A20,'[57]Rates &amp; years'!$B$4:$E$11,3,)</f>
        <v>0.45069999999999999</v>
      </c>
      <c r="L20" s="116">
        <f>+VLOOKUP($A20,'[57]Rates &amp; years'!$B$4:$E$11,4,)</f>
        <v>5</v>
      </c>
      <c r="M20" s="120">
        <f t="shared" si="0"/>
        <v>5</v>
      </c>
      <c r="N20" s="120">
        <f t="shared" si="1"/>
        <v>5</v>
      </c>
      <c r="O20" s="120">
        <f t="shared" si="2"/>
        <v>0</v>
      </c>
      <c r="P20" s="121">
        <f>'[57]Revised Dep_upto  MARCH 24'!S20</f>
        <v>15200</v>
      </c>
      <c r="Q20" s="121">
        <f t="shared" si="6"/>
        <v>0</v>
      </c>
      <c r="R20" s="122"/>
      <c r="S20" s="120">
        <f t="shared" si="7"/>
        <v>15200</v>
      </c>
      <c r="T20" s="120">
        <f t="shared" si="8"/>
        <v>800</v>
      </c>
      <c r="U20" s="120">
        <f t="shared" si="9"/>
        <v>800</v>
      </c>
      <c r="V20" s="121"/>
      <c r="W20" s="122"/>
      <c r="X20" s="116" t="str">
        <f t="shared" si="3"/>
        <v>Office equipment</v>
      </c>
      <c r="Y20" s="121">
        <f t="shared" si="10"/>
        <v>16000</v>
      </c>
      <c r="Z20" s="121">
        <f t="shared" si="11"/>
        <v>0</v>
      </c>
      <c r="AA20" s="121">
        <f t="shared" si="11"/>
        <v>0</v>
      </c>
      <c r="AB20" s="121">
        <f t="shared" si="12"/>
        <v>16000</v>
      </c>
      <c r="AC20" s="121">
        <f t="shared" si="13"/>
        <v>15200</v>
      </c>
      <c r="AD20" s="121">
        <f t="shared" si="13"/>
        <v>0</v>
      </c>
      <c r="AE20" s="121">
        <f t="shared" si="13"/>
        <v>0</v>
      </c>
      <c r="AF20" s="121">
        <f t="shared" si="14"/>
        <v>15200</v>
      </c>
      <c r="AG20" s="121">
        <f t="shared" si="15"/>
        <v>800</v>
      </c>
      <c r="AH20" s="121">
        <f t="shared" si="16"/>
        <v>800</v>
      </c>
      <c r="AI20" s="122"/>
      <c r="AJ20" s="122" t="s">
        <v>565</v>
      </c>
      <c r="AL20" s="124" t="str">
        <f t="shared" si="17"/>
        <v>Office equipment</v>
      </c>
      <c r="AM20" s="125">
        <f t="shared" si="18"/>
        <v>41416</v>
      </c>
      <c r="AN20" s="126">
        <f t="shared" si="19"/>
        <v>5</v>
      </c>
      <c r="AO20" s="126">
        <v>0</v>
      </c>
      <c r="AP20" s="126">
        <v>0</v>
      </c>
      <c r="AQ20" s="124">
        <f t="shared" si="20"/>
        <v>16000</v>
      </c>
      <c r="AR20" s="127">
        <f t="shared" si="20"/>
        <v>0.45069999999999999</v>
      </c>
      <c r="AS20" s="123">
        <f t="shared" si="21"/>
        <v>800</v>
      </c>
      <c r="AT20" s="128">
        <f t="shared" si="22"/>
        <v>800</v>
      </c>
      <c r="AU20" s="126">
        <v>0</v>
      </c>
      <c r="AV20" s="128">
        <f t="shared" si="4"/>
        <v>800</v>
      </c>
      <c r="AW20" s="129"/>
      <c r="AX20"/>
      <c r="AY20"/>
      <c r="AZ20"/>
    </row>
    <row r="21" spans="1:53" ht="15" customHeight="1">
      <c r="A21" s="112" t="str">
        <f>+'[57]Revised Dep_FY 22-23'!A21</f>
        <v>Office equipment</v>
      </c>
      <c r="B21" s="113">
        <f>+'[57]Revised Dep_FY 22-23'!B21</f>
        <v>41577</v>
      </c>
      <c r="C21" s="114"/>
      <c r="D21" s="115">
        <f>'[57]Revised Dep_upto  MARCH 24'!D21</f>
        <v>2994</v>
      </c>
      <c r="E21" s="116"/>
      <c r="F21" s="117">
        <f>'[57]Revised Dep_upto  MARCH 24'!J21</f>
        <v>2994</v>
      </c>
      <c r="G21" s="118"/>
      <c r="H21" s="115"/>
      <c r="I21" s="118"/>
      <c r="J21" s="116">
        <f t="shared" si="5"/>
        <v>2994</v>
      </c>
      <c r="K21" s="119">
        <f>+VLOOKUP($A21,'[57]Rates &amp; years'!$B$4:$E$11,3,)</f>
        <v>0.45069999999999999</v>
      </c>
      <c r="L21" s="116">
        <f>+VLOOKUP($A21,'[57]Rates &amp; years'!$B$4:$E$11,4,)</f>
        <v>5</v>
      </c>
      <c r="M21" s="120">
        <f t="shared" si="0"/>
        <v>5</v>
      </c>
      <c r="N21" s="120">
        <f t="shared" si="1"/>
        <v>5</v>
      </c>
      <c r="O21" s="120">
        <f t="shared" si="2"/>
        <v>0</v>
      </c>
      <c r="P21" s="121">
        <f>'[57]Revised Dep_upto  MARCH 24'!S21</f>
        <v>2844</v>
      </c>
      <c r="Q21" s="121">
        <f t="shared" si="6"/>
        <v>0</v>
      </c>
      <c r="R21" s="122"/>
      <c r="S21" s="120">
        <f t="shared" si="7"/>
        <v>2844</v>
      </c>
      <c r="T21" s="120">
        <f t="shared" si="8"/>
        <v>150</v>
      </c>
      <c r="U21" s="120">
        <f t="shared" si="9"/>
        <v>150</v>
      </c>
      <c r="V21" s="121"/>
      <c r="W21" s="122"/>
      <c r="X21" s="116" t="str">
        <f t="shared" si="3"/>
        <v>Office equipment</v>
      </c>
      <c r="Y21" s="121">
        <f t="shared" si="10"/>
        <v>2994</v>
      </c>
      <c r="Z21" s="121">
        <f t="shared" si="11"/>
        <v>0</v>
      </c>
      <c r="AA21" s="121">
        <f t="shared" si="11"/>
        <v>0</v>
      </c>
      <c r="AB21" s="121">
        <f t="shared" si="12"/>
        <v>2994</v>
      </c>
      <c r="AC21" s="121">
        <f t="shared" si="13"/>
        <v>2844</v>
      </c>
      <c r="AD21" s="121">
        <f t="shared" si="13"/>
        <v>0</v>
      </c>
      <c r="AE21" s="121">
        <f t="shared" si="13"/>
        <v>0</v>
      </c>
      <c r="AF21" s="121">
        <f t="shared" si="14"/>
        <v>2844</v>
      </c>
      <c r="AG21" s="121">
        <f t="shared" si="15"/>
        <v>150</v>
      </c>
      <c r="AH21" s="121">
        <f t="shared" si="16"/>
        <v>150</v>
      </c>
      <c r="AI21" s="122"/>
      <c r="AJ21" s="122" t="s">
        <v>565</v>
      </c>
      <c r="AL21" s="124" t="str">
        <f t="shared" si="17"/>
        <v>Office equipment</v>
      </c>
      <c r="AM21" s="125">
        <f t="shared" si="18"/>
        <v>41577</v>
      </c>
      <c r="AN21" s="126">
        <f t="shared" si="19"/>
        <v>5</v>
      </c>
      <c r="AO21" s="126">
        <v>0</v>
      </c>
      <c r="AP21" s="126">
        <v>0</v>
      </c>
      <c r="AQ21" s="124">
        <f t="shared" si="20"/>
        <v>2994</v>
      </c>
      <c r="AR21" s="127">
        <f t="shared" si="20"/>
        <v>0.45069999999999999</v>
      </c>
      <c r="AS21" s="123">
        <f t="shared" si="21"/>
        <v>149.70000000000002</v>
      </c>
      <c r="AT21" s="128">
        <f t="shared" si="22"/>
        <v>150</v>
      </c>
      <c r="AU21" s="126">
        <v>0</v>
      </c>
      <c r="AV21" s="128">
        <f t="shared" si="4"/>
        <v>150</v>
      </c>
      <c r="AW21" s="129"/>
      <c r="AX21" s="132"/>
    </row>
    <row r="22" spans="1:53" ht="15" customHeight="1">
      <c r="A22" s="112" t="str">
        <f>+'[57]Revised Dep_FY 22-23'!A22</f>
        <v>Office equipment</v>
      </c>
      <c r="B22" s="113">
        <f>+'[57]Revised Dep_FY 22-23'!B22</f>
        <v>41718</v>
      </c>
      <c r="C22" s="114"/>
      <c r="D22" s="115">
        <f>'[57]Revised Dep_upto  MARCH 24'!D22</f>
        <v>1200</v>
      </c>
      <c r="E22" s="116"/>
      <c r="F22" s="117">
        <f>'[57]Revised Dep_upto  MARCH 24'!J22</f>
        <v>1200</v>
      </c>
      <c r="G22" s="118"/>
      <c r="H22" s="115"/>
      <c r="I22" s="118"/>
      <c r="J22" s="116">
        <f t="shared" si="5"/>
        <v>1200</v>
      </c>
      <c r="K22" s="119">
        <f>+VLOOKUP($A22,'[57]Rates &amp; years'!$B$4:$E$11,3,)</f>
        <v>0.45069999999999999</v>
      </c>
      <c r="L22" s="116">
        <f>+VLOOKUP($A22,'[57]Rates &amp; years'!$B$4:$E$11,4,)</f>
        <v>5</v>
      </c>
      <c r="M22" s="120">
        <f t="shared" si="0"/>
        <v>5</v>
      </c>
      <c r="N22" s="120">
        <f t="shared" si="1"/>
        <v>5</v>
      </c>
      <c r="O22" s="120">
        <f t="shared" si="2"/>
        <v>0</v>
      </c>
      <c r="P22" s="121">
        <f>'[57]Revised Dep_upto  MARCH 24'!S22</f>
        <v>1140</v>
      </c>
      <c r="Q22" s="121">
        <f t="shared" si="6"/>
        <v>0</v>
      </c>
      <c r="R22" s="122"/>
      <c r="S22" s="120">
        <f t="shared" si="7"/>
        <v>1140</v>
      </c>
      <c r="T22" s="120">
        <f t="shared" si="8"/>
        <v>60</v>
      </c>
      <c r="U22" s="120">
        <f t="shared" si="9"/>
        <v>60</v>
      </c>
      <c r="V22" s="121"/>
      <c r="W22" s="122"/>
      <c r="X22" s="116" t="str">
        <f t="shared" si="3"/>
        <v>Office equipment</v>
      </c>
      <c r="Y22" s="121">
        <f t="shared" si="10"/>
        <v>1200</v>
      </c>
      <c r="Z22" s="121">
        <f t="shared" si="11"/>
        <v>0</v>
      </c>
      <c r="AA22" s="121">
        <f t="shared" si="11"/>
        <v>0</v>
      </c>
      <c r="AB22" s="121">
        <f t="shared" si="12"/>
        <v>1200</v>
      </c>
      <c r="AC22" s="121">
        <f t="shared" si="13"/>
        <v>1140</v>
      </c>
      <c r="AD22" s="121">
        <f t="shared" si="13"/>
        <v>0</v>
      </c>
      <c r="AE22" s="121">
        <f t="shared" si="13"/>
        <v>0</v>
      </c>
      <c r="AF22" s="121">
        <f t="shared" si="14"/>
        <v>1140</v>
      </c>
      <c r="AG22" s="121">
        <f t="shared" si="15"/>
        <v>60</v>
      </c>
      <c r="AH22" s="121">
        <f t="shared" si="16"/>
        <v>60</v>
      </c>
      <c r="AI22" s="122"/>
      <c r="AJ22" s="122" t="s">
        <v>565</v>
      </c>
      <c r="AL22" s="124" t="str">
        <f t="shared" si="17"/>
        <v>Office equipment</v>
      </c>
      <c r="AM22" s="125">
        <f t="shared" si="18"/>
        <v>41718</v>
      </c>
      <c r="AN22" s="126">
        <f t="shared" si="19"/>
        <v>5</v>
      </c>
      <c r="AO22" s="126">
        <v>0</v>
      </c>
      <c r="AP22" s="126">
        <v>0</v>
      </c>
      <c r="AQ22" s="124">
        <f t="shared" si="20"/>
        <v>1200</v>
      </c>
      <c r="AR22" s="127">
        <f t="shared" si="20"/>
        <v>0.45069999999999999</v>
      </c>
      <c r="AS22" s="123">
        <f t="shared" si="21"/>
        <v>60</v>
      </c>
      <c r="AT22" s="128">
        <f t="shared" si="22"/>
        <v>60</v>
      </c>
      <c r="AU22" s="126">
        <v>0</v>
      </c>
      <c r="AV22" s="128">
        <f t="shared" si="4"/>
        <v>60</v>
      </c>
      <c r="AW22" s="129"/>
    </row>
    <row r="23" spans="1:53" ht="15" customHeight="1">
      <c r="A23" s="112" t="str">
        <f>+'[57]Revised Dep_FY 22-23'!A23</f>
        <v>Office equipment</v>
      </c>
      <c r="B23" s="113">
        <f>+'[57]Revised Dep_FY 22-23'!B23</f>
        <v>42196</v>
      </c>
      <c r="C23" s="114"/>
      <c r="D23" s="115">
        <f>'[57]Revised Dep_upto  MARCH 24'!D23</f>
        <v>6984</v>
      </c>
      <c r="E23" s="116"/>
      <c r="F23" s="117">
        <f>'[57]Revised Dep_upto  MARCH 24'!J23</f>
        <v>6984</v>
      </c>
      <c r="G23" s="118"/>
      <c r="H23" s="115"/>
      <c r="I23" s="118"/>
      <c r="J23" s="116">
        <f t="shared" si="5"/>
        <v>6984</v>
      </c>
      <c r="K23" s="119">
        <f>+VLOOKUP($A23,'[57]Rates &amp; years'!$B$4:$E$11,3,)</f>
        <v>0.45069999999999999</v>
      </c>
      <c r="L23" s="116">
        <f>+VLOOKUP($A23,'[57]Rates &amp; years'!$B$4:$E$11,4,)</f>
        <v>5</v>
      </c>
      <c r="M23" s="120">
        <f>IF((($M$1-B23)/365)&gt;L23,L23,(IF((($M$1-B23)/365)&lt;0,0,(($M$1-B23)/365))))</f>
        <v>5</v>
      </c>
      <c r="N23" s="120">
        <f t="shared" si="1"/>
        <v>5</v>
      </c>
      <c r="O23" s="120">
        <f>+N23-M23</f>
        <v>0</v>
      </c>
      <c r="P23" s="121">
        <f>'[57]Revised Dep_upto  MARCH 24'!S23</f>
        <v>6635</v>
      </c>
      <c r="Q23" s="121">
        <f>+IF(N23=L23,ROUND(J23-(J23*5%),0)-P23,ROUND((J23-P23)*K23*O23,0))</f>
        <v>0</v>
      </c>
      <c r="R23" s="122"/>
      <c r="S23" s="120">
        <f t="shared" si="7"/>
        <v>6635</v>
      </c>
      <c r="T23" s="120">
        <f t="shared" si="8"/>
        <v>349</v>
      </c>
      <c r="U23" s="120">
        <f t="shared" si="9"/>
        <v>349</v>
      </c>
      <c r="V23" s="121"/>
      <c r="W23" s="122"/>
      <c r="X23" s="116" t="str">
        <f t="shared" si="3"/>
        <v>Office equipment</v>
      </c>
      <c r="Y23" s="121">
        <f t="shared" si="10"/>
        <v>6984</v>
      </c>
      <c r="Z23" s="121">
        <f t="shared" si="11"/>
        <v>0</v>
      </c>
      <c r="AA23" s="121">
        <f t="shared" si="11"/>
        <v>0</v>
      </c>
      <c r="AB23" s="121">
        <f t="shared" si="12"/>
        <v>6984</v>
      </c>
      <c r="AC23" s="121">
        <f t="shared" si="13"/>
        <v>6635</v>
      </c>
      <c r="AD23" s="121">
        <f t="shared" si="13"/>
        <v>0</v>
      </c>
      <c r="AE23" s="121">
        <f t="shared" si="13"/>
        <v>0</v>
      </c>
      <c r="AF23" s="121">
        <f t="shared" si="14"/>
        <v>6635</v>
      </c>
      <c r="AG23" s="121">
        <f t="shared" si="15"/>
        <v>349</v>
      </c>
      <c r="AH23" s="121">
        <f t="shared" si="16"/>
        <v>349</v>
      </c>
      <c r="AI23" s="122"/>
      <c r="AJ23" s="122" t="s">
        <v>565</v>
      </c>
      <c r="AL23" s="124" t="str">
        <f t="shared" si="17"/>
        <v>Office equipment</v>
      </c>
      <c r="AM23" s="125">
        <f t="shared" si="18"/>
        <v>42196</v>
      </c>
      <c r="AN23" s="126">
        <f t="shared" si="19"/>
        <v>5</v>
      </c>
      <c r="AO23" s="126">
        <v>0</v>
      </c>
      <c r="AP23" s="126">
        <v>0</v>
      </c>
      <c r="AQ23" s="124">
        <f t="shared" si="20"/>
        <v>6984</v>
      </c>
      <c r="AR23" s="127">
        <f t="shared" si="20"/>
        <v>0.45069999999999999</v>
      </c>
      <c r="AS23" s="123">
        <f t="shared" si="21"/>
        <v>349.20000000000005</v>
      </c>
      <c r="AT23" s="128">
        <f t="shared" si="22"/>
        <v>349</v>
      </c>
      <c r="AU23" s="126">
        <v>0</v>
      </c>
      <c r="AV23" s="128">
        <f t="shared" si="4"/>
        <v>349</v>
      </c>
      <c r="AW23" s="129"/>
    </row>
    <row r="24" spans="1:53" ht="15" customHeight="1">
      <c r="A24" s="112" t="str">
        <f>+'[57]Revised Dep_FY 22-23'!A24</f>
        <v>Office equipment</v>
      </c>
      <c r="B24" s="113">
        <f>+'[57]Revised Dep_FY 22-23'!B24</f>
        <v>41663</v>
      </c>
      <c r="C24" s="114"/>
      <c r="D24" s="115">
        <f>'[57]Revised Dep_upto  MARCH 24'!D24</f>
        <v>21768</v>
      </c>
      <c r="E24" s="116"/>
      <c r="F24" s="117">
        <f>'[57]Revised Dep_upto  MARCH 24'!J24</f>
        <v>21768</v>
      </c>
      <c r="G24" s="118"/>
      <c r="H24" s="115"/>
      <c r="I24" s="118"/>
      <c r="J24" s="116">
        <f t="shared" si="5"/>
        <v>21768</v>
      </c>
      <c r="K24" s="119">
        <f>+VLOOKUP($A24,'[57]Rates &amp; years'!$B$4:$E$11,3,)</f>
        <v>0.45069999999999999</v>
      </c>
      <c r="L24" s="116">
        <f>+VLOOKUP($A24,'[57]Rates &amp; years'!$B$4:$E$11,4,)</f>
        <v>5</v>
      </c>
      <c r="M24" s="120">
        <f t="shared" si="0"/>
        <v>5</v>
      </c>
      <c r="N24" s="120">
        <f t="shared" si="1"/>
        <v>5</v>
      </c>
      <c r="O24" s="120">
        <f t="shared" si="2"/>
        <v>0</v>
      </c>
      <c r="P24" s="121">
        <f>'[57]Revised Dep_upto  MARCH 24'!S24</f>
        <v>20680</v>
      </c>
      <c r="Q24" s="121">
        <f t="shared" si="6"/>
        <v>0</v>
      </c>
      <c r="R24" s="122"/>
      <c r="S24" s="120">
        <f t="shared" si="7"/>
        <v>20680</v>
      </c>
      <c r="T24" s="120">
        <f t="shared" si="8"/>
        <v>1088</v>
      </c>
      <c r="U24" s="120">
        <f t="shared" si="9"/>
        <v>1088</v>
      </c>
      <c r="V24" s="121"/>
      <c r="W24" s="122"/>
      <c r="X24" s="116" t="str">
        <f t="shared" si="3"/>
        <v>Office equipment</v>
      </c>
      <c r="Y24" s="121">
        <f t="shared" si="10"/>
        <v>21768</v>
      </c>
      <c r="Z24" s="121">
        <f t="shared" si="11"/>
        <v>0</v>
      </c>
      <c r="AA24" s="121">
        <f t="shared" si="11"/>
        <v>0</v>
      </c>
      <c r="AB24" s="121">
        <f t="shared" si="12"/>
        <v>21768</v>
      </c>
      <c r="AC24" s="121">
        <f t="shared" si="13"/>
        <v>20680</v>
      </c>
      <c r="AD24" s="121">
        <f t="shared" si="13"/>
        <v>0</v>
      </c>
      <c r="AE24" s="121">
        <f t="shared" si="13"/>
        <v>0</v>
      </c>
      <c r="AF24" s="121">
        <f t="shared" si="14"/>
        <v>20680</v>
      </c>
      <c r="AG24" s="121">
        <f t="shared" si="15"/>
        <v>1088</v>
      </c>
      <c r="AH24" s="121">
        <f t="shared" si="16"/>
        <v>1088</v>
      </c>
      <c r="AI24" s="122"/>
      <c r="AJ24" s="122" t="s">
        <v>1486</v>
      </c>
      <c r="AL24" s="124" t="str">
        <f t="shared" si="17"/>
        <v>Office equipment</v>
      </c>
      <c r="AM24" s="125">
        <f t="shared" si="18"/>
        <v>41663</v>
      </c>
      <c r="AN24" s="126">
        <f t="shared" si="19"/>
        <v>5</v>
      </c>
      <c r="AO24" s="126">
        <v>0</v>
      </c>
      <c r="AP24" s="126">
        <v>0</v>
      </c>
      <c r="AQ24" s="124">
        <f t="shared" si="20"/>
        <v>21768</v>
      </c>
      <c r="AR24" s="127">
        <f t="shared" si="20"/>
        <v>0.45069999999999999</v>
      </c>
      <c r="AS24" s="123">
        <f t="shared" si="21"/>
        <v>1088.4000000000001</v>
      </c>
      <c r="AT24" s="128">
        <f t="shared" si="22"/>
        <v>1088</v>
      </c>
      <c r="AU24" s="126">
        <v>0</v>
      </c>
      <c r="AV24" s="128">
        <f t="shared" si="4"/>
        <v>1088</v>
      </c>
      <c r="AW24" s="129"/>
    </row>
    <row r="25" spans="1:53" ht="15" customHeight="1">
      <c r="A25" s="112" t="str">
        <f>+'[57]Revised Dep_FY 22-23'!A25</f>
        <v>Office equipment</v>
      </c>
      <c r="B25" s="113">
        <f>+'[57]Revised Dep_FY 22-23'!B25</f>
        <v>42656</v>
      </c>
      <c r="C25" s="114"/>
      <c r="D25" s="115">
        <f>'[57]Revised Dep_upto  MARCH 24'!D25</f>
        <v>185625</v>
      </c>
      <c r="E25" s="116"/>
      <c r="F25" s="117">
        <f>'[57]Revised Dep_upto  MARCH 24'!J25</f>
        <v>185625</v>
      </c>
      <c r="G25" s="116"/>
      <c r="H25" s="115"/>
      <c r="I25" s="116"/>
      <c r="J25" s="116">
        <f t="shared" si="5"/>
        <v>185625</v>
      </c>
      <c r="K25" s="119">
        <f>+VLOOKUP($A25,'[57]Rates &amp; years'!$B$4:$E$11,3,)</f>
        <v>0.45069999999999999</v>
      </c>
      <c r="L25" s="116">
        <f>+VLOOKUP($A25,'[57]Rates &amp; years'!$B$4:$E$11,4,)</f>
        <v>5</v>
      </c>
      <c r="M25" s="120">
        <f t="shared" si="0"/>
        <v>5</v>
      </c>
      <c r="N25" s="120">
        <f t="shared" si="1"/>
        <v>5</v>
      </c>
      <c r="O25" s="120">
        <f t="shared" si="2"/>
        <v>0</v>
      </c>
      <c r="P25" s="121">
        <f>'[57]Revised Dep_upto  MARCH 24'!S25</f>
        <v>176344</v>
      </c>
      <c r="Q25" s="121">
        <f t="shared" si="6"/>
        <v>0</v>
      </c>
      <c r="R25" s="122"/>
      <c r="S25" s="120">
        <f t="shared" si="7"/>
        <v>176344</v>
      </c>
      <c r="T25" s="120">
        <f t="shared" si="8"/>
        <v>9281</v>
      </c>
      <c r="U25" s="120">
        <f t="shared" si="9"/>
        <v>9281</v>
      </c>
      <c r="V25" s="121"/>
      <c r="W25" s="122"/>
      <c r="X25" s="116" t="str">
        <f t="shared" si="3"/>
        <v>Office equipment</v>
      </c>
      <c r="Y25" s="121">
        <f t="shared" si="10"/>
        <v>185625</v>
      </c>
      <c r="Z25" s="121">
        <f t="shared" si="11"/>
        <v>0</v>
      </c>
      <c r="AA25" s="121">
        <f t="shared" si="11"/>
        <v>0</v>
      </c>
      <c r="AB25" s="121">
        <f t="shared" si="12"/>
        <v>185625</v>
      </c>
      <c r="AC25" s="121">
        <f t="shared" si="13"/>
        <v>176344</v>
      </c>
      <c r="AD25" s="121">
        <f t="shared" si="13"/>
        <v>0</v>
      </c>
      <c r="AE25" s="121">
        <f t="shared" si="13"/>
        <v>0</v>
      </c>
      <c r="AF25" s="121">
        <f t="shared" si="14"/>
        <v>176344</v>
      </c>
      <c r="AG25" s="121">
        <f t="shared" si="15"/>
        <v>9281</v>
      </c>
      <c r="AH25" s="121">
        <f t="shared" si="16"/>
        <v>9281</v>
      </c>
      <c r="AI25" s="122"/>
      <c r="AJ25" s="122" t="s">
        <v>582</v>
      </c>
      <c r="AL25" s="124" t="str">
        <f t="shared" si="17"/>
        <v>Office equipment</v>
      </c>
      <c r="AM25" s="125">
        <f t="shared" si="18"/>
        <v>42656</v>
      </c>
      <c r="AN25" s="126">
        <f t="shared" si="19"/>
        <v>5</v>
      </c>
      <c r="AO25" s="126">
        <v>0</v>
      </c>
      <c r="AP25" s="126">
        <v>0</v>
      </c>
      <c r="AQ25" s="124">
        <f t="shared" si="20"/>
        <v>185625</v>
      </c>
      <c r="AR25" s="127">
        <f t="shared" si="20"/>
        <v>0.45069999999999999</v>
      </c>
      <c r="AS25" s="123">
        <f t="shared" si="21"/>
        <v>9281.25</v>
      </c>
      <c r="AT25" s="128">
        <f t="shared" si="22"/>
        <v>9281</v>
      </c>
      <c r="AU25" s="126">
        <v>0</v>
      </c>
      <c r="AV25" s="128">
        <f t="shared" si="4"/>
        <v>9281</v>
      </c>
      <c r="AW25" s="129"/>
    </row>
    <row r="26" spans="1:53" ht="15" customHeight="1">
      <c r="A26" s="112" t="str">
        <f>+'[57]Revised Dep_FY 22-23'!A26</f>
        <v>Office equipment</v>
      </c>
      <c r="B26" s="113">
        <f>+'[57]Revised Dep_FY 22-23'!B26</f>
        <v>42781</v>
      </c>
      <c r="C26" s="114"/>
      <c r="D26" s="115">
        <f>'[57]Revised Dep_upto  MARCH 24'!D26</f>
        <v>26500</v>
      </c>
      <c r="E26" s="116"/>
      <c r="F26" s="117">
        <f>'[57]Revised Dep_upto  MARCH 24'!J26</f>
        <v>26500</v>
      </c>
      <c r="G26" s="116"/>
      <c r="H26" s="115"/>
      <c r="I26" s="116"/>
      <c r="J26" s="116">
        <f t="shared" si="5"/>
        <v>26500</v>
      </c>
      <c r="K26" s="119">
        <f>+VLOOKUP($A26,'[57]Rates &amp; years'!$B$4:$E$11,3,)</f>
        <v>0.45069999999999999</v>
      </c>
      <c r="L26" s="116">
        <f>+VLOOKUP($A26,'[57]Rates &amp; years'!$B$4:$E$11,4,)</f>
        <v>5</v>
      </c>
      <c r="M26" s="120">
        <f t="shared" si="0"/>
        <v>5</v>
      </c>
      <c r="N26" s="120">
        <f t="shared" si="1"/>
        <v>5</v>
      </c>
      <c r="O26" s="120">
        <f t="shared" si="2"/>
        <v>0</v>
      </c>
      <c r="P26" s="121">
        <f>'[57]Revised Dep_upto  MARCH 24'!S26</f>
        <v>25175</v>
      </c>
      <c r="Q26" s="121">
        <f t="shared" si="6"/>
        <v>0</v>
      </c>
      <c r="R26" s="122"/>
      <c r="S26" s="120">
        <f t="shared" si="7"/>
        <v>25175</v>
      </c>
      <c r="T26" s="120">
        <f t="shared" si="8"/>
        <v>1325</v>
      </c>
      <c r="U26" s="120">
        <f t="shared" si="9"/>
        <v>1325</v>
      </c>
      <c r="V26" s="121"/>
      <c r="W26" s="122"/>
      <c r="X26" s="116" t="str">
        <f t="shared" si="3"/>
        <v>Office equipment</v>
      </c>
      <c r="Y26" s="121">
        <f t="shared" si="10"/>
        <v>26500</v>
      </c>
      <c r="Z26" s="121">
        <f t="shared" si="11"/>
        <v>0</v>
      </c>
      <c r="AA26" s="121">
        <f t="shared" si="11"/>
        <v>0</v>
      </c>
      <c r="AB26" s="121">
        <f t="shared" si="12"/>
        <v>26500</v>
      </c>
      <c r="AC26" s="121">
        <f t="shared" si="13"/>
        <v>25175</v>
      </c>
      <c r="AD26" s="121">
        <f t="shared" si="13"/>
        <v>0</v>
      </c>
      <c r="AE26" s="121">
        <f t="shared" si="13"/>
        <v>0</v>
      </c>
      <c r="AF26" s="121">
        <f t="shared" si="14"/>
        <v>25175</v>
      </c>
      <c r="AG26" s="121">
        <f t="shared" si="15"/>
        <v>1325</v>
      </c>
      <c r="AH26" s="121">
        <f t="shared" si="16"/>
        <v>1325</v>
      </c>
      <c r="AI26" s="122"/>
      <c r="AJ26" s="122" t="s">
        <v>543</v>
      </c>
      <c r="AL26" s="124" t="str">
        <f t="shared" si="17"/>
        <v>Office equipment</v>
      </c>
      <c r="AM26" s="125">
        <f t="shared" si="18"/>
        <v>42781</v>
      </c>
      <c r="AN26" s="126">
        <f t="shared" si="19"/>
        <v>5</v>
      </c>
      <c r="AO26" s="126">
        <v>0</v>
      </c>
      <c r="AP26" s="126">
        <v>0</v>
      </c>
      <c r="AQ26" s="124">
        <f t="shared" si="20"/>
        <v>26500</v>
      </c>
      <c r="AR26" s="127">
        <f t="shared" si="20"/>
        <v>0.45069999999999999</v>
      </c>
      <c r="AS26" s="123">
        <f t="shared" si="21"/>
        <v>1325</v>
      </c>
      <c r="AT26" s="128">
        <f t="shared" si="22"/>
        <v>1325</v>
      </c>
      <c r="AU26" s="126">
        <v>0</v>
      </c>
      <c r="AV26" s="128">
        <f t="shared" si="4"/>
        <v>1325</v>
      </c>
      <c r="AW26" s="129"/>
    </row>
    <row r="27" spans="1:53" ht="15" customHeight="1">
      <c r="A27" s="112" t="str">
        <f>+'[57]Revised Dep_FY 22-23'!A27</f>
        <v>Office equipment</v>
      </c>
      <c r="B27" s="113">
        <f>+'[57]Revised Dep_FY 22-23'!B27</f>
        <v>42989</v>
      </c>
      <c r="C27" s="114"/>
      <c r="D27" s="115">
        <f>'[57]Revised Dep_upto  MARCH 24'!D27</f>
        <v>48672.61</v>
      </c>
      <c r="E27" s="116"/>
      <c r="F27" s="117">
        <f>'[57]Revised Dep_upto  MARCH 24'!J27</f>
        <v>48672.61</v>
      </c>
      <c r="G27" s="116"/>
      <c r="H27" s="115"/>
      <c r="I27" s="116"/>
      <c r="J27" s="116">
        <f t="shared" si="5"/>
        <v>48672.61</v>
      </c>
      <c r="K27" s="119">
        <f>+VLOOKUP($A27,'[57]Rates &amp; years'!$B$4:$E$11,3,)</f>
        <v>0.45069999999999999</v>
      </c>
      <c r="L27" s="116">
        <f>+VLOOKUP($A27,'[57]Rates &amp; years'!$B$4:$E$11,4,)</f>
        <v>5</v>
      </c>
      <c r="M27" s="120">
        <f t="shared" si="0"/>
        <v>5</v>
      </c>
      <c r="N27" s="120">
        <f t="shared" si="1"/>
        <v>5</v>
      </c>
      <c r="O27" s="120">
        <f t="shared" si="2"/>
        <v>0</v>
      </c>
      <c r="P27" s="121">
        <f>'[57]Revised Dep_upto  MARCH 24'!S27</f>
        <v>46239</v>
      </c>
      <c r="Q27" s="121">
        <f t="shared" si="6"/>
        <v>0</v>
      </c>
      <c r="R27" s="122"/>
      <c r="S27" s="120">
        <f t="shared" si="7"/>
        <v>46239</v>
      </c>
      <c r="T27" s="120">
        <f t="shared" si="8"/>
        <v>2433.6100000000006</v>
      </c>
      <c r="U27" s="120">
        <f t="shared" si="9"/>
        <v>2433.6100000000006</v>
      </c>
      <c r="V27" s="121"/>
      <c r="W27" s="122"/>
      <c r="X27" s="116" t="str">
        <f t="shared" si="3"/>
        <v>Office equipment</v>
      </c>
      <c r="Y27" s="121">
        <f t="shared" si="10"/>
        <v>48672.61</v>
      </c>
      <c r="Z27" s="121">
        <f t="shared" si="11"/>
        <v>0</v>
      </c>
      <c r="AA27" s="121">
        <f t="shared" si="11"/>
        <v>0</v>
      </c>
      <c r="AB27" s="121">
        <f t="shared" si="12"/>
        <v>48672.61</v>
      </c>
      <c r="AC27" s="121">
        <f t="shared" si="13"/>
        <v>46239</v>
      </c>
      <c r="AD27" s="121">
        <f t="shared" si="13"/>
        <v>0</v>
      </c>
      <c r="AE27" s="121">
        <f t="shared" si="13"/>
        <v>0</v>
      </c>
      <c r="AF27" s="121">
        <f t="shared" si="14"/>
        <v>46239</v>
      </c>
      <c r="AG27" s="121">
        <f t="shared" si="15"/>
        <v>2433.6100000000006</v>
      </c>
      <c r="AH27" s="121">
        <f t="shared" si="16"/>
        <v>2433.6100000000006</v>
      </c>
      <c r="AI27" s="122"/>
      <c r="AJ27" s="122" t="s">
        <v>543</v>
      </c>
      <c r="AL27" s="124" t="str">
        <f t="shared" si="17"/>
        <v>Office equipment</v>
      </c>
      <c r="AM27" s="125">
        <f t="shared" si="18"/>
        <v>42989</v>
      </c>
      <c r="AN27" s="126">
        <f t="shared" si="19"/>
        <v>5</v>
      </c>
      <c r="AO27" s="126">
        <v>0</v>
      </c>
      <c r="AP27" s="126">
        <v>0</v>
      </c>
      <c r="AQ27" s="124">
        <f t="shared" si="20"/>
        <v>48672.61</v>
      </c>
      <c r="AR27" s="127">
        <f t="shared" si="20"/>
        <v>0.45069999999999999</v>
      </c>
      <c r="AS27" s="123">
        <f t="shared" si="21"/>
        <v>2433.6305000000002</v>
      </c>
      <c r="AT27" s="128">
        <f t="shared" si="22"/>
        <v>2433.6100000000006</v>
      </c>
      <c r="AU27" s="126">
        <v>0</v>
      </c>
      <c r="AV27" s="128">
        <f t="shared" si="4"/>
        <v>2433.6100000000006</v>
      </c>
      <c r="AW27" s="129"/>
    </row>
    <row r="28" spans="1:53" ht="15" customHeight="1">
      <c r="A28" s="112" t="str">
        <f>+'[57]Revised Dep_FY 22-23'!A28</f>
        <v>Office equipment</v>
      </c>
      <c r="B28" s="113">
        <f>+'[57]Revised Dep_FY 22-23'!B28</f>
        <v>43499</v>
      </c>
      <c r="C28" s="114"/>
      <c r="D28" s="115">
        <f>'[57]Revised Dep_upto  MARCH 24'!D28</f>
        <v>57812.5</v>
      </c>
      <c r="E28" s="116"/>
      <c r="F28" s="117">
        <f>'[57]Revised Dep_upto  MARCH 24'!J28</f>
        <v>57812.5</v>
      </c>
      <c r="G28" s="116"/>
      <c r="H28" s="115"/>
      <c r="I28" s="116"/>
      <c r="J28" s="116">
        <f t="shared" si="5"/>
        <v>57812.5</v>
      </c>
      <c r="K28" s="119">
        <f>+VLOOKUP($A28,'[57]Rates &amp; years'!$B$4:$E$11,3,)</f>
        <v>0.45069999999999999</v>
      </c>
      <c r="L28" s="116">
        <f>+VLOOKUP($A28,'[57]Rates &amp; years'!$B$4:$E$11,4,)</f>
        <v>5</v>
      </c>
      <c r="M28" s="120">
        <f t="shared" si="0"/>
        <v>5</v>
      </c>
      <c r="N28" s="120">
        <f t="shared" si="1"/>
        <v>5</v>
      </c>
      <c r="O28" s="120">
        <f t="shared" si="2"/>
        <v>0</v>
      </c>
      <c r="P28" s="121">
        <f>'[57]Revised Dep_upto  MARCH 24'!S28</f>
        <v>54922</v>
      </c>
      <c r="Q28" s="121">
        <f t="shared" si="6"/>
        <v>0</v>
      </c>
      <c r="R28" s="122"/>
      <c r="S28" s="120">
        <f t="shared" si="7"/>
        <v>54922</v>
      </c>
      <c r="T28" s="120">
        <f t="shared" si="8"/>
        <v>2890.5</v>
      </c>
      <c r="U28" s="120">
        <f t="shared" si="9"/>
        <v>2890.5</v>
      </c>
      <c r="V28" s="121"/>
      <c r="W28" s="122"/>
      <c r="X28" s="116" t="str">
        <f t="shared" si="3"/>
        <v>Office equipment</v>
      </c>
      <c r="Y28" s="121">
        <f t="shared" si="10"/>
        <v>57812.5</v>
      </c>
      <c r="Z28" s="121">
        <f t="shared" si="11"/>
        <v>0</v>
      </c>
      <c r="AA28" s="121">
        <f t="shared" si="11"/>
        <v>0</v>
      </c>
      <c r="AB28" s="121">
        <f t="shared" si="12"/>
        <v>57812.5</v>
      </c>
      <c r="AC28" s="121">
        <f t="shared" si="13"/>
        <v>54922</v>
      </c>
      <c r="AD28" s="121">
        <f t="shared" si="13"/>
        <v>0</v>
      </c>
      <c r="AE28" s="121">
        <f t="shared" si="13"/>
        <v>0</v>
      </c>
      <c r="AF28" s="121">
        <f t="shared" si="14"/>
        <v>54922</v>
      </c>
      <c r="AG28" s="121">
        <f t="shared" si="15"/>
        <v>2890.5</v>
      </c>
      <c r="AH28" s="121">
        <f t="shared" si="16"/>
        <v>2890.5</v>
      </c>
      <c r="AI28" s="122"/>
      <c r="AJ28" s="130" t="s">
        <v>543</v>
      </c>
      <c r="AL28" s="124" t="str">
        <f t="shared" si="17"/>
        <v>Office equipment</v>
      </c>
      <c r="AM28" s="125">
        <f t="shared" si="18"/>
        <v>43499</v>
      </c>
      <c r="AN28" s="126">
        <f t="shared" si="19"/>
        <v>5</v>
      </c>
      <c r="AO28" s="126">
        <v>0</v>
      </c>
      <c r="AP28" s="126">
        <v>0</v>
      </c>
      <c r="AQ28" s="124">
        <f t="shared" si="20"/>
        <v>57812.5</v>
      </c>
      <c r="AR28" s="127">
        <f t="shared" si="20"/>
        <v>0.45069999999999999</v>
      </c>
      <c r="AS28" s="123">
        <f t="shared" si="21"/>
        <v>2890.625</v>
      </c>
      <c r="AT28" s="128">
        <f t="shared" si="22"/>
        <v>2890.5</v>
      </c>
      <c r="AU28" s="126">
        <v>0</v>
      </c>
      <c r="AV28" s="128">
        <f t="shared" si="4"/>
        <v>2890.5</v>
      </c>
      <c r="AW28" s="129"/>
    </row>
    <row r="29" spans="1:53" ht="15" customHeight="1">
      <c r="A29" s="112" t="str">
        <f>+'[57]Revised Dep_FY 22-23'!A29</f>
        <v>Office equipment</v>
      </c>
      <c r="B29" s="113">
        <f>+'[57]Revised Dep_FY 22-23'!B29</f>
        <v>43055</v>
      </c>
      <c r="C29" s="114"/>
      <c r="D29" s="115">
        <f>'[57]Revised Dep_upto  MARCH 24'!D29</f>
        <v>27034</v>
      </c>
      <c r="E29" s="116"/>
      <c r="F29" s="117">
        <f>'[57]Revised Dep_upto  MARCH 24'!J29</f>
        <v>27034</v>
      </c>
      <c r="G29" s="116"/>
      <c r="H29" s="115"/>
      <c r="I29" s="116"/>
      <c r="J29" s="116">
        <f t="shared" si="5"/>
        <v>27034</v>
      </c>
      <c r="K29" s="119">
        <f>+VLOOKUP($A29,'[57]Rates &amp; years'!$B$4:$E$11,3,)</f>
        <v>0.45069999999999999</v>
      </c>
      <c r="L29" s="116">
        <f>+VLOOKUP($A29,'[57]Rates &amp; years'!$B$4:$E$11,4,)</f>
        <v>5</v>
      </c>
      <c r="M29" s="120">
        <f t="shared" si="0"/>
        <v>5</v>
      </c>
      <c r="N29" s="120">
        <f t="shared" si="1"/>
        <v>5</v>
      </c>
      <c r="O29" s="120">
        <f t="shared" si="2"/>
        <v>0</v>
      </c>
      <c r="P29" s="121">
        <f>'[57]Revised Dep_upto  MARCH 24'!S29</f>
        <v>25682</v>
      </c>
      <c r="Q29" s="121">
        <f t="shared" si="6"/>
        <v>0</v>
      </c>
      <c r="R29" s="122"/>
      <c r="S29" s="120">
        <f t="shared" si="7"/>
        <v>25682</v>
      </c>
      <c r="T29" s="120">
        <f t="shared" si="8"/>
        <v>1352</v>
      </c>
      <c r="U29" s="120">
        <f t="shared" si="9"/>
        <v>1352</v>
      </c>
      <c r="V29" s="121"/>
      <c r="W29" s="122"/>
      <c r="X29" s="116" t="str">
        <f t="shared" si="3"/>
        <v>Office equipment</v>
      </c>
      <c r="Y29" s="121">
        <f t="shared" si="10"/>
        <v>27034</v>
      </c>
      <c r="Z29" s="121">
        <f t="shared" si="11"/>
        <v>0</v>
      </c>
      <c r="AA29" s="121">
        <f t="shared" si="11"/>
        <v>0</v>
      </c>
      <c r="AB29" s="121">
        <f t="shared" si="12"/>
        <v>27034</v>
      </c>
      <c r="AC29" s="121">
        <f t="shared" si="13"/>
        <v>25682</v>
      </c>
      <c r="AD29" s="121">
        <f t="shared" si="13"/>
        <v>0</v>
      </c>
      <c r="AE29" s="121">
        <f t="shared" si="13"/>
        <v>0</v>
      </c>
      <c r="AF29" s="121">
        <f t="shared" si="14"/>
        <v>25682</v>
      </c>
      <c r="AG29" s="121">
        <f t="shared" si="15"/>
        <v>1352</v>
      </c>
      <c r="AH29" s="121">
        <f t="shared" si="16"/>
        <v>1352</v>
      </c>
      <c r="AI29" s="122"/>
      <c r="AJ29" s="122" t="s">
        <v>546</v>
      </c>
      <c r="AL29" s="124" t="str">
        <f t="shared" si="17"/>
        <v>Office equipment</v>
      </c>
      <c r="AM29" s="125">
        <f t="shared" si="18"/>
        <v>43055</v>
      </c>
      <c r="AN29" s="126">
        <f t="shared" si="19"/>
        <v>5</v>
      </c>
      <c r="AO29" s="126">
        <v>0</v>
      </c>
      <c r="AP29" s="126">
        <v>0</v>
      </c>
      <c r="AQ29" s="124">
        <f t="shared" si="20"/>
        <v>27034</v>
      </c>
      <c r="AR29" s="127">
        <f t="shared" si="20"/>
        <v>0.45069999999999999</v>
      </c>
      <c r="AS29" s="123">
        <f t="shared" si="21"/>
        <v>1351.7</v>
      </c>
      <c r="AT29" s="128">
        <f t="shared" si="22"/>
        <v>1352</v>
      </c>
      <c r="AU29" s="126">
        <v>0</v>
      </c>
      <c r="AV29" s="128">
        <f t="shared" si="4"/>
        <v>1352</v>
      </c>
      <c r="AW29" s="129"/>
    </row>
    <row r="30" spans="1:53" ht="15" customHeight="1">
      <c r="A30" s="112" t="str">
        <f>+'[57]Revised Dep_FY 22-23'!A30</f>
        <v>Office equipment</v>
      </c>
      <c r="B30" s="113">
        <f>+'[57]Revised Dep_FY 22-23'!B30</f>
        <v>42752</v>
      </c>
      <c r="C30" s="114"/>
      <c r="D30" s="115">
        <f>'[57]Revised Dep_upto  MARCH 24'!D30</f>
        <v>24533</v>
      </c>
      <c r="E30" s="116"/>
      <c r="F30" s="117">
        <f>'[57]Revised Dep_upto  MARCH 24'!J30</f>
        <v>24533</v>
      </c>
      <c r="G30" s="116"/>
      <c r="H30" s="115"/>
      <c r="I30" s="116"/>
      <c r="J30" s="116">
        <f t="shared" si="5"/>
        <v>24533</v>
      </c>
      <c r="K30" s="119">
        <f>+VLOOKUP($A30,'[57]Rates &amp; years'!$B$4:$E$11,3,)</f>
        <v>0.45069999999999999</v>
      </c>
      <c r="L30" s="116">
        <f>+VLOOKUP($A30,'[57]Rates &amp; years'!$B$4:$E$11,4,)</f>
        <v>5</v>
      </c>
      <c r="M30" s="120">
        <f t="shared" si="0"/>
        <v>5</v>
      </c>
      <c r="N30" s="120">
        <f t="shared" si="1"/>
        <v>5</v>
      </c>
      <c r="O30" s="120">
        <f t="shared" si="2"/>
        <v>0</v>
      </c>
      <c r="P30" s="121">
        <f>'[57]Revised Dep_upto  MARCH 24'!S30</f>
        <v>23306</v>
      </c>
      <c r="Q30" s="121">
        <f t="shared" si="6"/>
        <v>0</v>
      </c>
      <c r="R30" s="122"/>
      <c r="S30" s="120">
        <f t="shared" si="7"/>
        <v>23306</v>
      </c>
      <c r="T30" s="120">
        <f t="shared" si="8"/>
        <v>1227</v>
      </c>
      <c r="U30" s="120">
        <f t="shared" si="9"/>
        <v>1227</v>
      </c>
      <c r="V30" s="121"/>
      <c r="W30" s="122"/>
      <c r="X30" s="116" t="str">
        <f t="shared" si="3"/>
        <v>Office equipment</v>
      </c>
      <c r="Y30" s="121">
        <f t="shared" si="10"/>
        <v>24533</v>
      </c>
      <c r="Z30" s="121">
        <f t="shared" si="11"/>
        <v>0</v>
      </c>
      <c r="AA30" s="121">
        <f t="shared" si="11"/>
        <v>0</v>
      </c>
      <c r="AB30" s="121">
        <f t="shared" si="12"/>
        <v>24533</v>
      </c>
      <c r="AC30" s="121">
        <f t="shared" si="13"/>
        <v>23306</v>
      </c>
      <c r="AD30" s="121">
        <f t="shared" si="13"/>
        <v>0</v>
      </c>
      <c r="AE30" s="121">
        <f t="shared" si="13"/>
        <v>0</v>
      </c>
      <c r="AF30" s="121">
        <f t="shared" si="14"/>
        <v>23306</v>
      </c>
      <c r="AG30" s="121">
        <f t="shared" si="15"/>
        <v>1227</v>
      </c>
      <c r="AH30" s="121">
        <f t="shared" si="16"/>
        <v>1227</v>
      </c>
      <c r="AI30" s="122"/>
      <c r="AJ30" s="122" t="s">
        <v>545</v>
      </c>
      <c r="AL30" s="124" t="str">
        <f t="shared" si="17"/>
        <v>Office equipment</v>
      </c>
      <c r="AM30" s="125">
        <f t="shared" si="18"/>
        <v>42752</v>
      </c>
      <c r="AN30" s="126">
        <f t="shared" si="19"/>
        <v>5</v>
      </c>
      <c r="AO30" s="126">
        <v>0</v>
      </c>
      <c r="AP30" s="126">
        <v>0</v>
      </c>
      <c r="AQ30" s="124">
        <f t="shared" si="20"/>
        <v>24533</v>
      </c>
      <c r="AR30" s="127">
        <f t="shared" si="20"/>
        <v>0.45069999999999999</v>
      </c>
      <c r="AS30" s="123">
        <f t="shared" si="21"/>
        <v>1226.6500000000001</v>
      </c>
      <c r="AT30" s="128">
        <f t="shared" si="22"/>
        <v>1227</v>
      </c>
      <c r="AU30" s="126">
        <v>0</v>
      </c>
      <c r="AV30" s="128">
        <f t="shared" si="4"/>
        <v>1227</v>
      </c>
      <c r="AW30" s="129"/>
    </row>
    <row r="31" spans="1:53" ht="15" customHeight="1">
      <c r="A31" s="112" t="str">
        <f>+'[57]Revised Dep_FY 22-23'!A31</f>
        <v>Office equipment</v>
      </c>
      <c r="B31" s="113">
        <f>+'[57]Revised Dep_FY 22-23'!B31</f>
        <v>43377</v>
      </c>
      <c r="C31" s="114"/>
      <c r="D31" s="115">
        <f>'[57]Revised Dep_upto  MARCH 24'!D31</f>
        <v>56835.94</v>
      </c>
      <c r="E31" s="116"/>
      <c r="F31" s="117">
        <f>'[57]Revised Dep_upto  MARCH 24'!J31</f>
        <v>56835.94</v>
      </c>
      <c r="G31" s="116"/>
      <c r="H31" s="115"/>
      <c r="I31" s="116"/>
      <c r="J31" s="116">
        <f t="shared" si="5"/>
        <v>56835.94</v>
      </c>
      <c r="K31" s="119">
        <f>+VLOOKUP($A31,'[57]Rates &amp; years'!$B$4:$E$11,3,)</f>
        <v>0.45069999999999999</v>
      </c>
      <c r="L31" s="116">
        <f>+VLOOKUP($A31,'[57]Rates &amp; years'!$B$4:$E$11,4,)</f>
        <v>5</v>
      </c>
      <c r="M31" s="120">
        <f t="shared" si="0"/>
        <v>5</v>
      </c>
      <c r="N31" s="120">
        <f t="shared" si="1"/>
        <v>5</v>
      </c>
      <c r="O31" s="120">
        <f t="shared" si="2"/>
        <v>0</v>
      </c>
      <c r="P31" s="121">
        <f>'[57]Revised Dep_upto  MARCH 24'!S31</f>
        <v>53994</v>
      </c>
      <c r="Q31" s="121">
        <f t="shared" si="6"/>
        <v>0</v>
      </c>
      <c r="R31" s="122"/>
      <c r="S31" s="120">
        <f t="shared" si="7"/>
        <v>53994</v>
      </c>
      <c r="T31" s="120">
        <f t="shared" si="8"/>
        <v>2841.9400000000023</v>
      </c>
      <c r="U31" s="120">
        <f t="shared" si="9"/>
        <v>2841.9400000000023</v>
      </c>
      <c r="V31" s="121"/>
      <c r="W31" s="122"/>
      <c r="X31" s="116" t="str">
        <f t="shared" si="3"/>
        <v>Office equipment</v>
      </c>
      <c r="Y31" s="121">
        <f t="shared" si="10"/>
        <v>56835.94</v>
      </c>
      <c r="Z31" s="121">
        <f t="shared" si="11"/>
        <v>0</v>
      </c>
      <c r="AA31" s="121">
        <f t="shared" si="11"/>
        <v>0</v>
      </c>
      <c r="AB31" s="121">
        <f t="shared" si="12"/>
        <v>56835.94</v>
      </c>
      <c r="AC31" s="121">
        <f t="shared" si="13"/>
        <v>53994</v>
      </c>
      <c r="AD31" s="121">
        <f t="shared" si="13"/>
        <v>0</v>
      </c>
      <c r="AE31" s="121">
        <f t="shared" si="13"/>
        <v>0</v>
      </c>
      <c r="AF31" s="121">
        <f t="shared" si="14"/>
        <v>53994</v>
      </c>
      <c r="AG31" s="121">
        <f t="shared" si="15"/>
        <v>2841.9400000000023</v>
      </c>
      <c r="AH31" s="121">
        <f t="shared" si="16"/>
        <v>2841.9400000000023</v>
      </c>
      <c r="AI31" s="122"/>
      <c r="AJ31" s="122" t="s">
        <v>561</v>
      </c>
      <c r="AL31" s="124" t="str">
        <f t="shared" si="17"/>
        <v>Office equipment</v>
      </c>
      <c r="AM31" s="125">
        <f t="shared" si="18"/>
        <v>43377</v>
      </c>
      <c r="AN31" s="126">
        <f t="shared" si="19"/>
        <v>5</v>
      </c>
      <c r="AO31" s="126">
        <v>0</v>
      </c>
      <c r="AP31" s="126">
        <v>0</v>
      </c>
      <c r="AQ31" s="124">
        <f t="shared" si="20"/>
        <v>56835.94</v>
      </c>
      <c r="AR31" s="127">
        <f t="shared" si="20"/>
        <v>0.45069999999999999</v>
      </c>
      <c r="AS31" s="123">
        <f t="shared" si="21"/>
        <v>2841.7970000000005</v>
      </c>
      <c r="AT31" s="128">
        <f t="shared" si="22"/>
        <v>2841.9400000000023</v>
      </c>
      <c r="AU31" s="126">
        <v>0</v>
      </c>
      <c r="AV31" s="128">
        <f t="shared" si="4"/>
        <v>2841.9400000000023</v>
      </c>
      <c r="AW31" s="129"/>
    </row>
    <row r="32" spans="1:53" ht="15" customHeight="1">
      <c r="A32" s="112" t="str">
        <f>+'[57]Revised Dep_FY 22-23'!A32</f>
        <v>Office equipment</v>
      </c>
      <c r="B32" s="113">
        <f>+'[57]Revised Dep_FY 22-23'!B32</f>
        <v>43388</v>
      </c>
      <c r="C32" s="114"/>
      <c r="D32" s="115">
        <f>'[57]Revised Dep_upto  MARCH 24'!D32</f>
        <v>8700</v>
      </c>
      <c r="E32" s="116"/>
      <c r="F32" s="117">
        <f>'[57]Revised Dep_upto  MARCH 24'!J32</f>
        <v>8700</v>
      </c>
      <c r="G32" s="116"/>
      <c r="H32" s="115"/>
      <c r="I32" s="116"/>
      <c r="J32" s="116">
        <f t="shared" si="5"/>
        <v>8700</v>
      </c>
      <c r="K32" s="119">
        <f>+VLOOKUP($A32,'[57]Rates &amp; years'!$B$4:$E$11,3,)</f>
        <v>0.45069999999999999</v>
      </c>
      <c r="L32" s="116">
        <f>+VLOOKUP($A32,'[57]Rates &amp; years'!$B$4:$E$11,4,)</f>
        <v>5</v>
      </c>
      <c r="M32" s="120">
        <f t="shared" si="0"/>
        <v>5</v>
      </c>
      <c r="N32" s="120">
        <f t="shared" si="1"/>
        <v>5</v>
      </c>
      <c r="O32" s="120">
        <f t="shared" si="2"/>
        <v>0</v>
      </c>
      <c r="P32" s="121">
        <f>'[57]Revised Dep_upto  MARCH 24'!S32</f>
        <v>8265</v>
      </c>
      <c r="Q32" s="121">
        <f t="shared" si="6"/>
        <v>0</v>
      </c>
      <c r="R32" s="122"/>
      <c r="S32" s="120">
        <f t="shared" si="7"/>
        <v>8265</v>
      </c>
      <c r="T32" s="120">
        <f t="shared" si="8"/>
        <v>435</v>
      </c>
      <c r="U32" s="120">
        <f t="shared" si="9"/>
        <v>435</v>
      </c>
      <c r="V32" s="121"/>
      <c r="W32" s="122"/>
      <c r="X32" s="116" t="str">
        <f t="shared" si="3"/>
        <v>Office equipment</v>
      </c>
      <c r="Y32" s="121">
        <f t="shared" si="10"/>
        <v>8700</v>
      </c>
      <c r="Z32" s="121">
        <f t="shared" si="11"/>
        <v>0</v>
      </c>
      <c r="AA32" s="121">
        <f t="shared" si="11"/>
        <v>0</v>
      </c>
      <c r="AB32" s="121">
        <f t="shared" si="12"/>
        <v>8700</v>
      </c>
      <c r="AC32" s="121">
        <f t="shared" si="13"/>
        <v>8265</v>
      </c>
      <c r="AD32" s="121">
        <f t="shared" si="13"/>
        <v>0</v>
      </c>
      <c r="AE32" s="121">
        <f t="shared" si="13"/>
        <v>0</v>
      </c>
      <c r="AF32" s="121">
        <f t="shared" si="14"/>
        <v>8265</v>
      </c>
      <c r="AG32" s="121">
        <f t="shared" si="15"/>
        <v>435</v>
      </c>
      <c r="AH32" s="121">
        <f t="shared" si="16"/>
        <v>435</v>
      </c>
      <c r="AI32" s="122"/>
      <c r="AJ32" s="122" t="s">
        <v>581</v>
      </c>
      <c r="AL32" s="124" t="str">
        <f t="shared" si="17"/>
        <v>Office equipment</v>
      </c>
      <c r="AM32" s="125">
        <f t="shared" si="18"/>
        <v>43388</v>
      </c>
      <c r="AN32" s="126">
        <f t="shared" si="19"/>
        <v>5</v>
      </c>
      <c r="AO32" s="126">
        <v>0</v>
      </c>
      <c r="AP32" s="126">
        <v>0</v>
      </c>
      <c r="AQ32" s="124">
        <f t="shared" si="20"/>
        <v>8700</v>
      </c>
      <c r="AR32" s="127">
        <f t="shared" si="20"/>
        <v>0.45069999999999999</v>
      </c>
      <c r="AS32" s="123">
        <f t="shared" si="21"/>
        <v>435</v>
      </c>
      <c r="AT32" s="128">
        <f t="shared" si="22"/>
        <v>435</v>
      </c>
      <c r="AU32" s="126">
        <v>0</v>
      </c>
      <c r="AV32" s="128">
        <f t="shared" si="4"/>
        <v>435</v>
      </c>
      <c r="AW32" s="129"/>
    </row>
    <row r="33" spans="1:49" ht="15" customHeight="1">
      <c r="A33" s="112" t="str">
        <f>+'[57]Revised Dep_FY 22-23'!A33</f>
        <v>Office equipment</v>
      </c>
      <c r="B33" s="113">
        <f>+'[57]Revised Dep_FY 22-23'!B33</f>
        <v>43521</v>
      </c>
      <c r="C33" s="114"/>
      <c r="D33" s="115">
        <f>'[57]Revised Dep_upto  MARCH 24'!D33</f>
        <v>12288</v>
      </c>
      <c r="E33" s="116"/>
      <c r="F33" s="117">
        <f>'[57]Revised Dep_upto  MARCH 24'!J33</f>
        <v>12288</v>
      </c>
      <c r="G33" s="116"/>
      <c r="H33" s="115"/>
      <c r="I33" s="116"/>
      <c r="J33" s="116">
        <f t="shared" si="5"/>
        <v>12288</v>
      </c>
      <c r="K33" s="119">
        <f>+VLOOKUP($A33,'[57]Rates &amp; years'!$B$4:$E$11,3,)</f>
        <v>0.45069999999999999</v>
      </c>
      <c r="L33" s="116">
        <f>+VLOOKUP($A33,'[57]Rates &amp; years'!$B$4:$E$11,4,)</f>
        <v>5</v>
      </c>
      <c r="M33" s="120">
        <f t="shared" si="0"/>
        <v>5</v>
      </c>
      <c r="N33" s="120">
        <f t="shared" si="1"/>
        <v>5</v>
      </c>
      <c r="O33" s="120">
        <f t="shared" si="2"/>
        <v>0</v>
      </c>
      <c r="P33" s="121">
        <f>'[57]Revised Dep_upto  MARCH 24'!S33</f>
        <v>11674</v>
      </c>
      <c r="Q33" s="121">
        <f t="shared" si="6"/>
        <v>0</v>
      </c>
      <c r="R33" s="122"/>
      <c r="S33" s="120">
        <f t="shared" si="7"/>
        <v>11674</v>
      </c>
      <c r="T33" s="120">
        <f t="shared" si="8"/>
        <v>614</v>
      </c>
      <c r="U33" s="120">
        <f t="shared" si="9"/>
        <v>614</v>
      </c>
      <c r="V33" s="121"/>
      <c r="W33" s="122"/>
      <c r="X33" s="116" t="str">
        <f t="shared" si="3"/>
        <v>Office equipment</v>
      </c>
      <c r="Y33" s="121">
        <f t="shared" si="10"/>
        <v>12288</v>
      </c>
      <c r="Z33" s="121">
        <f t="shared" si="11"/>
        <v>0</v>
      </c>
      <c r="AA33" s="121">
        <f t="shared" si="11"/>
        <v>0</v>
      </c>
      <c r="AB33" s="121">
        <f t="shared" si="12"/>
        <v>12288</v>
      </c>
      <c r="AC33" s="121">
        <f t="shared" si="13"/>
        <v>11674</v>
      </c>
      <c r="AD33" s="121">
        <f t="shared" si="13"/>
        <v>0</v>
      </c>
      <c r="AE33" s="121">
        <f t="shared" si="13"/>
        <v>0</v>
      </c>
      <c r="AF33" s="121">
        <f t="shared" si="14"/>
        <v>11674</v>
      </c>
      <c r="AG33" s="121">
        <f t="shared" si="15"/>
        <v>614</v>
      </c>
      <c r="AH33" s="121">
        <f t="shared" si="16"/>
        <v>614</v>
      </c>
      <c r="AI33" s="122"/>
      <c r="AJ33" s="130" t="s">
        <v>583</v>
      </c>
      <c r="AL33" s="124" t="str">
        <f t="shared" si="17"/>
        <v>Office equipment</v>
      </c>
      <c r="AM33" s="125">
        <f t="shared" si="18"/>
        <v>43521</v>
      </c>
      <c r="AN33" s="126">
        <f t="shared" si="19"/>
        <v>5</v>
      </c>
      <c r="AO33" s="126">
        <v>0</v>
      </c>
      <c r="AP33" s="126">
        <v>0</v>
      </c>
      <c r="AQ33" s="124">
        <f t="shared" si="20"/>
        <v>12288</v>
      </c>
      <c r="AR33" s="127">
        <f t="shared" si="20"/>
        <v>0.45069999999999999</v>
      </c>
      <c r="AS33" s="123">
        <f t="shared" si="21"/>
        <v>614.40000000000009</v>
      </c>
      <c r="AT33" s="128">
        <f t="shared" si="22"/>
        <v>614</v>
      </c>
      <c r="AU33" s="126">
        <v>0</v>
      </c>
      <c r="AV33" s="128">
        <f t="shared" si="4"/>
        <v>614</v>
      </c>
      <c r="AW33" s="129"/>
    </row>
    <row r="34" spans="1:49" ht="15" customHeight="1">
      <c r="A34" s="112" t="str">
        <f>+'[57]Revised Dep_FY 22-23'!A34</f>
        <v>Office equipment</v>
      </c>
      <c r="B34" s="113">
        <f>+'[57]Revised Dep_FY 22-23'!B34</f>
        <v>43587</v>
      </c>
      <c r="C34" s="114"/>
      <c r="D34" s="115">
        <f>'[57]Revised Dep_upto  MARCH 24'!D34</f>
        <v>25730</v>
      </c>
      <c r="E34" s="116"/>
      <c r="F34" s="117">
        <f>'[57]Revised Dep_upto  MARCH 24'!J34</f>
        <v>25730</v>
      </c>
      <c r="G34" s="116"/>
      <c r="H34" s="115"/>
      <c r="I34" s="116"/>
      <c r="J34" s="116">
        <f t="shared" si="5"/>
        <v>25730</v>
      </c>
      <c r="K34" s="119">
        <f>+VLOOKUP($A34,'[57]Rates &amp; years'!$B$4:$E$11,3,)</f>
        <v>0.45069999999999999</v>
      </c>
      <c r="L34" s="116">
        <f>+VLOOKUP($A34,'[57]Rates &amp; years'!$B$4:$E$11,4,)</f>
        <v>5</v>
      </c>
      <c r="M34" s="120">
        <f t="shared" si="0"/>
        <v>4.9178082191780819</v>
      </c>
      <c r="N34" s="120">
        <f t="shared" si="1"/>
        <v>5</v>
      </c>
      <c r="O34" s="120">
        <f t="shared" si="2"/>
        <v>8.2191780821918137E-2</v>
      </c>
      <c r="P34" s="121">
        <f>'[57]Revised Dep_upto  MARCH 24'!S34</f>
        <v>24379</v>
      </c>
      <c r="Q34" s="121">
        <f t="shared" si="6"/>
        <v>65</v>
      </c>
      <c r="R34" s="122"/>
      <c r="S34" s="120">
        <f t="shared" si="7"/>
        <v>24444</v>
      </c>
      <c r="T34" s="120">
        <f t="shared" si="8"/>
        <v>1286</v>
      </c>
      <c r="U34" s="120">
        <f t="shared" si="9"/>
        <v>1351</v>
      </c>
      <c r="V34" s="121"/>
      <c r="W34" s="122"/>
      <c r="X34" s="116" t="str">
        <f t="shared" si="3"/>
        <v>Office equipment</v>
      </c>
      <c r="Y34" s="121">
        <f t="shared" si="10"/>
        <v>25730</v>
      </c>
      <c r="Z34" s="121">
        <f t="shared" si="11"/>
        <v>0</v>
      </c>
      <c r="AA34" s="121">
        <f t="shared" si="11"/>
        <v>0</v>
      </c>
      <c r="AB34" s="121">
        <f t="shared" si="12"/>
        <v>25730</v>
      </c>
      <c r="AC34" s="121">
        <f t="shared" si="13"/>
        <v>24379</v>
      </c>
      <c r="AD34" s="121">
        <f t="shared" si="13"/>
        <v>65</v>
      </c>
      <c r="AE34" s="121">
        <f t="shared" si="13"/>
        <v>0</v>
      </c>
      <c r="AF34" s="121">
        <f t="shared" si="14"/>
        <v>24444</v>
      </c>
      <c r="AG34" s="121">
        <f t="shared" si="15"/>
        <v>1286</v>
      </c>
      <c r="AH34" s="121">
        <f t="shared" si="16"/>
        <v>1351</v>
      </c>
      <c r="AI34" s="122"/>
      <c r="AJ34" s="122" t="s">
        <v>556</v>
      </c>
      <c r="AL34" s="124" t="str">
        <f t="shared" si="17"/>
        <v>Office equipment</v>
      </c>
      <c r="AM34" s="125">
        <f t="shared" si="18"/>
        <v>43587</v>
      </c>
      <c r="AN34" s="126">
        <f t="shared" si="19"/>
        <v>5</v>
      </c>
      <c r="AO34" s="126">
        <v>0</v>
      </c>
      <c r="AP34" s="126">
        <v>0</v>
      </c>
      <c r="AQ34" s="124">
        <f t="shared" si="20"/>
        <v>25730</v>
      </c>
      <c r="AR34" s="127">
        <f t="shared" si="20"/>
        <v>0.45069999999999999</v>
      </c>
      <c r="AS34" s="123">
        <f t="shared" si="21"/>
        <v>1286.5</v>
      </c>
      <c r="AT34" s="128">
        <f t="shared" si="22"/>
        <v>1286</v>
      </c>
      <c r="AU34" s="126">
        <v>0</v>
      </c>
      <c r="AV34" s="128">
        <f t="shared" si="4"/>
        <v>1286</v>
      </c>
      <c r="AW34" s="129"/>
    </row>
    <row r="35" spans="1:49" ht="15" customHeight="1">
      <c r="A35" s="112" t="str">
        <f>+'[57]Revised Dep_FY 22-23'!A35</f>
        <v>Office equipment</v>
      </c>
      <c r="B35" s="113">
        <f>+'[57]Revised Dep_FY 22-23'!B35</f>
        <v>43742</v>
      </c>
      <c r="C35" s="114"/>
      <c r="D35" s="115">
        <f>'[57]Revised Dep_upto  MARCH 24'!D35</f>
        <v>28936</v>
      </c>
      <c r="E35" s="116"/>
      <c r="F35" s="117">
        <f>'[57]Revised Dep_upto  MARCH 24'!J35</f>
        <v>28936</v>
      </c>
      <c r="G35" s="118"/>
      <c r="H35" s="115"/>
      <c r="I35" s="118"/>
      <c r="J35" s="116">
        <f t="shared" si="5"/>
        <v>28936</v>
      </c>
      <c r="K35" s="119">
        <f>+VLOOKUP($A35,'[57]Rates &amp; years'!$B$4:$E$11,3,)</f>
        <v>0.45069999999999999</v>
      </c>
      <c r="L35" s="116">
        <f>+VLOOKUP($A35,'[57]Rates &amp; years'!$B$4:$E$11,4,)</f>
        <v>5</v>
      </c>
      <c r="M35" s="120">
        <f t="shared" si="0"/>
        <v>4.493150684931507</v>
      </c>
      <c r="N35" s="120">
        <f t="shared" si="1"/>
        <v>5</v>
      </c>
      <c r="O35" s="120">
        <f t="shared" si="2"/>
        <v>0.50684931506849296</v>
      </c>
      <c r="P35" s="121">
        <f>'[57]Revised Dep_upto  MARCH 24'!S35</f>
        <v>26977</v>
      </c>
      <c r="Q35" s="121">
        <f t="shared" si="6"/>
        <v>512</v>
      </c>
      <c r="R35" s="122"/>
      <c r="S35" s="120">
        <f t="shared" si="7"/>
        <v>27489</v>
      </c>
      <c r="T35" s="120">
        <f t="shared" si="8"/>
        <v>1447</v>
      </c>
      <c r="U35" s="120">
        <f t="shared" si="9"/>
        <v>1959</v>
      </c>
      <c r="V35" s="121"/>
      <c r="W35" s="122"/>
      <c r="X35" s="116" t="str">
        <f t="shared" si="3"/>
        <v>Office equipment</v>
      </c>
      <c r="Y35" s="121">
        <f t="shared" si="10"/>
        <v>28936</v>
      </c>
      <c r="Z35" s="121">
        <f t="shared" si="11"/>
        <v>0</v>
      </c>
      <c r="AA35" s="121">
        <f t="shared" si="11"/>
        <v>0</v>
      </c>
      <c r="AB35" s="121">
        <f t="shared" si="12"/>
        <v>28936</v>
      </c>
      <c r="AC35" s="121">
        <f t="shared" si="13"/>
        <v>26977</v>
      </c>
      <c r="AD35" s="121">
        <f t="shared" si="13"/>
        <v>512</v>
      </c>
      <c r="AE35" s="121">
        <f t="shared" si="13"/>
        <v>0</v>
      </c>
      <c r="AF35" s="121">
        <f t="shared" si="14"/>
        <v>27489</v>
      </c>
      <c r="AG35" s="121">
        <f t="shared" si="15"/>
        <v>1447</v>
      </c>
      <c r="AH35" s="121">
        <f t="shared" si="16"/>
        <v>1959</v>
      </c>
      <c r="AI35" s="122"/>
      <c r="AJ35" s="122" t="s">
        <v>560</v>
      </c>
      <c r="AL35" s="124" t="str">
        <f t="shared" si="17"/>
        <v>Office equipment</v>
      </c>
      <c r="AM35" s="125">
        <f t="shared" si="18"/>
        <v>43742</v>
      </c>
      <c r="AN35" s="126">
        <f t="shared" si="19"/>
        <v>5</v>
      </c>
      <c r="AO35" s="126">
        <v>0</v>
      </c>
      <c r="AP35" s="126">
        <v>0</v>
      </c>
      <c r="AQ35" s="124">
        <f t="shared" si="20"/>
        <v>28936</v>
      </c>
      <c r="AR35" s="127">
        <f t="shared" si="20"/>
        <v>0.45069999999999999</v>
      </c>
      <c r="AS35" s="123">
        <f t="shared" si="21"/>
        <v>1446.8000000000002</v>
      </c>
      <c r="AT35" s="128">
        <f t="shared" si="22"/>
        <v>1447</v>
      </c>
      <c r="AU35" s="126">
        <v>0</v>
      </c>
      <c r="AV35" s="128">
        <f t="shared" si="4"/>
        <v>1447</v>
      </c>
      <c r="AW35" s="129"/>
    </row>
    <row r="36" spans="1:49" ht="15" customHeight="1">
      <c r="A36" s="112" t="str">
        <f>+'[57]Revised Dep_FY 22-23'!A36</f>
        <v>Office equipment</v>
      </c>
      <c r="B36" s="113">
        <f>+'[57]Revised Dep_FY 22-23'!B36</f>
        <v>43742</v>
      </c>
      <c r="C36" s="114"/>
      <c r="D36" s="115">
        <f>'[57]Revised Dep_upto  MARCH 24'!D36</f>
        <v>148000</v>
      </c>
      <c r="E36" s="116"/>
      <c r="F36" s="117">
        <f>'[57]Revised Dep_upto  MARCH 24'!J36</f>
        <v>148000</v>
      </c>
      <c r="G36" s="118"/>
      <c r="H36" s="115"/>
      <c r="I36" s="118"/>
      <c r="J36" s="116">
        <f t="shared" si="5"/>
        <v>148000</v>
      </c>
      <c r="K36" s="119">
        <f>+VLOOKUP($A36,'[57]Rates &amp; years'!$B$4:$E$11,3,)</f>
        <v>0.45069999999999999</v>
      </c>
      <c r="L36" s="116">
        <f>+VLOOKUP($A36,'[57]Rates &amp; years'!$B$4:$E$11,4,)</f>
        <v>5</v>
      </c>
      <c r="M36" s="120">
        <f t="shared" si="0"/>
        <v>4.493150684931507</v>
      </c>
      <c r="N36" s="120">
        <f t="shared" si="1"/>
        <v>5</v>
      </c>
      <c r="O36" s="120">
        <f t="shared" si="2"/>
        <v>0.50684931506849296</v>
      </c>
      <c r="P36" s="121">
        <f>'[57]Revised Dep_upto  MARCH 24'!S36</f>
        <v>137979</v>
      </c>
      <c r="Q36" s="121">
        <f t="shared" si="6"/>
        <v>2621</v>
      </c>
      <c r="R36" s="122"/>
      <c r="S36" s="120">
        <f t="shared" si="7"/>
        <v>140600</v>
      </c>
      <c r="T36" s="120">
        <f t="shared" si="8"/>
        <v>7400</v>
      </c>
      <c r="U36" s="120">
        <f t="shared" si="9"/>
        <v>10021</v>
      </c>
      <c r="V36" s="121"/>
      <c r="W36" s="122"/>
      <c r="X36" s="116" t="str">
        <f t="shared" si="3"/>
        <v>Office equipment</v>
      </c>
      <c r="Y36" s="121">
        <f t="shared" si="10"/>
        <v>148000</v>
      </c>
      <c r="Z36" s="121">
        <f t="shared" si="11"/>
        <v>0</v>
      </c>
      <c r="AA36" s="121">
        <f t="shared" si="11"/>
        <v>0</v>
      </c>
      <c r="AB36" s="121">
        <f t="shared" si="12"/>
        <v>148000</v>
      </c>
      <c r="AC36" s="121">
        <f t="shared" si="13"/>
        <v>137979</v>
      </c>
      <c r="AD36" s="121">
        <f t="shared" si="13"/>
        <v>2621</v>
      </c>
      <c r="AE36" s="121">
        <f t="shared" si="13"/>
        <v>0</v>
      </c>
      <c r="AF36" s="121">
        <f t="shared" si="14"/>
        <v>140600</v>
      </c>
      <c r="AG36" s="121">
        <f t="shared" si="15"/>
        <v>7400</v>
      </c>
      <c r="AH36" s="121">
        <f t="shared" si="16"/>
        <v>10021</v>
      </c>
      <c r="AI36" s="122"/>
      <c r="AJ36" s="130" t="s">
        <v>1487</v>
      </c>
      <c r="AL36" s="124" t="str">
        <f t="shared" si="17"/>
        <v>Office equipment</v>
      </c>
      <c r="AM36" s="125">
        <f t="shared" si="18"/>
        <v>43742</v>
      </c>
      <c r="AN36" s="126">
        <f t="shared" si="19"/>
        <v>5</v>
      </c>
      <c r="AO36" s="126">
        <v>0</v>
      </c>
      <c r="AP36" s="126">
        <v>0</v>
      </c>
      <c r="AQ36" s="124">
        <f t="shared" si="20"/>
        <v>148000</v>
      </c>
      <c r="AR36" s="127">
        <f t="shared" si="20"/>
        <v>0.45069999999999999</v>
      </c>
      <c r="AS36" s="123">
        <f t="shared" si="21"/>
        <v>7400</v>
      </c>
      <c r="AT36" s="128">
        <f t="shared" si="22"/>
        <v>7400</v>
      </c>
      <c r="AU36" s="126">
        <v>0</v>
      </c>
      <c r="AV36" s="128">
        <f t="shared" si="4"/>
        <v>7400</v>
      </c>
      <c r="AW36" s="129"/>
    </row>
    <row r="37" spans="1:49" ht="15" customHeight="1">
      <c r="A37" s="112" t="str">
        <f>+'[57]Revised Dep_FY 22-23'!A37</f>
        <v>Office equipment</v>
      </c>
      <c r="B37" s="113">
        <f>+'[57]Revised Dep_FY 22-23'!B37</f>
        <v>43747</v>
      </c>
      <c r="C37" s="114"/>
      <c r="D37" s="115">
        <f>'[57]Revised Dep_upto  MARCH 24'!D37</f>
        <v>25500</v>
      </c>
      <c r="E37" s="116"/>
      <c r="F37" s="117">
        <f>'[57]Revised Dep_upto  MARCH 24'!J37</f>
        <v>25500</v>
      </c>
      <c r="G37" s="118"/>
      <c r="H37" s="115"/>
      <c r="I37" s="118"/>
      <c r="J37" s="116">
        <f t="shared" si="5"/>
        <v>25500</v>
      </c>
      <c r="K37" s="119">
        <f>+VLOOKUP($A37,'[57]Rates &amp; years'!$B$4:$E$11,3,)</f>
        <v>0.45069999999999999</v>
      </c>
      <c r="L37" s="116">
        <f>+VLOOKUP($A37,'[57]Rates &amp; years'!$B$4:$E$11,4,)</f>
        <v>5</v>
      </c>
      <c r="M37" s="120">
        <f t="shared" si="0"/>
        <v>4.4794520547945202</v>
      </c>
      <c r="N37" s="120">
        <f t="shared" si="1"/>
        <v>5</v>
      </c>
      <c r="O37" s="120">
        <f t="shared" si="2"/>
        <v>0.52054794520547976</v>
      </c>
      <c r="P37" s="121">
        <f>'[57]Revised Dep_upto  MARCH 24'!S37</f>
        <v>23759</v>
      </c>
      <c r="Q37" s="121">
        <f t="shared" si="6"/>
        <v>466</v>
      </c>
      <c r="R37" s="122"/>
      <c r="S37" s="120">
        <f t="shared" si="7"/>
        <v>24225</v>
      </c>
      <c r="T37" s="120">
        <f t="shared" si="8"/>
        <v>1275</v>
      </c>
      <c r="U37" s="120">
        <f t="shared" si="9"/>
        <v>1741</v>
      </c>
      <c r="V37" s="121"/>
      <c r="W37" s="122"/>
      <c r="X37" s="116" t="str">
        <f t="shared" si="3"/>
        <v>Office equipment</v>
      </c>
      <c r="Y37" s="121">
        <f t="shared" si="10"/>
        <v>25500</v>
      </c>
      <c r="Z37" s="121">
        <f t="shared" si="11"/>
        <v>0</v>
      </c>
      <c r="AA37" s="121">
        <f t="shared" si="11"/>
        <v>0</v>
      </c>
      <c r="AB37" s="121">
        <f t="shared" si="12"/>
        <v>25500</v>
      </c>
      <c r="AC37" s="121">
        <f t="shared" si="13"/>
        <v>23759</v>
      </c>
      <c r="AD37" s="121">
        <f t="shared" si="13"/>
        <v>466</v>
      </c>
      <c r="AE37" s="121">
        <f t="shared" si="13"/>
        <v>0</v>
      </c>
      <c r="AF37" s="121">
        <f t="shared" si="14"/>
        <v>24225</v>
      </c>
      <c r="AG37" s="121">
        <f t="shared" si="15"/>
        <v>1275</v>
      </c>
      <c r="AH37" s="121">
        <f t="shared" si="16"/>
        <v>1741</v>
      </c>
      <c r="AI37" s="122"/>
      <c r="AJ37" s="122" t="s">
        <v>565</v>
      </c>
      <c r="AL37" s="124" t="str">
        <f t="shared" si="17"/>
        <v>Office equipment</v>
      </c>
      <c r="AM37" s="125">
        <f t="shared" si="18"/>
        <v>43747</v>
      </c>
      <c r="AN37" s="126">
        <f t="shared" si="19"/>
        <v>5</v>
      </c>
      <c r="AO37" s="126">
        <v>0</v>
      </c>
      <c r="AP37" s="126">
        <v>0</v>
      </c>
      <c r="AQ37" s="124">
        <f t="shared" si="20"/>
        <v>25500</v>
      </c>
      <c r="AR37" s="127">
        <f t="shared" si="20"/>
        <v>0.45069999999999999</v>
      </c>
      <c r="AS37" s="123">
        <f t="shared" si="21"/>
        <v>1275</v>
      </c>
      <c r="AT37" s="128">
        <f t="shared" si="22"/>
        <v>1275</v>
      </c>
      <c r="AU37" s="126">
        <v>0</v>
      </c>
      <c r="AV37" s="128">
        <f t="shared" si="4"/>
        <v>1275</v>
      </c>
      <c r="AW37" s="129"/>
    </row>
    <row r="38" spans="1:49" ht="15" customHeight="1">
      <c r="A38" s="112" t="str">
        <f>+'[57]Revised Dep_FY 22-23'!A38</f>
        <v>Office equipment</v>
      </c>
      <c r="B38" s="113">
        <f>+'[57]Revised Dep_FY 22-23'!B38</f>
        <v>43757</v>
      </c>
      <c r="C38" s="114"/>
      <c r="D38" s="115">
        <f>'[57]Revised Dep_upto  MARCH 24'!D38</f>
        <v>4825</v>
      </c>
      <c r="E38" s="116"/>
      <c r="F38" s="117">
        <f>'[57]Revised Dep_upto  MARCH 24'!J38</f>
        <v>4825</v>
      </c>
      <c r="G38" s="118"/>
      <c r="H38" s="115"/>
      <c r="I38" s="118"/>
      <c r="J38" s="116">
        <f t="shared" si="5"/>
        <v>4825</v>
      </c>
      <c r="K38" s="119">
        <f>+VLOOKUP($A38,'[57]Rates &amp; years'!$B$4:$E$11,3,)</f>
        <v>0.45069999999999999</v>
      </c>
      <c r="L38" s="116">
        <f>+VLOOKUP($A38,'[57]Rates &amp; years'!$B$4:$E$11,4,)</f>
        <v>5</v>
      </c>
      <c r="M38" s="120">
        <f t="shared" si="0"/>
        <v>4.4520547945205475</v>
      </c>
      <c r="N38" s="120">
        <f t="shared" si="1"/>
        <v>5</v>
      </c>
      <c r="O38" s="120">
        <f t="shared" si="2"/>
        <v>0.54794520547945247</v>
      </c>
      <c r="P38" s="121">
        <f>'[57]Revised Dep_upto  MARCH 24'!S38</f>
        <v>4490</v>
      </c>
      <c r="Q38" s="121">
        <f t="shared" si="6"/>
        <v>94</v>
      </c>
      <c r="R38" s="122"/>
      <c r="S38" s="120">
        <f t="shared" si="7"/>
        <v>4584</v>
      </c>
      <c r="T38" s="120">
        <f t="shared" si="8"/>
        <v>241</v>
      </c>
      <c r="U38" s="120">
        <f t="shared" si="9"/>
        <v>335</v>
      </c>
      <c r="V38" s="121"/>
      <c r="W38" s="122"/>
      <c r="X38" s="116" t="str">
        <f t="shared" si="3"/>
        <v>Office equipment</v>
      </c>
      <c r="Y38" s="121">
        <f t="shared" si="10"/>
        <v>4825</v>
      </c>
      <c r="Z38" s="121">
        <f t="shared" si="11"/>
        <v>0</v>
      </c>
      <c r="AA38" s="121">
        <f t="shared" si="11"/>
        <v>0</v>
      </c>
      <c r="AB38" s="121">
        <f t="shared" si="12"/>
        <v>4825</v>
      </c>
      <c r="AC38" s="121">
        <f t="shared" si="13"/>
        <v>4490</v>
      </c>
      <c r="AD38" s="121">
        <f t="shared" si="13"/>
        <v>94</v>
      </c>
      <c r="AE38" s="121">
        <f t="shared" si="13"/>
        <v>0</v>
      </c>
      <c r="AF38" s="121">
        <f t="shared" si="14"/>
        <v>4584</v>
      </c>
      <c r="AG38" s="121">
        <f t="shared" si="15"/>
        <v>241</v>
      </c>
      <c r="AH38" s="121">
        <f t="shared" si="16"/>
        <v>335</v>
      </c>
      <c r="AI38" s="122"/>
      <c r="AJ38" s="122" t="s">
        <v>565</v>
      </c>
      <c r="AL38" s="124" t="str">
        <f t="shared" si="17"/>
        <v>Office equipment</v>
      </c>
      <c r="AM38" s="125">
        <f t="shared" si="18"/>
        <v>43757</v>
      </c>
      <c r="AN38" s="126">
        <f t="shared" si="19"/>
        <v>5</v>
      </c>
      <c r="AO38" s="126">
        <v>0</v>
      </c>
      <c r="AP38" s="126">
        <v>0</v>
      </c>
      <c r="AQ38" s="124">
        <f t="shared" si="20"/>
        <v>4825</v>
      </c>
      <c r="AR38" s="127">
        <f t="shared" si="20"/>
        <v>0.45069999999999999</v>
      </c>
      <c r="AS38" s="123">
        <f t="shared" si="21"/>
        <v>241.25</v>
      </c>
      <c r="AT38" s="128">
        <f t="shared" si="22"/>
        <v>241</v>
      </c>
      <c r="AU38" s="126">
        <v>0</v>
      </c>
      <c r="AV38" s="128">
        <f t="shared" si="4"/>
        <v>241</v>
      </c>
      <c r="AW38" s="129"/>
    </row>
    <row r="39" spans="1:49" ht="15" customHeight="1">
      <c r="A39" s="112" t="str">
        <f>+'[57]Revised Dep_FY 22-23'!A39</f>
        <v>Office equipment</v>
      </c>
      <c r="B39" s="113">
        <f>+'[57]Revised Dep_FY 22-23'!B39</f>
        <v>43797</v>
      </c>
      <c r="C39" s="114"/>
      <c r="D39" s="115">
        <f>'[57]Revised Dep_upto  MARCH 24'!D39</f>
        <v>3898</v>
      </c>
      <c r="E39" s="116"/>
      <c r="F39" s="117">
        <f>'[57]Revised Dep_upto  MARCH 24'!J39</f>
        <v>3898</v>
      </c>
      <c r="G39" s="118"/>
      <c r="H39" s="115"/>
      <c r="I39" s="118"/>
      <c r="J39" s="116">
        <f t="shared" si="5"/>
        <v>3898</v>
      </c>
      <c r="K39" s="119">
        <f>+VLOOKUP($A39,'[57]Rates &amp; years'!$B$4:$E$11,3,)</f>
        <v>0.45069999999999999</v>
      </c>
      <c r="L39" s="116">
        <f>+VLOOKUP($A39,'[57]Rates &amp; years'!$B$4:$E$11,4,)</f>
        <v>5</v>
      </c>
      <c r="M39" s="120">
        <f t="shared" si="0"/>
        <v>4.3424657534246576</v>
      </c>
      <c r="N39" s="120">
        <f t="shared" si="1"/>
        <v>5</v>
      </c>
      <c r="O39" s="120">
        <f t="shared" si="2"/>
        <v>0.65753424657534243</v>
      </c>
      <c r="P39" s="121">
        <f>'[57]Revised Dep_upto  MARCH 24'!S39</f>
        <v>3609</v>
      </c>
      <c r="Q39" s="121">
        <f t="shared" si="6"/>
        <v>94</v>
      </c>
      <c r="R39" s="122"/>
      <c r="S39" s="120">
        <f t="shared" si="7"/>
        <v>3703</v>
      </c>
      <c r="T39" s="120">
        <f t="shared" si="8"/>
        <v>195</v>
      </c>
      <c r="U39" s="120">
        <f t="shared" si="9"/>
        <v>289</v>
      </c>
      <c r="V39" s="121"/>
      <c r="W39" s="122"/>
      <c r="X39" s="116" t="str">
        <f t="shared" si="3"/>
        <v>Office equipment</v>
      </c>
      <c r="Y39" s="121">
        <f t="shared" si="10"/>
        <v>3898</v>
      </c>
      <c r="Z39" s="121">
        <f t="shared" si="11"/>
        <v>0</v>
      </c>
      <c r="AA39" s="121">
        <f t="shared" si="11"/>
        <v>0</v>
      </c>
      <c r="AB39" s="121">
        <f t="shared" si="12"/>
        <v>3898</v>
      </c>
      <c r="AC39" s="121">
        <f t="shared" si="13"/>
        <v>3609</v>
      </c>
      <c r="AD39" s="121">
        <f t="shared" si="13"/>
        <v>94</v>
      </c>
      <c r="AE39" s="121">
        <f t="shared" si="13"/>
        <v>0</v>
      </c>
      <c r="AF39" s="121">
        <f t="shared" si="14"/>
        <v>3703</v>
      </c>
      <c r="AG39" s="121">
        <f t="shared" si="15"/>
        <v>195</v>
      </c>
      <c r="AH39" s="121">
        <f t="shared" si="16"/>
        <v>289</v>
      </c>
      <c r="AI39" s="122"/>
      <c r="AJ39" s="122" t="s">
        <v>582</v>
      </c>
      <c r="AL39" s="124" t="str">
        <f t="shared" si="17"/>
        <v>Office equipment</v>
      </c>
      <c r="AM39" s="125">
        <f t="shared" si="18"/>
        <v>43797</v>
      </c>
      <c r="AN39" s="126">
        <f t="shared" si="19"/>
        <v>5</v>
      </c>
      <c r="AO39" s="126">
        <v>0</v>
      </c>
      <c r="AP39" s="126">
        <v>0</v>
      </c>
      <c r="AQ39" s="124">
        <f t="shared" si="20"/>
        <v>3898</v>
      </c>
      <c r="AR39" s="127">
        <f t="shared" si="20"/>
        <v>0.45069999999999999</v>
      </c>
      <c r="AS39" s="123">
        <f t="shared" si="21"/>
        <v>194.9</v>
      </c>
      <c r="AT39" s="128">
        <f t="shared" si="22"/>
        <v>195</v>
      </c>
      <c r="AU39" s="126">
        <v>0</v>
      </c>
      <c r="AV39" s="128">
        <f t="shared" si="4"/>
        <v>195</v>
      </c>
      <c r="AW39" s="129"/>
    </row>
    <row r="40" spans="1:49" ht="15" customHeight="1">
      <c r="A40" s="112" t="str">
        <f>+'[57]Revised Dep_FY 22-23'!A40</f>
        <v>Office equipment</v>
      </c>
      <c r="B40" s="113">
        <f>+'[57]Revised Dep_FY 22-23'!B40</f>
        <v>43880</v>
      </c>
      <c r="C40" s="114"/>
      <c r="D40" s="115">
        <f>'[57]Revised Dep_upto  MARCH 24'!D40</f>
        <v>900</v>
      </c>
      <c r="E40" s="116"/>
      <c r="F40" s="117">
        <f>'[57]Revised Dep_upto  MARCH 24'!J40</f>
        <v>900</v>
      </c>
      <c r="G40" s="118"/>
      <c r="H40" s="115"/>
      <c r="I40" s="118"/>
      <c r="J40" s="116">
        <f t="shared" si="5"/>
        <v>900</v>
      </c>
      <c r="K40" s="119">
        <f>+VLOOKUP($A40,'[57]Rates &amp; years'!$B$4:$E$11,3,)</f>
        <v>0.45069999999999999</v>
      </c>
      <c r="L40" s="116">
        <f>+VLOOKUP($A40,'[57]Rates &amp; years'!$B$4:$E$11,4,)</f>
        <v>5</v>
      </c>
      <c r="M40" s="120">
        <f t="shared" si="0"/>
        <v>4.1150684931506847</v>
      </c>
      <c r="N40" s="120">
        <f t="shared" si="1"/>
        <v>5</v>
      </c>
      <c r="O40" s="120">
        <f t="shared" si="2"/>
        <v>0.88493150684931532</v>
      </c>
      <c r="P40" s="121">
        <f>'[57]Revised Dep_upto  MARCH 24'!S40</f>
        <v>823</v>
      </c>
      <c r="Q40" s="121">
        <f t="shared" si="6"/>
        <v>32</v>
      </c>
      <c r="R40" s="122"/>
      <c r="S40" s="120">
        <f t="shared" si="7"/>
        <v>855</v>
      </c>
      <c r="T40" s="120">
        <f t="shared" si="8"/>
        <v>45</v>
      </c>
      <c r="U40" s="120">
        <f t="shared" si="9"/>
        <v>77</v>
      </c>
      <c r="V40" s="121"/>
      <c r="W40" s="122"/>
      <c r="X40" s="116" t="str">
        <f t="shared" si="3"/>
        <v>Office equipment</v>
      </c>
      <c r="Y40" s="121">
        <f t="shared" si="10"/>
        <v>900</v>
      </c>
      <c r="Z40" s="121">
        <f t="shared" si="11"/>
        <v>0</v>
      </c>
      <c r="AA40" s="121">
        <f t="shared" si="11"/>
        <v>0</v>
      </c>
      <c r="AB40" s="121">
        <f t="shared" si="12"/>
        <v>900</v>
      </c>
      <c r="AC40" s="121">
        <f t="shared" si="13"/>
        <v>823</v>
      </c>
      <c r="AD40" s="121">
        <f t="shared" si="13"/>
        <v>32</v>
      </c>
      <c r="AE40" s="121">
        <f t="shared" si="13"/>
        <v>0</v>
      </c>
      <c r="AF40" s="121">
        <f t="shared" si="14"/>
        <v>855</v>
      </c>
      <c r="AG40" s="121">
        <f t="shared" si="15"/>
        <v>45</v>
      </c>
      <c r="AH40" s="121">
        <f t="shared" si="16"/>
        <v>77</v>
      </c>
      <c r="AI40" s="122"/>
      <c r="AJ40" s="122" t="s">
        <v>571</v>
      </c>
      <c r="AL40" s="124" t="str">
        <f t="shared" si="17"/>
        <v>Office equipment</v>
      </c>
      <c r="AM40" s="125">
        <f t="shared" si="18"/>
        <v>43880</v>
      </c>
      <c r="AN40" s="126">
        <f t="shared" si="19"/>
        <v>5</v>
      </c>
      <c r="AO40" s="126">
        <v>0</v>
      </c>
      <c r="AP40" s="126">
        <v>0</v>
      </c>
      <c r="AQ40" s="124">
        <f t="shared" si="20"/>
        <v>900</v>
      </c>
      <c r="AR40" s="127">
        <f t="shared" si="20"/>
        <v>0.45069999999999999</v>
      </c>
      <c r="AS40" s="123">
        <f t="shared" si="21"/>
        <v>45</v>
      </c>
      <c r="AT40" s="128">
        <f t="shared" si="22"/>
        <v>45</v>
      </c>
      <c r="AU40" s="126">
        <v>0</v>
      </c>
      <c r="AV40" s="128">
        <f t="shared" si="4"/>
        <v>45</v>
      </c>
      <c r="AW40" s="129"/>
    </row>
    <row r="41" spans="1:49" ht="15" customHeight="1">
      <c r="A41" s="112" t="str">
        <f>+'[57]Revised Dep_FY 22-23'!A41</f>
        <v>Office equipment</v>
      </c>
      <c r="B41" s="113">
        <f>+'[57]Revised Dep_FY 22-23'!B41</f>
        <v>44128</v>
      </c>
      <c r="C41" s="114"/>
      <c r="D41" s="115">
        <f>'[57]Revised Dep_upto  MARCH 24'!D41</f>
        <v>171120.4</v>
      </c>
      <c r="E41" s="116"/>
      <c r="F41" s="117">
        <f>'[57]Revised Dep_upto  MARCH 24'!J41</f>
        <v>171120.4</v>
      </c>
      <c r="G41" s="118"/>
      <c r="H41" s="115"/>
      <c r="I41" s="118"/>
      <c r="J41" s="116">
        <f t="shared" si="5"/>
        <v>171120.4</v>
      </c>
      <c r="K41" s="119">
        <f>+VLOOKUP($A41,'[57]Rates &amp; years'!$B$4:$E$11,3,)</f>
        <v>0.45069999999999999</v>
      </c>
      <c r="L41" s="116">
        <f>+VLOOKUP($A41,'[57]Rates &amp; years'!$B$4:$E$11,4,)</f>
        <v>5</v>
      </c>
      <c r="M41" s="120">
        <f t="shared" si="0"/>
        <v>3.4356164383561643</v>
      </c>
      <c r="N41" s="120">
        <f t="shared" si="1"/>
        <v>4.4356164383561643</v>
      </c>
      <c r="O41" s="120">
        <f t="shared" si="2"/>
        <v>1</v>
      </c>
      <c r="P41" s="121">
        <f>'[57]Revised Dep_upto  MARCH 24'!S41</f>
        <v>148343.4</v>
      </c>
      <c r="Q41" s="121">
        <f t="shared" si="6"/>
        <v>10266</v>
      </c>
      <c r="R41" s="122"/>
      <c r="S41" s="120">
        <f t="shared" si="7"/>
        <v>158609.4</v>
      </c>
      <c r="T41" s="120">
        <f t="shared" si="8"/>
        <v>12511</v>
      </c>
      <c r="U41" s="120">
        <f t="shared" si="9"/>
        <v>22777</v>
      </c>
      <c r="V41" s="121"/>
      <c r="W41" s="122"/>
      <c r="X41" s="116" t="str">
        <f t="shared" si="3"/>
        <v>Office equipment</v>
      </c>
      <c r="Y41" s="121">
        <f t="shared" si="10"/>
        <v>171120.4</v>
      </c>
      <c r="Z41" s="121">
        <f t="shared" si="11"/>
        <v>0</v>
      </c>
      <c r="AA41" s="121">
        <f t="shared" si="11"/>
        <v>0</v>
      </c>
      <c r="AB41" s="121">
        <f t="shared" si="12"/>
        <v>171120.4</v>
      </c>
      <c r="AC41" s="121">
        <f t="shared" si="13"/>
        <v>148343.4</v>
      </c>
      <c r="AD41" s="121">
        <f t="shared" si="13"/>
        <v>10266</v>
      </c>
      <c r="AE41" s="121">
        <f t="shared" si="13"/>
        <v>0</v>
      </c>
      <c r="AF41" s="121">
        <f t="shared" si="14"/>
        <v>158609.4</v>
      </c>
      <c r="AG41" s="121">
        <f t="shared" si="15"/>
        <v>12511</v>
      </c>
      <c r="AH41" s="121">
        <f t="shared" si="16"/>
        <v>22777</v>
      </c>
      <c r="AI41" s="122"/>
      <c r="AJ41" s="122" t="s">
        <v>543</v>
      </c>
      <c r="AL41" s="124" t="str">
        <f t="shared" si="17"/>
        <v>Office equipment</v>
      </c>
      <c r="AM41" s="125">
        <f t="shared" si="18"/>
        <v>44128</v>
      </c>
      <c r="AN41" s="126">
        <f t="shared" si="19"/>
        <v>5</v>
      </c>
      <c r="AO41" s="126">
        <f t="shared" ref="AO41:AO104" si="23">(((AN41*365)+AM41)-$AO$1)</f>
        <v>205</v>
      </c>
      <c r="AP41" s="126">
        <f>IF(AO41&gt;$AQ$1,(AT41*AR41*(AQ1/365)),AT41-AS41)</f>
        <v>2811.6295928767122</v>
      </c>
      <c r="AQ41" s="124">
        <f t="shared" si="20"/>
        <v>171120.4</v>
      </c>
      <c r="AR41" s="127">
        <f t="shared" si="20"/>
        <v>0.45069999999999999</v>
      </c>
      <c r="AS41" s="123">
        <f t="shared" si="21"/>
        <v>8556.02</v>
      </c>
      <c r="AT41" s="126">
        <f t="shared" si="22"/>
        <v>12511</v>
      </c>
      <c r="AU41" s="126">
        <f t="shared" ref="AU41:AU93" si="24">IF(AO41&gt;$AQ$1,(AT41*AR41*($AQ$1/365)),AT41-AS41)</f>
        <v>2811.6295928767122</v>
      </c>
      <c r="AV41" s="126">
        <f t="shared" ref="AV41:AV49" si="25">+AT41-AU41</f>
        <v>9699.3704071232878</v>
      </c>
    </row>
    <row r="42" spans="1:49" ht="15" customHeight="1">
      <c r="A42" s="112" t="str">
        <f>+'[57]Revised Dep_FY 22-23'!A42</f>
        <v>Office equipment</v>
      </c>
      <c r="B42" s="113">
        <f>+'[57]Revised Dep_FY 22-23'!B42</f>
        <v>44142</v>
      </c>
      <c r="C42" s="114"/>
      <c r="D42" s="115">
        <f>'[57]Revised Dep_upto  MARCH 24'!D42</f>
        <v>41000</v>
      </c>
      <c r="E42" s="116"/>
      <c r="F42" s="117">
        <f>'[57]Revised Dep_upto  MARCH 24'!J42</f>
        <v>41000</v>
      </c>
      <c r="G42" s="118"/>
      <c r="H42" s="115"/>
      <c r="I42" s="118"/>
      <c r="J42" s="116">
        <f t="shared" si="5"/>
        <v>41000</v>
      </c>
      <c r="K42" s="119">
        <f>+VLOOKUP($A42,'[57]Rates &amp; years'!$B$4:$E$11,3,)</f>
        <v>0.45069999999999999</v>
      </c>
      <c r="L42" s="116">
        <f>+VLOOKUP($A42,'[57]Rates &amp; years'!$B$4:$E$11,4,)</f>
        <v>5</v>
      </c>
      <c r="M42" s="120">
        <f t="shared" si="0"/>
        <v>3.3972602739726026</v>
      </c>
      <c r="N42" s="120">
        <f t="shared" si="1"/>
        <v>4.397260273972603</v>
      </c>
      <c r="O42" s="120">
        <f t="shared" si="2"/>
        <v>1.0000000000000004</v>
      </c>
      <c r="P42" s="121">
        <f>'[57]Revised Dep_upto  MARCH 24'!S42</f>
        <v>35426</v>
      </c>
      <c r="Q42" s="121">
        <f t="shared" si="6"/>
        <v>2512</v>
      </c>
      <c r="R42" s="122"/>
      <c r="S42" s="120">
        <f t="shared" si="7"/>
        <v>37938</v>
      </c>
      <c r="T42" s="120">
        <f t="shared" si="8"/>
        <v>3062</v>
      </c>
      <c r="U42" s="120">
        <f t="shared" si="9"/>
        <v>5574</v>
      </c>
      <c r="V42" s="121"/>
      <c r="W42" s="122"/>
      <c r="X42" s="116" t="str">
        <f t="shared" si="3"/>
        <v>Office equipment</v>
      </c>
      <c r="Y42" s="121">
        <f t="shared" si="10"/>
        <v>41000</v>
      </c>
      <c r="Z42" s="121">
        <f t="shared" si="11"/>
        <v>0</v>
      </c>
      <c r="AA42" s="121">
        <f t="shared" si="11"/>
        <v>0</v>
      </c>
      <c r="AB42" s="121">
        <f t="shared" si="12"/>
        <v>41000</v>
      </c>
      <c r="AC42" s="121">
        <f t="shared" si="13"/>
        <v>35426</v>
      </c>
      <c r="AD42" s="121">
        <f t="shared" si="13"/>
        <v>2512</v>
      </c>
      <c r="AE42" s="121">
        <f t="shared" si="13"/>
        <v>0</v>
      </c>
      <c r="AF42" s="121">
        <f t="shared" si="14"/>
        <v>37938</v>
      </c>
      <c r="AG42" s="121">
        <f t="shared" si="15"/>
        <v>3062</v>
      </c>
      <c r="AH42" s="121">
        <f t="shared" si="16"/>
        <v>5574</v>
      </c>
      <c r="AI42" s="122"/>
      <c r="AJ42" s="122" t="s">
        <v>543</v>
      </c>
      <c r="AL42" s="124" t="str">
        <f t="shared" si="17"/>
        <v>Office equipment</v>
      </c>
      <c r="AM42" s="125">
        <f t="shared" si="18"/>
        <v>44142</v>
      </c>
      <c r="AN42" s="126">
        <f t="shared" si="19"/>
        <v>5</v>
      </c>
      <c r="AO42" s="126">
        <f t="shared" si="23"/>
        <v>219</v>
      </c>
      <c r="AP42" s="126">
        <f t="shared" ref="AP42:AP105" si="26">(((AN42*365)+AM42)-$AP$1)</f>
        <v>37</v>
      </c>
      <c r="AQ42" s="124">
        <f t="shared" si="20"/>
        <v>41000</v>
      </c>
      <c r="AR42" s="127">
        <f t="shared" si="20"/>
        <v>0.45069999999999999</v>
      </c>
      <c r="AS42" s="123">
        <f t="shared" si="21"/>
        <v>2050</v>
      </c>
      <c r="AT42" s="126">
        <f t="shared" si="22"/>
        <v>3062</v>
      </c>
      <c r="AU42" s="126">
        <f t="shared" si="24"/>
        <v>688.13122958904114</v>
      </c>
      <c r="AV42" s="126">
        <f t="shared" si="25"/>
        <v>2373.8687704109589</v>
      </c>
    </row>
    <row r="43" spans="1:49" ht="15" customHeight="1">
      <c r="A43" s="112" t="str">
        <f>+'[57]Revised Dep_FY 22-23'!A43</f>
        <v>Office equipment</v>
      </c>
      <c r="B43" s="113">
        <f>+'[57]Revised Dep_FY 22-23'!B43</f>
        <v>44149</v>
      </c>
      <c r="C43" s="114"/>
      <c r="D43" s="115">
        <f>'[57]Revised Dep_upto  MARCH 24'!D43</f>
        <v>2640</v>
      </c>
      <c r="E43" s="116"/>
      <c r="F43" s="117">
        <f>'[57]Revised Dep_upto  MARCH 24'!J43</f>
        <v>2640</v>
      </c>
      <c r="G43" s="118"/>
      <c r="H43" s="115"/>
      <c r="I43" s="118"/>
      <c r="J43" s="116">
        <f t="shared" si="5"/>
        <v>2640</v>
      </c>
      <c r="K43" s="119">
        <f>+VLOOKUP($A43,'[57]Rates &amp; years'!$B$4:$E$11,3,)</f>
        <v>0.45069999999999999</v>
      </c>
      <c r="L43" s="116">
        <f>+VLOOKUP($A43,'[57]Rates &amp; years'!$B$4:$E$11,4,)</f>
        <v>5</v>
      </c>
      <c r="M43" s="120">
        <f t="shared" si="0"/>
        <v>3.3780821917808219</v>
      </c>
      <c r="N43" s="120">
        <f t="shared" si="1"/>
        <v>4.3780821917808215</v>
      </c>
      <c r="O43" s="120">
        <f t="shared" si="2"/>
        <v>0.99999999999999956</v>
      </c>
      <c r="P43" s="121">
        <f>'[57]Revised Dep_upto  MARCH 24'!S43</f>
        <v>2277</v>
      </c>
      <c r="Q43" s="121">
        <f t="shared" si="6"/>
        <v>164</v>
      </c>
      <c r="R43" s="122"/>
      <c r="S43" s="120">
        <f t="shared" si="7"/>
        <v>2441</v>
      </c>
      <c r="T43" s="120">
        <f t="shared" si="8"/>
        <v>199</v>
      </c>
      <c r="U43" s="120">
        <f t="shared" si="9"/>
        <v>363</v>
      </c>
      <c r="V43" s="121"/>
      <c r="W43" s="122"/>
      <c r="X43" s="116" t="str">
        <f t="shared" si="3"/>
        <v>Office equipment</v>
      </c>
      <c r="Y43" s="121">
        <f t="shared" si="10"/>
        <v>2640</v>
      </c>
      <c r="Z43" s="121">
        <f t="shared" si="11"/>
        <v>0</v>
      </c>
      <c r="AA43" s="121">
        <f t="shared" si="11"/>
        <v>0</v>
      </c>
      <c r="AB43" s="121">
        <f t="shared" si="12"/>
        <v>2640</v>
      </c>
      <c r="AC43" s="121">
        <f t="shared" si="13"/>
        <v>2277</v>
      </c>
      <c r="AD43" s="121">
        <f t="shared" si="13"/>
        <v>164</v>
      </c>
      <c r="AE43" s="121">
        <f t="shared" si="13"/>
        <v>0</v>
      </c>
      <c r="AF43" s="121">
        <f t="shared" si="14"/>
        <v>2441</v>
      </c>
      <c r="AG43" s="121">
        <f t="shared" si="15"/>
        <v>199</v>
      </c>
      <c r="AH43" s="121">
        <f t="shared" si="16"/>
        <v>363</v>
      </c>
      <c r="AI43" s="122"/>
      <c r="AJ43" s="122" t="s">
        <v>543</v>
      </c>
      <c r="AL43" s="124" t="str">
        <f t="shared" si="17"/>
        <v>Office equipment</v>
      </c>
      <c r="AM43" s="125">
        <f t="shared" si="18"/>
        <v>44149</v>
      </c>
      <c r="AN43" s="126">
        <f t="shared" si="19"/>
        <v>5</v>
      </c>
      <c r="AO43" s="126">
        <f t="shared" si="23"/>
        <v>226</v>
      </c>
      <c r="AP43" s="126">
        <f t="shared" si="26"/>
        <v>44</v>
      </c>
      <c r="AQ43" s="124">
        <f t="shared" si="20"/>
        <v>2640</v>
      </c>
      <c r="AR43" s="127">
        <f t="shared" si="20"/>
        <v>0.45069999999999999</v>
      </c>
      <c r="AS43" s="123">
        <f t="shared" si="21"/>
        <v>132</v>
      </c>
      <c r="AT43" s="126">
        <f t="shared" si="22"/>
        <v>199</v>
      </c>
      <c r="AU43" s="126">
        <f t="shared" si="24"/>
        <v>44.721787945205485</v>
      </c>
      <c r="AV43" s="126">
        <f t="shared" si="25"/>
        <v>154.27821205479452</v>
      </c>
    </row>
    <row r="44" spans="1:49" ht="15" customHeight="1">
      <c r="A44" s="112" t="str">
        <f>+'[57]Revised Dep_FY 22-23'!A44</f>
        <v>Office equipment</v>
      </c>
      <c r="B44" s="113">
        <f>+'[57]Revised Dep_FY 22-23'!B44</f>
        <v>44140</v>
      </c>
      <c r="C44" s="114"/>
      <c r="D44" s="115">
        <f>'[57]Revised Dep_upto  MARCH 24'!D44</f>
        <v>701650</v>
      </c>
      <c r="E44" s="116"/>
      <c r="F44" s="117">
        <f>'[57]Revised Dep_upto  MARCH 24'!J44</f>
        <v>701650</v>
      </c>
      <c r="G44" s="118"/>
      <c r="H44" s="115"/>
      <c r="I44" s="118"/>
      <c r="J44" s="116">
        <f t="shared" si="5"/>
        <v>701650</v>
      </c>
      <c r="K44" s="119">
        <f>+VLOOKUP($A44,'[57]Rates &amp; years'!$B$4:$E$11,3,)</f>
        <v>0.45069999999999999</v>
      </c>
      <c r="L44" s="116">
        <f>+VLOOKUP($A44,'[57]Rates &amp; years'!$B$4:$E$11,4,)</f>
        <v>5</v>
      </c>
      <c r="M44" s="120">
        <f t="shared" si="0"/>
        <v>3.4027397260273973</v>
      </c>
      <c r="N44" s="120">
        <f t="shared" si="1"/>
        <v>4.4027397260273968</v>
      </c>
      <c r="O44" s="120">
        <f t="shared" si="2"/>
        <v>0.99999999999999956</v>
      </c>
      <c r="P44" s="121">
        <f>'[57]Revised Dep_upto  MARCH 24'!S44</f>
        <v>606537</v>
      </c>
      <c r="Q44" s="121">
        <f t="shared" si="6"/>
        <v>42867</v>
      </c>
      <c r="R44" s="122"/>
      <c r="S44" s="120">
        <f t="shared" si="7"/>
        <v>649404</v>
      </c>
      <c r="T44" s="120">
        <f t="shared" si="8"/>
        <v>52246</v>
      </c>
      <c r="U44" s="120">
        <f t="shared" si="9"/>
        <v>95113</v>
      </c>
      <c r="V44" s="121"/>
      <c r="W44" s="122"/>
      <c r="X44" s="116" t="str">
        <f t="shared" si="3"/>
        <v>Office equipment</v>
      </c>
      <c r="Y44" s="121">
        <f t="shared" si="10"/>
        <v>701650</v>
      </c>
      <c r="Z44" s="121">
        <f t="shared" si="11"/>
        <v>0</v>
      </c>
      <c r="AA44" s="121">
        <f t="shared" si="11"/>
        <v>0</v>
      </c>
      <c r="AB44" s="121">
        <f t="shared" si="12"/>
        <v>701650</v>
      </c>
      <c r="AC44" s="121">
        <f t="shared" si="13"/>
        <v>606537</v>
      </c>
      <c r="AD44" s="121">
        <f t="shared" si="13"/>
        <v>42867</v>
      </c>
      <c r="AE44" s="121">
        <f t="shared" si="13"/>
        <v>0</v>
      </c>
      <c r="AF44" s="121">
        <f t="shared" si="14"/>
        <v>649404</v>
      </c>
      <c r="AG44" s="121">
        <f t="shared" si="15"/>
        <v>52246</v>
      </c>
      <c r="AH44" s="121">
        <f t="shared" si="16"/>
        <v>95113</v>
      </c>
      <c r="AI44" s="122"/>
      <c r="AJ44" s="122" t="s">
        <v>548</v>
      </c>
      <c r="AL44" s="124" t="str">
        <f t="shared" si="17"/>
        <v>Office equipment</v>
      </c>
      <c r="AM44" s="125">
        <f t="shared" si="18"/>
        <v>44140</v>
      </c>
      <c r="AN44" s="126">
        <f t="shared" si="19"/>
        <v>5</v>
      </c>
      <c r="AO44" s="126">
        <f t="shared" si="23"/>
        <v>217</v>
      </c>
      <c r="AP44" s="126">
        <f t="shared" si="26"/>
        <v>35</v>
      </c>
      <c r="AQ44" s="124">
        <f t="shared" si="20"/>
        <v>701650</v>
      </c>
      <c r="AR44" s="127">
        <f t="shared" si="20"/>
        <v>0.45069999999999999</v>
      </c>
      <c r="AS44" s="123">
        <f t="shared" si="21"/>
        <v>35082.5</v>
      </c>
      <c r="AT44" s="126">
        <f t="shared" si="22"/>
        <v>52246</v>
      </c>
      <c r="AU44" s="126">
        <f t="shared" si="24"/>
        <v>11741.379562739727</v>
      </c>
      <c r="AV44" s="126">
        <f t="shared" si="25"/>
        <v>40504.620437260273</v>
      </c>
    </row>
    <row r="45" spans="1:49" ht="15" customHeight="1">
      <c r="A45" s="112" t="str">
        <f>+'[57]Revised Dep_FY 22-23'!A45</f>
        <v>Office equipment</v>
      </c>
      <c r="B45" s="113">
        <f>+'[57]Revised Dep_FY 22-23'!B45</f>
        <v>44158</v>
      </c>
      <c r="C45" s="114"/>
      <c r="D45" s="115">
        <f>'[57]Revised Dep_upto  MARCH 24'!D45</f>
        <v>207375</v>
      </c>
      <c r="E45" s="116"/>
      <c r="F45" s="117">
        <f>'[57]Revised Dep_upto  MARCH 24'!J45</f>
        <v>207375</v>
      </c>
      <c r="G45" s="118"/>
      <c r="H45" s="115"/>
      <c r="I45" s="118"/>
      <c r="J45" s="116">
        <f t="shared" si="5"/>
        <v>207375</v>
      </c>
      <c r="K45" s="119">
        <f>+VLOOKUP($A45,'[57]Rates &amp; years'!$B$4:$E$11,3,)</f>
        <v>0.45069999999999999</v>
      </c>
      <c r="L45" s="116">
        <f>+VLOOKUP($A45,'[57]Rates &amp; years'!$B$4:$E$11,4,)</f>
        <v>5</v>
      </c>
      <c r="M45" s="120">
        <f t="shared" si="0"/>
        <v>3.3534246575342466</v>
      </c>
      <c r="N45" s="120">
        <f t="shared" si="1"/>
        <v>4.353424657534247</v>
      </c>
      <c r="O45" s="120">
        <f t="shared" si="2"/>
        <v>1.0000000000000004</v>
      </c>
      <c r="P45" s="121">
        <f>'[57]Revised Dep_upto  MARCH 24'!S45</f>
        <v>178502</v>
      </c>
      <c r="Q45" s="121">
        <f t="shared" si="6"/>
        <v>13013</v>
      </c>
      <c r="R45" s="122"/>
      <c r="S45" s="120">
        <f t="shared" si="7"/>
        <v>191515</v>
      </c>
      <c r="T45" s="120">
        <f t="shared" si="8"/>
        <v>15860</v>
      </c>
      <c r="U45" s="120">
        <f t="shared" si="9"/>
        <v>28873</v>
      </c>
      <c r="V45" s="121"/>
      <c r="W45" s="122"/>
      <c r="X45" s="116" t="str">
        <f t="shared" si="3"/>
        <v>Office equipment</v>
      </c>
      <c r="Y45" s="121">
        <f t="shared" si="10"/>
        <v>207375</v>
      </c>
      <c r="Z45" s="121">
        <f t="shared" si="11"/>
        <v>0</v>
      </c>
      <c r="AA45" s="121">
        <f t="shared" si="11"/>
        <v>0</v>
      </c>
      <c r="AB45" s="121">
        <f t="shared" si="12"/>
        <v>207375</v>
      </c>
      <c r="AC45" s="121">
        <f t="shared" si="13"/>
        <v>178502</v>
      </c>
      <c r="AD45" s="121">
        <f t="shared" si="13"/>
        <v>13013</v>
      </c>
      <c r="AE45" s="121">
        <f t="shared" si="13"/>
        <v>0</v>
      </c>
      <c r="AF45" s="121">
        <f t="shared" si="14"/>
        <v>191515</v>
      </c>
      <c r="AG45" s="121">
        <f t="shared" si="15"/>
        <v>15860</v>
      </c>
      <c r="AH45" s="121">
        <f t="shared" si="16"/>
        <v>28873</v>
      </c>
      <c r="AI45" s="122"/>
      <c r="AJ45" s="122" t="s">
        <v>548</v>
      </c>
      <c r="AL45" s="124" t="str">
        <f t="shared" si="17"/>
        <v>Office equipment</v>
      </c>
      <c r="AM45" s="125">
        <f t="shared" si="18"/>
        <v>44158</v>
      </c>
      <c r="AN45" s="126">
        <f t="shared" si="19"/>
        <v>5</v>
      </c>
      <c r="AO45" s="126">
        <f t="shared" si="23"/>
        <v>235</v>
      </c>
      <c r="AP45" s="126">
        <f t="shared" si="26"/>
        <v>53</v>
      </c>
      <c r="AQ45" s="124">
        <f t="shared" si="20"/>
        <v>207375</v>
      </c>
      <c r="AR45" s="127">
        <f t="shared" si="20"/>
        <v>0.45069999999999999</v>
      </c>
      <c r="AS45" s="123">
        <f t="shared" si="21"/>
        <v>10368.75</v>
      </c>
      <c r="AT45" s="126">
        <f t="shared" si="22"/>
        <v>15860</v>
      </c>
      <c r="AU45" s="126">
        <f t="shared" si="24"/>
        <v>3564.2590794520547</v>
      </c>
      <c r="AV45" s="126">
        <f t="shared" si="25"/>
        <v>12295.740920547945</v>
      </c>
    </row>
    <row r="46" spans="1:49" ht="15" customHeight="1">
      <c r="A46" s="112" t="str">
        <f>+'[57]Revised Dep_FY 22-23'!A46</f>
        <v>Office equipment</v>
      </c>
      <c r="B46" s="113">
        <f>+'[57]Revised Dep_FY 22-23'!B46</f>
        <v>44191</v>
      </c>
      <c r="C46" s="114"/>
      <c r="D46" s="115">
        <f>'[57]Revised Dep_upto  MARCH 24'!D46</f>
        <v>34375.5</v>
      </c>
      <c r="E46" s="116"/>
      <c r="F46" s="117">
        <f>'[57]Revised Dep_upto  MARCH 24'!J46</f>
        <v>34375.5</v>
      </c>
      <c r="G46" s="118"/>
      <c r="H46" s="115"/>
      <c r="I46" s="118"/>
      <c r="J46" s="116">
        <f t="shared" si="5"/>
        <v>34375.5</v>
      </c>
      <c r="K46" s="119">
        <f>+VLOOKUP($A46,'[57]Rates &amp; years'!$B$4:$E$11,3,)</f>
        <v>0.45069999999999999</v>
      </c>
      <c r="L46" s="116">
        <f>+VLOOKUP($A46,'[57]Rates &amp; years'!$B$4:$E$11,4,)</f>
        <v>5</v>
      </c>
      <c r="M46" s="120">
        <f t="shared" si="0"/>
        <v>3.2630136986301368</v>
      </c>
      <c r="N46" s="120">
        <f t="shared" si="1"/>
        <v>4.2630136986301368</v>
      </c>
      <c r="O46" s="120">
        <f t="shared" si="2"/>
        <v>1</v>
      </c>
      <c r="P46" s="121">
        <f>'[57]Revised Dep_upto  MARCH 24'!S46</f>
        <v>29357.5</v>
      </c>
      <c r="Q46" s="121">
        <f t="shared" si="6"/>
        <v>2262</v>
      </c>
      <c r="R46" s="122"/>
      <c r="S46" s="120">
        <f t="shared" si="7"/>
        <v>31619.5</v>
      </c>
      <c r="T46" s="120">
        <f t="shared" si="8"/>
        <v>2756</v>
      </c>
      <c r="U46" s="120">
        <f t="shared" si="9"/>
        <v>5018</v>
      </c>
      <c r="V46" s="121"/>
      <c r="W46" s="122"/>
      <c r="X46" s="116" t="str">
        <f t="shared" si="3"/>
        <v>Office equipment</v>
      </c>
      <c r="Y46" s="121">
        <f t="shared" si="10"/>
        <v>34375.5</v>
      </c>
      <c r="Z46" s="121">
        <f t="shared" si="11"/>
        <v>0</v>
      </c>
      <c r="AA46" s="121">
        <f t="shared" si="11"/>
        <v>0</v>
      </c>
      <c r="AB46" s="121">
        <f t="shared" si="12"/>
        <v>34375.5</v>
      </c>
      <c r="AC46" s="121">
        <f t="shared" si="13"/>
        <v>29357.5</v>
      </c>
      <c r="AD46" s="121">
        <f t="shared" si="13"/>
        <v>2262</v>
      </c>
      <c r="AE46" s="121">
        <f t="shared" si="13"/>
        <v>0</v>
      </c>
      <c r="AF46" s="121">
        <f t="shared" si="14"/>
        <v>31619.5</v>
      </c>
      <c r="AG46" s="121">
        <f t="shared" si="15"/>
        <v>2756</v>
      </c>
      <c r="AH46" s="121">
        <f t="shared" si="16"/>
        <v>5018</v>
      </c>
      <c r="AI46" s="122"/>
      <c r="AJ46" s="122" t="s">
        <v>548</v>
      </c>
      <c r="AL46" s="124" t="str">
        <f t="shared" si="17"/>
        <v>Office equipment</v>
      </c>
      <c r="AM46" s="125">
        <f t="shared" si="18"/>
        <v>44191</v>
      </c>
      <c r="AN46" s="126">
        <f t="shared" si="19"/>
        <v>5</v>
      </c>
      <c r="AO46" s="126">
        <f t="shared" si="23"/>
        <v>268</v>
      </c>
      <c r="AP46" s="126">
        <f t="shared" si="26"/>
        <v>86</v>
      </c>
      <c r="AQ46" s="124">
        <f t="shared" si="20"/>
        <v>34375.5</v>
      </c>
      <c r="AR46" s="127">
        <f t="shared" si="20"/>
        <v>0.45069999999999999</v>
      </c>
      <c r="AS46" s="123">
        <f t="shared" si="21"/>
        <v>1718.7750000000001</v>
      </c>
      <c r="AT46" s="126">
        <f t="shared" si="22"/>
        <v>2756</v>
      </c>
      <c r="AU46" s="126">
        <f t="shared" si="24"/>
        <v>619.363053150685</v>
      </c>
      <c r="AV46" s="126">
        <f t="shared" si="25"/>
        <v>2136.6369468493149</v>
      </c>
    </row>
    <row r="47" spans="1:49" ht="15" customHeight="1">
      <c r="A47" s="112" t="str">
        <f>+'[57]Revised Dep_FY 22-23'!A47</f>
        <v>Office equipment</v>
      </c>
      <c r="B47" s="113">
        <f>+'[57]Revised Dep_FY 22-23'!B47</f>
        <v>44195</v>
      </c>
      <c r="C47" s="114"/>
      <c r="D47" s="115">
        <f>'[57]Revised Dep_upto  MARCH 24'!D47</f>
        <v>72180</v>
      </c>
      <c r="E47" s="116"/>
      <c r="F47" s="117">
        <f>'[57]Revised Dep_upto  MARCH 24'!J47</f>
        <v>72180</v>
      </c>
      <c r="G47" s="118"/>
      <c r="H47" s="115"/>
      <c r="I47" s="118"/>
      <c r="J47" s="116">
        <f t="shared" si="5"/>
        <v>72180</v>
      </c>
      <c r="K47" s="119">
        <f>+VLOOKUP($A47,'[57]Rates &amp; years'!$B$4:$E$11,3,)</f>
        <v>0.45069999999999999</v>
      </c>
      <c r="L47" s="116">
        <f>+VLOOKUP($A47,'[57]Rates &amp; years'!$B$4:$E$11,4,)</f>
        <v>5</v>
      </c>
      <c r="M47" s="120">
        <f t="shared" si="0"/>
        <v>3.2520547945205478</v>
      </c>
      <c r="N47" s="120">
        <f t="shared" si="1"/>
        <v>4.2520547945205482</v>
      </c>
      <c r="O47" s="120">
        <f t="shared" si="2"/>
        <v>1.0000000000000004</v>
      </c>
      <c r="P47" s="121">
        <f>'[57]Revised Dep_upto  MARCH 24'!S47</f>
        <v>61585</v>
      </c>
      <c r="Q47" s="121">
        <f t="shared" si="6"/>
        <v>4775</v>
      </c>
      <c r="R47" s="122"/>
      <c r="S47" s="120">
        <f t="shared" si="7"/>
        <v>66360</v>
      </c>
      <c r="T47" s="120">
        <f t="shared" si="8"/>
        <v>5820</v>
      </c>
      <c r="U47" s="120">
        <f t="shared" si="9"/>
        <v>10595</v>
      </c>
      <c r="V47" s="121"/>
      <c r="W47" s="122"/>
      <c r="X47" s="116" t="str">
        <f t="shared" si="3"/>
        <v>Office equipment</v>
      </c>
      <c r="Y47" s="121">
        <f t="shared" si="10"/>
        <v>72180</v>
      </c>
      <c r="Z47" s="121">
        <f t="shared" si="11"/>
        <v>0</v>
      </c>
      <c r="AA47" s="121">
        <f t="shared" si="11"/>
        <v>0</v>
      </c>
      <c r="AB47" s="121">
        <f t="shared" si="12"/>
        <v>72180</v>
      </c>
      <c r="AC47" s="121">
        <f t="shared" si="13"/>
        <v>61585</v>
      </c>
      <c r="AD47" s="121">
        <f t="shared" si="13"/>
        <v>4775</v>
      </c>
      <c r="AE47" s="121">
        <f t="shared" si="13"/>
        <v>0</v>
      </c>
      <c r="AF47" s="121">
        <f t="shared" si="14"/>
        <v>66360</v>
      </c>
      <c r="AG47" s="121">
        <f t="shared" si="15"/>
        <v>5820</v>
      </c>
      <c r="AH47" s="121">
        <f t="shared" si="16"/>
        <v>10595</v>
      </c>
      <c r="AI47" s="122"/>
      <c r="AJ47" s="122" t="s">
        <v>548</v>
      </c>
      <c r="AL47" s="124" t="str">
        <f t="shared" si="17"/>
        <v>Office equipment</v>
      </c>
      <c r="AM47" s="125">
        <f t="shared" si="18"/>
        <v>44195</v>
      </c>
      <c r="AN47" s="126">
        <f t="shared" si="19"/>
        <v>5</v>
      </c>
      <c r="AO47" s="126">
        <f t="shared" si="23"/>
        <v>272</v>
      </c>
      <c r="AP47" s="126">
        <f t="shared" si="26"/>
        <v>90</v>
      </c>
      <c r="AQ47" s="124">
        <f t="shared" si="20"/>
        <v>72180</v>
      </c>
      <c r="AR47" s="127">
        <f t="shared" si="20"/>
        <v>0.45069999999999999</v>
      </c>
      <c r="AS47" s="123">
        <f t="shared" si="21"/>
        <v>3609</v>
      </c>
      <c r="AT47" s="126">
        <f t="shared" si="22"/>
        <v>5820</v>
      </c>
      <c r="AU47" s="126">
        <f t="shared" si="24"/>
        <v>1307.9437479452056</v>
      </c>
      <c r="AV47" s="126">
        <f t="shared" si="25"/>
        <v>4512.0562520547946</v>
      </c>
    </row>
    <row r="48" spans="1:49" ht="15" customHeight="1">
      <c r="A48" s="112" t="str">
        <f>+'[57]Revised Dep_FY 22-23'!A48</f>
        <v>Office equipment</v>
      </c>
      <c r="B48" s="113">
        <f>+'[57]Revised Dep_FY 22-23'!B48</f>
        <v>44203</v>
      </c>
      <c r="C48" s="114"/>
      <c r="D48" s="115">
        <f>'[57]Revised Dep_upto  MARCH 24'!D48</f>
        <v>21103</v>
      </c>
      <c r="E48" s="116"/>
      <c r="F48" s="117">
        <f>'[57]Revised Dep_upto  MARCH 24'!J48</f>
        <v>21103</v>
      </c>
      <c r="G48" s="118"/>
      <c r="H48" s="115"/>
      <c r="I48" s="118"/>
      <c r="J48" s="116">
        <f t="shared" si="5"/>
        <v>21103</v>
      </c>
      <c r="K48" s="119">
        <f>+VLOOKUP($A48,'[57]Rates &amp; years'!$B$4:$E$11,3,)</f>
        <v>0.45069999999999999</v>
      </c>
      <c r="L48" s="116">
        <f>+VLOOKUP($A48,'[57]Rates &amp; years'!$B$4:$E$11,4,)</f>
        <v>5</v>
      </c>
      <c r="M48" s="120">
        <f t="shared" si="0"/>
        <v>3.2301369863013698</v>
      </c>
      <c r="N48" s="120">
        <f t="shared" si="1"/>
        <v>4.2301369863013702</v>
      </c>
      <c r="O48" s="120">
        <f t="shared" si="2"/>
        <v>1.0000000000000004</v>
      </c>
      <c r="P48" s="121">
        <f>'[57]Revised Dep_upto  MARCH 24'!S48</f>
        <v>17971</v>
      </c>
      <c r="Q48" s="121">
        <f t="shared" si="6"/>
        <v>1412</v>
      </c>
      <c r="R48" s="122"/>
      <c r="S48" s="120">
        <f t="shared" si="7"/>
        <v>19383</v>
      </c>
      <c r="T48" s="120">
        <f t="shared" si="8"/>
        <v>1720</v>
      </c>
      <c r="U48" s="120">
        <f t="shared" si="9"/>
        <v>3132</v>
      </c>
      <c r="V48" s="121"/>
      <c r="W48" s="122"/>
      <c r="X48" s="116" t="str">
        <f t="shared" si="3"/>
        <v>Office equipment</v>
      </c>
      <c r="Y48" s="121">
        <f t="shared" si="10"/>
        <v>21103</v>
      </c>
      <c r="Z48" s="121">
        <f t="shared" si="11"/>
        <v>0</v>
      </c>
      <c r="AA48" s="121">
        <f t="shared" si="11"/>
        <v>0</v>
      </c>
      <c r="AB48" s="121">
        <f t="shared" si="12"/>
        <v>21103</v>
      </c>
      <c r="AC48" s="121">
        <f t="shared" si="13"/>
        <v>17971</v>
      </c>
      <c r="AD48" s="121">
        <f t="shared" si="13"/>
        <v>1412</v>
      </c>
      <c r="AE48" s="121">
        <f t="shared" si="13"/>
        <v>0</v>
      </c>
      <c r="AF48" s="121">
        <f t="shared" si="14"/>
        <v>19383</v>
      </c>
      <c r="AG48" s="121">
        <f t="shared" si="15"/>
        <v>1720</v>
      </c>
      <c r="AH48" s="121">
        <f t="shared" si="16"/>
        <v>3132</v>
      </c>
      <c r="AI48" s="122"/>
      <c r="AJ48" s="122" t="s">
        <v>548</v>
      </c>
      <c r="AL48" s="124" t="str">
        <f t="shared" si="17"/>
        <v>Office equipment</v>
      </c>
      <c r="AM48" s="125">
        <f t="shared" si="18"/>
        <v>44203</v>
      </c>
      <c r="AN48" s="126">
        <f t="shared" si="19"/>
        <v>5</v>
      </c>
      <c r="AO48" s="126">
        <f t="shared" si="23"/>
        <v>280</v>
      </c>
      <c r="AP48" s="126">
        <f t="shared" si="26"/>
        <v>98</v>
      </c>
      <c r="AQ48" s="124">
        <f t="shared" si="20"/>
        <v>21103</v>
      </c>
      <c r="AR48" s="127">
        <f t="shared" si="20"/>
        <v>0.45069999999999999</v>
      </c>
      <c r="AS48" s="123">
        <f t="shared" si="21"/>
        <v>1055.1500000000001</v>
      </c>
      <c r="AT48" s="126">
        <f t="shared" si="22"/>
        <v>1720</v>
      </c>
      <c r="AU48" s="126">
        <f t="shared" si="24"/>
        <v>386.54007671232876</v>
      </c>
      <c r="AV48" s="126">
        <f t="shared" si="25"/>
        <v>1333.4599232876712</v>
      </c>
    </row>
    <row r="49" spans="1:48" ht="15" customHeight="1">
      <c r="A49" s="112" t="str">
        <f>+'[57]Revised Dep_FY 22-23'!A49</f>
        <v>Office equipment</v>
      </c>
      <c r="B49" s="113">
        <f>+'[57]Revised Dep_FY 22-23'!B49</f>
        <v>43955</v>
      </c>
      <c r="C49" s="114"/>
      <c r="D49" s="115">
        <f>'[57]Revised Dep_upto  MARCH 24'!D49</f>
        <v>10550.85</v>
      </c>
      <c r="E49" s="116"/>
      <c r="F49" s="117">
        <f>'[57]Revised Dep_upto  MARCH 24'!J49</f>
        <v>10550.85</v>
      </c>
      <c r="G49" s="118"/>
      <c r="H49" s="115"/>
      <c r="I49" s="118"/>
      <c r="J49" s="116">
        <f t="shared" si="5"/>
        <v>10550.85</v>
      </c>
      <c r="K49" s="119">
        <f>+VLOOKUP($A49,'[57]Rates &amp; years'!$B$4:$E$11,3,)</f>
        <v>0.45069999999999999</v>
      </c>
      <c r="L49" s="116">
        <f>+VLOOKUP($A49,'[57]Rates &amp; years'!$B$4:$E$11,4,)</f>
        <v>5</v>
      </c>
      <c r="M49" s="120">
        <f t="shared" si="0"/>
        <v>3.9095890410958902</v>
      </c>
      <c r="N49" s="120">
        <f t="shared" si="1"/>
        <v>4.9095890410958907</v>
      </c>
      <c r="O49" s="120">
        <f t="shared" si="2"/>
        <v>1.0000000000000004</v>
      </c>
      <c r="P49" s="121">
        <f>'[57]Revised Dep_upto  MARCH 24'!S49</f>
        <v>9519.85</v>
      </c>
      <c r="Q49" s="121">
        <f t="shared" si="6"/>
        <v>465</v>
      </c>
      <c r="R49" s="122"/>
      <c r="S49" s="120">
        <f t="shared" si="7"/>
        <v>9984.85</v>
      </c>
      <c r="T49" s="120">
        <f t="shared" si="8"/>
        <v>566</v>
      </c>
      <c r="U49" s="120">
        <f t="shared" si="9"/>
        <v>1031</v>
      </c>
      <c r="V49" s="121"/>
      <c r="W49" s="122"/>
      <c r="X49" s="116" t="str">
        <f t="shared" si="3"/>
        <v>Office equipment</v>
      </c>
      <c r="Y49" s="121">
        <f t="shared" si="10"/>
        <v>10550.85</v>
      </c>
      <c r="Z49" s="121">
        <f t="shared" si="11"/>
        <v>0</v>
      </c>
      <c r="AA49" s="121">
        <f t="shared" si="11"/>
        <v>0</v>
      </c>
      <c r="AB49" s="121">
        <f t="shared" si="12"/>
        <v>10550.85</v>
      </c>
      <c r="AC49" s="121">
        <f t="shared" si="13"/>
        <v>9519.85</v>
      </c>
      <c r="AD49" s="121">
        <f t="shared" si="13"/>
        <v>465</v>
      </c>
      <c r="AE49" s="121">
        <f t="shared" si="13"/>
        <v>0</v>
      </c>
      <c r="AF49" s="121">
        <f t="shared" si="14"/>
        <v>9984.85</v>
      </c>
      <c r="AG49" s="121">
        <f t="shared" si="15"/>
        <v>566</v>
      </c>
      <c r="AH49" s="121">
        <f t="shared" si="16"/>
        <v>1031</v>
      </c>
      <c r="AI49" s="122"/>
      <c r="AJ49" s="122" t="s">
        <v>566</v>
      </c>
      <c r="AL49" s="124" t="str">
        <f t="shared" si="17"/>
        <v>Office equipment</v>
      </c>
      <c r="AM49" s="125">
        <f t="shared" si="18"/>
        <v>43955</v>
      </c>
      <c r="AN49" s="126">
        <f t="shared" si="19"/>
        <v>5</v>
      </c>
      <c r="AO49" s="126">
        <f t="shared" si="23"/>
        <v>32</v>
      </c>
      <c r="AP49" s="126">
        <f t="shared" si="26"/>
        <v>-150</v>
      </c>
      <c r="AQ49" s="124">
        <f t="shared" si="20"/>
        <v>10550.85</v>
      </c>
      <c r="AR49" s="127">
        <f t="shared" si="20"/>
        <v>0.45069999999999999</v>
      </c>
      <c r="AS49" s="123">
        <f t="shared" si="21"/>
        <v>527.54250000000002</v>
      </c>
      <c r="AT49" s="126">
        <f t="shared" si="22"/>
        <v>566</v>
      </c>
      <c r="AU49" s="126">
        <f t="shared" si="24"/>
        <v>38.457499999999982</v>
      </c>
      <c r="AV49" s="126">
        <f t="shared" si="25"/>
        <v>527.54250000000002</v>
      </c>
    </row>
    <row r="50" spans="1:48" ht="15" customHeight="1">
      <c r="A50" s="112" t="str">
        <f>+'[57]Revised Dep_FY 22-23'!A50</f>
        <v>Office equipment</v>
      </c>
      <c r="B50" s="113">
        <f>+'[57]Revised Dep_FY 22-23'!B50</f>
        <v>44105</v>
      </c>
      <c r="C50" s="114"/>
      <c r="D50" s="115">
        <f>'[57]Revised Dep_upto  MARCH 24'!D50</f>
        <v>11864.41</v>
      </c>
      <c r="E50" s="116"/>
      <c r="F50" s="117">
        <f>'[57]Revised Dep_upto  MARCH 24'!J50</f>
        <v>11864.41</v>
      </c>
      <c r="G50" s="118"/>
      <c r="H50" s="115"/>
      <c r="I50" s="118"/>
      <c r="J50" s="116">
        <f t="shared" si="5"/>
        <v>11864.41</v>
      </c>
      <c r="K50" s="119">
        <f>+VLOOKUP($A50,'[57]Rates &amp; years'!$B$4:$E$11,3,)</f>
        <v>0.45069999999999999</v>
      </c>
      <c r="L50" s="116">
        <f>+VLOOKUP($A50,'[57]Rates &amp; years'!$B$4:$E$11,4,)</f>
        <v>5</v>
      </c>
      <c r="M50" s="120">
        <f t="shared" si="0"/>
        <v>3.4986301369863013</v>
      </c>
      <c r="N50" s="120">
        <f t="shared" si="1"/>
        <v>4.4986301369863018</v>
      </c>
      <c r="O50" s="120">
        <f t="shared" si="2"/>
        <v>1.0000000000000004</v>
      </c>
      <c r="P50" s="121">
        <f>'[57]Revised Dep_upto  MARCH 24'!S50</f>
        <v>10341.41</v>
      </c>
      <c r="Q50" s="121">
        <f t="shared" si="6"/>
        <v>686</v>
      </c>
      <c r="R50" s="122"/>
      <c r="S50" s="120">
        <f t="shared" si="7"/>
        <v>11027.41</v>
      </c>
      <c r="T50" s="120">
        <f t="shared" si="8"/>
        <v>837</v>
      </c>
      <c r="U50" s="120">
        <f t="shared" si="9"/>
        <v>1523</v>
      </c>
      <c r="V50" s="121"/>
      <c r="W50" s="122"/>
      <c r="X50" s="116" t="str">
        <f t="shared" si="3"/>
        <v>Office equipment</v>
      </c>
      <c r="Y50" s="121">
        <f t="shared" si="10"/>
        <v>11864.41</v>
      </c>
      <c r="Z50" s="121">
        <f t="shared" si="11"/>
        <v>0</v>
      </c>
      <c r="AA50" s="121">
        <f t="shared" si="11"/>
        <v>0</v>
      </c>
      <c r="AB50" s="121">
        <f t="shared" si="12"/>
        <v>11864.41</v>
      </c>
      <c r="AC50" s="121">
        <f t="shared" si="13"/>
        <v>10341.41</v>
      </c>
      <c r="AD50" s="121">
        <f t="shared" si="13"/>
        <v>686</v>
      </c>
      <c r="AE50" s="121">
        <f t="shared" si="13"/>
        <v>0</v>
      </c>
      <c r="AF50" s="121">
        <f t="shared" si="14"/>
        <v>11027.41</v>
      </c>
      <c r="AG50" s="121">
        <f t="shared" si="15"/>
        <v>837</v>
      </c>
      <c r="AH50" s="121">
        <f t="shared" si="16"/>
        <v>1523</v>
      </c>
      <c r="AI50" s="122"/>
      <c r="AJ50" s="122" t="s">
        <v>565</v>
      </c>
      <c r="AL50" s="124" t="str">
        <f t="shared" si="17"/>
        <v>Office equipment</v>
      </c>
      <c r="AM50" s="125">
        <f t="shared" si="18"/>
        <v>44105</v>
      </c>
      <c r="AN50" s="126">
        <f t="shared" si="19"/>
        <v>5</v>
      </c>
      <c r="AO50" s="126">
        <f t="shared" si="23"/>
        <v>182</v>
      </c>
      <c r="AP50" s="126">
        <f t="shared" si="26"/>
        <v>0</v>
      </c>
      <c r="AQ50" s="124">
        <f t="shared" si="20"/>
        <v>11864.41</v>
      </c>
      <c r="AR50" s="127">
        <f t="shared" si="20"/>
        <v>0.45069999999999999</v>
      </c>
      <c r="AS50" s="123">
        <f t="shared" si="21"/>
        <v>593.22050000000002</v>
      </c>
      <c r="AT50" s="126">
        <f t="shared" si="22"/>
        <v>837</v>
      </c>
      <c r="AU50" s="126">
        <f t="shared" si="24"/>
        <v>243.77949999999998</v>
      </c>
      <c r="AV50" s="126">
        <f>IF(AP50=0, AT50, 0)</f>
        <v>837</v>
      </c>
    </row>
    <row r="51" spans="1:48" ht="15" customHeight="1">
      <c r="A51" s="112" t="str">
        <f>+'[57]Revised Dep_FY 22-23'!A51</f>
        <v>Office equipment</v>
      </c>
      <c r="B51" s="113">
        <f>+'[57]Revised Dep_FY 22-23'!B51</f>
        <v>44138</v>
      </c>
      <c r="C51" s="114"/>
      <c r="D51" s="115">
        <f>'[57]Revised Dep_upto  MARCH 24'!D51</f>
        <v>3000</v>
      </c>
      <c r="E51" s="116"/>
      <c r="F51" s="117">
        <f>'[57]Revised Dep_upto  MARCH 24'!J51</f>
        <v>3000</v>
      </c>
      <c r="G51" s="118"/>
      <c r="H51" s="115"/>
      <c r="I51" s="118"/>
      <c r="J51" s="116">
        <f t="shared" si="5"/>
        <v>3000</v>
      </c>
      <c r="K51" s="119">
        <f>+VLOOKUP($A51,'[57]Rates &amp; years'!$B$4:$E$11,3,)</f>
        <v>0.45069999999999999</v>
      </c>
      <c r="L51" s="116">
        <f>+VLOOKUP($A51,'[57]Rates &amp; years'!$B$4:$E$11,4,)</f>
        <v>5</v>
      </c>
      <c r="M51" s="120">
        <f t="shared" si="0"/>
        <v>3.408219178082192</v>
      </c>
      <c r="N51" s="120">
        <f t="shared" si="1"/>
        <v>4.4082191780821915</v>
      </c>
      <c r="O51" s="120">
        <f t="shared" si="2"/>
        <v>0.99999999999999956</v>
      </c>
      <c r="P51" s="121">
        <f>'[57]Revised Dep_upto  MARCH 24'!S51</f>
        <v>2594</v>
      </c>
      <c r="Q51" s="121">
        <f t="shared" si="6"/>
        <v>183</v>
      </c>
      <c r="R51" s="122"/>
      <c r="S51" s="120">
        <f t="shared" si="7"/>
        <v>2777</v>
      </c>
      <c r="T51" s="120">
        <f t="shared" si="8"/>
        <v>223</v>
      </c>
      <c r="U51" s="120">
        <f t="shared" si="9"/>
        <v>406</v>
      </c>
      <c r="V51" s="121"/>
      <c r="W51" s="122"/>
      <c r="X51" s="116" t="str">
        <f t="shared" si="3"/>
        <v>Office equipment</v>
      </c>
      <c r="Y51" s="121">
        <f t="shared" si="10"/>
        <v>3000</v>
      </c>
      <c r="Z51" s="121">
        <f t="shared" si="11"/>
        <v>0</v>
      </c>
      <c r="AA51" s="121">
        <f t="shared" si="11"/>
        <v>0</v>
      </c>
      <c r="AB51" s="121">
        <f t="shared" si="12"/>
        <v>3000</v>
      </c>
      <c r="AC51" s="121">
        <f t="shared" si="13"/>
        <v>2594</v>
      </c>
      <c r="AD51" s="121">
        <f t="shared" si="13"/>
        <v>183</v>
      </c>
      <c r="AE51" s="121">
        <f t="shared" si="13"/>
        <v>0</v>
      </c>
      <c r="AF51" s="121">
        <f t="shared" si="14"/>
        <v>2777</v>
      </c>
      <c r="AG51" s="121">
        <f t="shared" si="15"/>
        <v>223</v>
      </c>
      <c r="AH51" s="121">
        <f t="shared" si="16"/>
        <v>406</v>
      </c>
      <c r="AI51" s="122"/>
      <c r="AJ51" s="122" t="s">
        <v>565</v>
      </c>
      <c r="AL51" s="124" t="str">
        <f t="shared" si="17"/>
        <v>Office equipment</v>
      </c>
      <c r="AM51" s="125">
        <f t="shared" si="18"/>
        <v>44138</v>
      </c>
      <c r="AN51" s="126">
        <f t="shared" si="19"/>
        <v>5</v>
      </c>
      <c r="AO51" s="126">
        <f t="shared" si="23"/>
        <v>215</v>
      </c>
      <c r="AP51" s="126">
        <f t="shared" si="26"/>
        <v>33</v>
      </c>
      <c r="AQ51" s="124">
        <f t="shared" si="20"/>
        <v>3000</v>
      </c>
      <c r="AR51" s="127">
        <f t="shared" si="20"/>
        <v>0.45069999999999999</v>
      </c>
      <c r="AS51" s="123">
        <f t="shared" si="21"/>
        <v>150</v>
      </c>
      <c r="AT51" s="126">
        <f t="shared" si="22"/>
        <v>223</v>
      </c>
      <c r="AU51" s="126">
        <f t="shared" si="24"/>
        <v>50.11537041095891</v>
      </c>
      <c r="AV51" s="126">
        <f t="shared" ref="AV51:AV93" si="27">+AT51-AU51</f>
        <v>172.88462958904108</v>
      </c>
    </row>
    <row r="52" spans="1:48" ht="15" customHeight="1">
      <c r="A52" s="112" t="str">
        <f>+'[57]Revised Dep_FY 22-23'!A52</f>
        <v>Office equipment</v>
      </c>
      <c r="B52" s="113">
        <f>+'[57]Revised Dep_FY 22-23'!B52</f>
        <v>44167</v>
      </c>
      <c r="C52" s="114"/>
      <c r="D52" s="115">
        <f>'[57]Revised Dep_upto  MARCH 24'!D52</f>
        <v>3840</v>
      </c>
      <c r="E52" s="116"/>
      <c r="F52" s="117">
        <f>'[57]Revised Dep_upto  MARCH 24'!J52</f>
        <v>3840</v>
      </c>
      <c r="G52" s="118"/>
      <c r="H52" s="115"/>
      <c r="I52" s="118"/>
      <c r="J52" s="116">
        <f t="shared" si="5"/>
        <v>3840</v>
      </c>
      <c r="K52" s="119">
        <f>+VLOOKUP($A52,'[57]Rates &amp; years'!$B$4:$E$11,3,)</f>
        <v>0.45069999999999999</v>
      </c>
      <c r="L52" s="116">
        <f>+VLOOKUP($A52,'[57]Rates &amp; years'!$B$4:$E$11,4,)</f>
        <v>5</v>
      </c>
      <c r="M52" s="120">
        <f t="shared" si="0"/>
        <v>3.3287671232876712</v>
      </c>
      <c r="N52" s="120">
        <f t="shared" si="1"/>
        <v>4.3287671232876717</v>
      </c>
      <c r="O52" s="120">
        <f t="shared" si="2"/>
        <v>1.0000000000000004</v>
      </c>
      <c r="P52" s="121">
        <f>'[57]Revised Dep_upto  MARCH 24'!S52</f>
        <v>3298</v>
      </c>
      <c r="Q52" s="121">
        <f t="shared" si="6"/>
        <v>244</v>
      </c>
      <c r="R52" s="122"/>
      <c r="S52" s="120">
        <f t="shared" si="7"/>
        <v>3542</v>
      </c>
      <c r="T52" s="120">
        <f t="shared" si="8"/>
        <v>298</v>
      </c>
      <c r="U52" s="120">
        <f t="shared" si="9"/>
        <v>542</v>
      </c>
      <c r="V52" s="121"/>
      <c r="W52" s="122"/>
      <c r="X52" s="116" t="str">
        <f t="shared" si="3"/>
        <v>Office equipment</v>
      </c>
      <c r="Y52" s="121">
        <f t="shared" si="10"/>
        <v>3840</v>
      </c>
      <c r="Z52" s="121">
        <f t="shared" si="11"/>
        <v>0</v>
      </c>
      <c r="AA52" s="121">
        <f t="shared" si="11"/>
        <v>0</v>
      </c>
      <c r="AB52" s="121">
        <f t="shared" si="12"/>
        <v>3840</v>
      </c>
      <c r="AC52" s="121">
        <f t="shared" si="13"/>
        <v>3298</v>
      </c>
      <c r="AD52" s="121">
        <f t="shared" si="13"/>
        <v>244</v>
      </c>
      <c r="AE52" s="121">
        <f t="shared" si="13"/>
        <v>0</v>
      </c>
      <c r="AF52" s="121">
        <f t="shared" si="14"/>
        <v>3542</v>
      </c>
      <c r="AG52" s="121">
        <f t="shared" si="15"/>
        <v>298</v>
      </c>
      <c r="AH52" s="121">
        <f t="shared" si="16"/>
        <v>542</v>
      </c>
      <c r="AI52" s="122"/>
      <c r="AJ52" s="122" t="s">
        <v>565</v>
      </c>
      <c r="AL52" s="124" t="str">
        <f t="shared" si="17"/>
        <v>Office equipment</v>
      </c>
      <c r="AM52" s="125">
        <f t="shared" si="18"/>
        <v>44167</v>
      </c>
      <c r="AN52" s="126">
        <f t="shared" si="19"/>
        <v>5</v>
      </c>
      <c r="AO52" s="126">
        <f t="shared" si="23"/>
        <v>244</v>
      </c>
      <c r="AP52" s="126">
        <f t="shared" si="26"/>
        <v>62</v>
      </c>
      <c r="AQ52" s="124">
        <f t="shared" si="20"/>
        <v>3840</v>
      </c>
      <c r="AR52" s="127">
        <f t="shared" si="20"/>
        <v>0.45069999999999999</v>
      </c>
      <c r="AS52" s="123">
        <f t="shared" si="21"/>
        <v>192</v>
      </c>
      <c r="AT52" s="126">
        <f t="shared" si="22"/>
        <v>298</v>
      </c>
      <c r="AU52" s="126">
        <f t="shared" si="24"/>
        <v>66.970315616438356</v>
      </c>
      <c r="AV52" s="126">
        <f t="shared" si="27"/>
        <v>231.02968438356163</v>
      </c>
    </row>
    <row r="53" spans="1:48" ht="15" customHeight="1">
      <c r="A53" s="112" t="str">
        <f>+'[57]Revised Dep_FY 22-23'!A53</f>
        <v>Office equipment</v>
      </c>
      <c r="B53" s="113">
        <f>+'[57]Revised Dep_FY 22-23'!B53</f>
        <v>44193</v>
      </c>
      <c r="C53" s="114"/>
      <c r="D53" s="115">
        <f>'[57]Revised Dep_upto  MARCH 24'!D53</f>
        <v>16500</v>
      </c>
      <c r="E53" s="116"/>
      <c r="F53" s="117">
        <f>'[57]Revised Dep_upto  MARCH 24'!J53</f>
        <v>16500</v>
      </c>
      <c r="G53" s="118"/>
      <c r="H53" s="115"/>
      <c r="I53" s="118"/>
      <c r="J53" s="116">
        <f t="shared" si="5"/>
        <v>16500</v>
      </c>
      <c r="K53" s="119">
        <f>+VLOOKUP($A53,'[57]Rates &amp; years'!$B$4:$E$11,3,)</f>
        <v>0.45069999999999999</v>
      </c>
      <c r="L53" s="116">
        <f>+VLOOKUP($A53,'[57]Rates &amp; years'!$B$4:$E$11,4,)</f>
        <v>5</v>
      </c>
      <c r="M53" s="120">
        <f t="shared" si="0"/>
        <v>3.2575342465753425</v>
      </c>
      <c r="N53" s="120">
        <f t="shared" si="1"/>
        <v>4.2575342465753421</v>
      </c>
      <c r="O53" s="120">
        <f t="shared" si="2"/>
        <v>0.99999999999999956</v>
      </c>
      <c r="P53" s="121">
        <f>'[57]Revised Dep_upto  MARCH 24'!S53</f>
        <v>14085</v>
      </c>
      <c r="Q53" s="121">
        <f t="shared" si="6"/>
        <v>1088</v>
      </c>
      <c r="R53" s="122"/>
      <c r="S53" s="120">
        <f t="shared" si="7"/>
        <v>15173</v>
      </c>
      <c r="T53" s="120">
        <f t="shared" si="8"/>
        <v>1327</v>
      </c>
      <c r="U53" s="120">
        <f t="shared" si="9"/>
        <v>2415</v>
      </c>
      <c r="V53" s="121"/>
      <c r="W53" s="122"/>
      <c r="X53" s="116" t="str">
        <f t="shared" si="3"/>
        <v>Office equipment</v>
      </c>
      <c r="Y53" s="121">
        <f t="shared" si="10"/>
        <v>16500</v>
      </c>
      <c r="Z53" s="121">
        <f t="shared" si="11"/>
        <v>0</v>
      </c>
      <c r="AA53" s="121">
        <f t="shared" si="11"/>
        <v>0</v>
      </c>
      <c r="AB53" s="121">
        <f t="shared" si="12"/>
        <v>16500</v>
      </c>
      <c r="AC53" s="121">
        <f t="shared" si="13"/>
        <v>14085</v>
      </c>
      <c r="AD53" s="121">
        <f t="shared" si="13"/>
        <v>1088</v>
      </c>
      <c r="AE53" s="121">
        <f t="shared" si="13"/>
        <v>0</v>
      </c>
      <c r="AF53" s="121">
        <f t="shared" si="14"/>
        <v>15173</v>
      </c>
      <c r="AG53" s="121">
        <f t="shared" si="15"/>
        <v>1327</v>
      </c>
      <c r="AH53" s="121">
        <f t="shared" si="16"/>
        <v>2415</v>
      </c>
      <c r="AI53" s="122"/>
      <c r="AJ53" s="122" t="s">
        <v>577</v>
      </c>
      <c r="AL53" s="124" t="str">
        <f t="shared" si="17"/>
        <v>Office equipment</v>
      </c>
      <c r="AM53" s="125">
        <f t="shared" si="18"/>
        <v>44193</v>
      </c>
      <c r="AN53" s="126">
        <f t="shared" si="19"/>
        <v>5</v>
      </c>
      <c r="AO53" s="126">
        <f t="shared" si="23"/>
        <v>270</v>
      </c>
      <c r="AP53" s="126">
        <f t="shared" si="26"/>
        <v>88</v>
      </c>
      <c r="AQ53" s="124">
        <f t="shared" si="20"/>
        <v>16500</v>
      </c>
      <c r="AR53" s="127">
        <f t="shared" si="20"/>
        <v>0.45069999999999999</v>
      </c>
      <c r="AS53" s="123">
        <f t="shared" si="21"/>
        <v>825</v>
      </c>
      <c r="AT53" s="126">
        <f t="shared" si="22"/>
        <v>1327</v>
      </c>
      <c r="AU53" s="126">
        <f t="shared" si="24"/>
        <v>298.2201638356164</v>
      </c>
      <c r="AV53" s="126">
        <f t="shared" si="27"/>
        <v>1028.7798361643836</v>
      </c>
    </row>
    <row r="54" spans="1:48" ht="15" customHeight="1">
      <c r="A54" s="112" t="str">
        <f>+'[57]Revised Dep_FY 22-23'!A54</f>
        <v>Office equipment</v>
      </c>
      <c r="B54" s="113">
        <f>+'[57]Revised Dep_FY 22-23'!B54</f>
        <v>44193</v>
      </c>
      <c r="C54" s="114"/>
      <c r="D54" s="115">
        <f>'[57]Revised Dep_upto  MARCH 24'!D54</f>
        <v>33000</v>
      </c>
      <c r="E54" s="116"/>
      <c r="F54" s="117">
        <f>'[57]Revised Dep_upto  MARCH 24'!J54</f>
        <v>33000</v>
      </c>
      <c r="G54" s="118"/>
      <c r="H54" s="115"/>
      <c r="I54" s="118"/>
      <c r="J54" s="116">
        <f t="shared" si="5"/>
        <v>33000</v>
      </c>
      <c r="K54" s="119">
        <f>+VLOOKUP($A54,'[57]Rates &amp; years'!$B$4:$E$11,3,)</f>
        <v>0.45069999999999999</v>
      </c>
      <c r="L54" s="116">
        <f>+VLOOKUP($A54,'[57]Rates &amp; years'!$B$4:$E$11,4,)</f>
        <v>5</v>
      </c>
      <c r="M54" s="120">
        <f t="shared" si="0"/>
        <v>3.2575342465753425</v>
      </c>
      <c r="N54" s="120">
        <f t="shared" si="1"/>
        <v>4.2575342465753421</v>
      </c>
      <c r="O54" s="120">
        <f t="shared" si="2"/>
        <v>0.99999999999999956</v>
      </c>
      <c r="P54" s="121">
        <f>'[57]Revised Dep_upto  MARCH 24'!S54</f>
        <v>28169</v>
      </c>
      <c r="Q54" s="121">
        <f t="shared" si="6"/>
        <v>2177</v>
      </c>
      <c r="R54" s="122"/>
      <c r="S54" s="120">
        <f t="shared" si="7"/>
        <v>30346</v>
      </c>
      <c r="T54" s="120">
        <f t="shared" si="8"/>
        <v>2654</v>
      </c>
      <c r="U54" s="120">
        <f t="shared" si="9"/>
        <v>4831</v>
      </c>
      <c r="V54" s="121"/>
      <c r="W54" s="122"/>
      <c r="X54" s="116" t="str">
        <f t="shared" si="3"/>
        <v>Office equipment</v>
      </c>
      <c r="Y54" s="121">
        <f t="shared" si="10"/>
        <v>33000</v>
      </c>
      <c r="Z54" s="121">
        <f t="shared" si="11"/>
        <v>0</v>
      </c>
      <c r="AA54" s="121">
        <f t="shared" si="11"/>
        <v>0</v>
      </c>
      <c r="AB54" s="121">
        <f t="shared" si="12"/>
        <v>33000</v>
      </c>
      <c r="AC54" s="121">
        <f t="shared" si="13"/>
        <v>28169</v>
      </c>
      <c r="AD54" s="121">
        <f t="shared" si="13"/>
        <v>2177</v>
      </c>
      <c r="AE54" s="121">
        <f t="shared" si="13"/>
        <v>0</v>
      </c>
      <c r="AF54" s="121">
        <f t="shared" si="14"/>
        <v>30346</v>
      </c>
      <c r="AG54" s="121">
        <f t="shared" si="15"/>
        <v>2654</v>
      </c>
      <c r="AH54" s="121">
        <f t="shared" si="16"/>
        <v>4831</v>
      </c>
      <c r="AI54" s="122"/>
      <c r="AJ54" s="122" t="s">
        <v>577</v>
      </c>
      <c r="AL54" s="124" t="str">
        <f t="shared" si="17"/>
        <v>Office equipment</v>
      </c>
      <c r="AM54" s="125">
        <f t="shared" si="18"/>
        <v>44193</v>
      </c>
      <c r="AN54" s="126">
        <f t="shared" si="19"/>
        <v>5</v>
      </c>
      <c r="AO54" s="126">
        <f t="shared" si="23"/>
        <v>270</v>
      </c>
      <c r="AP54" s="126">
        <f t="shared" si="26"/>
        <v>88</v>
      </c>
      <c r="AQ54" s="124">
        <f t="shared" si="20"/>
        <v>33000</v>
      </c>
      <c r="AR54" s="127">
        <f t="shared" si="20"/>
        <v>0.45069999999999999</v>
      </c>
      <c r="AS54" s="123">
        <f t="shared" si="21"/>
        <v>1650</v>
      </c>
      <c r="AT54" s="126">
        <f t="shared" si="22"/>
        <v>2654</v>
      </c>
      <c r="AU54" s="126">
        <f t="shared" si="24"/>
        <v>596.44032767123281</v>
      </c>
      <c r="AV54" s="126">
        <f t="shared" si="27"/>
        <v>2057.5596723287672</v>
      </c>
    </row>
    <row r="55" spans="1:48" ht="15" customHeight="1">
      <c r="A55" s="112" t="str">
        <f>+'[57]Revised Dep_FY 22-23'!A55</f>
        <v>Office equipment</v>
      </c>
      <c r="B55" s="113">
        <f>+'[57]Revised Dep_FY 22-23'!B55</f>
        <v>44244</v>
      </c>
      <c r="C55" s="114"/>
      <c r="D55" s="115">
        <f>'[57]Revised Dep_upto  MARCH 24'!D55</f>
        <v>4576.2700000000004</v>
      </c>
      <c r="E55" s="116"/>
      <c r="F55" s="117">
        <f>'[57]Revised Dep_upto  MARCH 24'!J55</f>
        <v>4576.2700000000004</v>
      </c>
      <c r="G55" s="118"/>
      <c r="H55" s="115"/>
      <c r="I55" s="118"/>
      <c r="J55" s="116">
        <f t="shared" si="5"/>
        <v>4576.2700000000004</v>
      </c>
      <c r="K55" s="119">
        <f>+VLOOKUP($A55,'[57]Rates &amp; years'!$B$4:$E$11,3,)</f>
        <v>0.45069999999999999</v>
      </c>
      <c r="L55" s="116">
        <f>+VLOOKUP($A55,'[57]Rates &amp; years'!$B$4:$E$11,4,)</f>
        <v>5</v>
      </c>
      <c r="M55" s="120">
        <f t="shared" si="0"/>
        <v>3.117808219178082</v>
      </c>
      <c r="N55" s="120">
        <f t="shared" si="1"/>
        <v>4.117808219178082</v>
      </c>
      <c r="O55" s="120">
        <f t="shared" si="2"/>
        <v>1</v>
      </c>
      <c r="P55" s="121">
        <f>'[57]Revised Dep_upto  MARCH 24'!S55</f>
        <v>3859.2700000000004</v>
      </c>
      <c r="Q55" s="121">
        <f t="shared" si="6"/>
        <v>323</v>
      </c>
      <c r="R55" s="122"/>
      <c r="S55" s="120">
        <f t="shared" si="7"/>
        <v>4182.2700000000004</v>
      </c>
      <c r="T55" s="120">
        <f t="shared" si="8"/>
        <v>394</v>
      </c>
      <c r="U55" s="120">
        <f t="shared" si="9"/>
        <v>717</v>
      </c>
      <c r="V55" s="121"/>
      <c r="W55" s="122"/>
      <c r="X55" s="116" t="str">
        <f t="shared" si="3"/>
        <v>Office equipment</v>
      </c>
      <c r="Y55" s="121">
        <f t="shared" si="10"/>
        <v>4576.2700000000004</v>
      </c>
      <c r="Z55" s="121">
        <f t="shared" si="11"/>
        <v>0</v>
      </c>
      <c r="AA55" s="121">
        <f t="shared" si="11"/>
        <v>0</v>
      </c>
      <c r="AB55" s="121">
        <f t="shared" si="12"/>
        <v>4576.2700000000004</v>
      </c>
      <c r="AC55" s="121">
        <f t="shared" si="13"/>
        <v>3859.2700000000004</v>
      </c>
      <c r="AD55" s="121">
        <f t="shared" si="13"/>
        <v>323</v>
      </c>
      <c r="AE55" s="121">
        <f t="shared" si="13"/>
        <v>0</v>
      </c>
      <c r="AF55" s="121">
        <f t="shared" si="14"/>
        <v>4182.2700000000004</v>
      </c>
      <c r="AG55" s="121">
        <f t="shared" si="15"/>
        <v>394</v>
      </c>
      <c r="AH55" s="121">
        <f t="shared" si="16"/>
        <v>717</v>
      </c>
      <c r="AI55" s="122"/>
      <c r="AJ55" s="122" t="s">
        <v>565</v>
      </c>
      <c r="AL55" s="124" t="str">
        <f t="shared" si="17"/>
        <v>Office equipment</v>
      </c>
      <c r="AM55" s="125">
        <f t="shared" si="18"/>
        <v>44244</v>
      </c>
      <c r="AN55" s="126">
        <f t="shared" si="19"/>
        <v>5</v>
      </c>
      <c r="AO55" s="126">
        <f t="shared" si="23"/>
        <v>321</v>
      </c>
      <c r="AP55" s="126">
        <f t="shared" si="26"/>
        <v>139</v>
      </c>
      <c r="AQ55" s="124">
        <f t="shared" si="20"/>
        <v>4576.2700000000004</v>
      </c>
      <c r="AR55" s="127">
        <f t="shared" si="20"/>
        <v>0.45069999999999999</v>
      </c>
      <c r="AS55" s="123">
        <f t="shared" si="21"/>
        <v>228.81350000000003</v>
      </c>
      <c r="AT55" s="126">
        <f t="shared" si="22"/>
        <v>394</v>
      </c>
      <c r="AU55" s="126">
        <f t="shared" si="24"/>
        <v>88.544645479452043</v>
      </c>
      <c r="AV55" s="126">
        <f t="shared" si="27"/>
        <v>305.45535452054798</v>
      </c>
    </row>
    <row r="56" spans="1:48" ht="15" customHeight="1">
      <c r="A56" s="112" t="str">
        <f>+'[57]Revised Dep_FY 22-23'!A56</f>
        <v>Office equipment</v>
      </c>
      <c r="B56" s="113">
        <f>+'[57]Revised Dep_FY 22-23'!B56</f>
        <v>44244</v>
      </c>
      <c r="C56" s="114"/>
      <c r="D56" s="115">
        <f>'[57]Revised Dep_upto  MARCH 24'!D56</f>
        <v>3690</v>
      </c>
      <c r="E56" s="116"/>
      <c r="F56" s="117">
        <f>'[57]Revised Dep_upto  MARCH 24'!J56</f>
        <v>3690</v>
      </c>
      <c r="G56" s="118"/>
      <c r="H56" s="115"/>
      <c r="I56" s="118"/>
      <c r="J56" s="116">
        <f t="shared" si="5"/>
        <v>3690</v>
      </c>
      <c r="K56" s="119">
        <f>+VLOOKUP($A56,'[57]Rates &amp; years'!$B$4:$E$11,3,)</f>
        <v>0.45069999999999999</v>
      </c>
      <c r="L56" s="116">
        <f>+VLOOKUP($A56,'[57]Rates &amp; years'!$B$4:$E$11,4,)</f>
        <v>5</v>
      </c>
      <c r="M56" s="120">
        <f t="shared" si="0"/>
        <v>3.117808219178082</v>
      </c>
      <c r="N56" s="120">
        <f t="shared" si="1"/>
        <v>4.117808219178082</v>
      </c>
      <c r="O56" s="120">
        <f t="shared" si="2"/>
        <v>1</v>
      </c>
      <c r="P56" s="121">
        <f>'[57]Revised Dep_upto  MARCH 24'!S56</f>
        <v>3111</v>
      </c>
      <c r="Q56" s="121">
        <f t="shared" si="6"/>
        <v>261</v>
      </c>
      <c r="R56" s="122"/>
      <c r="S56" s="120">
        <f t="shared" si="7"/>
        <v>3372</v>
      </c>
      <c r="T56" s="120">
        <f t="shared" si="8"/>
        <v>318</v>
      </c>
      <c r="U56" s="120">
        <f t="shared" si="9"/>
        <v>579</v>
      </c>
      <c r="V56" s="121"/>
      <c r="W56" s="122"/>
      <c r="X56" s="116" t="str">
        <f t="shared" si="3"/>
        <v>Office equipment</v>
      </c>
      <c r="Y56" s="121">
        <f t="shared" si="10"/>
        <v>3690</v>
      </c>
      <c r="Z56" s="121">
        <f t="shared" si="11"/>
        <v>0</v>
      </c>
      <c r="AA56" s="121">
        <f t="shared" si="11"/>
        <v>0</v>
      </c>
      <c r="AB56" s="121">
        <f t="shared" si="12"/>
        <v>3690</v>
      </c>
      <c r="AC56" s="121">
        <f t="shared" si="13"/>
        <v>3111</v>
      </c>
      <c r="AD56" s="121">
        <f t="shared" si="13"/>
        <v>261</v>
      </c>
      <c r="AE56" s="121">
        <f t="shared" si="13"/>
        <v>0</v>
      </c>
      <c r="AF56" s="121">
        <f t="shared" si="14"/>
        <v>3372</v>
      </c>
      <c r="AG56" s="121">
        <f t="shared" si="15"/>
        <v>318</v>
      </c>
      <c r="AH56" s="121">
        <f t="shared" si="16"/>
        <v>579</v>
      </c>
      <c r="AI56" s="122"/>
      <c r="AJ56" s="122" t="s">
        <v>565</v>
      </c>
      <c r="AL56" s="124" t="str">
        <f t="shared" si="17"/>
        <v>Office equipment</v>
      </c>
      <c r="AM56" s="125">
        <f t="shared" si="18"/>
        <v>44244</v>
      </c>
      <c r="AN56" s="126">
        <f t="shared" si="19"/>
        <v>5</v>
      </c>
      <c r="AO56" s="126">
        <f t="shared" si="23"/>
        <v>321</v>
      </c>
      <c r="AP56" s="126">
        <f t="shared" si="26"/>
        <v>139</v>
      </c>
      <c r="AQ56" s="124">
        <f t="shared" si="20"/>
        <v>3690</v>
      </c>
      <c r="AR56" s="127">
        <f t="shared" si="20"/>
        <v>0.45069999999999999</v>
      </c>
      <c r="AS56" s="123">
        <f t="shared" si="21"/>
        <v>184.5</v>
      </c>
      <c r="AT56" s="126">
        <f t="shared" si="22"/>
        <v>318</v>
      </c>
      <c r="AU56" s="126">
        <f t="shared" si="24"/>
        <v>71.46496767123287</v>
      </c>
      <c r="AV56" s="126">
        <f t="shared" si="27"/>
        <v>246.53503232876713</v>
      </c>
    </row>
    <row r="57" spans="1:48" ht="15" customHeight="1">
      <c r="A57" s="112" t="str">
        <f>+'[57]Revised Dep_FY 22-23'!A57</f>
        <v>Office equipment</v>
      </c>
      <c r="B57" s="113">
        <f>+'[57]Revised Dep_FY 22-23'!B57</f>
        <v>44253</v>
      </c>
      <c r="C57" s="114"/>
      <c r="D57" s="115">
        <f>'[57]Revised Dep_upto  MARCH 24'!D57</f>
        <v>19760</v>
      </c>
      <c r="E57" s="116"/>
      <c r="F57" s="117">
        <f>'[57]Revised Dep_upto  MARCH 24'!J57</f>
        <v>19760</v>
      </c>
      <c r="G57" s="118"/>
      <c r="H57" s="115"/>
      <c r="I57" s="118"/>
      <c r="J57" s="116">
        <f t="shared" si="5"/>
        <v>19760</v>
      </c>
      <c r="K57" s="119">
        <f>+VLOOKUP($A57,'[57]Rates &amp; years'!$B$4:$E$11,3,)</f>
        <v>0.45069999999999999</v>
      </c>
      <c r="L57" s="116">
        <f>+VLOOKUP($A57,'[57]Rates &amp; years'!$B$4:$E$11,4,)</f>
        <v>5</v>
      </c>
      <c r="M57" s="120">
        <f t="shared" si="0"/>
        <v>3.0931506849315067</v>
      </c>
      <c r="N57" s="120">
        <f t="shared" si="1"/>
        <v>4.0931506849315067</v>
      </c>
      <c r="O57" s="120">
        <f t="shared" si="2"/>
        <v>1</v>
      </c>
      <c r="P57" s="121">
        <f>'[57]Revised Dep_upto  MARCH 24'!S57</f>
        <v>16626</v>
      </c>
      <c r="Q57" s="121">
        <f t="shared" si="6"/>
        <v>1412</v>
      </c>
      <c r="R57" s="122"/>
      <c r="S57" s="120">
        <f t="shared" si="7"/>
        <v>18038</v>
      </c>
      <c r="T57" s="120">
        <f t="shared" si="8"/>
        <v>1722</v>
      </c>
      <c r="U57" s="120">
        <f t="shared" si="9"/>
        <v>3134</v>
      </c>
      <c r="V57" s="121"/>
      <c r="W57" s="122"/>
      <c r="X57" s="116" t="str">
        <f t="shared" si="3"/>
        <v>Office equipment</v>
      </c>
      <c r="Y57" s="121">
        <f t="shared" si="10"/>
        <v>19760</v>
      </c>
      <c r="Z57" s="121">
        <f t="shared" si="11"/>
        <v>0</v>
      </c>
      <c r="AA57" s="121">
        <f t="shared" si="11"/>
        <v>0</v>
      </c>
      <c r="AB57" s="121">
        <f t="shared" si="12"/>
        <v>19760</v>
      </c>
      <c r="AC57" s="121">
        <f t="shared" si="13"/>
        <v>16626</v>
      </c>
      <c r="AD57" s="121">
        <f t="shared" si="13"/>
        <v>1412</v>
      </c>
      <c r="AE57" s="121">
        <f t="shared" si="13"/>
        <v>0</v>
      </c>
      <c r="AF57" s="121">
        <f t="shared" si="14"/>
        <v>18038</v>
      </c>
      <c r="AG57" s="121">
        <f t="shared" si="15"/>
        <v>1722</v>
      </c>
      <c r="AH57" s="121">
        <f t="shared" si="16"/>
        <v>3134</v>
      </c>
      <c r="AI57" s="122"/>
      <c r="AJ57" s="122" t="s">
        <v>577</v>
      </c>
      <c r="AL57" s="124" t="str">
        <f t="shared" si="17"/>
        <v>Office equipment</v>
      </c>
      <c r="AM57" s="125">
        <f t="shared" si="18"/>
        <v>44253</v>
      </c>
      <c r="AN57" s="126">
        <f t="shared" si="19"/>
        <v>5</v>
      </c>
      <c r="AO57" s="126">
        <f t="shared" si="23"/>
        <v>330</v>
      </c>
      <c r="AP57" s="126">
        <f t="shared" si="26"/>
        <v>148</v>
      </c>
      <c r="AQ57" s="124">
        <f t="shared" si="20"/>
        <v>19760</v>
      </c>
      <c r="AR57" s="127">
        <f t="shared" si="20"/>
        <v>0.45069999999999999</v>
      </c>
      <c r="AS57" s="123">
        <f t="shared" si="21"/>
        <v>988</v>
      </c>
      <c r="AT57" s="126">
        <f t="shared" si="22"/>
        <v>1722</v>
      </c>
      <c r="AU57" s="126">
        <f t="shared" si="24"/>
        <v>386.98954191780825</v>
      </c>
      <c r="AV57" s="126">
        <f t="shared" si="27"/>
        <v>1335.0104580821917</v>
      </c>
    </row>
    <row r="58" spans="1:48" ht="15" customHeight="1">
      <c r="A58" s="112" t="str">
        <f>+'[57]Revised Dep_FY 22-23'!A58</f>
        <v>Office equipment</v>
      </c>
      <c r="B58" s="113">
        <f>+'[57]Revised Dep_FY 22-23'!B58</f>
        <v>44253</v>
      </c>
      <c r="C58" s="114"/>
      <c r="D58" s="115">
        <f>'[57]Revised Dep_upto  MARCH 24'!D58</f>
        <v>37240</v>
      </c>
      <c r="E58" s="116"/>
      <c r="F58" s="117">
        <f>'[57]Revised Dep_upto  MARCH 24'!J58</f>
        <v>37240</v>
      </c>
      <c r="G58" s="118"/>
      <c r="H58" s="115"/>
      <c r="I58" s="118"/>
      <c r="J58" s="116">
        <f t="shared" si="5"/>
        <v>37240</v>
      </c>
      <c r="K58" s="119">
        <f>+VLOOKUP($A58,'[57]Rates &amp; years'!$B$4:$E$11,3,)</f>
        <v>0.45069999999999999</v>
      </c>
      <c r="L58" s="116">
        <f>+VLOOKUP($A58,'[57]Rates &amp; years'!$B$4:$E$11,4,)</f>
        <v>5</v>
      </c>
      <c r="M58" s="120">
        <f t="shared" si="0"/>
        <v>3.0931506849315067</v>
      </c>
      <c r="N58" s="120">
        <f t="shared" si="1"/>
        <v>4.0931506849315067</v>
      </c>
      <c r="O58" s="120">
        <f t="shared" si="2"/>
        <v>1</v>
      </c>
      <c r="P58" s="121">
        <f>'[57]Revised Dep_upto  MARCH 24'!S58</f>
        <v>31332</v>
      </c>
      <c r="Q58" s="121">
        <f t="shared" si="6"/>
        <v>2663</v>
      </c>
      <c r="R58" s="122"/>
      <c r="S58" s="120">
        <f t="shared" si="7"/>
        <v>33995</v>
      </c>
      <c r="T58" s="120">
        <f t="shared" si="8"/>
        <v>3245</v>
      </c>
      <c r="U58" s="120">
        <f t="shared" si="9"/>
        <v>5908</v>
      </c>
      <c r="V58" s="121"/>
      <c r="W58" s="122"/>
      <c r="X58" s="116" t="str">
        <f t="shared" si="3"/>
        <v>Office equipment</v>
      </c>
      <c r="Y58" s="121">
        <f t="shared" si="10"/>
        <v>37240</v>
      </c>
      <c r="Z58" s="121">
        <f t="shared" si="11"/>
        <v>0</v>
      </c>
      <c r="AA58" s="121">
        <f t="shared" si="11"/>
        <v>0</v>
      </c>
      <c r="AB58" s="121">
        <f t="shared" si="12"/>
        <v>37240</v>
      </c>
      <c r="AC58" s="121">
        <f t="shared" si="13"/>
        <v>31332</v>
      </c>
      <c r="AD58" s="121">
        <f t="shared" si="13"/>
        <v>2663</v>
      </c>
      <c r="AE58" s="121">
        <f t="shared" si="13"/>
        <v>0</v>
      </c>
      <c r="AF58" s="121">
        <f t="shared" si="14"/>
        <v>33995</v>
      </c>
      <c r="AG58" s="121">
        <f t="shared" si="15"/>
        <v>3245</v>
      </c>
      <c r="AH58" s="121">
        <f t="shared" si="16"/>
        <v>5908</v>
      </c>
      <c r="AI58" s="122"/>
      <c r="AJ58" s="122" t="s">
        <v>577</v>
      </c>
      <c r="AL58" s="124" t="str">
        <f t="shared" si="17"/>
        <v>Office equipment</v>
      </c>
      <c r="AM58" s="125">
        <f t="shared" si="18"/>
        <v>44253</v>
      </c>
      <c r="AN58" s="126">
        <f t="shared" si="19"/>
        <v>5</v>
      </c>
      <c r="AO58" s="126">
        <f t="shared" si="23"/>
        <v>330</v>
      </c>
      <c r="AP58" s="126">
        <f t="shared" si="26"/>
        <v>148</v>
      </c>
      <c r="AQ58" s="124">
        <f t="shared" si="20"/>
        <v>37240</v>
      </c>
      <c r="AR58" s="127">
        <f t="shared" si="20"/>
        <v>0.45069999999999999</v>
      </c>
      <c r="AS58" s="123">
        <f t="shared" si="21"/>
        <v>1862</v>
      </c>
      <c r="AT58" s="126">
        <f t="shared" si="22"/>
        <v>3245</v>
      </c>
      <c r="AU58" s="126">
        <f t="shared" si="24"/>
        <v>729.257295890411</v>
      </c>
      <c r="AV58" s="126">
        <f t="shared" si="27"/>
        <v>2515.7427041095889</v>
      </c>
    </row>
    <row r="59" spans="1:48" ht="15" customHeight="1">
      <c r="A59" s="112" t="str">
        <f>+'[57]Revised Dep_FY 22-23'!A59</f>
        <v>Office equipment</v>
      </c>
      <c r="B59" s="113">
        <f>+'[57]Revised Dep_FY 22-23'!B59</f>
        <v>44254</v>
      </c>
      <c r="C59" s="114"/>
      <c r="D59" s="115">
        <f>'[57]Revised Dep_upto  MARCH 24'!D59</f>
        <v>12712.5</v>
      </c>
      <c r="E59" s="116"/>
      <c r="F59" s="117">
        <f>'[57]Revised Dep_upto  MARCH 24'!J59</f>
        <v>12712.5</v>
      </c>
      <c r="G59" s="118"/>
      <c r="H59" s="115"/>
      <c r="I59" s="118"/>
      <c r="J59" s="116">
        <f t="shared" si="5"/>
        <v>12712.5</v>
      </c>
      <c r="K59" s="119">
        <f>+VLOOKUP($A59,'[57]Rates &amp; years'!$B$4:$E$11,3,)</f>
        <v>0.45069999999999999</v>
      </c>
      <c r="L59" s="116">
        <f>+VLOOKUP($A59,'[57]Rates &amp; years'!$B$4:$E$11,4,)</f>
        <v>5</v>
      </c>
      <c r="M59" s="120">
        <f t="shared" si="0"/>
        <v>3.0904109589041098</v>
      </c>
      <c r="N59" s="120">
        <f t="shared" si="1"/>
        <v>4.0904109589041093</v>
      </c>
      <c r="O59" s="120">
        <f t="shared" si="2"/>
        <v>0.99999999999999956</v>
      </c>
      <c r="P59" s="121">
        <f>'[57]Revised Dep_upto  MARCH 24'!S59</f>
        <v>10692.5</v>
      </c>
      <c r="Q59" s="121">
        <f t="shared" si="6"/>
        <v>910</v>
      </c>
      <c r="R59" s="122"/>
      <c r="S59" s="120">
        <f t="shared" si="7"/>
        <v>11602.5</v>
      </c>
      <c r="T59" s="120">
        <f t="shared" si="8"/>
        <v>1110</v>
      </c>
      <c r="U59" s="120">
        <f t="shared" si="9"/>
        <v>2020</v>
      </c>
      <c r="V59" s="121"/>
      <c r="W59" s="122"/>
      <c r="X59" s="116" t="str">
        <f t="shared" si="3"/>
        <v>Office equipment</v>
      </c>
      <c r="Y59" s="121">
        <f t="shared" si="10"/>
        <v>12712.5</v>
      </c>
      <c r="Z59" s="121">
        <f t="shared" si="11"/>
        <v>0</v>
      </c>
      <c r="AA59" s="121">
        <f t="shared" si="11"/>
        <v>0</v>
      </c>
      <c r="AB59" s="121">
        <f t="shared" si="12"/>
        <v>12712.5</v>
      </c>
      <c r="AC59" s="121">
        <f t="shared" si="13"/>
        <v>10692.5</v>
      </c>
      <c r="AD59" s="121">
        <f t="shared" si="13"/>
        <v>910</v>
      </c>
      <c r="AE59" s="121">
        <f t="shared" si="13"/>
        <v>0</v>
      </c>
      <c r="AF59" s="121">
        <f t="shared" si="14"/>
        <v>11602.5</v>
      </c>
      <c r="AG59" s="121">
        <f t="shared" si="15"/>
        <v>1110</v>
      </c>
      <c r="AH59" s="121">
        <f t="shared" si="16"/>
        <v>2020</v>
      </c>
      <c r="AI59" s="122"/>
      <c r="AJ59" s="122" t="s">
        <v>565</v>
      </c>
      <c r="AL59" s="124" t="str">
        <f t="shared" si="17"/>
        <v>Office equipment</v>
      </c>
      <c r="AM59" s="125">
        <f t="shared" si="18"/>
        <v>44254</v>
      </c>
      <c r="AN59" s="126">
        <f t="shared" si="19"/>
        <v>5</v>
      </c>
      <c r="AO59" s="126">
        <f t="shared" si="23"/>
        <v>331</v>
      </c>
      <c r="AP59" s="126">
        <f t="shared" si="26"/>
        <v>149</v>
      </c>
      <c r="AQ59" s="124">
        <f t="shared" si="20"/>
        <v>12712.5</v>
      </c>
      <c r="AR59" s="127">
        <f t="shared" si="20"/>
        <v>0.45069999999999999</v>
      </c>
      <c r="AS59" s="123">
        <f t="shared" si="21"/>
        <v>635.625</v>
      </c>
      <c r="AT59" s="126">
        <f t="shared" si="22"/>
        <v>1110</v>
      </c>
      <c r="AU59" s="126">
        <f t="shared" si="24"/>
        <v>249.4531890410959</v>
      </c>
      <c r="AV59" s="126">
        <f t="shared" si="27"/>
        <v>860.54681095890408</v>
      </c>
    </row>
    <row r="60" spans="1:48" ht="15" customHeight="1">
      <c r="A60" s="112" t="str">
        <f>+'[57]Revised Dep_FY 22-23'!A60</f>
        <v>Office equipment</v>
      </c>
      <c r="B60" s="113">
        <f>+'[57]Revised Dep_FY 22-23'!B60</f>
        <v>44260</v>
      </c>
      <c r="C60" s="114"/>
      <c r="D60" s="115">
        <f>'[57]Revised Dep_upto  MARCH 24'!D60</f>
        <v>494128</v>
      </c>
      <c r="E60" s="116"/>
      <c r="F60" s="117">
        <f>'[57]Revised Dep_upto  MARCH 24'!J60</f>
        <v>494128</v>
      </c>
      <c r="G60" s="118"/>
      <c r="H60" s="115"/>
      <c r="I60" s="118"/>
      <c r="J60" s="116">
        <f t="shared" si="5"/>
        <v>494128</v>
      </c>
      <c r="K60" s="119">
        <f>+VLOOKUP($A60,'[57]Rates &amp; years'!$B$4:$E$11,3,)</f>
        <v>0.45069999999999999</v>
      </c>
      <c r="L60" s="116">
        <f>+VLOOKUP($A60,'[57]Rates &amp; years'!$B$4:$E$11,4,)</f>
        <v>5</v>
      </c>
      <c r="M60" s="120">
        <f t="shared" si="0"/>
        <v>3.0739726027397261</v>
      </c>
      <c r="N60" s="120">
        <f t="shared" si="1"/>
        <v>4.0739726027397261</v>
      </c>
      <c r="O60" s="120">
        <f t="shared" si="2"/>
        <v>1</v>
      </c>
      <c r="P60" s="121">
        <f>'[57]Revised Dep_upto  MARCH 24'!S60</f>
        <v>415038</v>
      </c>
      <c r="Q60" s="121">
        <f t="shared" si="6"/>
        <v>35646</v>
      </c>
      <c r="R60" s="122"/>
      <c r="S60" s="120">
        <f t="shared" si="7"/>
        <v>450684</v>
      </c>
      <c r="T60" s="120">
        <f t="shared" si="8"/>
        <v>43444</v>
      </c>
      <c r="U60" s="120">
        <f t="shared" si="9"/>
        <v>79090</v>
      </c>
      <c r="V60" s="121"/>
      <c r="W60" s="122"/>
      <c r="X60" s="116" t="str">
        <f t="shared" si="3"/>
        <v>Office equipment</v>
      </c>
      <c r="Y60" s="121">
        <f t="shared" si="10"/>
        <v>494128</v>
      </c>
      <c r="Z60" s="121">
        <f t="shared" si="11"/>
        <v>0</v>
      </c>
      <c r="AA60" s="121">
        <f t="shared" si="11"/>
        <v>0</v>
      </c>
      <c r="AB60" s="121">
        <f t="shared" si="12"/>
        <v>494128</v>
      </c>
      <c r="AC60" s="121">
        <f t="shared" si="13"/>
        <v>415038</v>
      </c>
      <c r="AD60" s="121">
        <f t="shared" si="13"/>
        <v>35646</v>
      </c>
      <c r="AE60" s="121">
        <f t="shared" si="13"/>
        <v>0</v>
      </c>
      <c r="AF60" s="121">
        <f t="shared" si="14"/>
        <v>450684</v>
      </c>
      <c r="AG60" s="121">
        <f t="shared" si="15"/>
        <v>43444</v>
      </c>
      <c r="AH60" s="121">
        <f t="shared" si="16"/>
        <v>79090</v>
      </c>
      <c r="AI60" s="122"/>
      <c r="AJ60" s="122" t="s">
        <v>1488</v>
      </c>
      <c r="AL60" s="124" t="str">
        <f t="shared" si="17"/>
        <v>Office equipment</v>
      </c>
      <c r="AM60" s="125">
        <f t="shared" si="18"/>
        <v>44260</v>
      </c>
      <c r="AN60" s="126">
        <f t="shared" si="19"/>
        <v>5</v>
      </c>
      <c r="AO60" s="126">
        <f t="shared" si="23"/>
        <v>337</v>
      </c>
      <c r="AP60" s="126">
        <f t="shared" si="26"/>
        <v>155</v>
      </c>
      <c r="AQ60" s="124">
        <f t="shared" si="20"/>
        <v>494128</v>
      </c>
      <c r="AR60" s="127">
        <f t="shared" si="20"/>
        <v>0.45069999999999999</v>
      </c>
      <c r="AS60" s="123">
        <f t="shared" si="21"/>
        <v>24706.400000000001</v>
      </c>
      <c r="AT60" s="126">
        <f t="shared" si="22"/>
        <v>43444</v>
      </c>
      <c r="AU60" s="126">
        <f t="shared" si="24"/>
        <v>9763.2831934246587</v>
      </c>
      <c r="AV60" s="126">
        <f t="shared" si="27"/>
        <v>33680.716806575343</v>
      </c>
    </row>
    <row r="61" spans="1:48" ht="15" customHeight="1">
      <c r="A61" s="112" t="str">
        <f>+'[57]Revised Dep_FY 22-23'!A61</f>
        <v>Office equipment</v>
      </c>
      <c r="B61" s="113">
        <f>+'[57]Revised Dep_FY 22-23'!B61</f>
        <v>44264</v>
      </c>
      <c r="C61" s="114"/>
      <c r="D61" s="115">
        <f>'[57]Revised Dep_upto  MARCH 24'!D61</f>
        <v>240</v>
      </c>
      <c r="E61" s="116"/>
      <c r="F61" s="117">
        <f>'[57]Revised Dep_upto  MARCH 24'!J61</f>
        <v>240</v>
      </c>
      <c r="G61" s="118"/>
      <c r="H61" s="115"/>
      <c r="I61" s="118"/>
      <c r="J61" s="116">
        <f t="shared" si="5"/>
        <v>240</v>
      </c>
      <c r="K61" s="119">
        <f>+VLOOKUP($A61,'[57]Rates &amp; years'!$B$4:$E$11,3,)</f>
        <v>0.45069999999999999</v>
      </c>
      <c r="L61" s="116">
        <f>+VLOOKUP($A61,'[57]Rates &amp; years'!$B$4:$E$11,4,)</f>
        <v>5</v>
      </c>
      <c r="M61" s="120">
        <f t="shared" si="0"/>
        <v>3.0630136986301371</v>
      </c>
      <c r="N61" s="120">
        <f t="shared" si="1"/>
        <v>4.0630136986301366</v>
      </c>
      <c r="O61" s="120">
        <f t="shared" si="2"/>
        <v>0.99999999999999956</v>
      </c>
      <c r="P61" s="121">
        <f>'[57]Revised Dep_upto  MARCH 24'!S61</f>
        <v>202</v>
      </c>
      <c r="Q61" s="121">
        <f t="shared" si="6"/>
        <v>17</v>
      </c>
      <c r="R61" s="122"/>
      <c r="S61" s="120">
        <f t="shared" si="7"/>
        <v>219</v>
      </c>
      <c r="T61" s="120">
        <f t="shared" si="8"/>
        <v>21</v>
      </c>
      <c r="U61" s="120">
        <f t="shared" si="9"/>
        <v>38</v>
      </c>
      <c r="V61" s="121"/>
      <c r="W61" s="122"/>
      <c r="X61" s="116" t="str">
        <f t="shared" si="3"/>
        <v>Office equipment</v>
      </c>
      <c r="Y61" s="121">
        <f t="shared" si="10"/>
        <v>240</v>
      </c>
      <c r="Z61" s="121">
        <f t="shared" si="11"/>
        <v>0</v>
      </c>
      <c r="AA61" s="121">
        <f t="shared" si="11"/>
        <v>0</v>
      </c>
      <c r="AB61" s="121">
        <f t="shared" si="12"/>
        <v>240</v>
      </c>
      <c r="AC61" s="121">
        <f t="shared" si="13"/>
        <v>202</v>
      </c>
      <c r="AD61" s="121">
        <f t="shared" si="13"/>
        <v>17</v>
      </c>
      <c r="AE61" s="121">
        <f t="shared" si="13"/>
        <v>0</v>
      </c>
      <c r="AF61" s="121">
        <f t="shared" si="14"/>
        <v>219</v>
      </c>
      <c r="AG61" s="121">
        <f t="shared" si="15"/>
        <v>21</v>
      </c>
      <c r="AH61" s="121">
        <f t="shared" si="16"/>
        <v>38</v>
      </c>
      <c r="AI61" s="122"/>
      <c r="AJ61" s="122" t="s">
        <v>565</v>
      </c>
      <c r="AL61" s="124" t="str">
        <f t="shared" si="17"/>
        <v>Office equipment</v>
      </c>
      <c r="AM61" s="125">
        <f t="shared" si="18"/>
        <v>44264</v>
      </c>
      <c r="AN61" s="126">
        <f t="shared" si="19"/>
        <v>5</v>
      </c>
      <c r="AO61" s="126">
        <f t="shared" si="23"/>
        <v>341</v>
      </c>
      <c r="AP61" s="126">
        <f t="shared" si="26"/>
        <v>159</v>
      </c>
      <c r="AQ61" s="124">
        <f t="shared" si="20"/>
        <v>240</v>
      </c>
      <c r="AR61" s="127">
        <f t="shared" si="20"/>
        <v>0.45069999999999999</v>
      </c>
      <c r="AS61" s="123">
        <f t="shared" si="21"/>
        <v>12</v>
      </c>
      <c r="AT61" s="126">
        <f t="shared" si="22"/>
        <v>21</v>
      </c>
      <c r="AU61" s="126">
        <f t="shared" si="24"/>
        <v>4.7193846575342473</v>
      </c>
      <c r="AV61" s="126">
        <f t="shared" si="27"/>
        <v>16.280615342465751</v>
      </c>
    </row>
    <row r="62" spans="1:48" ht="15" customHeight="1">
      <c r="A62" s="112" t="str">
        <f>+'[57]Revised Dep_FY 22-23'!A62</f>
        <v>Office equipment</v>
      </c>
      <c r="B62" s="113">
        <f>+'[57]Revised Dep_FY 22-23'!B62</f>
        <v>44166</v>
      </c>
      <c r="C62" s="114"/>
      <c r="D62" s="115">
        <f>'[57]Revised Dep_upto  MARCH 24'!D62</f>
        <v>232118</v>
      </c>
      <c r="E62" s="116"/>
      <c r="F62" s="117">
        <f>'[57]Revised Dep_upto  MARCH 24'!J62</f>
        <v>232118</v>
      </c>
      <c r="G62" s="118"/>
      <c r="H62" s="115"/>
      <c r="I62" s="118"/>
      <c r="J62" s="116">
        <f t="shared" si="5"/>
        <v>232118</v>
      </c>
      <c r="K62" s="119">
        <f>+VLOOKUP($A62,'[57]Rates &amp; years'!$B$4:$E$11,3,)</f>
        <v>0.45069999999999999</v>
      </c>
      <c r="L62" s="116">
        <f>+VLOOKUP($A62,'[57]Rates &amp; years'!$B$4:$E$11,4,)</f>
        <v>5</v>
      </c>
      <c r="M62" s="120">
        <f t="shared" si="0"/>
        <v>3.3315068493150686</v>
      </c>
      <c r="N62" s="120">
        <f t="shared" si="1"/>
        <v>4.3315068493150681</v>
      </c>
      <c r="O62" s="120">
        <f t="shared" si="2"/>
        <v>0.99999999999999956</v>
      </c>
      <c r="P62" s="121">
        <f>'[57]Revised Dep_upto  MARCH 24'!S62</f>
        <v>199421</v>
      </c>
      <c r="Q62" s="121">
        <f t="shared" si="6"/>
        <v>14737</v>
      </c>
      <c r="R62" s="122"/>
      <c r="S62" s="120">
        <f t="shared" si="7"/>
        <v>214158</v>
      </c>
      <c r="T62" s="120">
        <f t="shared" si="8"/>
        <v>17960</v>
      </c>
      <c r="U62" s="120">
        <f t="shared" si="9"/>
        <v>32697</v>
      </c>
      <c r="V62" s="121"/>
      <c r="W62" s="122"/>
      <c r="X62" s="116" t="str">
        <f t="shared" si="3"/>
        <v>Office equipment</v>
      </c>
      <c r="Y62" s="121">
        <f t="shared" si="10"/>
        <v>232118</v>
      </c>
      <c r="Z62" s="121">
        <f t="shared" si="11"/>
        <v>0</v>
      </c>
      <c r="AA62" s="121">
        <f t="shared" si="11"/>
        <v>0</v>
      </c>
      <c r="AB62" s="121">
        <f t="shared" si="12"/>
        <v>232118</v>
      </c>
      <c r="AC62" s="121">
        <f t="shared" si="13"/>
        <v>199421</v>
      </c>
      <c r="AD62" s="121">
        <f t="shared" si="13"/>
        <v>14737</v>
      </c>
      <c r="AE62" s="121">
        <f t="shared" si="13"/>
        <v>0</v>
      </c>
      <c r="AF62" s="121">
        <f t="shared" si="14"/>
        <v>214158</v>
      </c>
      <c r="AG62" s="121">
        <f t="shared" si="15"/>
        <v>17960</v>
      </c>
      <c r="AH62" s="121">
        <f t="shared" si="16"/>
        <v>32697</v>
      </c>
      <c r="AI62" s="122"/>
      <c r="AJ62" s="122" t="s">
        <v>569</v>
      </c>
      <c r="AL62" s="124" t="str">
        <f t="shared" si="17"/>
        <v>Office equipment</v>
      </c>
      <c r="AM62" s="125">
        <f t="shared" si="18"/>
        <v>44166</v>
      </c>
      <c r="AN62" s="126">
        <f t="shared" si="19"/>
        <v>5</v>
      </c>
      <c r="AO62" s="126">
        <f t="shared" si="23"/>
        <v>243</v>
      </c>
      <c r="AP62" s="126">
        <f t="shared" si="26"/>
        <v>61</v>
      </c>
      <c r="AQ62" s="124">
        <f t="shared" si="20"/>
        <v>232118</v>
      </c>
      <c r="AR62" s="127">
        <f t="shared" si="20"/>
        <v>0.45069999999999999</v>
      </c>
      <c r="AS62" s="123">
        <f t="shared" si="21"/>
        <v>11605.900000000001</v>
      </c>
      <c r="AT62" s="126">
        <f t="shared" si="22"/>
        <v>17960</v>
      </c>
      <c r="AU62" s="126">
        <f t="shared" si="24"/>
        <v>4036.1975452054794</v>
      </c>
      <c r="AV62" s="126">
        <f t="shared" si="27"/>
        <v>13923.802454794521</v>
      </c>
    </row>
    <row r="63" spans="1:48" ht="15" customHeight="1">
      <c r="A63" s="112" t="str">
        <f>+'[57]Revised Dep_FY 22-23'!A63</f>
        <v>Office equipment</v>
      </c>
      <c r="B63" s="113">
        <f>+'[57]Revised Dep_FY 22-23'!B63</f>
        <v>44152</v>
      </c>
      <c r="C63" s="114"/>
      <c r="D63" s="115">
        <f>'[57]Revised Dep_upto  MARCH 24'!D63</f>
        <v>52000</v>
      </c>
      <c r="E63" s="116"/>
      <c r="F63" s="117">
        <f>'[57]Revised Dep_upto  MARCH 24'!J63</f>
        <v>52000</v>
      </c>
      <c r="G63" s="118"/>
      <c r="H63" s="115"/>
      <c r="I63" s="118"/>
      <c r="J63" s="116">
        <f t="shared" si="5"/>
        <v>52000</v>
      </c>
      <c r="K63" s="119">
        <f>+VLOOKUP($A63,'[57]Rates &amp; years'!$B$4:$E$11,3,)</f>
        <v>0.45069999999999999</v>
      </c>
      <c r="L63" s="116">
        <f>+VLOOKUP($A63,'[57]Rates &amp; years'!$B$4:$E$11,4,)</f>
        <v>5</v>
      </c>
      <c r="M63" s="120">
        <f t="shared" si="0"/>
        <v>3.3698630136986303</v>
      </c>
      <c r="N63" s="120">
        <f t="shared" si="1"/>
        <v>4.3698630136986303</v>
      </c>
      <c r="O63" s="120">
        <f t="shared" si="2"/>
        <v>1</v>
      </c>
      <c r="P63" s="121">
        <f>'[57]Revised Dep_upto  MARCH 24'!S63</f>
        <v>44824</v>
      </c>
      <c r="Q63" s="121">
        <f t="shared" si="6"/>
        <v>3234</v>
      </c>
      <c r="R63" s="122"/>
      <c r="S63" s="120">
        <f t="shared" si="7"/>
        <v>48058</v>
      </c>
      <c r="T63" s="120">
        <f t="shared" si="8"/>
        <v>3942</v>
      </c>
      <c r="U63" s="120">
        <f t="shared" si="9"/>
        <v>7176</v>
      </c>
      <c r="V63" s="121"/>
      <c r="W63" s="122"/>
      <c r="X63" s="116" t="str">
        <f t="shared" si="3"/>
        <v>Office equipment</v>
      </c>
      <c r="Y63" s="121">
        <f t="shared" si="10"/>
        <v>52000</v>
      </c>
      <c r="Z63" s="121">
        <f t="shared" si="11"/>
        <v>0</v>
      </c>
      <c r="AA63" s="121">
        <f t="shared" si="11"/>
        <v>0</v>
      </c>
      <c r="AB63" s="121">
        <f t="shared" si="12"/>
        <v>52000</v>
      </c>
      <c r="AC63" s="121">
        <f t="shared" si="13"/>
        <v>44824</v>
      </c>
      <c r="AD63" s="121">
        <f t="shared" si="13"/>
        <v>3234</v>
      </c>
      <c r="AE63" s="121">
        <f t="shared" si="13"/>
        <v>0</v>
      </c>
      <c r="AF63" s="121">
        <f t="shared" si="14"/>
        <v>48058</v>
      </c>
      <c r="AG63" s="121">
        <f t="shared" si="15"/>
        <v>3942</v>
      </c>
      <c r="AH63" s="121">
        <f t="shared" si="16"/>
        <v>7176</v>
      </c>
      <c r="AI63" s="122"/>
      <c r="AJ63" s="122" t="s">
        <v>570</v>
      </c>
      <c r="AL63" s="124" t="str">
        <f t="shared" si="17"/>
        <v>Office equipment</v>
      </c>
      <c r="AM63" s="125">
        <f t="shared" si="18"/>
        <v>44152</v>
      </c>
      <c r="AN63" s="126">
        <f t="shared" si="19"/>
        <v>5</v>
      </c>
      <c r="AO63" s="126">
        <f t="shared" si="23"/>
        <v>229</v>
      </c>
      <c r="AP63" s="126">
        <f t="shared" si="26"/>
        <v>47</v>
      </c>
      <c r="AQ63" s="124">
        <f t="shared" si="20"/>
        <v>52000</v>
      </c>
      <c r="AR63" s="127">
        <f t="shared" si="20"/>
        <v>0.45069999999999999</v>
      </c>
      <c r="AS63" s="123">
        <f t="shared" si="21"/>
        <v>2600</v>
      </c>
      <c r="AT63" s="126">
        <f t="shared" si="22"/>
        <v>3942</v>
      </c>
      <c r="AU63" s="126">
        <f t="shared" si="24"/>
        <v>885.89592000000005</v>
      </c>
      <c r="AV63" s="126">
        <f t="shared" si="27"/>
        <v>3056.1040800000001</v>
      </c>
    </row>
    <row r="64" spans="1:48" ht="15" customHeight="1">
      <c r="A64" s="112" t="str">
        <f>+'[57]Revised Dep_FY 22-23'!A64</f>
        <v>Office equipment</v>
      </c>
      <c r="B64" s="113">
        <f>+'[57]Revised Dep_FY 22-23'!B64</f>
        <v>43969</v>
      </c>
      <c r="C64" s="114"/>
      <c r="D64" s="115">
        <f>'[57]Revised Dep_upto  MARCH 24'!D64</f>
        <v>2060</v>
      </c>
      <c r="E64" s="116"/>
      <c r="F64" s="117">
        <f>'[57]Revised Dep_upto  MARCH 24'!J64</f>
        <v>2060</v>
      </c>
      <c r="G64" s="118"/>
      <c r="H64" s="115"/>
      <c r="I64" s="118"/>
      <c r="J64" s="116">
        <f t="shared" si="5"/>
        <v>2060</v>
      </c>
      <c r="K64" s="119">
        <f>+VLOOKUP($A64,'[57]Rates &amp; years'!$B$4:$E$11,3,)</f>
        <v>0.45069999999999999</v>
      </c>
      <c r="L64" s="116">
        <f>+VLOOKUP($A64,'[57]Rates &amp; years'!$B$4:$E$11,4,)</f>
        <v>5</v>
      </c>
      <c r="M64" s="120">
        <f t="shared" si="0"/>
        <v>3.871232876712329</v>
      </c>
      <c r="N64" s="120">
        <f t="shared" si="1"/>
        <v>4.8712328767123285</v>
      </c>
      <c r="O64" s="120">
        <f t="shared" si="2"/>
        <v>0.99999999999999956</v>
      </c>
      <c r="P64" s="121">
        <f>'[57]Revised Dep_upto  MARCH 24'!S64</f>
        <v>1853</v>
      </c>
      <c r="Q64" s="121">
        <f t="shared" si="6"/>
        <v>93</v>
      </c>
      <c r="R64" s="122"/>
      <c r="S64" s="120">
        <f t="shared" si="7"/>
        <v>1946</v>
      </c>
      <c r="T64" s="120">
        <f t="shared" si="8"/>
        <v>114</v>
      </c>
      <c r="U64" s="120">
        <f t="shared" si="9"/>
        <v>207</v>
      </c>
      <c r="V64" s="121"/>
      <c r="W64" s="122"/>
      <c r="X64" s="116" t="str">
        <f t="shared" si="3"/>
        <v>Office equipment</v>
      </c>
      <c r="Y64" s="121">
        <f t="shared" si="10"/>
        <v>2060</v>
      </c>
      <c r="Z64" s="121">
        <f t="shared" si="11"/>
        <v>0</v>
      </c>
      <c r="AA64" s="121">
        <f t="shared" si="11"/>
        <v>0</v>
      </c>
      <c r="AB64" s="121">
        <f t="shared" si="12"/>
        <v>2060</v>
      </c>
      <c r="AC64" s="121">
        <f t="shared" si="13"/>
        <v>1853</v>
      </c>
      <c r="AD64" s="121">
        <f t="shared" si="13"/>
        <v>93</v>
      </c>
      <c r="AE64" s="121">
        <f t="shared" si="13"/>
        <v>0</v>
      </c>
      <c r="AF64" s="121">
        <f t="shared" si="14"/>
        <v>1946</v>
      </c>
      <c r="AG64" s="121">
        <f t="shared" si="15"/>
        <v>114</v>
      </c>
      <c r="AH64" s="121">
        <f t="shared" si="16"/>
        <v>207</v>
      </c>
      <c r="AI64" s="122"/>
      <c r="AJ64" s="122" t="s">
        <v>575</v>
      </c>
      <c r="AL64" s="124" t="str">
        <f t="shared" si="17"/>
        <v>Office equipment</v>
      </c>
      <c r="AM64" s="125">
        <f t="shared" si="18"/>
        <v>43969</v>
      </c>
      <c r="AN64" s="126">
        <f t="shared" si="19"/>
        <v>5</v>
      </c>
      <c r="AO64" s="126">
        <f t="shared" si="23"/>
        <v>46</v>
      </c>
      <c r="AP64" s="126">
        <f t="shared" si="26"/>
        <v>-136</v>
      </c>
      <c r="AQ64" s="124">
        <f t="shared" si="20"/>
        <v>2060</v>
      </c>
      <c r="AR64" s="127">
        <f t="shared" si="20"/>
        <v>0.45069999999999999</v>
      </c>
      <c r="AS64" s="123">
        <f t="shared" si="21"/>
        <v>103</v>
      </c>
      <c r="AT64" s="126">
        <f t="shared" si="22"/>
        <v>114</v>
      </c>
      <c r="AU64" s="126">
        <f t="shared" si="24"/>
        <v>11</v>
      </c>
      <c r="AV64" s="126">
        <f t="shared" si="27"/>
        <v>103</v>
      </c>
    </row>
    <row r="65" spans="1:48" ht="15" customHeight="1">
      <c r="A65" s="112" t="str">
        <f>+'[57]Revised Dep_FY 22-23'!A65</f>
        <v>Office equipment</v>
      </c>
      <c r="B65" s="113">
        <f>+'[57]Revised Dep_FY 22-23'!B65</f>
        <v>43969</v>
      </c>
      <c r="C65" s="114"/>
      <c r="D65" s="115">
        <f>'[57]Revised Dep_upto  MARCH 24'!D65</f>
        <v>200</v>
      </c>
      <c r="E65" s="116"/>
      <c r="F65" s="117">
        <f>'[57]Revised Dep_upto  MARCH 24'!J65</f>
        <v>200</v>
      </c>
      <c r="G65" s="118"/>
      <c r="H65" s="115"/>
      <c r="I65" s="118"/>
      <c r="J65" s="116">
        <f t="shared" si="5"/>
        <v>200</v>
      </c>
      <c r="K65" s="119">
        <f>+VLOOKUP($A65,'[57]Rates &amp; years'!$B$4:$E$11,3,)</f>
        <v>0.45069999999999999</v>
      </c>
      <c r="L65" s="116">
        <f>+VLOOKUP($A65,'[57]Rates &amp; years'!$B$4:$E$11,4,)</f>
        <v>5</v>
      </c>
      <c r="M65" s="120">
        <f t="shared" si="0"/>
        <v>3.871232876712329</v>
      </c>
      <c r="N65" s="120">
        <f t="shared" si="1"/>
        <v>4.8712328767123285</v>
      </c>
      <c r="O65" s="120">
        <f t="shared" si="2"/>
        <v>0.99999999999999956</v>
      </c>
      <c r="P65" s="121">
        <f>'[57]Revised Dep_upto  MARCH 24'!S65</f>
        <v>180</v>
      </c>
      <c r="Q65" s="121">
        <f t="shared" si="6"/>
        <v>9</v>
      </c>
      <c r="R65" s="122"/>
      <c r="S65" s="120">
        <f t="shared" si="7"/>
        <v>189</v>
      </c>
      <c r="T65" s="120">
        <f t="shared" si="8"/>
        <v>11</v>
      </c>
      <c r="U65" s="120">
        <f t="shared" si="9"/>
        <v>20</v>
      </c>
      <c r="V65" s="121"/>
      <c r="W65" s="122"/>
      <c r="X65" s="116" t="str">
        <f t="shared" si="3"/>
        <v>Office equipment</v>
      </c>
      <c r="Y65" s="121">
        <f t="shared" si="10"/>
        <v>200</v>
      </c>
      <c r="Z65" s="121">
        <f t="shared" si="11"/>
        <v>0</v>
      </c>
      <c r="AA65" s="121">
        <f t="shared" si="11"/>
        <v>0</v>
      </c>
      <c r="AB65" s="121">
        <f t="shared" si="12"/>
        <v>200</v>
      </c>
      <c r="AC65" s="121">
        <f t="shared" si="13"/>
        <v>180</v>
      </c>
      <c r="AD65" s="121">
        <f t="shared" si="13"/>
        <v>9</v>
      </c>
      <c r="AE65" s="121">
        <f t="shared" si="13"/>
        <v>0</v>
      </c>
      <c r="AF65" s="121">
        <f t="shared" si="14"/>
        <v>189</v>
      </c>
      <c r="AG65" s="121">
        <f t="shared" si="15"/>
        <v>11</v>
      </c>
      <c r="AH65" s="121">
        <f t="shared" si="16"/>
        <v>20</v>
      </c>
      <c r="AI65" s="122"/>
      <c r="AJ65" s="122" t="s">
        <v>575</v>
      </c>
      <c r="AL65" s="124" t="str">
        <f t="shared" si="17"/>
        <v>Office equipment</v>
      </c>
      <c r="AM65" s="125">
        <f t="shared" si="18"/>
        <v>43969</v>
      </c>
      <c r="AN65" s="126">
        <f t="shared" si="19"/>
        <v>5</v>
      </c>
      <c r="AO65" s="126">
        <f t="shared" si="23"/>
        <v>46</v>
      </c>
      <c r="AP65" s="126">
        <f t="shared" si="26"/>
        <v>-136</v>
      </c>
      <c r="AQ65" s="124">
        <f t="shared" si="20"/>
        <v>200</v>
      </c>
      <c r="AR65" s="127">
        <f t="shared" si="20"/>
        <v>0.45069999999999999</v>
      </c>
      <c r="AS65" s="123">
        <f t="shared" si="21"/>
        <v>10</v>
      </c>
      <c r="AT65" s="126">
        <f t="shared" si="22"/>
        <v>11</v>
      </c>
      <c r="AU65" s="126">
        <f t="shared" si="24"/>
        <v>1</v>
      </c>
      <c r="AV65" s="126">
        <f t="shared" si="27"/>
        <v>10</v>
      </c>
    </row>
    <row r="66" spans="1:48" ht="15" customHeight="1">
      <c r="A66" s="112" t="str">
        <f>+'[57]Revised Dep_FY 22-23'!A66</f>
        <v>Office equipment</v>
      </c>
      <c r="B66" s="113">
        <f>+'[57]Revised Dep_FY 22-23'!B66</f>
        <v>43972</v>
      </c>
      <c r="C66" s="114"/>
      <c r="D66" s="115">
        <f>'[57]Revised Dep_upto  MARCH 24'!D66</f>
        <v>630</v>
      </c>
      <c r="E66" s="116"/>
      <c r="F66" s="117">
        <f>'[57]Revised Dep_upto  MARCH 24'!J66</f>
        <v>630</v>
      </c>
      <c r="G66" s="118"/>
      <c r="H66" s="115"/>
      <c r="I66" s="118"/>
      <c r="J66" s="116">
        <f t="shared" si="5"/>
        <v>630</v>
      </c>
      <c r="K66" s="119">
        <f>+VLOOKUP($A66,'[57]Rates &amp; years'!$B$4:$E$11,3,)</f>
        <v>0.45069999999999999</v>
      </c>
      <c r="L66" s="116">
        <f>+VLOOKUP($A66,'[57]Rates &amp; years'!$B$4:$E$11,4,)</f>
        <v>5</v>
      </c>
      <c r="M66" s="120">
        <f t="shared" si="0"/>
        <v>3.8630136986301369</v>
      </c>
      <c r="N66" s="120">
        <f t="shared" si="1"/>
        <v>4.8630136986301373</v>
      </c>
      <c r="O66" s="120">
        <f t="shared" si="2"/>
        <v>1.0000000000000004</v>
      </c>
      <c r="P66" s="121">
        <f>'[57]Revised Dep_upto  MARCH 24'!S66</f>
        <v>566</v>
      </c>
      <c r="Q66" s="121">
        <f t="shared" si="6"/>
        <v>29</v>
      </c>
      <c r="R66" s="122"/>
      <c r="S66" s="120">
        <f t="shared" si="7"/>
        <v>595</v>
      </c>
      <c r="T66" s="120">
        <f t="shared" si="8"/>
        <v>35</v>
      </c>
      <c r="U66" s="120">
        <f t="shared" si="9"/>
        <v>64</v>
      </c>
      <c r="V66" s="121"/>
      <c r="W66" s="122"/>
      <c r="X66" s="116" t="str">
        <f t="shared" si="3"/>
        <v>Office equipment</v>
      </c>
      <c r="Y66" s="121">
        <f t="shared" si="10"/>
        <v>630</v>
      </c>
      <c r="Z66" s="121">
        <f t="shared" si="11"/>
        <v>0</v>
      </c>
      <c r="AA66" s="121">
        <f t="shared" si="11"/>
        <v>0</v>
      </c>
      <c r="AB66" s="121">
        <f t="shared" si="12"/>
        <v>630</v>
      </c>
      <c r="AC66" s="121">
        <f t="shared" si="13"/>
        <v>566</v>
      </c>
      <c r="AD66" s="121">
        <f t="shared" si="13"/>
        <v>29</v>
      </c>
      <c r="AE66" s="121">
        <f t="shared" si="13"/>
        <v>0</v>
      </c>
      <c r="AF66" s="121">
        <f t="shared" si="14"/>
        <v>595</v>
      </c>
      <c r="AG66" s="121">
        <f t="shared" si="15"/>
        <v>35</v>
      </c>
      <c r="AH66" s="121">
        <f t="shared" si="16"/>
        <v>64</v>
      </c>
      <c r="AI66" s="122"/>
      <c r="AJ66" s="122" t="s">
        <v>575</v>
      </c>
      <c r="AL66" s="124" t="str">
        <f t="shared" si="17"/>
        <v>Office equipment</v>
      </c>
      <c r="AM66" s="125">
        <f t="shared" si="18"/>
        <v>43972</v>
      </c>
      <c r="AN66" s="126">
        <f t="shared" si="19"/>
        <v>5</v>
      </c>
      <c r="AO66" s="126">
        <f t="shared" si="23"/>
        <v>49</v>
      </c>
      <c r="AP66" s="126">
        <f t="shared" si="26"/>
        <v>-133</v>
      </c>
      <c r="AQ66" s="124">
        <f t="shared" si="20"/>
        <v>630</v>
      </c>
      <c r="AR66" s="127">
        <f t="shared" si="20"/>
        <v>0.45069999999999999</v>
      </c>
      <c r="AS66" s="123">
        <f t="shared" si="21"/>
        <v>31.5</v>
      </c>
      <c r="AT66" s="126">
        <f t="shared" si="22"/>
        <v>35</v>
      </c>
      <c r="AU66" s="126">
        <f t="shared" si="24"/>
        <v>3.5</v>
      </c>
      <c r="AV66" s="126">
        <f t="shared" si="27"/>
        <v>31.5</v>
      </c>
    </row>
    <row r="67" spans="1:48" ht="15" customHeight="1">
      <c r="A67" s="112" t="str">
        <f>+'[57]Revised Dep_FY 22-23'!A67</f>
        <v>Office equipment</v>
      </c>
      <c r="B67" s="113">
        <f>+'[57]Revised Dep_FY 22-23'!B67</f>
        <v>43978</v>
      </c>
      <c r="C67" s="114"/>
      <c r="D67" s="115">
        <f>'[57]Revised Dep_upto  MARCH 24'!D67</f>
        <v>920</v>
      </c>
      <c r="E67" s="116"/>
      <c r="F67" s="117">
        <f>'[57]Revised Dep_upto  MARCH 24'!J67</f>
        <v>920</v>
      </c>
      <c r="G67" s="118"/>
      <c r="H67" s="115"/>
      <c r="I67" s="118"/>
      <c r="J67" s="116">
        <f t="shared" si="5"/>
        <v>920</v>
      </c>
      <c r="K67" s="119">
        <f>+VLOOKUP($A67,'[57]Rates &amp; years'!$B$4:$E$11,3,)</f>
        <v>0.45069999999999999</v>
      </c>
      <c r="L67" s="116">
        <f>+VLOOKUP($A67,'[57]Rates &amp; years'!$B$4:$E$11,4,)</f>
        <v>5</v>
      </c>
      <c r="M67" s="120">
        <f t="shared" ref="M67:M130" si="28">IF((($M$1-B67)/365)&gt;L67,L67,(IF((($M$1-B67)/365)&lt;0,0,(($M$1-B67)/365))))</f>
        <v>3.8465753424657536</v>
      </c>
      <c r="N67" s="120">
        <f t="shared" ref="N67:N95" si="29">IF((($N$1-B67)/365)&gt;L67,L67,(IF((($N$1-B67)/365)&lt;0,0,(($N$1-B67)/365))))</f>
        <v>4.8465753424657532</v>
      </c>
      <c r="O67" s="120">
        <f t="shared" ref="O67:O130" si="30">+N67-M67</f>
        <v>0.99999999999999956</v>
      </c>
      <c r="P67" s="121">
        <f>'[57]Revised Dep_upto  MARCH 24'!S67</f>
        <v>826</v>
      </c>
      <c r="Q67" s="121">
        <f t="shared" si="6"/>
        <v>42</v>
      </c>
      <c r="R67" s="122"/>
      <c r="S67" s="120">
        <f t="shared" si="7"/>
        <v>868</v>
      </c>
      <c r="T67" s="120">
        <f t="shared" si="8"/>
        <v>52</v>
      </c>
      <c r="U67" s="120">
        <f t="shared" si="9"/>
        <v>94</v>
      </c>
      <c r="V67" s="121"/>
      <c r="W67" s="122"/>
      <c r="X67" s="116" t="str">
        <f t="shared" ref="X67:X130" si="31">+A67</f>
        <v>Office equipment</v>
      </c>
      <c r="Y67" s="121">
        <f t="shared" si="10"/>
        <v>920</v>
      </c>
      <c r="Z67" s="121">
        <f t="shared" si="11"/>
        <v>0</v>
      </c>
      <c r="AA67" s="121">
        <f t="shared" si="11"/>
        <v>0</v>
      </c>
      <c r="AB67" s="121">
        <f t="shared" si="12"/>
        <v>920</v>
      </c>
      <c r="AC67" s="121">
        <f t="shared" si="13"/>
        <v>826</v>
      </c>
      <c r="AD67" s="121">
        <f t="shared" si="13"/>
        <v>42</v>
      </c>
      <c r="AE67" s="121">
        <f t="shared" si="13"/>
        <v>0</v>
      </c>
      <c r="AF67" s="121">
        <f t="shared" si="14"/>
        <v>868</v>
      </c>
      <c r="AG67" s="121">
        <f t="shared" si="15"/>
        <v>52</v>
      </c>
      <c r="AH67" s="121">
        <f t="shared" si="16"/>
        <v>94</v>
      </c>
      <c r="AI67" s="122"/>
      <c r="AJ67" s="122" t="s">
        <v>575</v>
      </c>
      <c r="AL67" s="124" t="str">
        <f t="shared" si="17"/>
        <v>Office equipment</v>
      </c>
      <c r="AM67" s="125">
        <f t="shared" si="18"/>
        <v>43978</v>
      </c>
      <c r="AN67" s="126">
        <f t="shared" si="19"/>
        <v>5</v>
      </c>
      <c r="AO67" s="126">
        <f t="shared" si="23"/>
        <v>55</v>
      </c>
      <c r="AP67" s="126">
        <f t="shared" si="26"/>
        <v>-127</v>
      </c>
      <c r="AQ67" s="124">
        <f t="shared" si="20"/>
        <v>920</v>
      </c>
      <c r="AR67" s="127">
        <f t="shared" si="20"/>
        <v>0.45069999999999999</v>
      </c>
      <c r="AS67" s="123">
        <f t="shared" si="21"/>
        <v>46</v>
      </c>
      <c r="AT67" s="126">
        <f t="shared" si="22"/>
        <v>52</v>
      </c>
      <c r="AU67" s="126">
        <f t="shared" si="24"/>
        <v>6</v>
      </c>
      <c r="AV67" s="126">
        <f t="shared" si="27"/>
        <v>46</v>
      </c>
    </row>
    <row r="68" spans="1:48" ht="15" customHeight="1">
      <c r="A68" s="112" t="str">
        <f>+'[57]Revised Dep_FY 22-23'!A68</f>
        <v>Office equipment</v>
      </c>
      <c r="B68" s="113">
        <f>+'[57]Revised Dep_FY 22-23'!B68</f>
        <v>43980</v>
      </c>
      <c r="C68" s="114"/>
      <c r="D68" s="115">
        <f>'[57]Revised Dep_upto  MARCH 24'!D68</f>
        <v>520</v>
      </c>
      <c r="E68" s="116"/>
      <c r="F68" s="117">
        <f>'[57]Revised Dep_upto  MARCH 24'!J68</f>
        <v>520</v>
      </c>
      <c r="G68" s="118"/>
      <c r="H68" s="115"/>
      <c r="I68" s="118"/>
      <c r="J68" s="116">
        <f t="shared" ref="J68:J131" si="32">+F68+G68+H68-I68</f>
        <v>520</v>
      </c>
      <c r="K68" s="119">
        <f>+VLOOKUP($A68,'[57]Rates &amp; years'!$B$4:$E$11,3,)</f>
        <v>0.45069999999999999</v>
      </c>
      <c r="L68" s="116">
        <f>+VLOOKUP($A68,'[57]Rates &amp; years'!$B$4:$E$11,4,)</f>
        <v>5</v>
      </c>
      <c r="M68" s="120">
        <f t="shared" si="28"/>
        <v>3.8410958904109589</v>
      </c>
      <c r="N68" s="120">
        <f t="shared" si="29"/>
        <v>4.8410958904109593</v>
      </c>
      <c r="O68" s="120">
        <f t="shared" si="30"/>
        <v>1.0000000000000004</v>
      </c>
      <c r="P68" s="121">
        <f>'[57]Revised Dep_upto  MARCH 24'!S68</f>
        <v>466</v>
      </c>
      <c r="Q68" s="121">
        <f t="shared" ref="Q68:Q131" si="33">+IF(N68=L68,ROUND(J68-(J68*5%),0)-P68,ROUND((J68-P68)*K68*O68,0))</f>
        <v>24</v>
      </c>
      <c r="R68" s="122"/>
      <c r="S68" s="120">
        <f t="shared" ref="S68:S131" si="34">+P68+Q68-R68</f>
        <v>490</v>
      </c>
      <c r="T68" s="120">
        <f t="shared" ref="T68:T131" si="35">+J68-S68</f>
        <v>30</v>
      </c>
      <c r="U68" s="120">
        <f t="shared" ref="U68:U131" si="36">+F68-P68</f>
        <v>54</v>
      </c>
      <c r="V68" s="121"/>
      <c r="W68" s="122"/>
      <c r="X68" s="116" t="str">
        <f t="shared" si="31"/>
        <v>Office equipment</v>
      </c>
      <c r="Y68" s="121">
        <f t="shared" ref="Y68:Y131" si="37">+F68</f>
        <v>520</v>
      </c>
      <c r="Z68" s="121">
        <f t="shared" ref="Z68:AA131" si="38">+H68</f>
        <v>0</v>
      </c>
      <c r="AA68" s="121">
        <f t="shared" si="38"/>
        <v>0</v>
      </c>
      <c r="AB68" s="121">
        <f t="shared" ref="AB68:AB131" si="39">+Y68+Z68-AA68</f>
        <v>520</v>
      </c>
      <c r="AC68" s="121">
        <f t="shared" ref="AC68:AE131" si="40">+P68</f>
        <v>466</v>
      </c>
      <c r="AD68" s="121">
        <f t="shared" si="40"/>
        <v>24</v>
      </c>
      <c r="AE68" s="121">
        <f t="shared" si="40"/>
        <v>0</v>
      </c>
      <c r="AF68" s="121">
        <f t="shared" ref="AF68:AF131" si="41">+AC68+AD68-AE68</f>
        <v>490</v>
      </c>
      <c r="AG68" s="121">
        <f t="shared" ref="AG68:AG131" si="42">+AB68-AF68</f>
        <v>30</v>
      </c>
      <c r="AH68" s="121">
        <f t="shared" ref="AH68:AH131" si="43">+Y68-AC68</f>
        <v>54</v>
      </c>
      <c r="AI68" s="122"/>
      <c r="AJ68" s="122" t="s">
        <v>575</v>
      </c>
      <c r="AL68" s="124" t="str">
        <f t="shared" ref="AL68:AL131" si="44">+X68</f>
        <v>Office equipment</v>
      </c>
      <c r="AM68" s="125">
        <f t="shared" ref="AM68:AM131" si="45">+B68</f>
        <v>43980</v>
      </c>
      <c r="AN68" s="126">
        <f t="shared" ref="AN68:AN131" si="46">+L68</f>
        <v>5</v>
      </c>
      <c r="AO68" s="126">
        <f t="shared" si="23"/>
        <v>57</v>
      </c>
      <c r="AP68" s="126">
        <f t="shared" si="26"/>
        <v>-125</v>
      </c>
      <c r="AQ68" s="124">
        <f t="shared" ref="AQ68:AR131" si="47">+J68</f>
        <v>520</v>
      </c>
      <c r="AR68" s="127">
        <f t="shared" si="47"/>
        <v>0.45069999999999999</v>
      </c>
      <c r="AS68" s="123">
        <f t="shared" ref="AS68:AS131" si="48">+AQ68*5%</f>
        <v>26</v>
      </c>
      <c r="AT68" s="126">
        <f t="shared" ref="AT68:AT131" si="49">+T68</f>
        <v>30</v>
      </c>
      <c r="AU68" s="126">
        <f t="shared" si="24"/>
        <v>4</v>
      </c>
      <c r="AV68" s="126">
        <f t="shared" si="27"/>
        <v>26</v>
      </c>
    </row>
    <row r="69" spans="1:48" ht="15" customHeight="1">
      <c r="A69" s="112" t="str">
        <f>+'[57]Revised Dep_FY 22-23'!A69</f>
        <v>Office equipment</v>
      </c>
      <c r="B69" s="113">
        <f>+'[57]Revised Dep_FY 22-23'!B69</f>
        <v>44195</v>
      </c>
      <c r="C69" s="114"/>
      <c r="D69" s="115">
        <f>'[57]Revised Dep_upto  MARCH 24'!D69</f>
        <v>530000</v>
      </c>
      <c r="E69" s="116"/>
      <c r="F69" s="117">
        <f>'[57]Revised Dep_upto  MARCH 24'!J69</f>
        <v>530000</v>
      </c>
      <c r="G69" s="118"/>
      <c r="H69" s="115"/>
      <c r="I69" s="118"/>
      <c r="J69" s="116">
        <f t="shared" si="32"/>
        <v>530000</v>
      </c>
      <c r="K69" s="119">
        <f>+VLOOKUP($A69,'[57]Rates &amp; years'!$B$4:$E$11,3,)</f>
        <v>0.45069999999999999</v>
      </c>
      <c r="L69" s="116">
        <f>+VLOOKUP($A69,'[57]Rates &amp; years'!$B$4:$E$11,4,)</f>
        <v>5</v>
      </c>
      <c r="M69" s="120">
        <f t="shared" si="28"/>
        <v>3.2520547945205478</v>
      </c>
      <c r="N69" s="120">
        <f t="shared" si="29"/>
        <v>4.2520547945205482</v>
      </c>
      <c r="O69" s="120">
        <f t="shared" si="30"/>
        <v>1.0000000000000004</v>
      </c>
      <c r="P69" s="121">
        <f>'[57]Revised Dep_upto  MARCH 24'!S69</f>
        <v>452203</v>
      </c>
      <c r="Q69" s="121">
        <f t="shared" si="33"/>
        <v>35063</v>
      </c>
      <c r="R69" s="122"/>
      <c r="S69" s="120">
        <f t="shared" si="34"/>
        <v>487266</v>
      </c>
      <c r="T69" s="120">
        <f t="shared" si="35"/>
        <v>42734</v>
      </c>
      <c r="U69" s="120">
        <f t="shared" si="36"/>
        <v>77797</v>
      </c>
      <c r="V69" s="121"/>
      <c r="W69" s="122"/>
      <c r="X69" s="116" t="str">
        <f t="shared" si="31"/>
        <v>Office equipment</v>
      </c>
      <c r="Y69" s="121">
        <f t="shared" si="37"/>
        <v>530000</v>
      </c>
      <c r="Z69" s="121">
        <f t="shared" si="38"/>
        <v>0</v>
      </c>
      <c r="AA69" s="121">
        <f t="shared" si="38"/>
        <v>0</v>
      </c>
      <c r="AB69" s="121">
        <f t="shared" si="39"/>
        <v>530000</v>
      </c>
      <c r="AC69" s="121">
        <f t="shared" si="40"/>
        <v>452203</v>
      </c>
      <c r="AD69" s="121">
        <f t="shared" si="40"/>
        <v>35063</v>
      </c>
      <c r="AE69" s="121">
        <f t="shared" si="40"/>
        <v>0</v>
      </c>
      <c r="AF69" s="121">
        <f t="shared" si="41"/>
        <v>487266</v>
      </c>
      <c r="AG69" s="121">
        <f t="shared" si="42"/>
        <v>42734</v>
      </c>
      <c r="AH69" s="121">
        <f t="shared" si="43"/>
        <v>77797</v>
      </c>
      <c r="AI69" s="122"/>
      <c r="AJ69" s="122" t="s">
        <v>582</v>
      </c>
      <c r="AL69" s="124" t="str">
        <f t="shared" si="44"/>
        <v>Office equipment</v>
      </c>
      <c r="AM69" s="125">
        <f t="shared" si="45"/>
        <v>44195</v>
      </c>
      <c r="AN69" s="126">
        <f t="shared" si="46"/>
        <v>5</v>
      </c>
      <c r="AO69" s="126">
        <f t="shared" si="23"/>
        <v>272</v>
      </c>
      <c r="AP69" s="126">
        <f t="shared" si="26"/>
        <v>90</v>
      </c>
      <c r="AQ69" s="124">
        <f t="shared" si="47"/>
        <v>530000</v>
      </c>
      <c r="AR69" s="127">
        <f t="shared" si="47"/>
        <v>0.45069999999999999</v>
      </c>
      <c r="AS69" s="123">
        <f t="shared" si="48"/>
        <v>26500</v>
      </c>
      <c r="AT69" s="126">
        <f t="shared" si="49"/>
        <v>42734</v>
      </c>
      <c r="AU69" s="126">
        <f t="shared" si="24"/>
        <v>9603.7230454794535</v>
      </c>
      <c r="AV69" s="126">
        <f t="shared" si="27"/>
        <v>33130.276954520545</v>
      </c>
    </row>
    <row r="70" spans="1:48" ht="15" customHeight="1">
      <c r="A70" s="112" t="str">
        <f>+'[57]Revised Dep_FY 22-23'!A70</f>
        <v>Office equipment</v>
      </c>
      <c r="B70" s="113">
        <f>+'[57]Revised Dep_FY 22-23'!B70</f>
        <v>44153</v>
      </c>
      <c r="C70" s="114"/>
      <c r="D70" s="115">
        <f>'[57]Revised Dep_upto  MARCH 24'!D70</f>
        <v>76271.19</v>
      </c>
      <c r="E70" s="116"/>
      <c r="F70" s="117">
        <f>'[57]Revised Dep_upto  MARCH 24'!J70</f>
        <v>76271.19</v>
      </c>
      <c r="G70" s="118"/>
      <c r="H70" s="115"/>
      <c r="I70" s="118"/>
      <c r="J70" s="116">
        <f t="shared" si="32"/>
        <v>76271.19</v>
      </c>
      <c r="K70" s="119">
        <f>+VLOOKUP($A70,'[57]Rates &amp; years'!$B$4:$E$11,3,)</f>
        <v>0.45069999999999999</v>
      </c>
      <c r="L70" s="116">
        <f>+VLOOKUP($A70,'[57]Rates &amp; years'!$B$4:$E$11,4,)</f>
        <v>5</v>
      </c>
      <c r="M70" s="120">
        <f t="shared" si="28"/>
        <v>3.3671232876712329</v>
      </c>
      <c r="N70" s="120">
        <f t="shared" si="29"/>
        <v>4.3671232876712329</v>
      </c>
      <c r="O70" s="120">
        <f t="shared" si="30"/>
        <v>1</v>
      </c>
      <c r="P70" s="121">
        <f>'[57]Revised Dep_upto  MARCH 24'!S70</f>
        <v>65730.19</v>
      </c>
      <c r="Q70" s="121">
        <f t="shared" si="33"/>
        <v>4751</v>
      </c>
      <c r="R70" s="122"/>
      <c r="S70" s="120">
        <f t="shared" si="34"/>
        <v>70481.19</v>
      </c>
      <c r="T70" s="120">
        <f t="shared" si="35"/>
        <v>5790</v>
      </c>
      <c r="U70" s="120">
        <f t="shared" si="36"/>
        <v>10541</v>
      </c>
      <c r="V70" s="121"/>
      <c r="W70" s="122"/>
      <c r="X70" s="116" t="str">
        <f t="shared" si="31"/>
        <v>Office equipment</v>
      </c>
      <c r="Y70" s="121">
        <f t="shared" si="37"/>
        <v>76271.19</v>
      </c>
      <c r="Z70" s="121">
        <f t="shared" si="38"/>
        <v>0</v>
      </c>
      <c r="AA70" s="121">
        <f t="shared" si="38"/>
        <v>0</v>
      </c>
      <c r="AB70" s="121">
        <f t="shared" si="39"/>
        <v>76271.19</v>
      </c>
      <c r="AC70" s="121">
        <f t="shared" si="40"/>
        <v>65730.19</v>
      </c>
      <c r="AD70" s="121">
        <f t="shared" si="40"/>
        <v>4751</v>
      </c>
      <c r="AE70" s="121">
        <f t="shared" si="40"/>
        <v>0</v>
      </c>
      <c r="AF70" s="121">
        <f t="shared" si="41"/>
        <v>70481.19</v>
      </c>
      <c r="AG70" s="121">
        <f t="shared" si="42"/>
        <v>5790</v>
      </c>
      <c r="AH70" s="121">
        <f t="shared" si="43"/>
        <v>10541</v>
      </c>
      <c r="AI70" s="122"/>
      <c r="AJ70" s="122" t="s">
        <v>583</v>
      </c>
      <c r="AL70" s="124" t="str">
        <f t="shared" si="44"/>
        <v>Office equipment</v>
      </c>
      <c r="AM70" s="125">
        <f t="shared" si="45"/>
        <v>44153</v>
      </c>
      <c r="AN70" s="126">
        <f t="shared" si="46"/>
        <v>5</v>
      </c>
      <c r="AO70" s="126">
        <f t="shared" si="23"/>
        <v>230</v>
      </c>
      <c r="AP70" s="126">
        <f t="shared" si="26"/>
        <v>48</v>
      </c>
      <c r="AQ70" s="124">
        <f t="shared" si="47"/>
        <v>76271.19</v>
      </c>
      <c r="AR70" s="127">
        <f t="shared" si="47"/>
        <v>0.45069999999999999</v>
      </c>
      <c r="AS70" s="123">
        <f t="shared" si="48"/>
        <v>3813.5595000000003</v>
      </c>
      <c r="AT70" s="126">
        <f t="shared" si="49"/>
        <v>5790</v>
      </c>
      <c r="AU70" s="126">
        <f t="shared" si="24"/>
        <v>1301.2017698630136</v>
      </c>
      <c r="AV70" s="126">
        <f t="shared" si="27"/>
        <v>4488.7982301369866</v>
      </c>
    </row>
    <row r="71" spans="1:48" ht="15" customHeight="1">
      <c r="A71" s="112" t="str">
        <f>+'[57]Revised Dep_FY 22-23'!A71</f>
        <v>Office equipment</v>
      </c>
      <c r="B71" s="113">
        <f>+'[57]Revised Dep_FY 22-23'!B71</f>
        <v>44116</v>
      </c>
      <c r="C71" s="114"/>
      <c r="D71" s="115">
        <f>'[57]Revised Dep_upto  MARCH 24'!D71</f>
        <v>554100</v>
      </c>
      <c r="E71" s="116"/>
      <c r="F71" s="117">
        <f>'[57]Revised Dep_upto  MARCH 24'!J71</f>
        <v>554100</v>
      </c>
      <c r="G71" s="118"/>
      <c r="H71" s="115"/>
      <c r="I71" s="118"/>
      <c r="J71" s="116">
        <f t="shared" si="32"/>
        <v>554100</v>
      </c>
      <c r="K71" s="119">
        <f>+VLOOKUP($A71,'[57]Rates &amp; years'!$B$4:$E$11,3,)</f>
        <v>0.45069999999999999</v>
      </c>
      <c r="L71" s="116">
        <f>+VLOOKUP($A71,'[57]Rates &amp; years'!$B$4:$E$11,4,)</f>
        <v>5</v>
      </c>
      <c r="M71" s="120">
        <f t="shared" si="28"/>
        <v>3.4684931506849317</v>
      </c>
      <c r="N71" s="120">
        <f t="shared" si="29"/>
        <v>4.4684931506849317</v>
      </c>
      <c r="O71" s="120">
        <f t="shared" si="30"/>
        <v>1</v>
      </c>
      <c r="P71" s="121">
        <f>'[57]Revised Dep_upto  MARCH 24'!S71</f>
        <v>481704</v>
      </c>
      <c r="Q71" s="121">
        <f t="shared" si="33"/>
        <v>32629</v>
      </c>
      <c r="R71" s="122"/>
      <c r="S71" s="120">
        <f t="shared" si="34"/>
        <v>514333</v>
      </c>
      <c r="T71" s="120">
        <f t="shared" si="35"/>
        <v>39767</v>
      </c>
      <c r="U71" s="120">
        <f t="shared" si="36"/>
        <v>72396</v>
      </c>
      <c r="V71" s="121"/>
      <c r="W71" s="122"/>
      <c r="X71" s="116" t="str">
        <f t="shared" si="31"/>
        <v>Office equipment</v>
      </c>
      <c r="Y71" s="121">
        <f t="shared" si="37"/>
        <v>554100</v>
      </c>
      <c r="Z71" s="121">
        <f t="shared" si="38"/>
        <v>0</v>
      </c>
      <c r="AA71" s="121">
        <f t="shared" si="38"/>
        <v>0</v>
      </c>
      <c r="AB71" s="121">
        <f t="shared" si="39"/>
        <v>554100</v>
      </c>
      <c r="AC71" s="121">
        <f t="shared" si="40"/>
        <v>481704</v>
      </c>
      <c r="AD71" s="121">
        <f t="shared" si="40"/>
        <v>32629</v>
      </c>
      <c r="AE71" s="121">
        <f t="shared" si="40"/>
        <v>0</v>
      </c>
      <c r="AF71" s="121">
        <f t="shared" si="41"/>
        <v>514333</v>
      </c>
      <c r="AG71" s="121">
        <f t="shared" si="42"/>
        <v>39767</v>
      </c>
      <c r="AH71" s="121">
        <f t="shared" si="43"/>
        <v>72396</v>
      </c>
      <c r="AI71" s="122"/>
      <c r="AJ71" s="122" t="s">
        <v>551</v>
      </c>
      <c r="AL71" s="124" t="str">
        <f t="shared" si="44"/>
        <v>Office equipment</v>
      </c>
      <c r="AM71" s="125">
        <f t="shared" si="45"/>
        <v>44116</v>
      </c>
      <c r="AN71" s="126">
        <f t="shared" si="46"/>
        <v>5</v>
      </c>
      <c r="AO71" s="126">
        <f t="shared" si="23"/>
        <v>193</v>
      </c>
      <c r="AP71" s="126">
        <f t="shared" si="26"/>
        <v>11</v>
      </c>
      <c r="AQ71" s="124">
        <f t="shared" si="47"/>
        <v>554100</v>
      </c>
      <c r="AR71" s="127">
        <f t="shared" si="47"/>
        <v>0.45069999999999999</v>
      </c>
      <c r="AS71" s="123">
        <f t="shared" si="48"/>
        <v>27705</v>
      </c>
      <c r="AT71" s="126">
        <f t="shared" si="49"/>
        <v>39767</v>
      </c>
      <c r="AU71" s="126">
        <f t="shared" si="24"/>
        <v>8936.9414131506855</v>
      </c>
      <c r="AV71" s="126">
        <f t="shared" si="27"/>
        <v>30830.058586849314</v>
      </c>
    </row>
    <row r="72" spans="1:48" ht="15" customHeight="1">
      <c r="A72" s="112" t="str">
        <f>+'[57]Revised Dep_FY 22-23'!A72</f>
        <v>Office equipment</v>
      </c>
      <c r="B72" s="113">
        <f>+'[57]Revised Dep_FY 22-23'!B72</f>
        <v>44125</v>
      </c>
      <c r="C72" s="114"/>
      <c r="D72" s="115">
        <f>'[57]Revised Dep_upto  MARCH 24'!D72</f>
        <v>38010</v>
      </c>
      <c r="E72" s="116"/>
      <c r="F72" s="117">
        <f>'[57]Revised Dep_upto  MARCH 24'!J72</f>
        <v>38010</v>
      </c>
      <c r="G72" s="118"/>
      <c r="H72" s="115"/>
      <c r="I72" s="118"/>
      <c r="J72" s="116">
        <f t="shared" si="32"/>
        <v>38010</v>
      </c>
      <c r="K72" s="119">
        <f>+VLOOKUP($A72,'[57]Rates &amp; years'!$B$4:$E$11,3,)</f>
        <v>0.45069999999999999</v>
      </c>
      <c r="L72" s="116">
        <f>+VLOOKUP($A72,'[57]Rates &amp; years'!$B$4:$E$11,4,)</f>
        <v>5</v>
      </c>
      <c r="M72" s="120">
        <f t="shared" si="28"/>
        <v>3.4438356164383563</v>
      </c>
      <c r="N72" s="120">
        <f t="shared" si="29"/>
        <v>4.4438356164383563</v>
      </c>
      <c r="O72" s="120">
        <f t="shared" si="30"/>
        <v>1</v>
      </c>
      <c r="P72" s="121">
        <f>'[57]Revised Dep_upto  MARCH 24'!S72</f>
        <v>32974</v>
      </c>
      <c r="Q72" s="121">
        <f t="shared" si="33"/>
        <v>2270</v>
      </c>
      <c r="R72" s="122"/>
      <c r="S72" s="120">
        <f t="shared" si="34"/>
        <v>35244</v>
      </c>
      <c r="T72" s="120">
        <f t="shared" si="35"/>
        <v>2766</v>
      </c>
      <c r="U72" s="120">
        <f t="shared" si="36"/>
        <v>5036</v>
      </c>
      <c r="V72" s="121"/>
      <c r="W72" s="122"/>
      <c r="X72" s="116" t="str">
        <f t="shared" si="31"/>
        <v>Office equipment</v>
      </c>
      <c r="Y72" s="121">
        <f t="shared" si="37"/>
        <v>38010</v>
      </c>
      <c r="Z72" s="121">
        <f t="shared" si="38"/>
        <v>0</v>
      </c>
      <c r="AA72" s="121">
        <f t="shared" si="38"/>
        <v>0</v>
      </c>
      <c r="AB72" s="121">
        <f t="shared" si="39"/>
        <v>38010</v>
      </c>
      <c r="AC72" s="121">
        <f t="shared" si="40"/>
        <v>32974</v>
      </c>
      <c r="AD72" s="121">
        <f t="shared" si="40"/>
        <v>2270</v>
      </c>
      <c r="AE72" s="121">
        <f t="shared" si="40"/>
        <v>0</v>
      </c>
      <c r="AF72" s="121">
        <f t="shared" si="41"/>
        <v>35244</v>
      </c>
      <c r="AG72" s="121">
        <f t="shared" si="42"/>
        <v>2766</v>
      </c>
      <c r="AH72" s="121">
        <f t="shared" si="43"/>
        <v>5036</v>
      </c>
      <c r="AI72" s="122"/>
      <c r="AJ72" s="122" t="s">
        <v>551</v>
      </c>
      <c r="AL72" s="124" t="str">
        <f t="shared" si="44"/>
        <v>Office equipment</v>
      </c>
      <c r="AM72" s="125">
        <f t="shared" si="45"/>
        <v>44125</v>
      </c>
      <c r="AN72" s="126">
        <f t="shared" si="46"/>
        <v>5</v>
      </c>
      <c r="AO72" s="126">
        <f t="shared" si="23"/>
        <v>202</v>
      </c>
      <c r="AP72" s="126">
        <f t="shared" si="26"/>
        <v>20</v>
      </c>
      <c r="AQ72" s="124">
        <f t="shared" si="47"/>
        <v>38010</v>
      </c>
      <c r="AR72" s="127">
        <f t="shared" si="47"/>
        <v>0.45069999999999999</v>
      </c>
      <c r="AS72" s="123">
        <f t="shared" si="48"/>
        <v>1900.5</v>
      </c>
      <c r="AT72" s="126">
        <f t="shared" si="49"/>
        <v>2766</v>
      </c>
      <c r="AU72" s="126">
        <f t="shared" si="24"/>
        <v>621.61037917808221</v>
      </c>
      <c r="AV72" s="126">
        <f t="shared" si="27"/>
        <v>2144.3896208219176</v>
      </c>
    </row>
    <row r="73" spans="1:48" ht="15" customHeight="1">
      <c r="A73" s="112" t="str">
        <f>+'[57]Revised Dep_FY 22-23'!A73</f>
        <v>Office equipment</v>
      </c>
      <c r="B73" s="113">
        <f>+'[57]Revised Dep_FY 22-23'!B73</f>
        <v>44126</v>
      </c>
      <c r="C73" s="114"/>
      <c r="D73" s="115">
        <f>'[57]Revised Dep_upto  MARCH 24'!D73</f>
        <v>24445</v>
      </c>
      <c r="E73" s="116"/>
      <c r="F73" s="117">
        <f>'[57]Revised Dep_upto  MARCH 24'!J73</f>
        <v>24445</v>
      </c>
      <c r="G73" s="118"/>
      <c r="H73" s="115"/>
      <c r="I73" s="118"/>
      <c r="J73" s="116">
        <f t="shared" si="32"/>
        <v>24445</v>
      </c>
      <c r="K73" s="119">
        <f>+VLOOKUP($A73,'[57]Rates &amp; years'!$B$4:$E$11,3,)</f>
        <v>0.45069999999999999</v>
      </c>
      <c r="L73" s="116">
        <f>+VLOOKUP($A73,'[57]Rates &amp; years'!$B$4:$E$11,4,)</f>
        <v>5</v>
      </c>
      <c r="M73" s="120">
        <f t="shared" si="28"/>
        <v>3.441095890410959</v>
      </c>
      <c r="N73" s="120">
        <f t="shared" si="29"/>
        <v>4.441095890410959</v>
      </c>
      <c r="O73" s="120">
        <f t="shared" si="30"/>
        <v>1</v>
      </c>
      <c r="P73" s="121">
        <f>'[57]Revised Dep_upto  MARCH 24'!S73</f>
        <v>21201</v>
      </c>
      <c r="Q73" s="121">
        <f t="shared" si="33"/>
        <v>1462</v>
      </c>
      <c r="R73" s="122"/>
      <c r="S73" s="120">
        <f t="shared" si="34"/>
        <v>22663</v>
      </c>
      <c r="T73" s="120">
        <f t="shared" si="35"/>
        <v>1782</v>
      </c>
      <c r="U73" s="120">
        <f t="shared" si="36"/>
        <v>3244</v>
      </c>
      <c r="V73" s="121"/>
      <c r="W73" s="122"/>
      <c r="X73" s="116" t="str">
        <f t="shared" si="31"/>
        <v>Office equipment</v>
      </c>
      <c r="Y73" s="121">
        <f t="shared" si="37"/>
        <v>24445</v>
      </c>
      <c r="Z73" s="121">
        <f t="shared" si="38"/>
        <v>0</v>
      </c>
      <c r="AA73" s="121">
        <f t="shared" si="38"/>
        <v>0</v>
      </c>
      <c r="AB73" s="121">
        <f t="shared" si="39"/>
        <v>24445</v>
      </c>
      <c r="AC73" s="121">
        <f t="shared" si="40"/>
        <v>21201</v>
      </c>
      <c r="AD73" s="121">
        <f t="shared" si="40"/>
        <v>1462</v>
      </c>
      <c r="AE73" s="121">
        <f t="shared" si="40"/>
        <v>0</v>
      </c>
      <c r="AF73" s="121">
        <f t="shared" si="41"/>
        <v>22663</v>
      </c>
      <c r="AG73" s="121">
        <f t="shared" si="42"/>
        <v>1782</v>
      </c>
      <c r="AH73" s="121">
        <f t="shared" si="43"/>
        <v>3244</v>
      </c>
      <c r="AI73" s="122"/>
      <c r="AJ73" s="122" t="s">
        <v>551</v>
      </c>
      <c r="AL73" s="124" t="str">
        <f t="shared" si="44"/>
        <v>Office equipment</v>
      </c>
      <c r="AM73" s="125">
        <f t="shared" si="45"/>
        <v>44126</v>
      </c>
      <c r="AN73" s="126">
        <f t="shared" si="46"/>
        <v>5</v>
      </c>
      <c r="AO73" s="126">
        <f t="shared" si="23"/>
        <v>203</v>
      </c>
      <c r="AP73" s="126">
        <f t="shared" si="26"/>
        <v>21</v>
      </c>
      <c r="AQ73" s="124">
        <f t="shared" si="47"/>
        <v>24445</v>
      </c>
      <c r="AR73" s="127">
        <f t="shared" si="47"/>
        <v>0.45069999999999999</v>
      </c>
      <c r="AS73" s="123">
        <f t="shared" si="48"/>
        <v>1222.25</v>
      </c>
      <c r="AT73" s="126">
        <f t="shared" si="49"/>
        <v>1782</v>
      </c>
      <c r="AU73" s="126">
        <f t="shared" si="24"/>
        <v>400.47349808219178</v>
      </c>
      <c r="AV73" s="126">
        <f t="shared" si="27"/>
        <v>1381.5265019178082</v>
      </c>
    </row>
    <row r="74" spans="1:48" ht="15" customHeight="1">
      <c r="A74" s="112" t="str">
        <f>+'[57]Revised Dep_FY 22-23'!A74</f>
        <v>Office equipment</v>
      </c>
      <c r="B74" s="113">
        <f>+'[57]Revised Dep_FY 22-23'!B74</f>
        <v>44127</v>
      </c>
      <c r="C74" s="114"/>
      <c r="D74" s="115">
        <f>'[57]Revised Dep_upto  MARCH 24'!D74</f>
        <v>6830</v>
      </c>
      <c r="E74" s="116"/>
      <c r="F74" s="117">
        <f>'[57]Revised Dep_upto  MARCH 24'!J74</f>
        <v>6830</v>
      </c>
      <c r="G74" s="118"/>
      <c r="H74" s="115"/>
      <c r="I74" s="118"/>
      <c r="J74" s="116">
        <f t="shared" si="32"/>
        <v>6830</v>
      </c>
      <c r="K74" s="119">
        <f>+VLOOKUP($A74,'[57]Rates &amp; years'!$B$4:$E$11,3,)</f>
        <v>0.45069999999999999</v>
      </c>
      <c r="L74" s="116">
        <f>+VLOOKUP($A74,'[57]Rates &amp; years'!$B$4:$E$11,4,)</f>
        <v>5</v>
      </c>
      <c r="M74" s="120">
        <f t="shared" si="28"/>
        <v>3.4383561643835616</v>
      </c>
      <c r="N74" s="120">
        <f t="shared" si="29"/>
        <v>4.4383561643835616</v>
      </c>
      <c r="O74" s="120">
        <f t="shared" si="30"/>
        <v>1</v>
      </c>
      <c r="P74" s="121">
        <f>'[57]Revised Dep_upto  MARCH 24'!S74</f>
        <v>5922</v>
      </c>
      <c r="Q74" s="121">
        <f t="shared" si="33"/>
        <v>409</v>
      </c>
      <c r="R74" s="122"/>
      <c r="S74" s="120">
        <f t="shared" si="34"/>
        <v>6331</v>
      </c>
      <c r="T74" s="120">
        <f t="shared" si="35"/>
        <v>499</v>
      </c>
      <c r="U74" s="120">
        <f t="shared" si="36"/>
        <v>908</v>
      </c>
      <c r="V74" s="121"/>
      <c r="W74" s="122"/>
      <c r="X74" s="116" t="str">
        <f t="shared" si="31"/>
        <v>Office equipment</v>
      </c>
      <c r="Y74" s="121">
        <f t="shared" si="37"/>
        <v>6830</v>
      </c>
      <c r="Z74" s="121">
        <f t="shared" si="38"/>
        <v>0</v>
      </c>
      <c r="AA74" s="121">
        <f t="shared" si="38"/>
        <v>0</v>
      </c>
      <c r="AB74" s="121">
        <f t="shared" si="39"/>
        <v>6830</v>
      </c>
      <c r="AC74" s="121">
        <f t="shared" si="40"/>
        <v>5922</v>
      </c>
      <c r="AD74" s="121">
        <f t="shared" si="40"/>
        <v>409</v>
      </c>
      <c r="AE74" s="121">
        <f t="shared" si="40"/>
        <v>0</v>
      </c>
      <c r="AF74" s="121">
        <f t="shared" si="41"/>
        <v>6331</v>
      </c>
      <c r="AG74" s="121">
        <f t="shared" si="42"/>
        <v>499</v>
      </c>
      <c r="AH74" s="121">
        <f t="shared" si="43"/>
        <v>908</v>
      </c>
      <c r="AI74" s="122"/>
      <c r="AJ74" s="122" t="s">
        <v>551</v>
      </c>
      <c r="AL74" s="124" t="str">
        <f t="shared" si="44"/>
        <v>Office equipment</v>
      </c>
      <c r="AM74" s="125">
        <f t="shared" si="45"/>
        <v>44127</v>
      </c>
      <c r="AN74" s="126">
        <f t="shared" si="46"/>
        <v>5</v>
      </c>
      <c r="AO74" s="126">
        <f t="shared" si="23"/>
        <v>204</v>
      </c>
      <c r="AP74" s="126">
        <f t="shared" si="26"/>
        <v>22</v>
      </c>
      <c r="AQ74" s="124">
        <f t="shared" si="47"/>
        <v>6830</v>
      </c>
      <c r="AR74" s="127">
        <f t="shared" si="47"/>
        <v>0.45069999999999999</v>
      </c>
      <c r="AS74" s="123">
        <f t="shared" si="48"/>
        <v>341.5</v>
      </c>
      <c r="AT74" s="126">
        <f t="shared" si="49"/>
        <v>499</v>
      </c>
      <c r="AU74" s="126">
        <f t="shared" si="24"/>
        <v>112.14156876712327</v>
      </c>
      <c r="AV74" s="126">
        <f t="shared" si="27"/>
        <v>386.85843123287674</v>
      </c>
    </row>
    <row r="75" spans="1:48" ht="15" customHeight="1">
      <c r="A75" s="112" t="str">
        <f>+'[57]Revised Dep_FY 22-23'!A75</f>
        <v>Office equipment</v>
      </c>
      <c r="B75" s="113">
        <f>+'[57]Revised Dep_FY 22-23'!B75</f>
        <v>44128</v>
      </c>
      <c r="C75" s="114"/>
      <c r="D75" s="115">
        <f>'[57]Revised Dep_upto  MARCH 24'!D75</f>
        <v>132933</v>
      </c>
      <c r="E75" s="116"/>
      <c r="F75" s="117">
        <f>'[57]Revised Dep_upto  MARCH 24'!J75</f>
        <v>132933</v>
      </c>
      <c r="G75" s="118"/>
      <c r="H75" s="115"/>
      <c r="I75" s="118"/>
      <c r="J75" s="116">
        <f t="shared" si="32"/>
        <v>132933</v>
      </c>
      <c r="K75" s="119">
        <f>+VLOOKUP($A75,'[57]Rates &amp; years'!$B$4:$E$11,3,)</f>
        <v>0.45069999999999999</v>
      </c>
      <c r="L75" s="116">
        <f>+VLOOKUP($A75,'[57]Rates &amp; years'!$B$4:$E$11,4,)</f>
        <v>5</v>
      </c>
      <c r="M75" s="120">
        <f t="shared" si="28"/>
        <v>3.4356164383561643</v>
      </c>
      <c r="N75" s="120">
        <f t="shared" si="29"/>
        <v>4.4356164383561643</v>
      </c>
      <c r="O75" s="120">
        <f t="shared" si="30"/>
        <v>1</v>
      </c>
      <c r="P75" s="121">
        <f>'[57]Revised Dep_upto  MARCH 24'!S75</f>
        <v>115239</v>
      </c>
      <c r="Q75" s="121">
        <f t="shared" si="33"/>
        <v>7975</v>
      </c>
      <c r="R75" s="122"/>
      <c r="S75" s="120">
        <f t="shared" si="34"/>
        <v>123214</v>
      </c>
      <c r="T75" s="120">
        <f t="shared" si="35"/>
        <v>9719</v>
      </c>
      <c r="U75" s="120">
        <f t="shared" si="36"/>
        <v>17694</v>
      </c>
      <c r="V75" s="121"/>
      <c r="W75" s="122"/>
      <c r="X75" s="116" t="str">
        <f t="shared" si="31"/>
        <v>Office equipment</v>
      </c>
      <c r="Y75" s="121">
        <f t="shared" si="37"/>
        <v>132933</v>
      </c>
      <c r="Z75" s="121">
        <f t="shared" si="38"/>
        <v>0</v>
      </c>
      <c r="AA75" s="121">
        <f t="shared" si="38"/>
        <v>0</v>
      </c>
      <c r="AB75" s="121">
        <f t="shared" si="39"/>
        <v>132933</v>
      </c>
      <c r="AC75" s="121">
        <f t="shared" si="40"/>
        <v>115239</v>
      </c>
      <c r="AD75" s="121">
        <f t="shared" si="40"/>
        <v>7975</v>
      </c>
      <c r="AE75" s="121">
        <f t="shared" si="40"/>
        <v>0</v>
      </c>
      <c r="AF75" s="121">
        <f t="shared" si="41"/>
        <v>123214</v>
      </c>
      <c r="AG75" s="121">
        <f t="shared" si="42"/>
        <v>9719</v>
      </c>
      <c r="AH75" s="121">
        <f t="shared" si="43"/>
        <v>17694</v>
      </c>
      <c r="AI75" s="122"/>
      <c r="AJ75" s="122" t="s">
        <v>551</v>
      </c>
      <c r="AL75" s="124" t="str">
        <f t="shared" si="44"/>
        <v>Office equipment</v>
      </c>
      <c r="AM75" s="125">
        <f t="shared" si="45"/>
        <v>44128</v>
      </c>
      <c r="AN75" s="126">
        <f t="shared" si="46"/>
        <v>5</v>
      </c>
      <c r="AO75" s="126">
        <f t="shared" si="23"/>
        <v>205</v>
      </c>
      <c r="AP75" s="126">
        <f t="shared" si="26"/>
        <v>23</v>
      </c>
      <c r="AQ75" s="124">
        <f t="shared" si="47"/>
        <v>132933</v>
      </c>
      <c r="AR75" s="127">
        <f t="shared" si="47"/>
        <v>0.45069999999999999</v>
      </c>
      <c r="AS75" s="123">
        <f t="shared" si="48"/>
        <v>6646.6500000000005</v>
      </c>
      <c r="AT75" s="126">
        <f t="shared" si="49"/>
        <v>9719</v>
      </c>
      <c r="AU75" s="126">
        <f t="shared" si="24"/>
        <v>2184.1761660273974</v>
      </c>
      <c r="AV75" s="126">
        <f t="shared" si="27"/>
        <v>7534.8238339726031</v>
      </c>
    </row>
    <row r="76" spans="1:48" ht="15" customHeight="1">
      <c r="A76" s="112" t="str">
        <f>+'[57]Revised Dep_FY 22-23'!A76</f>
        <v>Office equipment</v>
      </c>
      <c r="B76" s="113">
        <f>+'[57]Revised Dep_FY 22-23'!B76</f>
        <v>44130</v>
      </c>
      <c r="C76" s="114"/>
      <c r="D76" s="115">
        <f>'[57]Revised Dep_upto  MARCH 24'!D76</f>
        <v>4710</v>
      </c>
      <c r="E76" s="116"/>
      <c r="F76" s="117">
        <f>'[57]Revised Dep_upto  MARCH 24'!J76</f>
        <v>4710</v>
      </c>
      <c r="G76" s="118"/>
      <c r="H76" s="115"/>
      <c r="I76" s="118"/>
      <c r="J76" s="116">
        <f t="shared" si="32"/>
        <v>4710</v>
      </c>
      <c r="K76" s="119">
        <f>+VLOOKUP($A76,'[57]Rates &amp; years'!$B$4:$E$11,3,)</f>
        <v>0.45069999999999999</v>
      </c>
      <c r="L76" s="116">
        <f>+VLOOKUP($A76,'[57]Rates &amp; years'!$B$4:$E$11,4,)</f>
        <v>5</v>
      </c>
      <c r="M76" s="120">
        <f t="shared" si="28"/>
        <v>3.43013698630137</v>
      </c>
      <c r="N76" s="120">
        <f t="shared" si="29"/>
        <v>4.4301369863013695</v>
      </c>
      <c r="O76" s="120">
        <f t="shared" si="30"/>
        <v>0.99999999999999956</v>
      </c>
      <c r="P76" s="121">
        <f>'[57]Revised Dep_upto  MARCH 24'!S76</f>
        <v>4081</v>
      </c>
      <c r="Q76" s="121">
        <f t="shared" si="33"/>
        <v>283</v>
      </c>
      <c r="R76" s="122"/>
      <c r="S76" s="120">
        <f t="shared" si="34"/>
        <v>4364</v>
      </c>
      <c r="T76" s="120">
        <f t="shared" si="35"/>
        <v>346</v>
      </c>
      <c r="U76" s="120">
        <f t="shared" si="36"/>
        <v>629</v>
      </c>
      <c r="V76" s="121"/>
      <c r="W76" s="122"/>
      <c r="X76" s="116" t="str">
        <f t="shared" si="31"/>
        <v>Office equipment</v>
      </c>
      <c r="Y76" s="121">
        <f t="shared" si="37"/>
        <v>4710</v>
      </c>
      <c r="Z76" s="121">
        <f t="shared" si="38"/>
        <v>0</v>
      </c>
      <c r="AA76" s="121">
        <f t="shared" si="38"/>
        <v>0</v>
      </c>
      <c r="AB76" s="121">
        <f t="shared" si="39"/>
        <v>4710</v>
      </c>
      <c r="AC76" s="121">
        <f t="shared" si="40"/>
        <v>4081</v>
      </c>
      <c r="AD76" s="121">
        <f t="shared" si="40"/>
        <v>283</v>
      </c>
      <c r="AE76" s="121">
        <f t="shared" si="40"/>
        <v>0</v>
      </c>
      <c r="AF76" s="121">
        <f t="shared" si="41"/>
        <v>4364</v>
      </c>
      <c r="AG76" s="121">
        <f t="shared" si="42"/>
        <v>346</v>
      </c>
      <c r="AH76" s="121">
        <f t="shared" si="43"/>
        <v>629</v>
      </c>
      <c r="AI76" s="122"/>
      <c r="AJ76" s="122" t="s">
        <v>551</v>
      </c>
      <c r="AL76" s="124" t="str">
        <f t="shared" si="44"/>
        <v>Office equipment</v>
      </c>
      <c r="AM76" s="125">
        <f t="shared" si="45"/>
        <v>44130</v>
      </c>
      <c r="AN76" s="126">
        <f t="shared" si="46"/>
        <v>5</v>
      </c>
      <c r="AO76" s="126">
        <f t="shared" si="23"/>
        <v>207</v>
      </c>
      <c r="AP76" s="126">
        <f t="shared" si="26"/>
        <v>25</v>
      </c>
      <c r="AQ76" s="124">
        <f t="shared" si="47"/>
        <v>4710</v>
      </c>
      <c r="AR76" s="127">
        <f t="shared" si="47"/>
        <v>0.45069999999999999</v>
      </c>
      <c r="AS76" s="123">
        <f t="shared" si="48"/>
        <v>235.5</v>
      </c>
      <c r="AT76" s="126">
        <f t="shared" si="49"/>
        <v>346</v>
      </c>
      <c r="AU76" s="126">
        <f t="shared" si="24"/>
        <v>77.757480547945192</v>
      </c>
      <c r="AV76" s="126">
        <f t="shared" si="27"/>
        <v>268.24251945205481</v>
      </c>
    </row>
    <row r="77" spans="1:48" ht="15" customHeight="1">
      <c r="A77" s="112" t="str">
        <f>+'[57]Revised Dep_FY 22-23'!A77</f>
        <v>Office equipment</v>
      </c>
      <c r="B77" s="113">
        <f>+'[57]Revised Dep_FY 22-23'!B77</f>
        <v>44132</v>
      </c>
      <c r="C77" s="114"/>
      <c r="D77" s="115">
        <f>'[57]Revised Dep_upto  MARCH 24'!D77</f>
        <v>3800</v>
      </c>
      <c r="E77" s="116"/>
      <c r="F77" s="117">
        <f>'[57]Revised Dep_upto  MARCH 24'!J77</f>
        <v>3800</v>
      </c>
      <c r="G77" s="118"/>
      <c r="H77" s="115"/>
      <c r="I77" s="118"/>
      <c r="J77" s="116">
        <f t="shared" si="32"/>
        <v>3800</v>
      </c>
      <c r="K77" s="119">
        <f>+VLOOKUP($A77,'[57]Rates &amp; years'!$B$4:$E$11,3,)</f>
        <v>0.45069999999999999</v>
      </c>
      <c r="L77" s="116">
        <f>+VLOOKUP($A77,'[57]Rates &amp; years'!$B$4:$E$11,4,)</f>
        <v>5</v>
      </c>
      <c r="M77" s="120">
        <f t="shared" si="28"/>
        <v>3.4246575342465753</v>
      </c>
      <c r="N77" s="120">
        <f t="shared" si="29"/>
        <v>4.4246575342465757</v>
      </c>
      <c r="O77" s="120">
        <f t="shared" si="30"/>
        <v>1.0000000000000004</v>
      </c>
      <c r="P77" s="121">
        <f>'[57]Revised Dep_upto  MARCH 24'!S77</f>
        <v>3291</v>
      </c>
      <c r="Q77" s="121">
        <f t="shared" si="33"/>
        <v>229</v>
      </c>
      <c r="R77" s="122"/>
      <c r="S77" s="120">
        <f t="shared" si="34"/>
        <v>3520</v>
      </c>
      <c r="T77" s="120">
        <f t="shared" si="35"/>
        <v>280</v>
      </c>
      <c r="U77" s="120">
        <f t="shared" si="36"/>
        <v>509</v>
      </c>
      <c r="V77" s="121"/>
      <c r="W77" s="122"/>
      <c r="X77" s="116" t="str">
        <f t="shared" si="31"/>
        <v>Office equipment</v>
      </c>
      <c r="Y77" s="121">
        <f t="shared" si="37"/>
        <v>3800</v>
      </c>
      <c r="Z77" s="121">
        <f t="shared" si="38"/>
        <v>0</v>
      </c>
      <c r="AA77" s="121">
        <f t="shared" si="38"/>
        <v>0</v>
      </c>
      <c r="AB77" s="121">
        <f t="shared" si="39"/>
        <v>3800</v>
      </c>
      <c r="AC77" s="121">
        <f t="shared" si="40"/>
        <v>3291</v>
      </c>
      <c r="AD77" s="121">
        <f t="shared" si="40"/>
        <v>229</v>
      </c>
      <c r="AE77" s="121">
        <f t="shared" si="40"/>
        <v>0</v>
      </c>
      <c r="AF77" s="121">
        <f t="shared" si="41"/>
        <v>3520</v>
      </c>
      <c r="AG77" s="121">
        <f t="shared" si="42"/>
        <v>280</v>
      </c>
      <c r="AH77" s="121">
        <f t="shared" si="43"/>
        <v>509</v>
      </c>
      <c r="AI77" s="122"/>
      <c r="AJ77" s="122" t="s">
        <v>551</v>
      </c>
      <c r="AL77" s="124" t="str">
        <f t="shared" si="44"/>
        <v>Office equipment</v>
      </c>
      <c r="AM77" s="125">
        <f t="shared" si="45"/>
        <v>44132</v>
      </c>
      <c r="AN77" s="126">
        <f t="shared" si="46"/>
        <v>5</v>
      </c>
      <c r="AO77" s="126">
        <f t="shared" si="23"/>
        <v>209</v>
      </c>
      <c r="AP77" s="126">
        <f t="shared" si="26"/>
        <v>27</v>
      </c>
      <c r="AQ77" s="124">
        <f t="shared" si="47"/>
        <v>3800</v>
      </c>
      <c r="AR77" s="127">
        <f t="shared" si="47"/>
        <v>0.45069999999999999</v>
      </c>
      <c r="AS77" s="123">
        <f t="shared" si="48"/>
        <v>190</v>
      </c>
      <c r="AT77" s="126">
        <f t="shared" si="49"/>
        <v>280</v>
      </c>
      <c r="AU77" s="126">
        <f t="shared" si="24"/>
        <v>62.92512876712329</v>
      </c>
      <c r="AV77" s="126">
        <f t="shared" si="27"/>
        <v>217.07487123287672</v>
      </c>
    </row>
    <row r="78" spans="1:48" ht="15" customHeight="1">
      <c r="A78" s="112" t="str">
        <f>+'[57]Revised Dep_FY 22-23'!A78</f>
        <v>Office equipment</v>
      </c>
      <c r="B78" s="113">
        <f>+'[57]Revised Dep_FY 22-23'!B78</f>
        <v>44135</v>
      </c>
      <c r="C78" s="114"/>
      <c r="D78" s="115">
        <f>'[57]Revised Dep_upto  MARCH 24'!D78</f>
        <v>1840</v>
      </c>
      <c r="E78" s="116"/>
      <c r="F78" s="117">
        <f>'[57]Revised Dep_upto  MARCH 24'!J78</f>
        <v>1840</v>
      </c>
      <c r="G78" s="118"/>
      <c r="H78" s="115"/>
      <c r="I78" s="118"/>
      <c r="J78" s="116">
        <f t="shared" si="32"/>
        <v>1840</v>
      </c>
      <c r="K78" s="119">
        <f>+VLOOKUP($A78,'[57]Rates &amp; years'!$B$4:$E$11,3,)</f>
        <v>0.45069999999999999</v>
      </c>
      <c r="L78" s="116">
        <f>+VLOOKUP($A78,'[57]Rates &amp; years'!$B$4:$E$11,4,)</f>
        <v>5</v>
      </c>
      <c r="M78" s="120">
        <f t="shared" si="28"/>
        <v>3.4164383561643836</v>
      </c>
      <c r="N78" s="120">
        <f t="shared" si="29"/>
        <v>4.4164383561643836</v>
      </c>
      <c r="O78" s="120">
        <f t="shared" si="30"/>
        <v>1</v>
      </c>
      <c r="P78" s="121">
        <f>'[57]Revised Dep_upto  MARCH 24'!S78</f>
        <v>1592</v>
      </c>
      <c r="Q78" s="121">
        <f t="shared" si="33"/>
        <v>112</v>
      </c>
      <c r="R78" s="122"/>
      <c r="S78" s="120">
        <f t="shared" si="34"/>
        <v>1704</v>
      </c>
      <c r="T78" s="120">
        <f t="shared" si="35"/>
        <v>136</v>
      </c>
      <c r="U78" s="120">
        <f t="shared" si="36"/>
        <v>248</v>
      </c>
      <c r="V78" s="121"/>
      <c r="W78" s="122"/>
      <c r="X78" s="116" t="str">
        <f t="shared" si="31"/>
        <v>Office equipment</v>
      </c>
      <c r="Y78" s="121">
        <f t="shared" si="37"/>
        <v>1840</v>
      </c>
      <c r="Z78" s="121">
        <f t="shared" si="38"/>
        <v>0</v>
      </c>
      <c r="AA78" s="121">
        <f t="shared" si="38"/>
        <v>0</v>
      </c>
      <c r="AB78" s="121">
        <f t="shared" si="39"/>
        <v>1840</v>
      </c>
      <c r="AC78" s="121">
        <f t="shared" si="40"/>
        <v>1592</v>
      </c>
      <c r="AD78" s="121">
        <f t="shared" si="40"/>
        <v>112</v>
      </c>
      <c r="AE78" s="121">
        <f t="shared" si="40"/>
        <v>0</v>
      </c>
      <c r="AF78" s="121">
        <f t="shared" si="41"/>
        <v>1704</v>
      </c>
      <c r="AG78" s="121">
        <f t="shared" si="42"/>
        <v>136</v>
      </c>
      <c r="AH78" s="121">
        <f t="shared" si="43"/>
        <v>248</v>
      </c>
      <c r="AI78" s="122"/>
      <c r="AJ78" s="122" t="s">
        <v>551</v>
      </c>
      <c r="AL78" s="124" t="str">
        <f t="shared" si="44"/>
        <v>Office equipment</v>
      </c>
      <c r="AM78" s="125">
        <f t="shared" si="45"/>
        <v>44135</v>
      </c>
      <c r="AN78" s="126">
        <f t="shared" si="46"/>
        <v>5</v>
      </c>
      <c r="AO78" s="126">
        <f t="shared" si="23"/>
        <v>212</v>
      </c>
      <c r="AP78" s="126">
        <f t="shared" si="26"/>
        <v>30</v>
      </c>
      <c r="AQ78" s="124">
        <f t="shared" si="47"/>
        <v>1840</v>
      </c>
      <c r="AR78" s="127">
        <f t="shared" si="47"/>
        <v>0.45069999999999999</v>
      </c>
      <c r="AS78" s="123">
        <f t="shared" si="48"/>
        <v>92</v>
      </c>
      <c r="AT78" s="126">
        <f t="shared" si="49"/>
        <v>136</v>
      </c>
      <c r="AU78" s="126">
        <f t="shared" si="24"/>
        <v>30.563633972602741</v>
      </c>
      <c r="AV78" s="126">
        <f t="shared" si="27"/>
        <v>105.43636602739726</v>
      </c>
    </row>
    <row r="79" spans="1:48" ht="15" customHeight="1">
      <c r="A79" s="112" t="str">
        <f>+'[57]Revised Dep_FY 22-23'!A79</f>
        <v>Office equipment</v>
      </c>
      <c r="B79" s="113">
        <f>+'[57]Revised Dep_FY 22-23'!B79</f>
        <v>44137</v>
      </c>
      <c r="C79" s="114"/>
      <c r="D79" s="115">
        <f>'[57]Revised Dep_upto  MARCH 24'!D79</f>
        <v>126205</v>
      </c>
      <c r="E79" s="116"/>
      <c r="F79" s="117">
        <f>'[57]Revised Dep_upto  MARCH 24'!J79</f>
        <v>126205</v>
      </c>
      <c r="G79" s="118"/>
      <c r="H79" s="115"/>
      <c r="I79" s="118"/>
      <c r="J79" s="116">
        <f t="shared" si="32"/>
        <v>126205</v>
      </c>
      <c r="K79" s="119">
        <f>+VLOOKUP($A79,'[57]Rates &amp; years'!$B$4:$E$11,3,)</f>
        <v>0.45069999999999999</v>
      </c>
      <c r="L79" s="116">
        <f>+VLOOKUP($A79,'[57]Rates &amp; years'!$B$4:$E$11,4,)</f>
        <v>5</v>
      </c>
      <c r="M79" s="120">
        <f t="shared" si="28"/>
        <v>3.4109589041095889</v>
      </c>
      <c r="N79" s="120">
        <f t="shared" si="29"/>
        <v>4.4109589041095889</v>
      </c>
      <c r="O79" s="120">
        <f t="shared" si="30"/>
        <v>1</v>
      </c>
      <c r="P79" s="121">
        <f>'[57]Revised Dep_upto  MARCH 24'!S79</f>
        <v>109174</v>
      </c>
      <c r="Q79" s="121">
        <f t="shared" si="33"/>
        <v>7676</v>
      </c>
      <c r="R79" s="122"/>
      <c r="S79" s="120">
        <f t="shared" si="34"/>
        <v>116850</v>
      </c>
      <c r="T79" s="120">
        <f t="shared" si="35"/>
        <v>9355</v>
      </c>
      <c r="U79" s="120">
        <f t="shared" si="36"/>
        <v>17031</v>
      </c>
      <c r="V79" s="121"/>
      <c r="W79" s="122"/>
      <c r="X79" s="116" t="str">
        <f t="shared" si="31"/>
        <v>Office equipment</v>
      </c>
      <c r="Y79" s="121">
        <f t="shared" si="37"/>
        <v>126205</v>
      </c>
      <c r="Z79" s="121">
        <f t="shared" si="38"/>
        <v>0</v>
      </c>
      <c r="AA79" s="121">
        <f t="shared" si="38"/>
        <v>0</v>
      </c>
      <c r="AB79" s="121">
        <f t="shared" si="39"/>
        <v>126205</v>
      </c>
      <c r="AC79" s="121">
        <f t="shared" si="40"/>
        <v>109174</v>
      </c>
      <c r="AD79" s="121">
        <f t="shared" si="40"/>
        <v>7676</v>
      </c>
      <c r="AE79" s="121">
        <f t="shared" si="40"/>
        <v>0</v>
      </c>
      <c r="AF79" s="121">
        <f t="shared" si="41"/>
        <v>116850</v>
      </c>
      <c r="AG79" s="121">
        <f t="shared" si="42"/>
        <v>9355</v>
      </c>
      <c r="AH79" s="121">
        <f t="shared" si="43"/>
        <v>17031</v>
      </c>
      <c r="AI79" s="122"/>
      <c r="AJ79" s="122" t="s">
        <v>551</v>
      </c>
      <c r="AL79" s="124" t="str">
        <f t="shared" si="44"/>
        <v>Office equipment</v>
      </c>
      <c r="AM79" s="125">
        <f t="shared" si="45"/>
        <v>44137</v>
      </c>
      <c r="AN79" s="126">
        <f t="shared" si="46"/>
        <v>5</v>
      </c>
      <c r="AO79" s="126">
        <f t="shared" si="23"/>
        <v>214</v>
      </c>
      <c r="AP79" s="126">
        <f t="shared" si="26"/>
        <v>32</v>
      </c>
      <c r="AQ79" s="124">
        <f t="shared" si="47"/>
        <v>126205</v>
      </c>
      <c r="AR79" s="127">
        <f t="shared" si="47"/>
        <v>0.45069999999999999</v>
      </c>
      <c r="AS79" s="123">
        <f t="shared" si="48"/>
        <v>6310.25</v>
      </c>
      <c r="AT79" s="126">
        <f t="shared" si="49"/>
        <v>9355</v>
      </c>
      <c r="AU79" s="126">
        <f t="shared" si="24"/>
        <v>2102.373498630137</v>
      </c>
      <c r="AV79" s="126">
        <f t="shared" si="27"/>
        <v>7252.626501369863</v>
      </c>
    </row>
    <row r="80" spans="1:48" ht="15" customHeight="1">
      <c r="A80" s="112" t="str">
        <f>+'[57]Revised Dep_FY 22-23'!A80</f>
        <v>Office equipment</v>
      </c>
      <c r="B80" s="113">
        <f>+'[57]Revised Dep_FY 22-23'!B80</f>
        <v>44138</v>
      </c>
      <c r="C80" s="114"/>
      <c r="D80" s="115">
        <f>'[57]Revised Dep_upto  MARCH 24'!D80</f>
        <v>2750</v>
      </c>
      <c r="E80" s="116"/>
      <c r="F80" s="117">
        <f>'[57]Revised Dep_upto  MARCH 24'!J80</f>
        <v>2750</v>
      </c>
      <c r="G80" s="116"/>
      <c r="H80" s="115"/>
      <c r="I80" s="116"/>
      <c r="J80" s="116">
        <f t="shared" si="32"/>
        <v>2750</v>
      </c>
      <c r="K80" s="119">
        <f>+VLOOKUP($A80,'[57]Rates &amp; years'!$B$4:$E$11,3,)</f>
        <v>0.45069999999999999</v>
      </c>
      <c r="L80" s="116">
        <f>+VLOOKUP($A80,'[57]Rates &amp; years'!$B$4:$E$11,4,)</f>
        <v>5</v>
      </c>
      <c r="M80" s="120">
        <f t="shared" si="28"/>
        <v>3.408219178082192</v>
      </c>
      <c r="N80" s="120">
        <f t="shared" si="29"/>
        <v>4.4082191780821915</v>
      </c>
      <c r="O80" s="120">
        <f t="shared" si="30"/>
        <v>0.99999999999999956</v>
      </c>
      <c r="P80" s="121">
        <f>'[57]Revised Dep_upto  MARCH 24'!S80</f>
        <v>2378</v>
      </c>
      <c r="Q80" s="121">
        <f t="shared" si="33"/>
        <v>168</v>
      </c>
      <c r="R80" s="122"/>
      <c r="S80" s="120">
        <f t="shared" si="34"/>
        <v>2546</v>
      </c>
      <c r="T80" s="120">
        <f t="shared" si="35"/>
        <v>204</v>
      </c>
      <c r="U80" s="120">
        <f t="shared" si="36"/>
        <v>372</v>
      </c>
      <c r="V80" s="121"/>
      <c r="W80" s="122"/>
      <c r="X80" s="116" t="str">
        <f t="shared" si="31"/>
        <v>Office equipment</v>
      </c>
      <c r="Y80" s="121">
        <f t="shared" si="37"/>
        <v>2750</v>
      </c>
      <c r="Z80" s="121">
        <f t="shared" si="38"/>
        <v>0</v>
      </c>
      <c r="AA80" s="121">
        <f t="shared" si="38"/>
        <v>0</v>
      </c>
      <c r="AB80" s="121">
        <f t="shared" si="39"/>
        <v>2750</v>
      </c>
      <c r="AC80" s="121">
        <f t="shared" si="40"/>
        <v>2378</v>
      </c>
      <c r="AD80" s="121">
        <f t="shared" si="40"/>
        <v>168</v>
      </c>
      <c r="AE80" s="121">
        <f t="shared" si="40"/>
        <v>0</v>
      </c>
      <c r="AF80" s="121">
        <f t="shared" si="41"/>
        <v>2546</v>
      </c>
      <c r="AG80" s="121">
        <f t="shared" si="42"/>
        <v>204</v>
      </c>
      <c r="AH80" s="121">
        <f t="shared" si="43"/>
        <v>372</v>
      </c>
      <c r="AI80" s="122"/>
      <c r="AJ80" s="122" t="s">
        <v>551</v>
      </c>
      <c r="AL80" s="124" t="str">
        <f t="shared" si="44"/>
        <v>Office equipment</v>
      </c>
      <c r="AM80" s="125">
        <f t="shared" si="45"/>
        <v>44138</v>
      </c>
      <c r="AN80" s="126">
        <f t="shared" si="46"/>
        <v>5</v>
      </c>
      <c r="AO80" s="126">
        <f t="shared" si="23"/>
        <v>215</v>
      </c>
      <c r="AP80" s="126">
        <f t="shared" si="26"/>
        <v>33</v>
      </c>
      <c r="AQ80" s="124">
        <f t="shared" si="47"/>
        <v>2750</v>
      </c>
      <c r="AR80" s="127">
        <f t="shared" si="47"/>
        <v>0.45069999999999999</v>
      </c>
      <c r="AS80" s="123">
        <f t="shared" si="48"/>
        <v>137.5</v>
      </c>
      <c r="AT80" s="126">
        <f t="shared" si="49"/>
        <v>204</v>
      </c>
      <c r="AU80" s="126">
        <f t="shared" si="24"/>
        <v>45.845450958904102</v>
      </c>
      <c r="AV80" s="126">
        <f t="shared" si="27"/>
        <v>158.15454904109589</v>
      </c>
    </row>
    <row r="81" spans="1:49" ht="15" customHeight="1">
      <c r="A81" s="112" t="str">
        <f>+'[57]Revised Dep_FY 22-23'!A81</f>
        <v>Office equipment</v>
      </c>
      <c r="B81" s="113">
        <f>+'[57]Revised Dep_FY 22-23'!B81</f>
        <v>44140</v>
      </c>
      <c r="C81" s="114"/>
      <c r="D81" s="115">
        <f>'[57]Revised Dep_upto  MARCH 24'!D81</f>
        <v>3559</v>
      </c>
      <c r="E81" s="116"/>
      <c r="F81" s="117">
        <f>'[57]Revised Dep_upto  MARCH 24'!J81</f>
        <v>3559</v>
      </c>
      <c r="G81" s="116"/>
      <c r="H81" s="115"/>
      <c r="I81" s="116"/>
      <c r="J81" s="116">
        <f t="shared" si="32"/>
        <v>3559</v>
      </c>
      <c r="K81" s="119">
        <f>+VLOOKUP($A81,'[57]Rates &amp; years'!$B$4:$E$11,3,)</f>
        <v>0.45069999999999999</v>
      </c>
      <c r="L81" s="116">
        <f>+VLOOKUP($A81,'[57]Rates &amp; years'!$B$4:$E$11,4,)</f>
        <v>5</v>
      </c>
      <c r="M81" s="120">
        <f t="shared" si="28"/>
        <v>3.4027397260273973</v>
      </c>
      <c r="N81" s="120">
        <f t="shared" si="29"/>
        <v>4.4027397260273968</v>
      </c>
      <c r="O81" s="120">
        <f t="shared" si="30"/>
        <v>0.99999999999999956</v>
      </c>
      <c r="P81" s="121">
        <f>'[57]Revised Dep_upto  MARCH 24'!S81</f>
        <v>3077</v>
      </c>
      <c r="Q81" s="121">
        <f t="shared" si="33"/>
        <v>217</v>
      </c>
      <c r="R81" s="122"/>
      <c r="S81" s="120">
        <f t="shared" si="34"/>
        <v>3294</v>
      </c>
      <c r="T81" s="120">
        <f t="shared" si="35"/>
        <v>265</v>
      </c>
      <c r="U81" s="120">
        <f t="shared" si="36"/>
        <v>482</v>
      </c>
      <c r="V81" s="121"/>
      <c r="W81" s="122"/>
      <c r="X81" s="116" t="str">
        <f t="shared" si="31"/>
        <v>Office equipment</v>
      </c>
      <c r="Y81" s="121">
        <f t="shared" si="37"/>
        <v>3559</v>
      </c>
      <c r="Z81" s="121">
        <f t="shared" si="38"/>
        <v>0</v>
      </c>
      <c r="AA81" s="121">
        <f t="shared" si="38"/>
        <v>0</v>
      </c>
      <c r="AB81" s="121">
        <f t="shared" si="39"/>
        <v>3559</v>
      </c>
      <c r="AC81" s="121">
        <f t="shared" si="40"/>
        <v>3077</v>
      </c>
      <c r="AD81" s="121">
        <f t="shared" si="40"/>
        <v>217</v>
      </c>
      <c r="AE81" s="121">
        <f t="shared" si="40"/>
        <v>0</v>
      </c>
      <c r="AF81" s="121">
        <f t="shared" si="41"/>
        <v>3294</v>
      </c>
      <c r="AG81" s="121">
        <f t="shared" si="42"/>
        <v>265</v>
      </c>
      <c r="AH81" s="121">
        <f t="shared" si="43"/>
        <v>482</v>
      </c>
      <c r="AI81" s="122"/>
      <c r="AJ81" s="122" t="s">
        <v>551</v>
      </c>
      <c r="AL81" s="124" t="str">
        <f t="shared" si="44"/>
        <v>Office equipment</v>
      </c>
      <c r="AM81" s="125">
        <f t="shared" si="45"/>
        <v>44140</v>
      </c>
      <c r="AN81" s="126">
        <f t="shared" si="46"/>
        <v>5</v>
      </c>
      <c r="AO81" s="126">
        <f t="shared" si="23"/>
        <v>217</v>
      </c>
      <c r="AP81" s="126">
        <f t="shared" si="26"/>
        <v>35</v>
      </c>
      <c r="AQ81" s="124">
        <f t="shared" si="47"/>
        <v>3559</v>
      </c>
      <c r="AR81" s="127">
        <f t="shared" si="47"/>
        <v>0.45069999999999999</v>
      </c>
      <c r="AS81" s="123">
        <f t="shared" si="48"/>
        <v>177.95000000000002</v>
      </c>
      <c r="AT81" s="126">
        <f t="shared" si="49"/>
        <v>265</v>
      </c>
      <c r="AU81" s="126">
        <f t="shared" si="24"/>
        <v>59.554139726027394</v>
      </c>
      <c r="AV81" s="126">
        <f t="shared" si="27"/>
        <v>205.44586027397261</v>
      </c>
    </row>
    <row r="82" spans="1:49" ht="15" customHeight="1">
      <c r="A82" s="112" t="str">
        <f>+'[57]Revised Dep_FY 22-23'!A82</f>
        <v>Office equipment</v>
      </c>
      <c r="B82" s="113">
        <f>+'[57]Revised Dep_FY 22-23'!B82</f>
        <v>44147</v>
      </c>
      <c r="C82" s="114"/>
      <c r="D82" s="115">
        <f>'[57]Revised Dep_upto  MARCH 24'!D82</f>
        <v>66557</v>
      </c>
      <c r="E82" s="116"/>
      <c r="F82" s="117">
        <f>'[57]Revised Dep_upto  MARCH 24'!J82</f>
        <v>66557</v>
      </c>
      <c r="G82" s="116"/>
      <c r="H82" s="115"/>
      <c r="I82" s="116"/>
      <c r="J82" s="116">
        <f t="shared" si="32"/>
        <v>66557</v>
      </c>
      <c r="K82" s="119">
        <f>+VLOOKUP($A82,'[57]Rates &amp; years'!$B$4:$E$11,3,)</f>
        <v>0.45069999999999999</v>
      </c>
      <c r="L82" s="116">
        <f>+VLOOKUP($A82,'[57]Rates &amp; years'!$B$4:$E$11,4,)</f>
        <v>5</v>
      </c>
      <c r="M82" s="120">
        <f t="shared" si="28"/>
        <v>3.3835616438356166</v>
      </c>
      <c r="N82" s="120">
        <f t="shared" si="29"/>
        <v>4.3835616438356162</v>
      </c>
      <c r="O82" s="120">
        <f t="shared" si="30"/>
        <v>0.99999999999999956</v>
      </c>
      <c r="P82" s="121">
        <f>'[57]Revised Dep_upto  MARCH 24'!S82</f>
        <v>57439</v>
      </c>
      <c r="Q82" s="121">
        <f t="shared" si="33"/>
        <v>4109</v>
      </c>
      <c r="R82" s="122"/>
      <c r="S82" s="120">
        <f t="shared" si="34"/>
        <v>61548</v>
      </c>
      <c r="T82" s="120">
        <f t="shared" si="35"/>
        <v>5009</v>
      </c>
      <c r="U82" s="120">
        <f t="shared" si="36"/>
        <v>9118</v>
      </c>
      <c r="V82" s="121"/>
      <c r="W82" s="122"/>
      <c r="X82" s="116" t="str">
        <f t="shared" si="31"/>
        <v>Office equipment</v>
      </c>
      <c r="Y82" s="121">
        <f t="shared" si="37"/>
        <v>66557</v>
      </c>
      <c r="Z82" s="121">
        <f t="shared" si="38"/>
        <v>0</v>
      </c>
      <c r="AA82" s="121">
        <f t="shared" si="38"/>
        <v>0</v>
      </c>
      <c r="AB82" s="121">
        <f t="shared" si="39"/>
        <v>66557</v>
      </c>
      <c r="AC82" s="121">
        <f t="shared" si="40"/>
        <v>57439</v>
      </c>
      <c r="AD82" s="121">
        <f t="shared" si="40"/>
        <v>4109</v>
      </c>
      <c r="AE82" s="121">
        <f t="shared" si="40"/>
        <v>0</v>
      </c>
      <c r="AF82" s="121">
        <f t="shared" si="41"/>
        <v>61548</v>
      </c>
      <c r="AG82" s="121">
        <f t="shared" si="42"/>
        <v>5009</v>
      </c>
      <c r="AH82" s="121">
        <f t="shared" si="43"/>
        <v>9118</v>
      </c>
      <c r="AI82" s="122"/>
      <c r="AJ82" s="122" t="s">
        <v>551</v>
      </c>
      <c r="AL82" s="124" t="str">
        <f t="shared" si="44"/>
        <v>Office equipment</v>
      </c>
      <c r="AM82" s="125">
        <f t="shared" si="45"/>
        <v>44147</v>
      </c>
      <c r="AN82" s="126">
        <f t="shared" si="46"/>
        <v>5</v>
      </c>
      <c r="AO82" s="126">
        <f t="shared" si="23"/>
        <v>224</v>
      </c>
      <c r="AP82" s="126">
        <f t="shared" si="26"/>
        <v>42</v>
      </c>
      <c r="AQ82" s="124">
        <f t="shared" si="47"/>
        <v>66557</v>
      </c>
      <c r="AR82" s="127">
        <f t="shared" si="47"/>
        <v>0.45069999999999999</v>
      </c>
      <c r="AS82" s="123">
        <f t="shared" si="48"/>
        <v>3327.8500000000004</v>
      </c>
      <c r="AT82" s="126">
        <f t="shared" si="49"/>
        <v>5009</v>
      </c>
      <c r="AU82" s="126">
        <f t="shared" si="24"/>
        <v>1125.6856071232876</v>
      </c>
      <c r="AV82" s="126">
        <f t="shared" si="27"/>
        <v>3883.3143928767122</v>
      </c>
    </row>
    <row r="83" spans="1:49" ht="15" customHeight="1">
      <c r="A83" s="112" t="str">
        <f>+'[57]Revised Dep_FY 22-23'!A83</f>
        <v>Office equipment</v>
      </c>
      <c r="B83" s="113">
        <f>+'[57]Revised Dep_FY 22-23'!B83</f>
        <v>44148</v>
      </c>
      <c r="C83" s="114"/>
      <c r="D83" s="115">
        <f>'[57]Revised Dep_upto  MARCH 24'!D83</f>
        <v>24127</v>
      </c>
      <c r="E83" s="116"/>
      <c r="F83" s="117">
        <f>'[57]Revised Dep_upto  MARCH 24'!J83</f>
        <v>24127</v>
      </c>
      <c r="G83" s="116"/>
      <c r="H83" s="115"/>
      <c r="I83" s="116"/>
      <c r="J83" s="116">
        <f t="shared" si="32"/>
        <v>24127</v>
      </c>
      <c r="K83" s="119">
        <f>+VLOOKUP($A83,'[57]Rates &amp; years'!$B$4:$E$11,3,)</f>
        <v>0.45069999999999999</v>
      </c>
      <c r="L83" s="116">
        <f>+VLOOKUP($A83,'[57]Rates &amp; years'!$B$4:$E$11,4,)</f>
        <v>5</v>
      </c>
      <c r="M83" s="120">
        <f t="shared" si="28"/>
        <v>3.3808219178082193</v>
      </c>
      <c r="N83" s="120">
        <f t="shared" si="29"/>
        <v>4.3808219178082188</v>
      </c>
      <c r="O83" s="120">
        <f t="shared" si="30"/>
        <v>0.99999999999999956</v>
      </c>
      <c r="P83" s="121">
        <f>'[57]Revised Dep_upto  MARCH 24'!S83</f>
        <v>20817</v>
      </c>
      <c r="Q83" s="121">
        <f t="shared" si="33"/>
        <v>1492</v>
      </c>
      <c r="R83" s="122"/>
      <c r="S83" s="120">
        <f t="shared" si="34"/>
        <v>22309</v>
      </c>
      <c r="T83" s="120">
        <f t="shared" si="35"/>
        <v>1818</v>
      </c>
      <c r="U83" s="120">
        <f t="shared" si="36"/>
        <v>3310</v>
      </c>
      <c r="V83" s="121"/>
      <c r="W83" s="122"/>
      <c r="X83" s="116" t="str">
        <f t="shared" si="31"/>
        <v>Office equipment</v>
      </c>
      <c r="Y83" s="121">
        <f t="shared" si="37"/>
        <v>24127</v>
      </c>
      <c r="Z83" s="121">
        <f t="shared" si="38"/>
        <v>0</v>
      </c>
      <c r="AA83" s="121">
        <f t="shared" si="38"/>
        <v>0</v>
      </c>
      <c r="AB83" s="121">
        <f t="shared" si="39"/>
        <v>24127</v>
      </c>
      <c r="AC83" s="121">
        <f t="shared" si="40"/>
        <v>20817</v>
      </c>
      <c r="AD83" s="121">
        <f t="shared" si="40"/>
        <v>1492</v>
      </c>
      <c r="AE83" s="121">
        <f t="shared" si="40"/>
        <v>0</v>
      </c>
      <c r="AF83" s="121">
        <f t="shared" si="41"/>
        <v>22309</v>
      </c>
      <c r="AG83" s="121">
        <f t="shared" si="42"/>
        <v>1818</v>
      </c>
      <c r="AH83" s="121">
        <f t="shared" si="43"/>
        <v>3310</v>
      </c>
      <c r="AI83" s="122"/>
      <c r="AJ83" s="122" t="s">
        <v>551</v>
      </c>
      <c r="AL83" s="124" t="str">
        <f t="shared" si="44"/>
        <v>Office equipment</v>
      </c>
      <c r="AM83" s="125">
        <f t="shared" si="45"/>
        <v>44148</v>
      </c>
      <c r="AN83" s="126">
        <f t="shared" si="46"/>
        <v>5</v>
      </c>
      <c r="AO83" s="126">
        <f t="shared" si="23"/>
        <v>225</v>
      </c>
      <c r="AP83" s="126">
        <f t="shared" si="26"/>
        <v>43</v>
      </c>
      <c r="AQ83" s="124">
        <f t="shared" si="47"/>
        <v>24127</v>
      </c>
      <c r="AR83" s="127">
        <f t="shared" si="47"/>
        <v>0.45069999999999999</v>
      </c>
      <c r="AS83" s="123">
        <f t="shared" si="48"/>
        <v>1206.3500000000001</v>
      </c>
      <c r="AT83" s="126">
        <f t="shared" si="49"/>
        <v>1818</v>
      </c>
      <c r="AU83" s="126">
        <f t="shared" si="24"/>
        <v>408.56387178082196</v>
      </c>
      <c r="AV83" s="126">
        <f t="shared" si="27"/>
        <v>1409.436128219178</v>
      </c>
    </row>
    <row r="84" spans="1:49" ht="15" customHeight="1">
      <c r="A84" s="112" t="str">
        <f>+'[57]Revised Dep_FY 22-23'!A84</f>
        <v>Office equipment</v>
      </c>
      <c r="B84" s="113">
        <f>+'[57]Revised Dep_FY 22-23'!B84</f>
        <v>44153</v>
      </c>
      <c r="C84" s="114"/>
      <c r="D84" s="115">
        <f>'[57]Revised Dep_upto  MARCH 24'!D84</f>
        <v>5510</v>
      </c>
      <c r="E84" s="116"/>
      <c r="F84" s="117">
        <f>'[57]Revised Dep_upto  MARCH 24'!J84</f>
        <v>5510</v>
      </c>
      <c r="G84" s="116"/>
      <c r="H84" s="115"/>
      <c r="I84" s="116"/>
      <c r="J84" s="116">
        <f t="shared" si="32"/>
        <v>5510</v>
      </c>
      <c r="K84" s="119">
        <f>+VLOOKUP($A84,'[57]Rates &amp; years'!$B$4:$E$11,3,)</f>
        <v>0.45069999999999999</v>
      </c>
      <c r="L84" s="116">
        <f>+VLOOKUP($A84,'[57]Rates &amp; years'!$B$4:$E$11,4,)</f>
        <v>5</v>
      </c>
      <c r="M84" s="120">
        <f t="shared" si="28"/>
        <v>3.3671232876712329</v>
      </c>
      <c r="N84" s="120">
        <f t="shared" si="29"/>
        <v>4.3671232876712329</v>
      </c>
      <c r="O84" s="120">
        <f t="shared" si="30"/>
        <v>1</v>
      </c>
      <c r="P84" s="121">
        <f>'[57]Revised Dep_upto  MARCH 24'!S84</f>
        <v>4748</v>
      </c>
      <c r="Q84" s="121">
        <f t="shared" si="33"/>
        <v>343</v>
      </c>
      <c r="R84" s="122"/>
      <c r="S84" s="120">
        <f t="shared" si="34"/>
        <v>5091</v>
      </c>
      <c r="T84" s="120">
        <f t="shared" si="35"/>
        <v>419</v>
      </c>
      <c r="U84" s="120">
        <f t="shared" si="36"/>
        <v>762</v>
      </c>
      <c r="V84" s="121"/>
      <c r="W84" s="122"/>
      <c r="X84" s="116" t="str">
        <f t="shared" si="31"/>
        <v>Office equipment</v>
      </c>
      <c r="Y84" s="121">
        <f t="shared" si="37"/>
        <v>5510</v>
      </c>
      <c r="Z84" s="121">
        <f t="shared" si="38"/>
        <v>0</v>
      </c>
      <c r="AA84" s="121">
        <f t="shared" si="38"/>
        <v>0</v>
      </c>
      <c r="AB84" s="121">
        <f t="shared" si="39"/>
        <v>5510</v>
      </c>
      <c r="AC84" s="121">
        <f t="shared" si="40"/>
        <v>4748</v>
      </c>
      <c r="AD84" s="121">
        <f t="shared" si="40"/>
        <v>343</v>
      </c>
      <c r="AE84" s="121">
        <f t="shared" si="40"/>
        <v>0</v>
      </c>
      <c r="AF84" s="121">
        <f t="shared" si="41"/>
        <v>5091</v>
      </c>
      <c r="AG84" s="121">
        <f t="shared" si="42"/>
        <v>419</v>
      </c>
      <c r="AH84" s="121">
        <f t="shared" si="43"/>
        <v>762</v>
      </c>
      <c r="AI84" s="122"/>
      <c r="AJ84" s="122" t="s">
        <v>551</v>
      </c>
      <c r="AL84" s="124" t="str">
        <f t="shared" si="44"/>
        <v>Office equipment</v>
      </c>
      <c r="AM84" s="125">
        <f t="shared" si="45"/>
        <v>44153</v>
      </c>
      <c r="AN84" s="126">
        <f t="shared" si="46"/>
        <v>5</v>
      </c>
      <c r="AO84" s="126">
        <f t="shared" si="23"/>
        <v>230</v>
      </c>
      <c r="AP84" s="126">
        <f t="shared" si="26"/>
        <v>48</v>
      </c>
      <c r="AQ84" s="124">
        <f t="shared" si="47"/>
        <v>5510</v>
      </c>
      <c r="AR84" s="127">
        <f t="shared" si="47"/>
        <v>0.45069999999999999</v>
      </c>
      <c r="AS84" s="123">
        <f t="shared" si="48"/>
        <v>275.5</v>
      </c>
      <c r="AT84" s="126">
        <f t="shared" si="49"/>
        <v>419</v>
      </c>
      <c r="AU84" s="126">
        <f t="shared" si="24"/>
        <v>94.162960547945204</v>
      </c>
      <c r="AV84" s="126">
        <f t="shared" si="27"/>
        <v>324.8370394520548</v>
      </c>
    </row>
    <row r="85" spans="1:49" ht="15" customHeight="1">
      <c r="A85" s="112" t="str">
        <f>+'[57]Revised Dep_FY 22-23'!A85</f>
        <v>Office equipment</v>
      </c>
      <c r="B85" s="113">
        <f>+'[57]Revised Dep_FY 22-23'!B85</f>
        <v>44160</v>
      </c>
      <c r="C85" s="114"/>
      <c r="D85" s="115">
        <f>'[57]Revised Dep_upto  MARCH 24'!D85</f>
        <v>7255</v>
      </c>
      <c r="E85" s="116"/>
      <c r="F85" s="117">
        <f>'[57]Revised Dep_upto  MARCH 24'!J85</f>
        <v>7255</v>
      </c>
      <c r="G85" s="116"/>
      <c r="H85" s="115"/>
      <c r="I85" s="116"/>
      <c r="J85" s="116">
        <f t="shared" si="32"/>
        <v>7255</v>
      </c>
      <c r="K85" s="119">
        <f>+VLOOKUP($A85,'[57]Rates &amp; years'!$B$4:$E$11,3,)</f>
        <v>0.45069999999999999</v>
      </c>
      <c r="L85" s="116">
        <f>+VLOOKUP($A85,'[57]Rates &amp; years'!$B$4:$E$11,4,)</f>
        <v>5</v>
      </c>
      <c r="M85" s="120">
        <f t="shared" si="28"/>
        <v>3.3479452054794518</v>
      </c>
      <c r="N85" s="120">
        <f t="shared" si="29"/>
        <v>4.3479452054794523</v>
      </c>
      <c r="O85" s="120">
        <f t="shared" si="30"/>
        <v>1.0000000000000004</v>
      </c>
      <c r="P85" s="121">
        <f>'[57]Revised Dep_upto  MARCH 24'!S85</f>
        <v>6242</v>
      </c>
      <c r="Q85" s="121">
        <f t="shared" si="33"/>
        <v>457</v>
      </c>
      <c r="R85" s="122"/>
      <c r="S85" s="120">
        <f t="shared" si="34"/>
        <v>6699</v>
      </c>
      <c r="T85" s="120">
        <f t="shared" si="35"/>
        <v>556</v>
      </c>
      <c r="U85" s="120">
        <f t="shared" si="36"/>
        <v>1013</v>
      </c>
      <c r="V85" s="121"/>
      <c r="W85" s="122"/>
      <c r="X85" s="116" t="str">
        <f t="shared" si="31"/>
        <v>Office equipment</v>
      </c>
      <c r="Y85" s="121">
        <f t="shared" si="37"/>
        <v>7255</v>
      </c>
      <c r="Z85" s="121">
        <f t="shared" si="38"/>
        <v>0</v>
      </c>
      <c r="AA85" s="121">
        <f t="shared" si="38"/>
        <v>0</v>
      </c>
      <c r="AB85" s="121">
        <f t="shared" si="39"/>
        <v>7255</v>
      </c>
      <c r="AC85" s="121">
        <f t="shared" si="40"/>
        <v>6242</v>
      </c>
      <c r="AD85" s="121">
        <f t="shared" si="40"/>
        <v>457</v>
      </c>
      <c r="AE85" s="121">
        <f t="shared" si="40"/>
        <v>0</v>
      </c>
      <c r="AF85" s="121">
        <f t="shared" si="41"/>
        <v>6699</v>
      </c>
      <c r="AG85" s="121">
        <f t="shared" si="42"/>
        <v>556</v>
      </c>
      <c r="AH85" s="121">
        <f t="shared" si="43"/>
        <v>1013</v>
      </c>
      <c r="AI85" s="122"/>
      <c r="AJ85" s="122" t="s">
        <v>551</v>
      </c>
      <c r="AL85" s="124" t="str">
        <f t="shared" si="44"/>
        <v>Office equipment</v>
      </c>
      <c r="AM85" s="125">
        <f t="shared" si="45"/>
        <v>44160</v>
      </c>
      <c r="AN85" s="126">
        <f t="shared" si="46"/>
        <v>5</v>
      </c>
      <c r="AO85" s="126">
        <f t="shared" si="23"/>
        <v>237</v>
      </c>
      <c r="AP85" s="126">
        <f t="shared" si="26"/>
        <v>55</v>
      </c>
      <c r="AQ85" s="124">
        <f t="shared" si="47"/>
        <v>7255</v>
      </c>
      <c r="AR85" s="127">
        <f t="shared" si="47"/>
        <v>0.45069999999999999</v>
      </c>
      <c r="AS85" s="123">
        <f t="shared" si="48"/>
        <v>362.75</v>
      </c>
      <c r="AT85" s="126">
        <f t="shared" si="49"/>
        <v>556</v>
      </c>
      <c r="AU85" s="126">
        <f t="shared" si="24"/>
        <v>124.95132712328767</v>
      </c>
      <c r="AV85" s="126">
        <f t="shared" si="27"/>
        <v>431.04867287671232</v>
      </c>
    </row>
    <row r="86" spans="1:49" ht="15" customHeight="1">
      <c r="A86" s="112" t="str">
        <f>+'[57]Revised Dep_FY 22-23'!A86</f>
        <v>Office equipment</v>
      </c>
      <c r="B86" s="113">
        <f>+'[57]Revised Dep_FY 22-23'!B86</f>
        <v>44163</v>
      </c>
      <c r="C86" s="114"/>
      <c r="D86" s="115">
        <f>'[57]Revised Dep_upto  MARCH 24'!D86</f>
        <v>12148</v>
      </c>
      <c r="E86" s="116"/>
      <c r="F86" s="117">
        <f>'[57]Revised Dep_upto  MARCH 24'!J86</f>
        <v>12148</v>
      </c>
      <c r="G86" s="116"/>
      <c r="H86" s="115"/>
      <c r="I86" s="116"/>
      <c r="J86" s="116">
        <f t="shared" si="32"/>
        <v>12148</v>
      </c>
      <c r="K86" s="119">
        <f>+VLOOKUP($A86,'[57]Rates &amp; years'!$B$4:$E$11,3,)</f>
        <v>0.45069999999999999</v>
      </c>
      <c r="L86" s="116">
        <f>+VLOOKUP($A86,'[57]Rates &amp; years'!$B$4:$E$11,4,)</f>
        <v>5</v>
      </c>
      <c r="M86" s="120">
        <f t="shared" si="28"/>
        <v>3.3397260273972602</v>
      </c>
      <c r="N86" s="120">
        <f t="shared" si="29"/>
        <v>4.3397260273972602</v>
      </c>
      <c r="O86" s="120">
        <f t="shared" si="30"/>
        <v>1</v>
      </c>
      <c r="P86" s="121">
        <f>'[57]Revised Dep_upto  MARCH 24'!S86</f>
        <v>10445</v>
      </c>
      <c r="Q86" s="121">
        <f t="shared" si="33"/>
        <v>768</v>
      </c>
      <c r="R86" s="122"/>
      <c r="S86" s="120">
        <f t="shared" si="34"/>
        <v>11213</v>
      </c>
      <c r="T86" s="120">
        <f t="shared" si="35"/>
        <v>935</v>
      </c>
      <c r="U86" s="120">
        <f t="shared" si="36"/>
        <v>1703</v>
      </c>
      <c r="V86" s="121"/>
      <c r="W86" s="122"/>
      <c r="X86" s="116" t="str">
        <f t="shared" si="31"/>
        <v>Office equipment</v>
      </c>
      <c r="Y86" s="121">
        <f t="shared" si="37"/>
        <v>12148</v>
      </c>
      <c r="Z86" s="121">
        <f t="shared" si="38"/>
        <v>0</v>
      </c>
      <c r="AA86" s="121">
        <f t="shared" si="38"/>
        <v>0</v>
      </c>
      <c r="AB86" s="121">
        <f t="shared" si="39"/>
        <v>12148</v>
      </c>
      <c r="AC86" s="121">
        <f t="shared" si="40"/>
        <v>10445</v>
      </c>
      <c r="AD86" s="121">
        <f t="shared" si="40"/>
        <v>768</v>
      </c>
      <c r="AE86" s="121">
        <f t="shared" si="40"/>
        <v>0</v>
      </c>
      <c r="AF86" s="121">
        <f t="shared" si="41"/>
        <v>11213</v>
      </c>
      <c r="AG86" s="121">
        <f t="shared" si="42"/>
        <v>935</v>
      </c>
      <c r="AH86" s="121">
        <f t="shared" si="43"/>
        <v>1703</v>
      </c>
      <c r="AI86" s="122"/>
      <c r="AJ86" s="122" t="s">
        <v>551</v>
      </c>
      <c r="AL86" s="124" t="str">
        <f t="shared" si="44"/>
        <v>Office equipment</v>
      </c>
      <c r="AM86" s="125">
        <f t="shared" si="45"/>
        <v>44163</v>
      </c>
      <c r="AN86" s="126">
        <f t="shared" si="46"/>
        <v>5</v>
      </c>
      <c r="AO86" s="126">
        <f t="shared" si="23"/>
        <v>240</v>
      </c>
      <c r="AP86" s="126">
        <f t="shared" si="26"/>
        <v>58</v>
      </c>
      <c r="AQ86" s="124">
        <f t="shared" si="47"/>
        <v>12148</v>
      </c>
      <c r="AR86" s="127">
        <f t="shared" si="47"/>
        <v>0.45069999999999999</v>
      </c>
      <c r="AS86" s="123">
        <f t="shared" si="48"/>
        <v>607.4</v>
      </c>
      <c r="AT86" s="126">
        <f t="shared" si="49"/>
        <v>935</v>
      </c>
      <c r="AU86" s="126">
        <f t="shared" si="24"/>
        <v>210.12498356164383</v>
      </c>
      <c r="AV86" s="126">
        <f t="shared" si="27"/>
        <v>724.87501643835617</v>
      </c>
    </row>
    <row r="87" spans="1:49" ht="15" customHeight="1">
      <c r="A87" s="112" t="str">
        <f>+'[57]Revised Dep_FY 22-23'!A87</f>
        <v>Office equipment</v>
      </c>
      <c r="B87" s="113">
        <f>+'[57]Revised Dep_FY 22-23'!B87</f>
        <v>44176</v>
      </c>
      <c r="C87" s="114"/>
      <c r="D87" s="115">
        <f>'[57]Revised Dep_upto  MARCH 24'!D87</f>
        <v>5820</v>
      </c>
      <c r="E87" s="116"/>
      <c r="F87" s="117">
        <f>'[57]Revised Dep_upto  MARCH 24'!J87</f>
        <v>5820</v>
      </c>
      <c r="G87" s="116"/>
      <c r="H87" s="115"/>
      <c r="I87" s="116"/>
      <c r="J87" s="116">
        <f t="shared" si="32"/>
        <v>5820</v>
      </c>
      <c r="K87" s="119">
        <f>+VLOOKUP($A87,'[57]Rates &amp; years'!$B$4:$E$11,3,)</f>
        <v>0.45069999999999999</v>
      </c>
      <c r="L87" s="116">
        <f>+VLOOKUP($A87,'[57]Rates &amp; years'!$B$4:$E$11,4,)</f>
        <v>5</v>
      </c>
      <c r="M87" s="120">
        <f t="shared" si="28"/>
        <v>3.3041095890410959</v>
      </c>
      <c r="N87" s="120">
        <f t="shared" si="29"/>
        <v>4.3041095890410963</v>
      </c>
      <c r="O87" s="120">
        <f t="shared" si="30"/>
        <v>1.0000000000000004</v>
      </c>
      <c r="P87" s="121">
        <f>'[57]Revised Dep_upto  MARCH 24'!S87</f>
        <v>4989</v>
      </c>
      <c r="Q87" s="121">
        <f t="shared" si="33"/>
        <v>375</v>
      </c>
      <c r="R87" s="122"/>
      <c r="S87" s="120">
        <f t="shared" si="34"/>
        <v>5364</v>
      </c>
      <c r="T87" s="120">
        <f t="shared" si="35"/>
        <v>456</v>
      </c>
      <c r="U87" s="120">
        <f t="shared" si="36"/>
        <v>831</v>
      </c>
      <c r="V87" s="121"/>
      <c r="W87" s="122"/>
      <c r="X87" s="116" t="str">
        <f t="shared" si="31"/>
        <v>Office equipment</v>
      </c>
      <c r="Y87" s="121">
        <f t="shared" si="37"/>
        <v>5820</v>
      </c>
      <c r="Z87" s="121">
        <f t="shared" si="38"/>
        <v>0</v>
      </c>
      <c r="AA87" s="121">
        <f t="shared" si="38"/>
        <v>0</v>
      </c>
      <c r="AB87" s="121">
        <f t="shared" si="39"/>
        <v>5820</v>
      </c>
      <c r="AC87" s="121">
        <f t="shared" si="40"/>
        <v>4989</v>
      </c>
      <c r="AD87" s="121">
        <f t="shared" si="40"/>
        <v>375</v>
      </c>
      <c r="AE87" s="121">
        <f t="shared" si="40"/>
        <v>0</v>
      </c>
      <c r="AF87" s="121">
        <f t="shared" si="41"/>
        <v>5364</v>
      </c>
      <c r="AG87" s="121">
        <f t="shared" si="42"/>
        <v>456</v>
      </c>
      <c r="AH87" s="121">
        <f t="shared" si="43"/>
        <v>831</v>
      </c>
      <c r="AI87" s="122"/>
      <c r="AJ87" s="122" t="s">
        <v>551</v>
      </c>
      <c r="AL87" s="124" t="str">
        <f t="shared" si="44"/>
        <v>Office equipment</v>
      </c>
      <c r="AM87" s="125">
        <f t="shared" si="45"/>
        <v>44176</v>
      </c>
      <c r="AN87" s="126">
        <f t="shared" si="46"/>
        <v>5</v>
      </c>
      <c r="AO87" s="126">
        <f t="shared" si="23"/>
        <v>253</v>
      </c>
      <c r="AP87" s="126">
        <f t="shared" si="26"/>
        <v>71</v>
      </c>
      <c r="AQ87" s="124">
        <f t="shared" si="47"/>
        <v>5820</v>
      </c>
      <c r="AR87" s="127">
        <f t="shared" si="47"/>
        <v>0.45069999999999999</v>
      </c>
      <c r="AS87" s="123">
        <f t="shared" si="48"/>
        <v>291</v>
      </c>
      <c r="AT87" s="126">
        <f t="shared" si="49"/>
        <v>456</v>
      </c>
      <c r="AU87" s="126">
        <f t="shared" si="24"/>
        <v>102.47806684931506</v>
      </c>
      <c r="AV87" s="126">
        <f t="shared" si="27"/>
        <v>353.52193315068496</v>
      </c>
    </row>
    <row r="88" spans="1:49" ht="15" customHeight="1">
      <c r="A88" s="112" t="str">
        <f>+'[57]Revised Dep_FY 22-23'!A88</f>
        <v>Office equipment</v>
      </c>
      <c r="B88" s="113">
        <f>+'[57]Revised Dep_FY 22-23'!B88</f>
        <v>44182</v>
      </c>
      <c r="C88" s="114"/>
      <c r="D88" s="115">
        <f>'[57]Revised Dep_upto  MARCH 24'!D88</f>
        <v>483</v>
      </c>
      <c r="E88" s="116"/>
      <c r="F88" s="117">
        <f>'[57]Revised Dep_upto  MARCH 24'!J88</f>
        <v>483</v>
      </c>
      <c r="G88" s="116"/>
      <c r="H88" s="115"/>
      <c r="I88" s="116"/>
      <c r="J88" s="116">
        <f t="shared" si="32"/>
        <v>483</v>
      </c>
      <c r="K88" s="119">
        <f>+VLOOKUP($A88,'[57]Rates &amp; years'!$B$4:$E$11,3,)</f>
        <v>0.45069999999999999</v>
      </c>
      <c r="L88" s="116">
        <f>+VLOOKUP($A88,'[57]Rates &amp; years'!$B$4:$E$11,4,)</f>
        <v>5</v>
      </c>
      <c r="M88" s="120">
        <f t="shared" si="28"/>
        <v>3.2876712328767121</v>
      </c>
      <c r="N88" s="120">
        <f t="shared" si="29"/>
        <v>4.2876712328767121</v>
      </c>
      <c r="O88" s="120">
        <f t="shared" si="30"/>
        <v>1</v>
      </c>
      <c r="P88" s="121">
        <f>'[57]Revised Dep_upto  MARCH 24'!S88</f>
        <v>413</v>
      </c>
      <c r="Q88" s="121">
        <f t="shared" si="33"/>
        <v>32</v>
      </c>
      <c r="R88" s="122"/>
      <c r="S88" s="120">
        <f t="shared" si="34"/>
        <v>445</v>
      </c>
      <c r="T88" s="120">
        <f t="shared" si="35"/>
        <v>38</v>
      </c>
      <c r="U88" s="120">
        <f t="shared" si="36"/>
        <v>70</v>
      </c>
      <c r="V88" s="121"/>
      <c r="W88" s="122"/>
      <c r="X88" s="116" t="str">
        <f t="shared" si="31"/>
        <v>Office equipment</v>
      </c>
      <c r="Y88" s="121">
        <f t="shared" si="37"/>
        <v>483</v>
      </c>
      <c r="Z88" s="121">
        <f t="shared" si="38"/>
        <v>0</v>
      </c>
      <c r="AA88" s="121">
        <f t="shared" si="38"/>
        <v>0</v>
      </c>
      <c r="AB88" s="121">
        <f t="shared" si="39"/>
        <v>483</v>
      </c>
      <c r="AC88" s="121">
        <f t="shared" si="40"/>
        <v>413</v>
      </c>
      <c r="AD88" s="121">
        <f t="shared" si="40"/>
        <v>32</v>
      </c>
      <c r="AE88" s="121">
        <f t="shared" si="40"/>
        <v>0</v>
      </c>
      <c r="AF88" s="121">
        <f t="shared" si="41"/>
        <v>445</v>
      </c>
      <c r="AG88" s="121">
        <f t="shared" si="42"/>
        <v>38</v>
      </c>
      <c r="AH88" s="121">
        <f t="shared" si="43"/>
        <v>70</v>
      </c>
      <c r="AI88" s="122"/>
      <c r="AJ88" s="122" t="s">
        <v>551</v>
      </c>
      <c r="AL88" s="124" t="str">
        <f t="shared" si="44"/>
        <v>Office equipment</v>
      </c>
      <c r="AM88" s="125">
        <f t="shared" si="45"/>
        <v>44182</v>
      </c>
      <c r="AN88" s="126">
        <f t="shared" si="46"/>
        <v>5</v>
      </c>
      <c r="AO88" s="126">
        <f t="shared" si="23"/>
        <v>259</v>
      </c>
      <c r="AP88" s="126">
        <f t="shared" si="26"/>
        <v>77</v>
      </c>
      <c r="AQ88" s="124">
        <f t="shared" si="47"/>
        <v>483</v>
      </c>
      <c r="AR88" s="127">
        <f t="shared" si="47"/>
        <v>0.45069999999999999</v>
      </c>
      <c r="AS88" s="123">
        <f t="shared" si="48"/>
        <v>24.150000000000002</v>
      </c>
      <c r="AT88" s="126">
        <f t="shared" si="49"/>
        <v>38</v>
      </c>
      <c r="AU88" s="126">
        <f t="shared" si="24"/>
        <v>8.5398389041095886</v>
      </c>
      <c r="AV88" s="126">
        <f t="shared" si="27"/>
        <v>29.460161095890413</v>
      </c>
    </row>
    <row r="89" spans="1:49" ht="15" customHeight="1">
      <c r="A89" s="112" t="str">
        <f>+'[57]Revised Dep_FY 22-23'!A89</f>
        <v>Office equipment</v>
      </c>
      <c r="B89" s="113">
        <f>+'[57]Revised Dep_FY 22-23'!B89</f>
        <v>44197</v>
      </c>
      <c r="C89" s="114"/>
      <c r="D89" s="115">
        <f>'[57]Revised Dep_upto  MARCH 24'!D89</f>
        <v>88550</v>
      </c>
      <c r="E89" s="116"/>
      <c r="F89" s="117">
        <f>'[57]Revised Dep_upto  MARCH 24'!J89</f>
        <v>88550</v>
      </c>
      <c r="G89" s="118"/>
      <c r="H89" s="115"/>
      <c r="I89" s="118"/>
      <c r="J89" s="116">
        <f t="shared" si="32"/>
        <v>88550</v>
      </c>
      <c r="K89" s="119">
        <f>+VLOOKUP($A89,'[57]Rates &amp; years'!$B$4:$E$11,3,)</f>
        <v>0.45069999999999999</v>
      </c>
      <c r="L89" s="116">
        <f>+VLOOKUP($A89,'[57]Rates &amp; years'!$B$4:$E$11,4,)</f>
        <v>5</v>
      </c>
      <c r="M89" s="120">
        <f t="shared" si="28"/>
        <v>3.2465753424657535</v>
      </c>
      <c r="N89" s="120">
        <f t="shared" si="29"/>
        <v>4.2465753424657535</v>
      </c>
      <c r="O89" s="120">
        <f t="shared" si="30"/>
        <v>1</v>
      </c>
      <c r="P89" s="121">
        <f>'[57]Revised Dep_upto  MARCH 24'!S89</f>
        <v>75516</v>
      </c>
      <c r="Q89" s="121">
        <f t="shared" si="33"/>
        <v>5874</v>
      </c>
      <c r="R89" s="122"/>
      <c r="S89" s="120">
        <f t="shared" si="34"/>
        <v>81390</v>
      </c>
      <c r="T89" s="120">
        <f t="shared" si="35"/>
        <v>7160</v>
      </c>
      <c r="U89" s="120">
        <f t="shared" si="36"/>
        <v>13034</v>
      </c>
      <c r="V89" s="121"/>
      <c r="W89" s="122"/>
      <c r="X89" s="116" t="str">
        <f t="shared" si="31"/>
        <v>Office equipment</v>
      </c>
      <c r="Y89" s="121">
        <f t="shared" si="37"/>
        <v>88550</v>
      </c>
      <c r="Z89" s="121">
        <f t="shared" si="38"/>
        <v>0</v>
      </c>
      <c r="AA89" s="121">
        <f t="shared" si="38"/>
        <v>0</v>
      </c>
      <c r="AB89" s="121">
        <f t="shared" si="39"/>
        <v>88550</v>
      </c>
      <c r="AC89" s="121">
        <f t="shared" si="40"/>
        <v>75516</v>
      </c>
      <c r="AD89" s="121">
        <f t="shared" si="40"/>
        <v>5874</v>
      </c>
      <c r="AE89" s="121">
        <f t="shared" si="40"/>
        <v>0</v>
      </c>
      <c r="AF89" s="121">
        <f t="shared" si="41"/>
        <v>81390</v>
      </c>
      <c r="AG89" s="121">
        <f t="shared" si="42"/>
        <v>7160</v>
      </c>
      <c r="AH89" s="121">
        <f t="shared" si="43"/>
        <v>13034</v>
      </c>
      <c r="AI89" s="122"/>
      <c r="AJ89" s="122" t="s">
        <v>551</v>
      </c>
      <c r="AL89" s="124" t="str">
        <f t="shared" si="44"/>
        <v>Office equipment</v>
      </c>
      <c r="AM89" s="125">
        <f t="shared" si="45"/>
        <v>44197</v>
      </c>
      <c r="AN89" s="126">
        <f t="shared" si="46"/>
        <v>5</v>
      </c>
      <c r="AO89" s="126">
        <f t="shared" si="23"/>
        <v>274</v>
      </c>
      <c r="AP89" s="126">
        <f t="shared" si="26"/>
        <v>92</v>
      </c>
      <c r="AQ89" s="124">
        <f t="shared" si="47"/>
        <v>88550</v>
      </c>
      <c r="AR89" s="127">
        <f t="shared" si="47"/>
        <v>0.45069999999999999</v>
      </c>
      <c r="AS89" s="123">
        <f t="shared" si="48"/>
        <v>4427.5</v>
      </c>
      <c r="AT89" s="126">
        <f t="shared" si="49"/>
        <v>7160</v>
      </c>
      <c r="AU89" s="126">
        <f t="shared" si="24"/>
        <v>1609.0854356164382</v>
      </c>
      <c r="AV89" s="126">
        <f t="shared" si="27"/>
        <v>5550.9145643835618</v>
      </c>
    </row>
    <row r="90" spans="1:49" ht="15" customHeight="1">
      <c r="A90" s="112" t="str">
        <f>+'[57]Revised Dep_FY 22-23'!A90</f>
        <v>Office equipment</v>
      </c>
      <c r="B90" s="113">
        <f>+'[57]Revised Dep_FY 22-23'!B90</f>
        <v>44198</v>
      </c>
      <c r="C90" s="114"/>
      <c r="D90" s="115">
        <f>'[57]Revised Dep_upto  MARCH 24'!D90</f>
        <v>900</v>
      </c>
      <c r="E90" s="116"/>
      <c r="F90" s="117">
        <f>'[57]Revised Dep_upto  MARCH 24'!J90</f>
        <v>900</v>
      </c>
      <c r="G90" s="116"/>
      <c r="H90" s="115"/>
      <c r="I90" s="116"/>
      <c r="J90" s="116">
        <f t="shared" si="32"/>
        <v>900</v>
      </c>
      <c r="K90" s="119">
        <f>+VLOOKUP($A90,'[57]Rates &amp; years'!$B$4:$E$11,3,)</f>
        <v>0.45069999999999999</v>
      </c>
      <c r="L90" s="116">
        <f>+VLOOKUP($A90,'[57]Rates &amp; years'!$B$4:$E$11,4,)</f>
        <v>5</v>
      </c>
      <c r="M90" s="120">
        <f t="shared" si="28"/>
        <v>3.2438356164383562</v>
      </c>
      <c r="N90" s="120">
        <f t="shared" si="29"/>
        <v>4.2438356164383562</v>
      </c>
      <c r="O90" s="120">
        <f t="shared" si="30"/>
        <v>1</v>
      </c>
      <c r="P90" s="121">
        <f>'[57]Revised Dep_upto  MARCH 24'!S90</f>
        <v>767</v>
      </c>
      <c r="Q90" s="121">
        <f t="shared" si="33"/>
        <v>60</v>
      </c>
      <c r="R90" s="122"/>
      <c r="S90" s="120">
        <f t="shared" si="34"/>
        <v>827</v>
      </c>
      <c r="T90" s="120">
        <f t="shared" si="35"/>
        <v>73</v>
      </c>
      <c r="U90" s="120">
        <f t="shared" si="36"/>
        <v>133</v>
      </c>
      <c r="V90" s="121"/>
      <c r="W90" s="122"/>
      <c r="X90" s="116" t="str">
        <f t="shared" si="31"/>
        <v>Office equipment</v>
      </c>
      <c r="Y90" s="121">
        <f t="shared" si="37"/>
        <v>900</v>
      </c>
      <c r="Z90" s="121">
        <f t="shared" si="38"/>
        <v>0</v>
      </c>
      <c r="AA90" s="121">
        <f t="shared" si="38"/>
        <v>0</v>
      </c>
      <c r="AB90" s="121">
        <f t="shared" si="39"/>
        <v>900</v>
      </c>
      <c r="AC90" s="121">
        <f t="shared" si="40"/>
        <v>767</v>
      </c>
      <c r="AD90" s="121">
        <f t="shared" si="40"/>
        <v>60</v>
      </c>
      <c r="AE90" s="121">
        <f t="shared" si="40"/>
        <v>0</v>
      </c>
      <c r="AF90" s="121">
        <f t="shared" si="41"/>
        <v>827</v>
      </c>
      <c r="AG90" s="121">
        <f t="shared" si="42"/>
        <v>73</v>
      </c>
      <c r="AH90" s="121">
        <f t="shared" si="43"/>
        <v>133</v>
      </c>
      <c r="AI90" s="122"/>
      <c r="AJ90" s="122" t="s">
        <v>551</v>
      </c>
      <c r="AL90" s="124" t="str">
        <f t="shared" si="44"/>
        <v>Office equipment</v>
      </c>
      <c r="AM90" s="125">
        <f t="shared" si="45"/>
        <v>44198</v>
      </c>
      <c r="AN90" s="126">
        <f t="shared" si="46"/>
        <v>5</v>
      </c>
      <c r="AO90" s="126">
        <f t="shared" si="23"/>
        <v>275</v>
      </c>
      <c r="AP90" s="126">
        <f t="shared" si="26"/>
        <v>93</v>
      </c>
      <c r="AQ90" s="124">
        <f t="shared" si="47"/>
        <v>900</v>
      </c>
      <c r="AR90" s="127">
        <f t="shared" si="47"/>
        <v>0.45069999999999999</v>
      </c>
      <c r="AS90" s="123">
        <f t="shared" si="48"/>
        <v>45</v>
      </c>
      <c r="AT90" s="126">
        <f t="shared" si="49"/>
        <v>73</v>
      </c>
      <c r="AU90" s="126">
        <f t="shared" si="24"/>
        <v>16.405480000000001</v>
      </c>
      <c r="AV90" s="126">
        <f t="shared" si="27"/>
        <v>56.594520000000003</v>
      </c>
    </row>
    <row r="91" spans="1:49" ht="15" customHeight="1">
      <c r="A91" s="112" t="str">
        <f>+'[57]Revised Dep_FY 22-23'!A91</f>
        <v>Office equipment</v>
      </c>
      <c r="B91" s="113">
        <f>+'[57]Revised Dep_FY 22-23'!B91</f>
        <v>44201</v>
      </c>
      <c r="C91" s="114"/>
      <c r="D91" s="115">
        <f>'[57]Revised Dep_upto  MARCH 24'!D91</f>
        <v>24850</v>
      </c>
      <c r="E91" s="116"/>
      <c r="F91" s="117">
        <f>'[57]Revised Dep_upto  MARCH 24'!J91</f>
        <v>24850</v>
      </c>
      <c r="G91" s="116"/>
      <c r="H91" s="115"/>
      <c r="I91" s="116"/>
      <c r="J91" s="116">
        <f t="shared" si="32"/>
        <v>24850</v>
      </c>
      <c r="K91" s="119">
        <f>+VLOOKUP($A91,'[57]Rates &amp; years'!$B$4:$E$11,3,)</f>
        <v>0.45069999999999999</v>
      </c>
      <c r="L91" s="116">
        <f>+VLOOKUP($A91,'[57]Rates &amp; years'!$B$4:$E$11,4,)</f>
        <v>5</v>
      </c>
      <c r="M91" s="120">
        <f t="shared" si="28"/>
        <v>3.2356164383561645</v>
      </c>
      <c r="N91" s="120">
        <f t="shared" si="29"/>
        <v>4.2356164383561641</v>
      </c>
      <c r="O91" s="120">
        <f t="shared" si="30"/>
        <v>0.99999999999999956</v>
      </c>
      <c r="P91" s="121">
        <f>'[57]Revised Dep_upto  MARCH 24'!S91</f>
        <v>21172</v>
      </c>
      <c r="Q91" s="121">
        <f t="shared" si="33"/>
        <v>1658</v>
      </c>
      <c r="R91" s="122"/>
      <c r="S91" s="120">
        <f t="shared" si="34"/>
        <v>22830</v>
      </c>
      <c r="T91" s="120">
        <f t="shared" si="35"/>
        <v>2020</v>
      </c>
      <c r="U91" s="120">
        <f t="shared" si="36"/>
        <v>3678</v>
      </c>
      <c r="V91" s="121"/>
      <c r="W91" s="122"/>
      <c r="X91" s="116" t="str">
        <f t="shared" si="31"/>
        <v>Office equipment</v>
      </c>
      <c r="Y91" s="121">
        <f t="shared" si="37"/>
        <v>24850</v>
      </c>
      <c r="Z91" s="121">
        <f t="shared" si="38"/>
        <v>0</v>
      </c>
      <c r="AA91" s="121">
        <f t="shared" si="38"/>
        <v>0</v>
      </c>
      <c r="AB91" s="121">
        <f t="shared" si="39"/>
        <v>24850</v>
      </c>
      <c r="AC91" s="121">
        <f t="shared" si="40"/>
        <v>21172</v>
      </c>
      <c r="AD91" s="121">
        <f t="shared" si="40"/>
        <v>1658</v>
      </c>
      <c r="AE91" s="121">
        <f t="shared" si="40"/>
        <v>0</v>
      </c>
      <c r="AF91" s="121">
        <f t="shared" si="41"/>
        <v>22830</v>
      </c>
      <c r="AG91" s="121">
        <f t="shared" si="42"/>
        <v>2020</v>
      </c>
      <c r="AH91" s="121">
        <f t="shared" si="43"/>
        <v>3678</v>
      </c>
      <c r="AI91" s="122"/>
      <c r="AJ91" s="122" t="s">
        <v>551</v>
      </c>
      <c r="AL91" s="124" t="str">
        <f t="shared" si="44"/>
        <v>Office equipment</v>
      </c>
      <c r="AM91" s="125">
        <f t="shared" si="45"/>
        <v>44201</v>
      </c>
      <c r="AN91" s="126">
        <f t="shared" si="46"/>
        <v>5</v>
      </c>
      <c r="AO91" s="126">
        <f t="shared" si="23"/>
        <v>278</v>
      </c>
      <c r="AP91" s="126">
        <f t="shared" si="26"/>
        <v>96</v>
      </c>
      <c r="AQ91" s="124">
        <f t="shared" si="47"/>
        <v>24850</v>
      </c>
      <c r="AR91" s="127">
        <f t="shared" si="47"/>
        <v>0.45069999999999999</v>
      </c>
      <c r="AS91" s="123">
        <f t="shared" si="48"/>
        <v>1242.5</v>
      </c>
      <c r="AT91" s="126">
        <f t="shared" si="49"/>
        <v>2020</v>
      </c>
      <c r="AU91" s="126">
        <f t="shared" si="24"/>
        <v>453.95985753424657</v>
      </c>
      <c r="AV91" s="126">
        <f t="shared" si="27"/>
        <v>1566.0401424657534</v>
      </c>
    </row>
    <row r="92" spans="1:49" ht="15" customHeight="1">
      <c r="A92" s="112" t="str">
        <f>+'[57]Revised Dep_FY 22-23'!A92</f>
        <v>Office equipment</v>
      </c>
      <c r="B92" s="113">
        <f>+'[57]Revised Dep_FY 22-23'!B92</f>
        <v>44205</v>
      </c>
      <c r="C92" s="114"/>
      <c r="D92" s="115">
        <f>'[57]Revised Dep_upto  MARCH 24'!D92</f>
        <v>7800</v>
      </c>
      <c r="E92" s="116"/>
      <c r="F92" s="117">
        <f>'[57]Revised Dep_upto  MARCH 24'!J92</f>
        <v>7800</v>
      </c>
      <c r="G92" s="116"/>
      <c r="H92" s="115"/>
      <c r="I92" s="116"/>
      <c r="J92" s="116">
        <f t="shared" si="32"/>
        <v>7800</v>
      </c>
      <c r="K92" s="119">
        <f>+VLOOKUP($A92,'[57]Rates &amp; years'!$B$4:$E$11,3,)</f>
        <v>0.45069999999999999</v>
      </c>
      <c r="L92" s="116">
        <f>+VLOOKUP($A92,'[57]Rates &amp; years'!$B$4:$E$11,4,)</f>
        <v>5</v>
      </c>
      <c r="M92" s="120">
        <f t="shared" si="28"/>
        <v>3.2246575342465755</v>
      </c>
      <c r="N92" s="120">
        <f t="shared" si="29"/>
        <v>4.2246575342465755</v>
      </c>
      <c r="O92" s="120">
        <f t="shared" si="30"/>
        <v>1</v>
      </c>
      <c r="P92" s="121">
        <f>'[57]Revised Dep_upto  MARCH 24'!S92</f>
        <v>6639</v>
      </c>
      <c r="Q92" s="121">
        <f t="shared" si="33"/>
        <v>523</v>
      </c>
      <c r="R92" s="122"/>
      <c r="S92" s="120">
        <f t="shared" si="34"/>
        <v>7162</v>
      </c>
      <c r="T92" s="120">
        <f t="shared" si="35"/>
        <v>638</v>
      </c>
      <c r="U92" s="120">
        <f t="shared" si="36"/>
        <v>1161</v>
      </c>
      <c r="V92" s="121"/>
      <c r="W92" s="122"/>
      <c r="X92" s="116" t="str">
        <f t="shared" si="31"/>
        <v>Office equipment</v>
      </c>
      <c r="Y92" s="121">
        <f t="shared" si="37"/>
        <v>7800</v>
      </c>
      <c r="Z92" s="121">
        <f t="shared" si="38"/>
        <v>0</v>
      </c>
      <c r="AA92" s="121">
        <f t="shared" si="38"/>
        <v>0</v>
      </c>
      <c r="AB92" s="121">
        <f t="shared" si="39"/>
        <v>7800</v>
      </c>
      <c r="AC92" s="121">
        <f t="shared" si="40"/>
        <v>6639</v>
      </c>
      <c r="AD92" s="121">
        <f t="shared" si="40"/>
        <v>523</v>
      </c>
      <c r="AE92" s="121">
        <f t="shared" si="40"/>
        <v>0</v>
      </c>
      <c r="AF92" s="121">
        <f t="shared" si="41"/>
        <v>7162</v>
      </c>
      <c r="AG92" s="121">
        <f t="shared" si="42"/>
        <v>638</v>
      </c>
      <c r="AH92" s="121">
        <f t="shared" si="43"/>
        <v>1161</v>
      </c>
      <c r="AI92" s="122"/>
      <c r="AJ92" s="122" t="s">
        <v>551</v>
      </c>
      <c r="AL92" s="124" t="str">
        <f t="shared" si="44"/>
        <v>Office equipment</v>
      </c>
      <c r="AM92" s="125">
        <f t="shared" si="45"/>
        <v>44205</v>
      </c>
      <c r="AN92" s="126">
        <f t="shared" si="46"/>
        <v>5</v>
      </c>
      <c r="AO92" s="126">
        <f t="shared" si="23"/>
        <v>282</v>
      </c>
      <c r="AP92" s="126">
        <f t="shared" si="26"/>
        <v>100</v>
      </c>
      <c r="AQ92" s="124">
        <f t="shared" si="47"/>
        <v>7800</v>
      </c>
      <c r="AR92" s="127">
        <f t="shared" si="47"/>
        <v>0.45069999999999999</v>
      </c>
      <c r="AS92" s="123">
        <f t="shared" si="48"/>
        <v>390</v>
      </c>
      <c r="AT92" s="126">
        <f t="shared" si="49"/>
        <v>638</v>
      </c>
      <c r="AU92" s="126">
        <f t="shared" si="24"/>
        <v>143.37940054794521</v>
      </c>
      <c r="AV92" s="126">
        <f t="shared" si="27"/>
        <v>494.62059945205476</v>
      </c>
    </row>
    <row r="93" spans="1:49" ht="15" customHeight="1">
      <c r="A93" s="112" t="str">
        <f>+'[57]Revised Dep_FY 22-23'!A93</f>
        <v>Office equipment</v>
      </c>
      <c r="B93" s="113">
        <f>+'[57]Revised Dep_FY 22-23'!B93</f>
        <v>44274</v>
      </c>
      <c r="C93" s="114"/>
      <c r="D93" s="115">
        <f>'[57]Revised Dep_upto  MARCH 24'!D93</f>
        <v>24115</v>
      </c>
      <c r="E93" s="116"/>
      <c r="F93" s="117">
        <f>'[57]Revised Dep_upto  MARCH 24'!J93</f>
        <v>24115</v>
      </c>
      <c r="G93" s="116"/>
      <c r="H93" s="115"/>
      <c r="I93" s="116"/>
      <c r="J93" s="116">
        <f t="shared" si="32"/>
        <v>24115</v>
      </c>
      <c r="K93" s="119">
        <f>+VLOOKUP($A93,'[57]Rates &amp; years'!$B$4:$E$11,3,)</f>
        <v>0.45069999999999999</v>
      </c>
      <c r="L93" s="116">
        <f>+VLOOKUP($A93,'[57]Rates &amp; years'!$B$4:$E$11,4,)</f>
        <v>5</v>
      </c>
      <c r="M93" s="120">
        <f t="shared" si="28"/>
        <v>3.0356164383561643</v>
      </c>
      <c r="N93" s="120">
        <f t="shared" si="29"/>
        <v>4.0356164383561648</v>
      </c>
      <c r="O93" s="120">
        <f t="shared" si="30"/>
        <v>1.0000000000000004</v>
      </c>
      <c r="P93" s="121">
        <f>'[57]Revised Dep_upto  MARCH 24'!S93</f>
        <v>20186</v>
      </c>
      <c r="Q93" s="121">
        <f t="shared" si="33"/>
        <v>1771</v>
      </c>
      <c r="R93" s="122"/>
      <c r="S93" s="120">
        <f t="shared" si="34"/>
        <v>21957</v>
      </c>
      <c r="T93" s="120">
        <f t="shared" si="35"/>
        <v>2158</v>
      </c>
      <c r="U93" s="120">
        <f t="shared" si="36"/>
        <v>3929</v>
      </c>
      <c r="V93" s="121"/>
      <c r="W93" s="122"/>
      <c r="X93" s="116" t="str">
        <f t="shared" si="31"/>
        <v>Office equipment</v>
      </c>
      <c r="Y93" s="121">
        <f t="shared" si="37"/>
        <v>24115</v>
      </c>
      <c r="Z93" s="121">
        <f t="shared" si="38"/>
        <v>0</v>
      </c>
      <c r="AA93" s="121">
        <f t="shared" si="38"/>
        <v>0</v>
      </c>
      <c r="AB93" s="121">
        <f t="shared" si="39"/>
        <v>24115</v>
      </c>
      <c r="AC93" s="121">
        <f t="shared" si="40"/>
        <v>20186</v>
      </c>
      <c r="AD93" s="121">
        <f t="shared" si="40"/>
        <v>1771</v>
      </c>
      <c r="AE93" s="121">
        <f t="shared" si="40"/>
        <v>0</v>
      </c>
      <c r="AF93" s="121">
        <f t="shared" si="41"/>
        <v>21957</v>
      </c>
      <c r="AG93" s="121">
        <f t="shared" si="42"/>
        <v>2158</v>
      </c>
      <c r="AH93" s="121">
        <f t="shared" si="43"/>
        <v>3929</v>
      </c>
      <c r="AI93" s="122"/>
      <c r="AJ93" s="122" t="s">
        <v>551</v>
      </c>
      <c r="AL93" s="124" t="str">
        <f t="shared" si="44"/>
        <v>Office equipment</v>
      </c>
      <c r="AM93" s="125">
        <f t="shared" si="45"/>
        <v>44274</v>
      </c>
      <c r="AN93" s="126">
        <f t="shared" si="46"/>
        <v>5</v>
      </c>
      <c r="AO93" s="126">
        <f t="shared" si="23"/>
        <v>351</v>
      </c>
      <c r="AP93" s="126">
        <f t="shared" si="26"/>
        <v>169</v>
      </c>
      <c r="AQ93" s="124">
        <f t="shared" si="47"/>
        <v>24115</v>
      </c>
      <c r="AR93" s="127">
        <f t="shared" si="47"/>
        <v>0.45069999999999999</v>
      </c>
      <c r="AS93" s="123">
        <f t="shared" si="48"/>
        <v>1205.75</v>
      </c>
      <c r="AT93" s="126">
        <f t="shared" si="49"/>
        <v>2158</v>
      </c>
      <c r="AU93" s="126">
        <f t="shared" si="24"/>
        <v>484.97295671232877</v>
      </c>
      <c r="AV93" s="126">
        <f t="shared" si="27"/>
        <v>1673.0270432876712</v>
      </c>
    </row>
    <row r="94" spans="1:49" ht="15" customHeight="1">
      <c r="A94" s="112" t="str">
        <f>+'[57]Revised Dep_FY 22-23'!A94</f>
        <v>Motor car</v>
      </c>
      <c r="B94" s="113">
        <f>+'[57]Revised Dep_FY 22-23'!B94</f>
        <v>41410</v>
      </c>
      <c r="C94" s="114"/>
      <c r="D94" s="115">
        <f>'[57]Revised Dep_upto  MARCH 24'!D94</f>
        <v>255000</v>
      </c>
      <c r="E94" s="116"/>
      <c r="F94" s="117">
        <f>'[57]Revised Dep_upto  MARCH 24'!J94</f>
        <v>255000</v>
      </c>
      <c r="G94" s="116"/>
      <c r="H94" s="115"/>
      <c r="I94" s="116"/>
      <c r="J94" s="116">
        <f t="shared" si="32"/>
        <v>255000</v>
      </c>
      <c r="K94" s="119">
        <f>+VLOOKUP($A94,'[57]Rates &amp; years'!$B$4:$E$11,3,)</f>
        <v>0.31230000000000002</v>
      </c>
      <c r="L94" s="116">
        <f>+VLOOKUP($A94,'[57]Rates &amp; years'!$B$4:$E$11,4,)</f>
        <v>8</v>
      </c>
      <c r="M94" s="120">
        <f t="shared" si="28"/>
        <v>8</v>
      </c>
      <c r="N94" s="120">
        <f t="shared" si="29"/>
        <v>8</v>
      </c>
      <c r="O94" s="120">
        <f t="shared" si="30"/>
        <v>0</v>
      </c>
      <c r="P94" s="121">
        <f>'[57]Revised Dep_upto  MARCH 24'!S94</f>
        <v>242250</v>
      </c>
      <c r="Q94" s="121">
        <f t="shared" si="33"/>
        <v>0</v>
      </c>
      <c r="R94" s="122"/>
      <c r="S94" s="120">
        <f t="shared" si="34"/>
        <v>242250</v>
      </c>
      <c r="T94" s="120">
        <f t="shared" si="35"/>
        <v>12750</v>
      </c>
      <c r="U94" s="120">
        <f t="shared" si="36"/>
        <v>12750</v>
      </c>
      <c r="V94" s="121"/>
      <c r="W94" s="122"/>
      <c r="X94" s="116" t="str">
        <f t="shared" si="31"/>
        <v>Motor car</v>
      </c>
      <c r="Y94" s="121">
        <f t="shared" si="37"/>
        <v>255000</v>
      </c>
      <c r="Z94" s="121">
        <f t="shared" si="38"/>
        <v>0</v>
      </c>
      <c r="AA94" s="121">
        <f t="shared" si="38"/>
        <v>0</v>
      </c>
      <c r="AB94" s="121">
        <f t="shared" si="39"/>
        <v>255000</v>
      </c>
      <c r="AC94" s="121">
        <f t="shared" si="40"/>
        <v>242250</v>
      </c>
      <c r="AD94" s="121">
        <f t="shared" si="40"/>
        <v>0</v>
      </c>
      <c r="AE94" s="121">
        <f t="shared" si="40"/>
        <v>0</v>
      </c>
      <c r="AF94" s="121">
        <f t="shared" si="41"/>
        <v>242250</v>
      </c>
      <c r="AG94" s="121">
        <f t="shared" si="42"/>
        <v>12750</v>
      </c>
      <c r="AH94" s="121">
        <f t="shared" si="43"/>
        <v>12750</v>
      </c>
      <c r="AI94" s="122"/>
      <c r="AJ94" s="122" t="s">
        <v>1489</v>
      </c>
      <c r="AL94" s="124" t="str">
        <f t="shared" si="44"/>
        <v>Motor car</v>
      </c>
      <c r="AM94" s="125">
        <f t="shared" si="45"/>
        <v>41410</v>
      </c>
      <c r="AN94" s="126">
        <f t="shared" si="46"/>
        <v>8</v>
      </c>
      <c r="AO94" s="126">
        <v>0</v>
      </c>
      <c r="AP94" s="126">
        <v>0</v>
      </c>
      <c r="AQ94" s="124">
        <f t="shared" si="47"/>
        <v>255000</v>
      </c>
      <c r="AR94" s="127">
        <f t="shared" si="47"/>
        <v>0.31230000000000002</v>
      </c>
      <c r="AS94" s="123">
        <f t="shared" si="48"/>
        <v>12750</v>
      </c>
      <c r="AT94" s="128">
        <f t="shared" si="49"/>
        <v>12750</v>
      </c>
      <c r="AU94" s="126">
        <v>0</v>
      </c>
      <c r="AV94" s="128">
        <f>IF(AP94=0, AT94, 0)</f>
        <v>12750</v>
      </c>
      <c r="AW94" s="129"/>
    </row>
    <row r="95" spans="1:49" ht="15" customHeight="1">
      <c r="A95" s="112" t="str">
        <f>+'[57]Revised Dep_FY 22-23'!A95</f>
        <v>Motor car</v>
      </c>
      <c r="B95" s="113">
        <f>+'[57]Revised Dep_FY 22-23'!B95</f>
        <v>42084</v>
      </c>
      <c r="C95" s="114"/>
      <c r="D95" s="115">
        <f>'[57]Revised Dep_upto  MARCH 24'!D95</f>
        <v>816000</v>
      </c>
      <c r="E95" s="116"/>
      <c r="F95" s="117">
        <f>'[57]Revised Dep_upto  MARCH 24'!J95</f>
        <v>816000</v>
      </c>
      <c r="G95" s="118"/>
      <c r="H95" s="115"/>
      <c r="I95" s="118"/>
      <c r="J95" s="116">
        <f t="shared" si="32"/>
        <v>816000</v>
      </c>
      <c r="K95" s="119">
        <f>+VLOOKUP($A95,'[57]Rates &amp; years'!$B$4:$E$11,3,)</f>
        <v>0.31230000000000002</v>
      </c>
      <c r="L95" s="116">
        <f>+VLOOKUP($A95,'[57]Rates &amp; years'!$B$4:$E$11,4,)</f>
        <v>8</v>
      </c>
      <c r="M95" s="120">
        <f t="shared" si="28"/>
        <v>8</v>
      </c>
      <c r="N95" s="120">
        <f t="shared" si="29"/>
        <v>8</v>
      </c>
      <c r="O95" s="120">
        <f t="shared" si="30"/>
        <v>0</v>
      </c>
      <c r="P95" s="121">
        <f>'[57]Revised Dep_upto  MARCH 24'!S95</f>
        <v>775200</v>
      </c>
      <c r="Q95" s="121">
        <f t="shared" si="33"/>
        <v>0</v>
      </c>
      <c r="R95" s="122"/>
      <c r="S95" s="120">
        <f t="shared" si="34"/>
        <v>775200</v>
      </c>
      <c r="T95" s="120">
        <f t="shared" si="35"/>
        <v>40800</v>
      </c>
      <c r="U95" s="120">
        <f t="shared" si="36"/>
        <v>40800</v>
      </c>
      <c r="V95" s="121"/>
      <c r="W95" s="122"/>
      <c r="X95" s="116" t="str">
        <f t="shared" si="31"/>
        <v>Motor car</v>
      </c>
      <c r="Y95" s="121">
        <f t="shared" si="37"/>
        <v>816000</v>
      </c>
      <c r="Z95" s="121">
        <f t="shared" si="38"/>
        <v>0</v>
      </c>
      <c r="AA95" s="121">
        <f t="shared" si="38"/>
        <v>0</v>
      </c>
      <c r="AB95" s="121">
        <f t="shared" si="39"/>
        <v>816000</v>
      </c>
      <c r="AC95" s="121">
        <f t="shared" si="40"/>
        <v>775200</v>
      </c>
      <c r="AD95" s="121">
        <f t="shared" si="40"/>
        <v>0</v>
      </c>
      <c r="AE95" s="121">
        <f t="shared" si="40"/>
        <v>0</v>
      </c>
      <c r="AF95" s="121">
        <f t="shared" si="41"/>
        <v>775200</v>
      </c>
      <c r="AG95" s="121">
        <f t="shared" si="42"/>
        <v>40800</v>
      </c>
      <c r="AH95" s="121">
        <f t="shared" si="43"/>
        <v>40800</v>
      </c>
      <c r="AI95" s="122"/>
      <c r="AJ95" s="133" t="s">
        <v>1490</v>
      </c>
      <c r="AL95" s="124" t="str">
        <f t="shared" si="44"/>
        <v>Motor car</v>
      </c>
      <c r="AM95" s="125">
        <f t="shared" si="45"/>
        <v>42084</v>
      </c>
      <c r="AN95" s="126">
        <f t="shared" si="46"/>
        <v>8</v>
      </c>
      <c r="AO95" s="126">
        <v>0</v>
      </c>
      <c r="AP95" s="126">
        <v>0</v>
      </c>
      <c r="AQ95" s="124">
        <f t="shared" si="47"/>
        <v>816000</v>
      </c>
      <c r="AR95" s="127">
        <f t="shared" si="47"/>
        <v>0.31230000000000002</v>
      </c>
      <c r="AS95" s="123">
        <f t="shared" si="48"/>
        <v>40800</v>
      </c>
      <c r="AT95" s="128">
        <f t="shared" si="49"/>
        <v>40800</v>
      </c>
      <c r="AU95" s="126">
        <v>0</v>
      </c>
      <c r="AV95" s="128">
        <f>IF(AP95=0, AT95, 0)</f>
        <v>40800</v>
      </c>
      <c r="AW95" s="129"/>
    </row>
    <row r="96" spans="1:49" ht="15" customHeight="1">
      <c r="A96" s="112" t="str">
        <f>+'[57]Revised Dep_FY 22-23'!A96</f>
        <v>Motor car</v>
      </c>
      <c r="B96" s="113">
        <f>+'[57]Revised Dep_FY 22-23'!B96</f>
        <v>42450</v>
      </c>
      <c r="C96" s="113">
        <v>45083</v>
      </c>
      <c r="D96" s="115">
        <f>'[57]Revised Dep_upto  MARCH 24'!D96</f>
        <v>1142788</v>
      </c>
      <c r="E96" s="116"/>
      <c r="F96" s="117">
        <f>'[57]Revised Dep_upto  MARCH 24'!J96</f>
        <v>0</v>
      </c>
      <c r="G96" s="118"/>
      <c r="H96" s="115"/>
      <c r="I96" s="118">
        <f>+F96</f>
        <v>0</v>
      </c>
      <c r="J96" s="116">
        <f t="shared" si="32"/>
        <v>0</v>
      </c>
      <c r="K96" s="119">
        <f>+VLOOKUP($A96,'[57]Rates &amp; years'!$B$4:$E$11,3,)</f>
        <v>0.31230000000000002</v>
      </c>
      <c r="L96" s="116">
        <f>+VLOOKUP($A96,'[57]Rates &amp; years'!$B$4:$E$11,4,)</f>
        <v>8</v>
      </c>
      <c r="M96" s="120">
        <f t="shared" si="28"/>
        <v>8</v>
      </c>
      <c r="N96" s="120">
        <f>IF((($C$96-B96)/365)&gt;L96,L96,(IF((($C$96-B96)/365)&lt;0,0,(($C$96-B96)/365))))</f>
        <v>7.2136986301369861</v>
      </c>
      <c r="O96" s="120">
        <f t="shared" si="30"/>
        <v>-0.78630136986301391</v>
      </c>
      <c r="P96" s="121">
        <f>'[57]Revised Dep_upto  MARCH 24'!S96</f>
        <v>0</v>
      </c>
      <c r="Q96" s="121">
        <f>+IF(N96=L96,ROUND(F96-(F96*5%),0)-P96,ROUND((F96-P96)*K96*O96,0))</f>
        <v>0</v>
      </c>
      <c r="R96" s="134">
        <f>+SUM(P96:Q96)</f>
        <v>0</v>
      </c>
      <c r="S96" s="120">
        <f t="shared" si="34"/>
        <v>0</v>
      </c>
      <c r="T96" s="120">
        <f>+J96-S96</f>
        <v>0</v>
      </c>
      <c r="U96" s="120">
        <f t="shared" si="36"/>
        <v>0</v>
      </c>
      <c r="V96" s="121"/>
      <c r="W96" s="122"/>
      <c r="X96" s="116" t="str">
        <f t="shared" si="31"/>
        <v>Motor car</v>
      </c>
      <c r="Y96" s="121">
        <f t="shared" si="37"/>
        <v>0</v>
      </c>
      <c r="Z96" s="121">
        <f t="shared" si="38"/>
        <v>0</v>
      </c>
      <c r="AA96" s="121">
        <f t="shared" si="38"/>
        <v>0</v>
      </c>
      <c r="AB96" s="121">
        <f t="shared" si="39"/>
        <v>0</v>
      </c>
      <c r="AC96" s="121">
        <f t="shared" si="40"/>
        <v>0</v>
      </c>
      <c r="AD96" s="121">
        <f t="shared" si="40"/>
        <v>0</v>
      </c>
      <c r="AE96" s="121">
        <f t="shared" si="40"/>
        <v>0</v>
      </c>
      <c r="AF96" s="121">
        <f t="shared" si="41"/>
        <v>0</v>
      </c>
      <c r="AG96" s="121">
        <f t="shared" si="42"/>
        <v>0</v>
      </c>
      <c r="AH96" s="121">
        <f t="shared" si="43"/>
        <v>0</v>
      </c>
      <c r="AI96" s="122"/>
      <c r="AJ96" s="133" t="s">
        <v>1491</v>
      </c>
      <c r="AL96" s="124" t="str">
        <f t="shared" si="44"/>
        <v>Motor car</v>
      </c>
      <c r="AM96" s="125">
        <f t="shared" si="45"/>
        <v>42450</v>
      </c>
      <c r="AN96" s="126">
        <f t="shared" si="46"/>
        <v>8</v>
      </c>
      <c r="AO96" s="126">
        <v>0</v>
      </c>
      <c r="AP96" s="126">
        <v>0</v>
      </c>
      <c r="AQ96" s="124">
        <f t="shared" si="47"/>
        <v>0</v>
      </c>
      <c r="AR96" s="127">
        <f t="shared" si="47"/>
        <v>0.31230000000000002</v>
      </c>
      <c r="AS96" s="123">
        <f t="shared" si="48"/>
        <v>0</v>
      </c>
      <c r="AT96" s="128">
        <f t="shared" si="49"/>
        <v>0</v>
      </c>
      <c r="AU96" s="126">
        <v>0</v>
      </c>
      <c r="AV96" s="128">
        <f>IF(AP96=0, AT96, 0)</f>
        <v>0</v>
      </c>
      <c r="AW96" s="129"/>
    </row>
    <row r="97" spans="1:49" ht="15" customHeight="1">
      <c r="A97" s="112" t="str">
        <f>+'[57]Revised Dep_FY 22-23'!A97</f>
        <v>Motor car</v>
      </c>
      <c r="B97" s="113">
        <f>+'[57]Revised Dep_FY 22-23'!B97</f>
        <v>42374</v>
      </c>
      <c r="C97" s="114"/>
      <c r="D97" s="115">
        <f>'[57]Revised Dep_upto  MARCH 24'!D97</f>
        <v>268853</v>
      </c>
      <c r="E97" s="116"/>
      <c r="F97" s="117">
        <f>'[57]Revised Dep_upto  MARCH 24'!J97</f>
        <v>268853</v>
      </c>
      <c r="G97" s="118"/>
      <c r="H97" s="115"/>
      <c r="I97" s="118"/>
      <c r="J97" s="116">
        <f t="shared" si="32"/>
        <v>268853</v>
      </c>
      <c r="K97" s="119">
        <f>+VLOOKUP($A97,'[57]Rates &amp; years'!$B$4:$E$11,3,)</f>
        <v>0.31230000000000002</v>
      </c>
      <c r="L97" s="116">
        <f>+VLOOKUP($A97,'[57]Rates &amp; years'!$B$4:$E$11,4,)</f>
        <v>8</v>
      </c>
      <c r="M97" s="120">
        <f t="shared" si="28"/>
        <v>8</v>
      </c>
      <c r="N97" s="120">
        <f t="shared" ref="N97:N160" si="50">IF((($N$1-B97)/365)&gt;L97,L97,(IF((($N$1-B97)/365)&lt;0,0,(($N$1-B97)/365))))</f>
        <v>8</v>
      </c>
      <c r="O97" s="120">
        <f t="shared" si="30"/>
        <v>0</v>
      </c>
      <c r="P97" s="121">
        <f>'[57]Revised Dep_upto  MARCH 24'!S97</f>
        <v>255410</v>
      </c>
      <c r="Q97" s="121">
        <f t="shared" si="33"/>
        <v>0</v>
      </c>
      <c r="R97" s="122"/>
      <c r="S97" s="120">
        <f t="shared" si="34"/>
        <v>255410</v>
      </c>
      <c r="T97" s="120">
        <f t="shared" si="35"/>
        <v>13443</v>
      </c>
      <c r="U97" s="120">
        <f t="shared" si="36"/>
        <v>13443</v>
      </c>
      <c r="V97" s="121"/>
      <c r="W97" s="122"/>
      <c r="X97" s="116" t="str">
        <f t="shared" si="31"/>
        <v>Motor car</v>
      </c>
      <c r="Y97" s="121">
        <f t="shared" si="37"/>
        <v>268853</v>
      </c>
      <c r="Z97" s="121">
        <f t="shared" si="38"/>
        <v>0</v>
      </c>
      <c r="AA97" s="121">
        <f t="shared" si="38"/>
        <v>0</v>
      </c>
      <c r="AB97" s="121">
        <f t="shared" si="39"/>
        <v>268853</v>
      </c>
      <c r="AC97" s="121">
        <f t="shared" si="40"/>
        <v>255410</v>
      </c>
      <c r="AD97" s="121">
        <f t="shared" si="40"/>
        <v>0</v>
      </c>
      <c r="AE97" s="121">
        <f t="shared" si="40"/>
        <v>0</v>
      </c>
      <c r="AF97" s="121">
        <f t="shared" si="41"/>
        <v>255410</v>
      </c>
      <c r="AG97" s="121">
        <f t="shared" si="42"/>
        <v>13443</v>
      </c>
      <c r="AH97" s="121">
        <f t="shared" si="43"/>
        <v>13443</v>
      </c>
      <c r="AI97" s="122"/>
      <c r="AJ97" s="133" t="s">
        <v>1492</v>
      </c>
      <c r="AL97" s="124" t="str">
        <f t="shared" si="44"/>
        <v>Motor car</v>
      </c>
      <c r="AM97" s="125">
        <f t="shared" si="45"/>
        <v>42374</v>
      </c>
      <c r="AN97" s="126">
        <f t="shared" si="46"/>
        <v>8</v>
      </c>
      <c r="AO97" s="126">
        <v>0</v>
      </c>
      <c r="AP97" s="126">
        <v>0</v>
      </c>
      <c r="AQ97" s="124">
        <f t="shared" si="47"/>
        <v>268853</v>
      </c>
      <c r="AR97" s="127">
        <f t="shared" si="47"/>
        <v>0.31230000000000002</v>
      </c>
      <c r="AS97" s="123">
        <f t="shared" si="48"/>
        <v>13442.650000000001</v>
      </c>
      <c r="AT97" s="128">
        <f t="shared" si="49"/>
        <v>13443</v>
      </c>
      <c r="AU97" s="126">
        <v>0</v>
      </c>
      <c r="AV97" s="128">
        <f>IF(AP97=0, AT97, 0)</f>
        <v>13443</v>
      </c>
      <c r="AW97" s="129"/>
    </row>
    <row r="98" spans="1:49" ht="15" customHeight="1">
      <c r="A98" s="112" t="str">
        <f>+'[57]Revised Dep_FY 22-23'!A98</f>
        <v>Motor car</v>
      </c>
      <c r="B98" s="113">
        <f>+'[57]Revised Dep_FY 22-23'!B98</f>
        <v>42780</v>
      </c>
      <c r="C98" s="114"/>
      <c r="D98" s="115">
        <f>'[57]Revised Dep_upto  MARCH 24'!D98</f>
        <v>48467</v>
      </c>
      <c r="E98" s="116"/>
      <c r="F98" s="117">
        <f>'[57]Revised Dep_upto  MARCH 24'!J98</f>
        <v>48467</v>
      </c>
      <c r="G98" s="118"/>
      <c r="H98" s="115"/>
      <c r="I98" s="118"/>
      <c r="J98" s="116">
        <f t="shared" si="32"/>
        <v>48467</v>
      </c>
      <c r="K98" s="119">
        <f>+VLOOKUP($A98,'[57]Rates &amp; years'!$B$4:$E$11,3,)</f>
        <v>0.31230000000000002</v>
      </c>
      <c r="L98" s="116">
        <f>+VLOOKUP($A98,'[57]Rates &amp; years'!$B$4:$E$11,4,)</f>
        <v>8</v>
      </c>
      <c r="M98" s="120">
        <f t="shared" si="28"/>
        <v>7.1287671232876715</v>
      </c>
      <c r="N98" s="120">
        <f t="shared" si="50"/>
        <v>8</v>
      </c>
      <c r="O98" s="120">
        <f t="shared" si="30"/>
        <v>0.87123287671232852</v>
      </c>
      <c r="P98" s="121">
        <f>'[57]Revised Dep_upto  MARCH 24'!S98</f>
        <v>45108</v>
      </c>
      <c r="Q98" s="121">
        <f t="shared" si="33"/>
        <v>936</v>
      </c>
      <c r="R98" s="122"/>
      <c r="S98" s="120">
        <f t="shared" si="34"/>
        <v>46044</v>
      </c>
      <c r="T98" s="120">
        <f t="shared" si="35"/>
        <v>2423</v>
      </c>
      <c r="U98" s="120">
        <f t="shared" si="36"/>
        <v>3359</v>
      </c>
      <c r="V98" s="121"/>
      <c r="W98" s="122"/>
      <c r="X98" s="116" t="str">
        <f t="shared" si="31"/>
        <v>Motor car</v>
      </c>
      <c r="Y98" s="121">
        <f t="shared" si="37"/>
        <v>48467</v>
      </c>
      <c r="Z98" s="121">
        <f t="shared" si="38"/>
        <v>0</v>
      </c>
      <c r="AA98" s="121">
        <f t="shared" si="38"/>
        <v>0</v>
      </c>
      <c r="AB98" s="121">
        <f t="shared" si="39"/>
        <v>48467</v>
      </c>
      <c r="AC98" s="121">
        <f t="shared" si="40"/>
        <v>45108</v>
      </c>
      <c r="AD98" s="121">
        <f t="shared" si="40"/>
        <v>936</v>
      </c>
      <c r="AE98" s="121">
        <f t="shared" si="40"/>
        <v>0</v>
      </c>
      <c r="AF98" s="121">
        <f t="shared" si="41"/>
        <v>46044</v>
      </c>
      <c r="AG98" s="121">
        <f t="shared" si="42"/>
        <v>2423</v>
      </c>
      <c r="AH98" s="121">
        <f t="shared" si="43"/>
        <v>3359</v>
      </c>
      <c r="AI98" s="122"/>
      <c r="AJ98" s="122" t="s">
        <v>540</v>
      </c>
      <c r="AL98" s="124" t="str">
        <f t="shared" si="44"/>
        <v>Motor car</v>
      </c>
      <c r="AM98" s="125">
        <f t="shared" si="45"/>
        <v>42780</v>
      </c>
      <c r="AN98" s="126">
        <f t="shared" si="46"/>
        <v>8</v>
      </c>
      <c r="AO98" s="126">
        <v>0</v>
      </c>
      <c r="AP98" s="126">
        <v>0</v>
      </c>
      <c r="AQ98" s="124">
        <f t="shared" si="47"/>
        <v>48467</v>
      </c>
      <c r="AR98" s="127">
        <f t="shared" si="47"/>
        <v>0.31230000000000002</v>
      </c>
      <c r="AS98" s="123">
        <f t="shared" si="48"/>
        <v>2423.35</v>
      </c>
      <c r="AT98" s="128">
        <f t="shared" si="49"/>
        <v>2423</v>
      </c>
      <c r="AU98" s="126">
        <v>0</v>
      </c>
      <c r="AV98" s="128">
        <f>IF(AP98=0, AT98, 0)</f>
        <v>2423</v>
      </c>
      <c r="AW98" s="129"/>
    </row>
    <row r="99" spans="1:49" ht="15" customHeight="1">
      <c r="A99" s="112" t="str">
        <f>+'[57]Revised Dep_FY 22-23'!A99</f>
        <v>Motor car</v>
      </c>
      <c r="B99" s="113">
        <f>+'[57]Revised Dep_FY 22-23'!B99</f>
        <v>42964</v>
      </c>
      <c r="C99" s="114"/>
      <c r="D99" s="115">
        <f>'[57]Revised Dep_upto  MARCH 24'!D99</f>
        <v>522405</v>
      </c>
      <c r="E99" s="116"/>
      <c r="F99" s="117">
        <f>'[57]Revised Dep_upto  MARCH 24'!J99</f>
        <v>522405</v>
      </c>
      <c r="G99" s="118"/>
      <c r="H99" s="115"/>
      <c r="I99" s="118"/>
      <c r="J99" s="116">
        <f t="shared" si="32"/>
        <v>522405</v>
      </c>
      <c r="K99" s="119">
        <f>+VLOOKUP($A99,'[57]Rates &amp; years'!$B$4:$E$11,3,)</f>
        <v>0.31230000000000002</v>
      </c>
      <c r="L99" s="116">
        <f>+VLOOKUP($A99,'[57]Rates &amp; years'!$B$4:$E$11,4,)</f>
        <v>8</v>
      </c>
      <c r="M99" s="120">
        <f t="shared" si="28"/>
        <v>6.624657534246575</v>
      </c>
      <c r="N99" s="120">
        <f t="shared" si="50"/>
        <v>7.624657534246575</v>
      </c>
      <c r="O99" s="120">
        <f t="shared" si="30"/>
        <v>1</v>
      </c>
      <c r="P99" s="121">
        <f>'[57]Revised Dep_upto  MARCH 24'!S99</f>
        <v>478679</v>
      </c>
      <c r="Q99" s="121">
        <f t="shared" si="33"/>
        <v>13656</v>
      </c>
      <c r="R99" s="122"/>
      <c r="S99" s="120">
        <f t="shared" si="34"/>
        <v>492335</v>
      </c>
      <c r="T99" s="120">
        <f t="shared" si="35"/>
        <v>30070</v>
      </c>
      <c r="U99" s="120">
        <f t="shared" si="36"/>
        <v>43726</v>
      </c>
      <c r="V99" s="121"/>
      <c r="W99" s="122"/>
      <c r="X99" s="116" t="str">
        <f t="shared" si="31"/>
        <v>Motor car</v>
      </c>
      <c r="Y99" s="121">
        <f t="shared" si="37"/>
        <v>522405</v>
      </c>
      <c r="Z99" s="121">
        <f t="shared" si="38"/>
        <v>0</v>
      </c>
      <c r="AA99" s="121">
        <f t="shared" si="38"/>
        <v>0</v>
      </c>
      <c r="AB99" s="121">
        <f t="shared" si="39"/>
        <v>522405</v>
      </c>
      <c r="AC99" s="121">
        <f t="shared" si="40"/>
        <v>478679</v>
      </c>
      <c r="AD99" s="121">
        <f t="shared" si="40"/>
        <v>13656</v>
      </c>
      <c r="AE99" s="121">
        <f t="shared" si="40"/>
        <v>0</v>
      </c>
      <c r="AF99" s="121">
        <f t="shared" si="41"/>
        <v>492335</v>
      </c>
      <c r="AG99" s="121">
        <f t="shared" si="42"/>
        <v>30070</v>
      </c>
      <c r="AH99" s="121">
        <f t="shared" si="43"/>
        <v>43726</v>
      </c>
      <c r="AI99" s="122"/>
      <c r="AJ99" s="122" t="s">
        <v>1493</v>
      </c>
      <c r="AL99" s="124" t="str">
        <f t="shared" si="44"/>
        <v>Motor car</v>
      </c>
      <c r="AM99" s="125">
        <f t="shared" si="45"/>
        <v>42964</v>
      </c>
      <c r="AN99" s="126">
        <f t="shared" si="46"/>
        <v>8</v>
      </c>
      <c r="AO99" s="126">
        <f t="shared" si="23"/>
        <v>136</v>
      </c>
      <c r="AP99" s="126">
        <f t="shared" si="26"/>
        <v>-46</v>
      </c>
      <c r="AQ99" s="124">
        <f t="shared" si="47"/>
        <v>522405</v>
      </c>
      <c r="AR99" s="127">
        <f t="shared" si="47"/>
        <v>0.31230000000000002</v>
      </c>
      <c r="AS99" s="123">
        <f t="shared" si="48"/>
        <v>26120.25</v>
      </c>
      <c r="AT99" s="126">
        <f t="shared" si="49"/>
        <v>30070</v>
      </c>
      <c r="AU99" s="126">
        <f t="shared" ref="AU99:AU110" si="51">IF(AO99&gt;$AQ$1,(AT99*AR99*($AQ$1/365)),AT99-AS99)</f>
        <v>3949.75</v>
      </c>
      <c r="AV99" s="126">
        <f t="shared" ref="AV99:AV110" si="52">+AT99-AU99</f>
        <v>26120.25</v>
      </c>
    </row>
    <row r="100" spans="1:49" ht="15" customHeight="1">
      <c r="A100" s="112" t="str">
        <f>+'[57]Revised Dep_FY 22-23'!A100</f>
        <v>Motor car</v>
      </c>
      <c r="B100" s="113">
        <f>+'[57]Revised Dep_FY 22-23'!B100</f>
        <v>43088</v>
      </c>
      <c r="C100" s="114"/>
      <c r="D100" s="115">
        <f>'[57]Revised Dep_upto  MARCH 24'!D100</f>
        <v>1005000</v>
      </c>
      <c r="E100" s="116"/>
      <c r="F100" s="117">
        <f>'[57]Revised Dep_upto  MARCH 24'!J100</f>
        <v>1005000</v>
      </c>
      <c r="G100" s="118"/>
      <c r="H100" s="115"/>
      <c r="I100" s="118"/>
      <c r="J100" s="116">
        <f t="shared" si="32"/>
        <v>1005000</v>
      </c>
      <c r="K100" s="119">
        <f>+VLOOKUP($A100,'[57]Rates &amp; years'!$B$4:$E$11,3,)</f>
        <v>0.31230000000000002</v>
      </c>
      <c r="L100" s="116">
        <f>+VLOOKUP($A100,'[57]Rates &amp; years'!$B$4:$E$11,4,)</f>
        <v>8</v>
      </c>
      <c r="M100" s="120">
        <f t="shared" si="28"/>
        <v>6.2849315068493148</v>
      </c>
      <c r="N100" s="120">
        <f t="shared" si="50"/>
        <v>7.2849315068493148</v>
      </c>
      <c r="O100" s="120">
        <f t="shared" si="30"/>
        <v>1</v>
      </c>
      <c r="P100" s="121">
        <f>'[57]Revised Dep_upto  MARCH 24'!S100</f>
        <v>909471</v>
      </c>
      <c r="Q100" s="121">
        <f t="shared" si="33"/>
        <v>29834</v>
      </c>
      <c r="R100" s="122"/>
      <c r="S100" s="120">
        <f t="shared" si="34"/>
        <v>939305</v>
      </c>
      <c r="T100" s="120">
        <f t="shared" si="35"/>
        <v>65695</v>
      </c>
      <c r="U100" s="120">
        <f t="shared" si="36"/>
        <v>95529</v>
      </c>
      <c r="V100" s="121"/>
      <c r="W100" s="122"/>
      <c r="X100" s="116" t="str">
        <f t="shared" si="31"/>
        <v>Motor car</v>
      </c>
      <c r="Y100" s="121">
        <f t="shared" si="37"/>
        <v>1005000</v>
      </c>
      <c r="Z100" s="121">
        <f t="shared" si="38"/>
        <v>0</v>
      </c>
      <c r="AA100" s="121">
        <f t="shared" si="38"/>
        <v>0</v>
      </c>
      <c r="AB100" s="121">
        <f t="shared" si="39"/>
        <v>1005000</v>
      </c>
      <c r="AC100" s="121">
        <f t="shared" si="40"/>
        <v>909471</v>
      </c>
      <c r="AD100" s="121">
        <f t="shared" si="40"/>
        <v>29834</v>
      </c>
      <c r="AE100" s="121">
        <f t="shared" si="40"/>
        <v>0</v>
      </c>
      <c r="AF100" s="121">
        <f t="shared" si="41"/>
        <v>939305</v>
      </c>
      <c r="AG100" s="121">
        <f t="shared" si="42"/>
        <v>65695</v>
      </c>
      <c r="AH100" s="121">
        <f t="shared" si="43"/>
        <v>95529</v>
      </c>
      <c r="AI100" s="122"/>
      <c r="AJ100" s="122" t="s">
        <v>541</v>
      </c>
      <c r="AL100" s="124" t="str">
        <f t="shared" si="44"/>
        <v>Motor car</v>
      </c>
      <c r="AM100" s="125">
        <f t="shared" si="45"/>
        <v>43088</v>
      </c>
      <c r="AN100" s="126">
        <f t="shared" si="46"/>
        <v>8</v>
      </c>
      <c r="AO100" s="126">
        <f t="shared" si="23"/>
        <v>260</v>
      </c>
      <c r="AP100" s="126">
        <f t="shared" si="26"/>
        <v>78</v>
      </c>
      <c r="AQ100" s="124">
        <f t="shared" si="47"/>
        <v>1005000</v>
      </c>
      <c r="AR100" s="127">
        <f t="shared" si="47"/>
        <v>0.31230000000000002</v>
      </c>
      <c r="AS100" s="123">
        <f t="shared" si="48"/>
        <v>50250</v>
      </c>
      <c r="AT100" s="126">
        <f t="shared" si="49"/>
        <v>65695</v>
      </c>
      <c r="AU100" s="126">
        <f t="shared" si="51"/>
        <v>10230.169389041097</v>
      </c>
      <c r="AV100" s="126">
        <f t="shared" si="52"/>
        <v>55464.830610958903</v>
      </c>
    </row>
    <row r="101" spans="1:49" ht="15" customHeight="1">
      <c r="A101" s="112" t="str">
        <f>+'[57]Revised Dep_FY 22-23'!A101</f>
        <v>Motor car</v>
      </c>
      <c r="B101" s="113">
        <f>+'[57]Revised Dep_FY 22-23'!B101</f>
        <v>43464</v>
      </c>
      <c r="C101" s="114"/>
      <c r="D101" s="115">
        <f>'[57]Revised Dep_upto  MARCH 24'!D101</f>
        <v>1035000</v>
      </c>
      <c r="E101" s="116"/>
      <c r="F101" s="117">
        <f>'[57]Revised Dep_upto  MARCH 24'!J101</f>
        <v>1035000</v>
      </c>
      <c r="G101" s="118"/>
      <c r="H101" s="115"/>
      <c r="I101" s="118"/>
      <c r="J101" s="116">
        <f t="shared" si="32"/>
        <v>1035000</v>
      </c>
      <c r="K101" s="119">
        <f>+VLOOKUP($A101,'[57]Rates &amp; years'!$B$4:$E$11,3,)</f>
        <v>0.31230000000000002</v>
      </c>
      <c r="L101" s="116">
        <f>+VLOOKUP($A101,'[57]Rates &amp; years'!$B$4:$E$11,4,)</f>
        <v>8</v>
      </c>
      <c r="M101" s="120">
        <f t="shared" si="28"/>
        <v>5.2547945205479456</v>
      </c>
      <c r="N101" s="120">
        <f t="shared" si="50"/>
        <v>6.2547945205479456</v>
      </c>
      <c r="O101" s="120">
        <f t="shared" si="30"/>
        <v>1</v>
      </c>
      <c r="P101" s="121">
        <f>'[57]Revised Dep_upto  MARCH 24'!S101</f>
        <v>890320</v>
      </c>
      <c r="Q101" s="121">
        <f t="shared" si="33"/>
        <v>45184</v>
      </c>
      <c r="R101" s="122"/>
      <c r="S101" s="120">
        <f t="shared" si="34"/>
        <v>935504</v>
      </c>
      <c r="T101" s="120">
        <f t="shared" si="35"/>
        <v>99496</v>
      </c>
      <c r="U101" s="120">
        <f t="shared" si="36"/>
        <v>144680</v>
      </c>
      <c r="V101" s="121"/>
      <c r="W101" s="122"/>
      <c r="X101" s="116" t="str">
        <f t="shared" si="31"/>
        <v>Motor car</v>
      </c>
      <c r="Y101" s="121">
        <f t="shared" si="37"/>
        <v>1035000</v>
      </c>
      <c r="Z101" s="121">
        <f t="shared" si="38"/>
        <v>0</v>
      </c>
      <c r="AA101" s="121">
        <f t="shared" si="38"/>
        <v>0</v>
      </c>
      <c r="AB101" s="121">
        <f t="shared" si="39"/>
        <v>1035000</v>
      </c>
      <c r="AC101" s="121">
        <f t="shared" si="40"/>
        <v>890320</v>
      </c>
      <c r="AD101" s="121">
        <f t="shared" si="40"/>
        <v>45184</v>
      </c>
      <c r="AE101" s="121">
        <f t="shared" si="40"/>
        <v>0</v>
      </c>
      <c r="AF101" s="121">
        <f t="shared" si="41"/>
        <v>935504</v>
      </c>
      <c r="AG101" s="121">
        <f t="shared" si="42"/>
        <v>99496</v>
      </c>
      <c r="AH101" s="121">
        <f t="shared" si="43"/>
        <v>144680</v>
      </c>
      <c r="AI101" s="122"/>
      <c r="AJ101" s="122" t="s">
        <v>1494</v>
      </c>
      <c r="AL101" s="124" t="str">
        <f t="shared" si="44"/>
        <v>Motor car</v>
      </c>
      <c r="AM101" s="125">
        <f t="shared" si="45"/>
        <v>43464</v>
      </c>
      <c r="AN101" s="126">
        <f t="shared" si="46"/>
        <v>8</v>
      </c>
      <c r="AO101" s="126">
        <f t="shared" si="23"/>
        <v>636</v>
      </c>
      <c r="AP101" s="126">
        <f t="shared" si="26"/>
        <v>454</v>
      </c>
      <c r="AQ101" s="124">
        <f t="shared" si="47"/>
        <v>1035000</v>
      </c>
      <c r="AR101" s="127">
        <f t="shared" si="47"/>
        <v>0.31230000000000002</v>
      </c>
      <c r="AS101" s="123">
        <f t="shared" si="48"/>
        <v>51750</v>
      </c>
      <c r="AT101" s="126">
        <f t="shared" si="49"/>
        <v>99496</v>
      </c>
      <c r="AU101" s="126">
        <f t="shared" si="51"/>
        <v>15493.73519342466</v>
      </c>
      <c r="AV101" s="126">
        <f t="shared" si="52"/>
        <v>84002.264806575346</v>
      </c>
    </row>
    <row r="102" spans="1:49" ht="15" customHeight="1">
      <c r="A102" s="112" t="str">
        <f>+'[57]Revised Dep_FY 22-23'!A102</f>
        <v>Motor car</v>
      </c>
      <c r="B102" s="113">
        <f>+'[57]Revised Dep_FY 22-23'!B102</f>
        <v>43404</v>
      </c>
      <c r="C102" s="114"/>
      <c r="D102" s="115">
        <f>'[57]Revised Dep_upto  MARCH 24'!D102</f>
        <v>1692000</v>
      </c>
      <c r="E102" s="116"/>
      <c r="F102" s="117">
        <f>'[57]Revised Dep_upto  MARCH 24'!J102</f>
        <v>1692000</v>
      </c>
      <c r="G102" s="118"/>
      <c r="H102" s="115"/>
      <c r="I102" s="118"/>
      <c r="J102" s="116">
        <f t="shared" si="32"/>
        <v>1692000</v>
      </c>
      <c r="K102" s="119">
        <f>+VLOOKUP($A102,'[57]Rates &amp; years'!$B$4:$E$11,3,)</f>
        <v>0.31230000000000002</v>
      </c>
      <c r="L102" s="116">
        <f>+VLOOKUP($A102,'[57]Rates &amp; years'!$B$4:$E$11,4,)</f>
        <v>8</v>
      </c>
      <c r="M102" s="120">
        <f t="shared" si="28"/>
        <v>5.419178082191781</v>
      </c>
      <c r="N102" s="120">
        <f t="shared" si="50"/>
        <v>6.419178082191781</v>
      </c>
      <c r="O102" s="120">
        <f t="shared" si="30"/>
        <v>1</v>
      </c>
      <c r="P102" s="121">
        <f>'[57]Revised Dep_upto  MARCH 24'!S102</f>
        <v>1469596</v>
      </c>
      <c r="Q102" s="121">
        <f t="shared" si="33"/>
        <v>69457</v>
      </c>
      <c r="R102" s="122"/>
      <c r="S102" s="120">
        <f t="shared" si="34"/>
        <v>1539053</v>
      </c>
      <c r="T102" s="120">
        <f t="shared" si="35"/>
        <v>152947</v>
      </c>
      <c r="U102" s="120">
        <f t="shared" si="36"/>
        <v>222404</v>
      </c>
      <c r="V102" s="121"/>
      <c r="W102" s="122"/>
      <c r="X102" s="116" t="str">
        <f t="shared" si="31"/>
        <v>Motor car</v>
      </c>
      <c r="Y102" s="121">
        <f t="shared" si="37"/>
        <v>1692000</v>
      </c>
      <c r="Z102" s="121">
        <f t="shared" si="38"/>
        <v>0</v>
      </c>
      <c r="AA102" s="121">
        <f t="shared" si="38"/>
        <v>0</v>
      </c>
      <c r="AB102" s="121">
        <f t="shared" si="39"/>
        <v>1692000</v>
      </c>
      <c r="AC102" s="121">
        <f t="shared" si="40"/>
        <v>1469596</v>
      </c>
      <c r="AD102" s="121">
        <f t="shared" si="40"/>
        <v>69457</v>
      </c>
      <c r="AE102" s="121">
        <f t="shared" si="40"/>
        <v>0</v>
      </c>
      <c r="AF102" s="121">
        <f t="shared" si="41"/>
        <v>1539053</v>
      </c>
      <c r="AG102" s="121">
        <f t="shared" si="42"/>
        <v>152947</v>
      </c>
      <c r="AH102" s="121">
        <f t="shared" si="43"/>
        <v>222404</v>
      </c>
      <c r="AI102" s="122"/>
      <c r="AJ102" s="122" t="s">
        <v>1495</v>
      </c>
      <c r="AL102" s="124" t="str">
        <f t="shared" si="44"/>
        <v>Motor car</v>
      </c>
      <c r="AM102" s="125">
        <f t="shared" si="45"/>
        <v>43404</v>
      </c>
      <c r="AN102" s="126">
        <f t="shared" si="46"/>
        <v>8</v>
      </c>
      <c r="AO102" s="126">
        <f t="shared" si="23"/>
        <v>576</v>
      </c>
      <c r="AP102" s="126">
        <f t="shared" si="26"/>
        <v>394</v>
      </c>
      <c r="AQ102" s="124">
        <f t="shared" si="47"/>
        <v>1692000</v>
      </c>
      <c r="AR102" s="127">
        <f t="shared" si="47"/>
        <v>0.31230000000000002</v>
      </c>
      <c r="AS102" s="123">
        <f t="shared" si="48"/>
        <v>84600</v>
      </c>
      <c r="AT102" s="126">
        <f t="shared" si="49"/>
        <v>152947</v>
      </c>
      <c r="AU102" s="126">
        <f t="shared" si="51"/>
        <v>23817.242066301373</v>
      </c>
      <c r="AV102" s="126">
        <f t="shared" si="52"/>
        <v>129129.75793369862</v>
      </c>
    </row>
    <row r="103" spans="1:49" ht="15" customHeight="1">
      <c r="A103" s="112" t="str">
        <f>+'[57]Revised Dep_FY 22-23'!A103</f>
        <v>Motor car</v>
      </c>
      <c r="B103" s="113">
        <f>+'[57]Revised Dep_FY 22-23'!B103</f>
        <v>43566</v>
      </c>
      <c r="C103" s="114"/>
      <c r="D103" s="115">
        <f>'[57]Revised Dep_upto  MARCH 24'!D103</f>
        <v>0</v>
      </c>
      <c r="E103" s="116"/>
      <c r="F103" s="117">
        <f>'[57]Revised Dep_upto  MARCH 24'!J103</f>
        <v>0</v>
      </c>
      <c r="G103" s="118"/>
      <c r="H103" s="115"/>
      <c r="I103" s="118"/>
      <c r="J103" s="116">
        <f t="shared" si="32"/>
        <v>0</v>
      </c>
      <c r="K103" s="119">
        <f>+VLOOKUP($A103,'[57]Rates &amp; years'!$B$4:$E$11,3,)</f>
        <v>0.31230000000000002</v>
      </c>
      <c r="L103" s="116">
        <f>+VLOOKUP($A103,'[57]Rates &amp; years'!$B$4:$E$11,4,)</f>
        <v>8</v>
      </c>
      <c r="M103" s="120">
        <f t="shared" si="28"/>
        <v>4.9753424657534246</v>
      </c>
      <c r="N103" s="120">
        <f t="shared" si="50"/>
        <v>5.9753424657534246</v>
      </c>
      <c r="O103" s="120">
        <f t="shared" si="30"/>
        <v>1</v>
      </c>
      <c r="P103" s="121">
        <f>'[57]Revised Dep_upto  MARCH 24'!S103</f>
        <v>0</v>
      </c>
      <c r="Q103" s="121">
        <f t="shared" si="33"/>
        <v>0</v>
      </c>
      <c r="R103" s="122"/>
      <c r="S103" s="120">
        <f t="shared" si="34"/>
        <v>0</v>
      </c>
      <c r="T103" s="120">
        <f t="shared" si="35"/>
        <v>0</v>
      </c>
      <c r="U103" s="120">
        <f t="shared" si="36"/>
        <v>0</v>
      </c>
      <c r="V103" s="121"/>
      <c r="W103" s="122"/>
      <c r="X103" s="116" t="str">
        <f t="shared" si="31"/>
        <v>Motor car</v>
      </c>
      <c r="Y103" s="121">
        <f t="shared" si="37"/>
        <v>0</v>
      </c>
      <c r="Z103" s="121">
        <f t="shared" si="38"/>
        <v>0</v>
      </c>
      <c r="AA103" s="121">
        <f t="shared" si="38"/>
        <v>0</v>
      </c>
      <c r="AB103" s="121">
        <f t="shared" si="39"/>
        <v>0</v>
      </c>
      <c r="AC103" s="121">
        <f t="shared" si="40"/>
        <v>0</v>
      </c>
      <c r="AD103" s="121">
        <f t="shared" si="40"/>
        <v>0</v>
      </c>
      <c r="AE103" s="121">
        <f t="shared" si="40"/>
        <v>0</v>
      </c>
      <c r="AF103" s="121">
        <f t="shared" si="41"/>
        <v>0</v>
      </c>
      <c r="AG103" s="121">
        <f t="shared" si="42"/>
        <v>0</v>
      </c>
      <c r="AH103" s="121">
        <f t="shared" si="43"/>
        <v>0</v>
      </c>
      <c r="AI103" s="122"/>
      <c r="AJ103" s="122"/>
      <c r="AL103" s="124" t="str">
        <f t="shared" si="44"/>
        <v>Motor car</v>
      </c>
      <c r="AM103" s="125">
        <f t="shared" si="45"/>
        <v>43566</v>
      </c>
      <c r="AN103" s="126">
        <f t="shared" si="46"/>
        <v>8</v>
      </c>
      <c r="AO103" s="126">
        <f t="shared" si="23"/>
        <v>738</v>
      </c>
      <c r="AP103" s="126">
        <f t="shared" si="26"/>
        <v>556</v>
      </c>
      <c r="AQ103" s="124">
        <f t="shared" si="47"/>
        <v>0</v>
      </c>
      <c r="AR103" s="127">
        <f t="shared" si="47"/>
        <v>0.31230000000000002</v>
      </c>
      <c r="AS103" s="123">
        <f t="shared" si="48"/>
        <v>0</v>
      </c>
      <c r="AT103" s="126">
        <f t="shared" si="49"/>
        <v>0</v>
      </c>
      <c r="AU103" s="126">
        <f t="shared" si="51"/>
        <v>0</v>
      </c>
      <c r="AV103" s="126">
        <f t="shared" si="52"/>
        <v>0</v>
      </c>
    </row>
    <row r="104" spans="1:49" ht="15" customHeight="1">
      <c r="A104" s="112" t="str">
        <f>+'[57]Revised Dep_FY 22-23'!A104</f>
        <v>Motor car</v>
      </c>
      <c r="B104" s="113">
        <f>+'[57]Revised Dep_FY 22-23'!B104</f>
        <v>43788</v>
      </c>
      <c r="C104" s="114"/>
      <c r="D104" s="115">
        <f>'[57]Revised Dep_upto  MARCH 24'!D104</f>
        <v>1135000</v>
      </c>
      <c r="E104" s="116"/>
      <c r="F104" s="117">
        <f>'[57]Revised Dep_upto  MARCH 24'!J104</f>
        <v>1135000</v>
      </c>
      <c r="G104" s="118"/>
      <c r="H104" s="115"/>
      <c r="I104" s="118"/>
      <c r="J104" s="116">
        <f t="shared" si="32"/>
        <v>1135000</v>
      </c>
      <c r="K104" s="119">
        <f>+VLOOKUP($A104,'[57]Rates &amp; years'!$B$4:$E$11,3,)</f>
        <v>0.31230000000000002</v>
      </c>
      <c r="L104" s="116">
        <f>+VLOOKUP($A104,'[57]Rates &amp; years'!$B$4:$E$11,4,)</f>
        <v>8</v>
      </c>
      <c r="M104" s="120">
        <f t="shared" si="28"/>
        <v>4.3671232876712329</v>
      </c>
      <c r="N104" s="120">
        <f t="shared" si="50"/>
        <v>5.3671232876712329</v>
      </c>
      <c r="O104" s="120">
        <f t="shared" si="30"/>
        <v>1</v>
      </c>
      <c r="P104" s="121">
        <f>'[57]Revised Dep_upto  MARCH 24'!S104</f>
        <v>913791</v>
      </c>
      <c r="Q104" s="121">
        <f t="shared" si="33"/>
        <v>69084</v>
      </c>
      <c r="R104" s="122"/>
      <c r="S104" s="120">
        <f t="shared" si="34"/>
        <v>982875</v>
      </c>
      <c r="T104" s="120">
        <f t="shared" si="35"/>
        <v>152125</v>
      </c>
      <c r="U104" s="120">
        <f t="shared" si="36"/>
        <v>221209</v>
      </c>
      <c r="V104" s="121"/>
      <c r="W104" s="122"/>
      <c r="X104" s="116" t="str">
        <f t="shared" si="31"/>
        <v>Motor car</v>
      </c>
      <c r="Y104" s="121">
        <f t="shared" si="37"/>
        <v>1135000</v>
      </c>
      <c r="Z104" s="121">
        <f t="shared" si="38"/>
        <v>0</v>
      </c>
      <c r="AA104" s="121">
        <f t="shared" si="38"/>
        <v>0</v>
      </c>
      <c r="AB104" s="121">
        <f t="shared" si="39"/>
        <v>1135000</v>
      </c>
      <c r="AC104" s="121">
        <f t="shared" si="40"/>
        <v>913791</v>
      </c>
      <c r="AD104" s="121">
        <f t="shared" si="40"/>
        <v>69084</v>
      </c>
      <c r="AE104" s="121">
        <f t="shared" si="40"/>
        <v>0</v>
      </c>
      <c r="AF104" s="121">
        <f t="shared" si="41"/>
        <v>982875</v>
      </c>
      <c r="AG104" s="121">
        <f t="shared" si="42"/>
        <v>152125</v>
      </c>
      <c r="AH104" s="121">
        <f t="shared" si="43"/>
        <v>221209</v>
      </c>
      <c r="AI104" s="122"/>
      <c r="AJ104" s="122" t="s">
        <v>533</v>
      </c>
      <c r="AL104" s="124" t="str">
        <f t="shared" si="44"/>
        <v>Motor car</v>
      </c>
      <c r="AM104" s="125">
        <f t="shared" si="45"/>
        <v>43788</v>
      </c>
      <c r="AN104" s="126">
        <f t="shared" si="46"/>
        <v>8</v>
      </c>
      <c r="AO104" s="126">
        <f t="shared" si="23"/>
        <v>960</v>
      </c>
      <c r="AP104" s="126">
        <f t="shared" si="26"/>
        <v>778</v>
      </c>
      <c r="AQ104" s="124">
        <f t="shared" si="47"/>
        <v>1135000</v>
      </c>
      <c r="AR104" s="127">
        <f t="shared" si="47"/>
        <v>0.31230000000000002</v>
      </c>
      <c r="AS104" s="123">
        <f t="shared" si="48"/>
        <v>56750</v>
      </c>
      <c r="AT104" s="126">
        <f t="shared" si="49"/>
        <v>152125</v>
      </c>
      <c r="AU104" s="126">
        <f t="shared" si="51"/>
        <v>23689.238424657538</v>
      </c>
      <c r="AV104" s="126">
        <f t="shared" si="52"/>
        <v>128435.76157534246</v>
      </c>
    </row>
    <row r="105" spans="1:49" ht="15" customHeight="1">
      <c r="A105" s="112" t="str">
        <f>+'[57]Revised Dep_FY 22-23'!A105</f>
        <v>Motor car</v>
      </c>
      <c r="B105" s="113">
        <f>+'[57]Revised Dep_FY 22-23'!B105</f>
        <v>43573</v>
      </c>
      <c r="C105" s="114"/>
      <c r="D105" s="115">
        <f>'[57]Revised Dep_upto  MARCH 24'!D105</f>
        <v>0</v>
      </c>
      <c r="E105" s="116"/>
      <c r="F105" s="117">
        <f>'[57]Revised Dep_upto  MARCH 24'!J105</f>
        <v>0</v>
      </c>
      <c r="G105" s="118"/>
      <c r="H105" s="115"/>
      <c r="I105" s="118"/>
      <c r="J105" s="116">
        <f t="shared" si="32"/>
        <v>0</v>
      </c>
      <c r="K105" s="119">
        <f>+VLOOKUP($A105,'[57]Rates &amp; years'!$B$4:$E$11,3,)</f>
        <v>0.31230000000000002</v>
      </c>
      <c r="L105" s="116">
        <f>+VLOOKUP($A105,'[57]Rates &amp; years'!$B$4:$E$11,4,)</f>
        <v>8</v>
      </c>
      <c r="M105" s="120">
        <f t="shared" si="28"/>
        <v>4.956164383561644</v>
      </c>
      <c r="N105" s="120">
        <f t="shared" si="50"/>
        <v>5.956164383561644</v>
      </c>
      <c r="O105" s="120">
        <f t="shared" si="30"/>
        <v>1</v>
      </c>
      <c r="P105" s="121">
        <f>'[57]Revised Dep_upto  MARCH 24'!S105</f>
        <v>0</v>
      </c>
      <c r="Q105" s="121">
        <f t="shared" si="33"/>
        <v>0</v>
      </c>
      <c r="R105" s="122"/>
      <c r="S105" s="120">
        <f t="shared" si="34"/>
        <v>0</v>
      </c>
      <c r="T105" s="120">
        <f t="shared" si="35"/>
        <v>0</v>
      </c>
      <c r="U105" s="120">
        <f t="shared" si="36"/>
        <v>0</v>
      </c>
      <c r="V105" s="121"/>
      <c r="W105" s="122"/>
      <c r="X105" s="116" t="str">
        <f t="shared" si="31"/>
        <v>Motor car</v>
      </c>
      <c r="Y105" s="121">
        <f t="shared" si="37"/>
        <v>0</v>
      </c>
      <c r="Z105" s="121">
        <f t="shared" si="38"/>
        <v>0</v>
      </c>
      <c r="AA105" s="121">
        <f t="shared" si="38"/>
        <v>0</v>
      </c>
      <c r="AB105" s="121">
        <f t="shared" si="39"/>
        <v>0</v>
      </c>
      <c r="AC105" s="121">
        <f t="shared" si="40"/>
        <v>0</v>
      </c>
      <c r="AD105" s="121">
        <f t="shared" si="40"/>
        <v>0</v>
      </c>
      <c r="AE105" s="121">
        <f t="shared" si="40"/>
        <v>0</v>
      </c>
      <c r="AF105" s="121">
        <f t="shared" si="41"/>
        <v>0</v>
      </c>
      <c r="AG105" s="121">
        <f t="shared" si="42"/>
        <v>0</v>
      </c>
      <c r="AH105" s="121">
        <f t="shared" si="43"/>
        <v>0</v>
      </c>
      <c r="AI105" s="122"/>
      <c r="AJ105" s="122"/>
      <c r="AL105" s="124" t="str">
        <f t="shared" si="44"/>
        <v>Motor car</v>
      </c>
      <c r="AM105" s="125">
        <f t="shared" si="45"/>
        <v>43573</v>
      </c>
      <c r="AN105" s="126">
        <f t="shared" si="46"/>
        <v>8</v>
      </c>
      <c r="AO105" s="126">
        <f t="shared" ref="AO105:AO110" si="53">(((AN105*365)+AM105)-$AO$1)</f>
        <v>745</v>
      </c>
      <c r="AP105" s="126">
        <f t="shared" si="26"/>
        <v>563</v>
      </c>
      <c r="AQ105" s="124">
        <f t="shared" si="47"/>
        <v>0</v>
      </c>
      <c r="AR105" s="127">
        <f t="shared" si="47"/>
        <v>0.31230000000000002</v>
      </c>
      <c r="AS105" s="123">
        <f t="shared" si="48"/>
        <v>0</v>
      </c>
      <c r="AT105" s="126">
        <f t="shared" si="49"/>
        <v>0</v>
      </c>
      <c r="AU105" s="126">
        <f t="shared" si="51"/>
        <v>0</v>
      </c>
      <c r="AV105" s="126">
        <f t="shared" si="52"/>
        <v>0</v>
      </c>
    </row>
    <row r="106" spans="1:49" ht="15" customHeight="1">
      <c r="A106" s="112" t="str">
        <f>+'[57]Revised Dep_FY 22-23'!A106</f>
        <v>Motor car</v>
      </c>
      <c r="B106" s="113">
        <f>+'[57]Revised Dep_FY 22-23'!B106</f>
        <v>43922</v>
      </c>
      <c r="C106" s="114"/>
      <c r="D106" s="115">
        <f>'[57]Revised Dep_upto  MARCH 24'!D106</f>
        <v>730000</v>
      </c>
      <c r="E106" s="116"/>
      <c r="F106" s="117">
        <f>'[57]Revised Dep_upto  MARCH 24'!J106</f>
        <v>730000</v>
      </c>
      <c r="G106" s="116"/>
      <c r="H106" s="115"/>
      <c r="I106" s="116"/>
      <c r="J106" s="116">
        <f t="shared" si="32"/>
        <v>730000</v>
      </c>
      <c r="K106" s="119">
        <f>+VLOOKUP($A106,'[57]Rates &amp; years'!$B$4:$E$11,3,)</f>
        <v>0.31230000000000002</v>
      </c>
      <c r="L106" s="116">
        <f>+VLOOKUP($A106,'[57]Rates &amp; years'!$B$4:$E$11,4,)</f>
        <v>8</v>
      </c>
      <c r="M106" s="120">
        <f t="shared" si="28"/>
        <v>4</v>
      </c>
      <c r="N106" s="120">
        <f t="shared" si="50"/>
        <v>5</v>
      </c>
      <c r="O106" s="120">
        <f t="shared" si="30"/>
        <v>1</v>
      </c>
      <c r="P106" s="121">
        <f>'[57]Revised Dep_upto  MARCH 24'!S106</f>
        <v>566725</v>
      </c>
      <c r="Q106" s="121">
        <f t="shared" si="33"/>
        <v>50991</v>
      </c>
      <c r="R106" s="122"/>
      <c r="S106" s="120">
        <f t="shared" si="34"/>
        <v>617716</v>
      </c>
      <c r="T106" s="120">
        <f t="shared" si="35"/>
        <v>112284</v>
      </c>
      <c r="U106" s="120">
        <f t="shared" si="36"/>
        <v>163275</v>
      </c>
      <c r="V106" s="121"/>
      <c r="W106" s="122"/>
      <c r="X106" s="116" t="str">
        <f t="shared" si="31"/>
        <v>Motor car</v>
      </c>
      <c r="Y106" s="121">
        <f t="shared" si="37"/>
        <v>730000</v>
      </c>
      <c r="Z106" s="121">
        <f t="shared" si="38"/>
        <v>0</v>
      </c>
      <c r="AA106" s="121">
        <f t="shared" si="38"/>
        <v>0</v>
      </c>
      <c r="AB106" s="121">
        <f t="shared" si="39"/>
        <v>730000</v>
      </c>
      <c r="AC106" s="121">
        <f t="shared" si="40"/>
        <v>566725</v>
      </c>
      <c r="AD106" s="121">
        <f t="shared" si="40"/>
        <v>50991</v>
      </c>
      <c r="AE106" s="121">
        <f t="shared" si="40"/>
        <v>0</v>
      </c>
      <c r="AF106" s="121">
        <f t="shared" si="41"/>
        <v>617716</v>
      </c>
      <c r="AG106" s="121">
        <f t="shared" si="42"/>
        <v>112284</v>
      </c>
      <c r="AH106" s="121">
        <f t="shared" si="43"/>
        <v>163275</v>
      </c>
      <c r="AI106" s="122"/>
      <c r="AJ106" s="122" t="s">
        <v>1496</v>
      </c>
      <c r="AL106" s="124" t="str">
        <f t="shared" si="44"/>
        <v>Motor car</v>
      </c>
      <c r="AM106" s="125">
        <f t="shared" si="45"/>
        <v>43922</v>
      </c>
      <c r="AN106" s="126">
        <f t="shared" si="46"/>
        <v>8</v>
      </c>
      <c r="AO106" s="126">
        <f t="shared" si="53"/>
        <v>1094</v>
      </c>
      <c r="AP106" s="126">
        <f t="shared" ref="AP106:AP110" si="54">(((AN106*365)+AM106)-$AP$1)</f>
        <v>912</v>
      </c>
      <c r="AQ106" s="124">
        <f t="shared" si="47"/>
        <v>730000</v>
      </c>
      <c r="AR106" s="127">
        <f t="shared" si="47"/>
        <v>0.31230000000000002</v>
      </c>
      <c r="AS106" s="123">
        <f t="shared" si="48"/>
        <v>36500</v>
      </c>
      <c r="AT106" s="126">
        <f t="shared" si="49"/>
        <v>112284</v>
      </c>
      <c r="AU106" s="126">
        <f t="shared" si="51"/>
        <v>17485.110581917808</v>
      </c>
      <c r="AV106" s="126">
        <f t="shared" si="52"/>
        <v>94798.889418082195</v>
      </c>
    </row>
    <row r="107" spans="1:49" ht="15" customHeight="1">
      <c r="A107" s="112" t="str">
        <f>+'[57]Revised Dep_FY 22-23'!A107</f>
        <v>Motor car</v>
      </c>
      <c r="B107" s="113">
        <f>+'[57]Revised Dep_FY 22-23'!B107</f>
        <v>44194</v>
      </c>
      <c r="C107" s="114"/>
      <c r="D107" s="115">
        <f>'[57]Revised Dep_upto  MARCH 24'!D107</f>
        <v>1486161.58</v>
      </c>
      <c r="E107" s="116"/>
      <c r="F107" s="117">
        <f>'[57]Revised Dep_upto  MARCH 24'!J107</f>
        <v>1486161.58</v>
      </c>
      <c r="G107" s="116"/>
      <c r="H107" s="115"/>
      <c r="I107" s="116"/>
      <c r="J107" s="116">
        <f t="shared" si="32"/>
        <v>1486161.58</v>
      </c>
      <c r="K107" s="119">
        <f>+VLOOKUP($A107,'[57]Rates &amp; years'!$B$4:$E$11,3,)</f>
        <v>0.31230000000000002</v>
      </c>
      <c r="L107" s="116">
        <f>+VLOOKUP($A107,'[57]Rates &amp; years'!$B$4:$E$11,4,)</f>
        <v>8</v>
      </c>
      <c r="M107" s="120">
        <f t="shared" si="28"/>
        <v>3.2547945205479452</v>
      </c>
      <c r="N107" s="120">
        <f t="shared" si="50"/>
        <v>4.2547945205479456</v>
      </c>
      <c r="O107" s="120">
        <f t="shared" si="30"/>
        <v>1.0000000000000004</v>
      </c>
      <c r="P107" s="121">
        <f>'[57]Revised Dep_upto  MARCH 24'!S107</f>
        <v>1041411.5800000001</v>
      </c>
      <c r="Q107" s="121">
        <f t="shared" si="33"/>
        <v>138895</v>
      </c>
      <c r="R107" s="122"/>
      <c r="S107" s="120">
        <f t="shared" si="34"/>
        <v>1180306.58</v>
      </c>
      <c r="T107" s="120">
        <f t="shared" si="35"/>
        <v>305855</v>
      </c>
      <c r="U107" s="120">
        <f t="shared" si="36"/>
        <v>444750</v>
      </c>
      <c r="V107" s="121"/>
      <c r="W107" s="122"/>
      <c r="X107" s="116" t="str">
        <f t="shared" si="31"/>
        <v>Motor car</v>
      </c>
      <c r="Y107" s="121">
        <f t="shared" si="37"/>
        <v>1486161.58</v>
      </c>
      <c r="Z107" s="121">
        <f t="shared" si="38"/>
        <v>0</v>
      </c>
      <c r="AA107" s="121">
        <f t="shared" si="38"/>
        <v>0</v>
      </c>
      <c r="AB107" s="121">
        <f t="shared" si="39"/>
        <v>1486161.58</v>
      </c>
      <c r="AC107" s="121">
        <f t="shared" si="40"/>
        <v>1041411.5800000001</v>
      </c>
      <c r="AD107" s="121">
        <f t="shared" si="40"/>
        <v>138895</v>
      </c>
      <c r="AE107" s="121">
        <f t="shared" si="40"/>
        <v>0</v>
      </c>
      <c r="AF107" s="121">
        <f t="shared" si="41"/>
        <v>1180306.58</v>
      </c>
      <c r="AG107" s="121">
        <f t="shared" si="42"/>
        <v>305855</v>
      </c>
      <c r="AH107" s="121">
        <f t="shared" si="43"/>
        <v>444750</v>
      </c>
      <c r="AI107" s="122"/>
      <c r="AJ107" s="122" t="s">
        <v>529</v>
      </c>
      <c r="AL107" s="124" t="str">
        <f t="shared" si="44"/>
        <v>Motor car</v>
      </c>
      <c r="AM107" s="125">
        <f t="shared" si="45"/>
        <v>44194</v>
      </c>
      <c r="AN107" s="126">
        <f t="shared" si="46"/>
        <v>8</v>
      </c>
      <c r="AO107" s="126">
        <f t="shared" si="53"/>
        <v>1366</v>
      </c>
      <c r="AP107" s="126">
        <f t="shared" si="54"/>
        <v>1184</v>
      </c>
      <c r="AQ107" s="124">
        <f t="shared" si="47"/>
        <v>1486161.58</v>
      </c>
      <c r="AR107" s="127">
        <f t="shared" si="47"/>
        <v>0.31230000000000002</v>
      </c>
      <c r="AS107" s="123">
        <f t="shared" si="48"/>
        <v>74308.079000000012</v>
      </c>
      <c r="AT107" s="126">
        <f t="shared" si="49"/>
        <v>305855</v>
      </c>
      <c r="AU107" s="126">
        <f t="shared" si="51"/>
        <v>47628.410967123295</v>
      </c>
      <c r="AV107" s="126">
        <f t="shared" si="52"/>
        <v>258226.58903287671</v>
      </c>
    </row>
    <row r="108" spans="1:49" ht="15" customHeight="1">
      <c r="A108" s="112" t="str">
        <f>+'[57]Revised Dep_FY 22-23'!A108</f>
        <v>Motor car</v>
      </c>
      <c r="B108" s="113">
        <f>+'[57]Revised Dep_FY 22-23'!B108</f>
        <v>44272</v>
      </c>
      <c r="C108" s="114"/>
      <c r="D108" s="115">
        <f>'[57]Revised Dep_upto  MARCH 24'!D108</f>
        <v>2288214</v>
      </c>
      <c r="E108" s="116"/>
      <c r="F108" s="117">
        <f>'[57]Revised Dep_upto  MARCH 24'!J108</f>
        <v>2288214</v>
      </c>
      <c r="G108" s="116"/>
      <c r="H108" s="115"/>
      <c r="I108" s="116"/>
      <c r="J108" s="116">
        <f t="shared" si="32"/>
        <v>2288214</v>
      </c>
      <c r="K108" s="119">
        <f>+VLOOKUP($A108,'[57]Rates &amp; years'!$B$4:$E$11,3,)</f>
        <v>0.31230000000000002</v>
      </c>
      <c r="L108" s="116">
        <f>+VLOOKUP($A108,'[57]Rates &amp; years'!$B$4:$E$11,4,)</f>
        <v>8</v>
      </c>
      <c r="M108" s="120">
        <f t="shared" si="28"/>
        <v>3.0410958904109591</v>
      </c>
      <c r="N108" s="120">
        <f t="shared" si="50"/>
        <v>4.0410958904109586</v>
      </c>
      <c r="O108" s="120">
        <f t="shared" si="30"/>
        <v>0.99999999999999956</v>
      </c>
      <c r="P108" s="121">
        <f>'[57]Revised Dep_upto  MARCH 24'!S108</f>
        <v>1553837</v>
      </c>
      <c r="Q108" s="121">
        <f t="shared" si="33"/>
        <v>229346</v>
      </c>
      <c r="R108" s="122"/>
      <c r="S108" s="120">
        <f t="shared" si="34"/>
        <v>1783183</v>
      </c>
      <c r="T108" s="120">
        <f t="shared" si="35"/>
        <v>505031</v>
      </c>
      <c r="U108" s="120">
        <f t="shared" si="36"/>
        <v>734377</v>
      </c>
      <c r="V108" s="121"/>
      <c r="W108" s="122"/>
      <c r="X108" s="116" t="str">
        <f t="shared" si="31"/>
        <v>Motor car</v>
      </c>
      <c r="Y108" s="121">
        <f t="shared" si="37"/>
        <v>2288214</v>
      </c>
      <c r="Z108" s="121">
        <f t="shared" si="38"/>
        <v>0</v>
      </c>
      <c r="AA108" s="121">
        <f t="shared" si="38"/>
        <v>0</v>
      </c>
      <c r="AB108" s="121">
        <f t="shared" si="39"/>
        <v>2288214</v>
      </c>
      <c r="AC108" s="121">
        <f t="shared" si="40"/>
        <v>1553837</v>
      </c>
      <c r="AD108" s="121">
        <f t="shared" si="40"/>
        <v>229346</v>
      </c>
      <c r="AE108" s="121">
        <f t="shared" si="40"/>
        <v>0</v>
      </c>
      <c r="AF108" s="121">
        <f t="shared" si="41"/>
        <v>1783183</v>
      </c>
      <c r="AG108" s="121">
        <f t="shared" si="42"/>
        <v>505031</v>
      </c>
      <c r="AH108" s="121">
        <f t="shared" si="43"/>
        <v>734377</v>
      </c>
      <c r="AI108" s="122"/>
      <c r="AJ108" s="122" t="s">
        <v>1497</v>
      </c>
      <c r="AL108" s="124" t="str">
        <f t="shared" si="44"/>
        <v>Motor car</v>
      </c>
      <c r="AM108" s="125">
        <f t="shared" si="45"/>
        <v>44272</v>
      </c>
      <c r="AN108" s="126">
        <f t="shared" si="46"/>
        <v>8</v>
      </c>
      <c r="AO108" s="126">
        <f t="shared" si="53"/>
        <v>1444</v>
      </c>
      <c r="AP108" s="126">
        <f t="shared" si="54"/>
        <v>1262</v>
      </c>
      <c r="AQ108" s="124">
        <f t="shared" si="47"/>
        <v>2288214</v>
      </c>
      <c r="AR108" s="127">
        <f t="shared" si="47"/>
        <v>0.31230000000000002</v>
      </c>
      <c r="AS108" s="123">
        <f t="shared" si="48"/>
        <v>114410.70000000001</v>
      </c>
      <c r="AT108" s="126">
        <f t="shared" si="49"/>
        <v>505031</v>
      </c>
      <c r="AU108" s="126">
        <f t="shared" si="51"/>
        <v>78644.53423726029</v>
      </c>
      <c r="AV108" s="126">
        <f t="shared" si="52"/>
        <v>426386.46576273971</v>
      </c>
    </row>
    <row r="109" spans="1:49" ht="15" customHeight="1">
      <c r="A109" s="112" t="str">
        <f>+'[57]Revised Dep_FY 22-23'!A109</f>
        <v>Motor car</v>
      </c>
      <c r="B109" s="113">
        <f>+'[57]Revised Dep_FY 22-23'!B109</f>
        <v>44278</v>
      </c>
      <c r="C109" s="114"/>
      <c r="D109" s="115">
        <f>'[57]Revised Dep_upto  MARCH 24'!D109</f>
        <v>3906</v>
      </c>
      <c r="E109" s="116"/>
      <c r="F109" s="117">
        <f>'[57]Revised Dep_upto  MARCH 24'!J109</f>
        <v>3906</v>
      </c>
      <c r="G109" s="118"/>
      <c r="H109" s="115"/>
      <c r="I109" s="118"/>
      <c r="J109" s="116">
        <f t="shared" si="32"/>
        <v>3906</v>
      </c>
      <c r="K109" s="119">
        <f>+VLOOKUP($A109,'[57]Rates &amp; years'!$B$4:$E$11,3,)</f>
        <v>0.31230000000000002</v>
      </c>
      <c r="L109" s="116">
        <f>+VLOOKUP($A109,'[57]Rates &amp; years'!$B$4:$E$11,4,)</f>
        <v>8</v>
      </c>
      <c r="M109" s="120">
        <f t="shared" si="28"/>
        <v>3.0246575342465754</v>
      </c>
      <c r="N109" s="120">
        <f t="shared" si="50"/>
        <v>4.0246575342465754</v>
      </c>
      <c r="O109" s="120">
        <f t="shared" si="30"/>
        <v>1</v>
      </c>
      <c r="P109" s="121">
        <f>'[57]Revised Dep_upto  MARCH 24'!S109</f>
        <v>2646</v>
      </c>
      <c r="Q109" s="121">
        <f t="shared" si="33"/>
        <v>393</v>
      </c>
      <c r="R109" s="122"/>
      <c r="S109" s="120">
        <f t="shared" si="34"/>
        <v>3039</v>
      </c>
      <c r="T109" s="120">
        <f t="shared" si="35"/>
        <v>867</v>
      </c>
      <c r="U109" s="120">
        <f t="shared" si="36"/>
        <v>1260</v>
      </c>
      <c r="V109" s="121"/>
      <c r="W109" s="122"/>
      <c r="X109" s="116" t="str">
        <f t="shared" si="31"/>
        <v>Motor car</v>
      </c>
      <c r="Y109" s="121">
        <f t="shared" si="37"/>
        <v>3906</v>
      </c>
      <c r="Z109" s="121">
        <f t="shared" si="38"/>
        <v>0</v>
      </c>
      <c r="AA109" s="121">
        <f t="shared" si="38"/>
        <v>0</v>
      </c>
      <c r="AB109" s="121">
        <f t="shared" si="39"/>
        <v>3906</v>
      </c>
      <c r="AC109" s="121">
        <f t="shared" si="40"/>
        <v>2646</v>
      </c>
      <c r="AD109" s="121">
        <f t="shared" si="40"/>
        <v>393</v>
      </c>
      <c r="AE109" s="121">
        <f t="shared" si="40"/>
        <v>0</v>
      </c>
      <c r="AF109" s="121">
        <f t="shared" si="41"/>
        <v>3039</v>
      </c>
      <c r="AG109" s="121">
        <f t="shared" si="42"/>
        <v>867</v>
      </c>
      <c r="AH109" s="121">
        <f t="shared" si="43"/>
        <v>1260</v>
      </c>
      <c r="AI109" s="122"/>
      <c r="AJ109" s="122" t="s">
        <v>532</v>
      </c>
      <c r="AL109" s="124" t="str">
        <f t="shared" si="44"/>
        <v>Motor car</v>
      </c>
      <c r="AM109" s="125">
        <f t="shared" si="45"/>
        <v>44278</v>
      </c>
      <c r="AN109" s="126">
        <f t="shared" si="46"/>
        <v>8</v>
      </c>
      <c r="AO109" s="126">
        <f t="shared" si="53"/>
        <v>1450</v>
      </c>
      <c r="AP109" s="126">
        <f t="shared" si="54"/>
        <v>1268</v>
      </c>
      <c r="AQ109" s="124">
        <f t="shared" si="47"/>
        <v>3906</v>
      </c>
      <c r="AR109" s="127">
        <f t="shared" si="47"/>
        <v>0.31230000000000002</v>
      </c>
      <c r="AS109" s="123">
        <f t="shared" si="48"/>
        <v>195.3</v>
      </c>
      <c r="AT109" s="126">
        <f t="shared" si="49"/>
        <v>867</v>
      </c>
      <c r="AU109" s="126">
        <f t="shared" si="51"/>
        <v>135.01114027397261</v>
      </c>
      <c r="AV109" s="126">
        <f t="shared" si="52"/>
        <v>731.98885972602739</v>
      </c>
    </row>
    <row r="110" spans="1:49" ht="15" customHeight="1">
      <c r="A110" s="95" t="s">
        <v>525</v>
      </c>
      <c r="B110" s="113">
        <f>+'[57]Revised Dep_FY 22-23'!B110</f>
        <v>42287</v>
      </c>
      <c r="C110" s="114"/>
      <c r="D110" s="115">
        <f>'[57]Revised Dep_upto  MARCH 24'!D110</f>
        <v>23000</v>
      </c>
      <c r="E110" s="116"/>
      <c r="F110" s="117">
        <f>'[57]Revised Dep_upto  MARCH 24'!J110</f>
        <v>23000</v>
      </c>
      <c r="G110" s="118"/>
      <c r="H110" s="115"/>
      <c r="I110" s="118"/>
      <c r="J110" s="116">
        <f t="shared" si="32"/>
        <v>23000</v>
      </c>
      <c r="K110" s="119">
        <f>+VLOOKUP($A110,'[57]Rates &amp; years'!$B$4:$E$11,3,)</f>
        <v>0.25890000000000002</v>
      </c>
      <c r="L110" s="116">
        <f>+VLOOKUP($A110,'[57]Rates &amp; years'!$B$4:$E$11,4,)</f>
        <v>10</v>
      </c>
      <c r="M110" s="120">
        <f t="shared" si="28"/>
        <v>8.4794520547945211</v>
      </c>
      <c r="N110" s="120">
        <f t="shared" si="50"/>
        <v>9.4794520547945211</v>
      </c>
      <c r="O110" s="120">
        <f t="shared" si="30"/>
        <v>1</v>
      </c>
      <c r="P110" s="121">
        <f>'[57]Revised Dep_upto  MARCH 24'!S110</f>
        <v>21187</v>
      </c>
      <c r="Q110" s="121">
        <f>+IF(N110=L110,ROUND(J110-(J110*5%),0)-P110,ROUND((J110-P110)*K110*O110,0))</f>
        <v>469</v>
      </c>
      <c r="R110" s="122"/>
      <c r="S110" s="120">
        <f t="shared" si="34"/>
        <v>21656</v>
      </c>
      <c r="T110" s="120">
        <f t="shared" si="35"/>
        <v>1344</v>
      </c>
      <c r="U110" s="120">
        <f t="shared" si="36"/>
        <v>1813</v>
      </c>
      <c r="V110" s="121"/>
      <c r="W110" s="122"/>
      <c r="X110" s="116" t="str">
        <f t="shared" si="31"/>
        <v>Motor Bike</v>
      </c>
      <c r="Y110" s="121">
        <f t="shared" si="37"/>
        <v>23000</v>
      </c>
      <c r="Z110" s="121">
        <f t="shared" si="38"/>
        <v>0</v>
      </c>
      <c r="AA110" s="121">
        <f t="shared" si="38"/>
        <v>0</v>
      </c>
      <c r="AB110" s="121">
        <f t="shared" si="39"/>
        <v>23000</v>
      </c>
      <c r="AC110" s="121">
        <f>+P110</f>
        <v>21187</v>
      </c>
      <c r="AD110" s="121">
        <f>+Q110</f>
        <v>469</v>
      </c>
      <c r="AE110" s="121">
        <f t="shared" si="40"/>
        <v>0</v>
      </c>
      <c r="AF110" s="121">
        <f t="shared" si="41"/>
        <v>21656</v>
      </c>
      <c r="AG110" s="121">
        <f t="shared" si="42"/>
        <v>1344</v>
      </c>
      <c r="AH110" s="121">
        <f t="shared" si="43"/>
        <v>1813</v>
      </c>
      <c r="AI110" s="122"/>
      <c r="AJ110" s="122" t="s">
        <v>1498</v>
      </c>
      <c r="AL110" s="124" t="str">
        <f t="shared" si="44"/>
        <v>Motor Bike</v>
      </c>
      <c r="AM110" s="125">
        <f t="shared" si="45"/>
        <v>42287</v>
      </c>
      <c r="AN110" s="126">
        <f t="shared" si="46"/>
        <v>10</v>
      </c>
      <c r="AO110" s="126">
        <f t="shared" si="53"/>
        <v>189</v>
      </c>
      <c r="AP110" s="126">
        <f t="shared" si="54"/>
        <v>7</v>
      </c>
      <c r="AQ110" s="124">
        <f t="shared" si="47"/>
        <v>23000</v>
      </c>
      <c r="AR110" s="127">
        <f t="shared" si="47"/>
        <v>0.25890000000000002</v>
      </c>
      <c r="AS110" s="123">
        <f t="shared" si="48"/>
        <v>1150</v>
      </c>
      <c r="AT110" s="126">
        <f t="shared" si="49"/>
        <v>1344</v>
      </c>
      <c r="AU110" s="126">
        <f t="shared" si="51"/>
        <v>173.50414027397261</v>
      </c>
      <c r="AV110" s="126">
        <f t="shared" si="52"/>
        <v>1170.4958597260274</v>
      </c>
    </row>
    <row r="111" spans="1:49" ht="15" customHeight="1">
      <c r="A111" s="112" t="str">
        <f>+'[57]Revised Dep_FY 22-23'!A111</f>
        <v>Computer &amp; Printer</v>
      </c>
      <c r="B111" s="113">
        <f>+'[57]Revised Dep_FY 22-23'!B111</f>
        <v>41153</v>
      </c>
      <c r="C111" s="114"/>
      <c r="D111" s="115">
        <f>'[57]Revised Dep_upto  MARCH 24'!D111</f>
        <v>26218</v>
      </c>
      <c r="E111" s="116"/>
      <c r="F111" s="117">
        <f>'[57]Revised Dep_upto  MARCH 24'!J111</f>
        <v>26218</v>
      </c>
      <c r="G111" s="118"/>
      <c r="H111" s="115"/>
      <c r="I111" s="118"/>
      <c r="J111" s="116">
        <f t="shared" si="32"/>
        <v>26218</v>
      </c>
      <c r="K111" s="119">
        <f>+VLOOKUP($A111,'[57]Rates &amp; years'!$B$4:$E$11,3,)</f>
        <v>0.63159999999999994</v>
      </c>
      <c r="L111" s="116">
        <f>+VLOOKUP($A111,'[57]Rates &amp; years'!$B$4:$E$11,4,)</f>
        <v>3</v>
      </c>
      <c r="M111" s="120">
        <f t="shared" si="28"/>
        <v>3</v>
      </c>
      <c r="N111" s="120">
        <f t="shared" si="50"/>
        <v>3</v>
      </c>
      <c r="O111" s="120">
        <f t="shared" si="30"/>
        <v>0</v>
      </c>
      <c r="P111" s="121">
        <f>'[57]Revised Dep_upto  MARCH 24'!S111</f>
        <v>24907</v>
      </c>
      <c r="Q111" s="121">
        <f t="shared" si="33"/>
        <v>0</v>
      </c>
      <c r="R111" s="122"/>
      <c r="S111" s="120">
        <f t="shared" si="34"/>
        <v>24907</v>
      </c>
      <c r="T111" s="120">
        <f t="shared" si="35"/>
        <v>1311</v>
      </c>
      <c r="U111" s="120">
        <f t="shared" si="36"/>
        <v>1311</v>
      </c>
      <c r="V111" s="121"/>
      <c r="W111" s="122"/>
      <c r="X111" s="116" t="str">
        <f t="shared" si="31"/>
        <v>Computer &amp; Printer</v>
      </c>
      <c r="Y111" s="121">
        <f t="shared" si="37"/>
        <v>26218</v>
      </c>
      <c r="Z111" s="121">
        <f t="shared" si="38"/>
        <v>0</v>
      </c>
      <c r="AA111" s="121">
        <f t="shared" si="38"/>
        <v>0</v>
      </c>
      <c r="AB111" s="121">
        <f t="shared" si="39"/>
        <v>26218</v>
      </c>
      <c r="AC111" s="121">
        <f t="shared" si="40"/>
        <v>24907</v>
      </c>
      <c r="AD111" s="121">
        <f t="shared" si="40"/>
        <v>0</v>
      </c>
      <c r="AE111" s="121">
        <f t="shared" si="40"/>
        <v>0</v>
      </c>
      <c r="AF111" s="121">
        <f t="shared" si="41"/>
        <v>24907</v>
      </c>
      <c r="AG111" s="121">
        <f t="shared" si="42"/>
        <v>1311</v>
      </c>
      <c r="AH111" s="121">
        <f t="shared" si="43"/>
        <v>1311</v>
      </c>
      <c r="AI111" s="122"/>
      <c r="AJ111" s="133" t="s">
        <v>1499</v>
      </c>
      <c r="AL111" s="124" t="str">
        <f t="shared" si="44"/>
        <v>Computer &amp; Printer</v>
      </c>
      <c r="AM111" s="125">
        <f t="shared" si="45"/>
        <v>41153</v>
      </c>
      <c r="AN111" s="126">
        <f t="shared" si="46"/>
        <v>3</v>
      </c>
      <c r="AO111" s="126">
        <v>0</v>
      </c>
      <c r="AP111" s="126">
        <v>0</v>
      </c>
      <c r="AQ111" s="124">
        <f t="shared" si="47"/>
        <v>26218</v>
      </c>
      <c r="AR111" s="127">
        <f t="shared" si="47"/>
        <v>0.63159999999999994</v>
      </c>
      <c r="AS111" s="123">
        <f t="shared" si="48"/>
        <v>1310.9</v>
      </c>
      <c r="AT111" s="128">
        <f t="shared" si="49"/>
        <v>1311</v>
      </c>
      <c r="AU111" s="126">
        <v>0</v>
      </c>
      <c r="AV111" s="128">
        <f t="shared" ref="AV111:AV174" si="55">IF(AP111=0, AT111, 0)</f>
        <v>1311</v>
      </c>
      <c r="AW111" s="129"/>
    </row>
    <row r="112" spans="1:49" ht="15" customHeight="1">
      <c r="A112" s="112" t="str">
        <f>+'[57]Revised Dep_FY 22-23'!A112</f>
        <v>Computer &amp; Printer</v>
      </c>
      <c r="B112" s="113">
        <f>+'[57]Revised Dep_FY 22-23'!B112</f>
        <v>41517</v>
      </c>
      <c r="C112" s="114"/>
      <c r="D112" s="115">
        <f>'[57]Revised Dep_upto  MARCH 24'!D112</f>
        <v>24900</v>
      </c>
      <c r="E112" s="116"/>
      <c r="F112" s="117">
        <f>'[57]Revised Dep_upto  MARCH 24'!J112</f>
        <v>24900</v>
      </c>
      <c r="G112" s="118"/>
      <c r="H112" s="115"/>
      <c r="I112" s="118"/>
      <c r="J112" s="116">
        <f t="shared" si="32"/>
        <v>24900</v>
      </c>
      <c r="K112" s="119">
        <f>+VLOOKUP($A112,'[57]Rates &amp; years'!$B$4:$E$11,3,)</f>
        <v>0.63159999999999994</v>
      </c>
      <c r="L112" s="116">
        <f>+VLOOKUP($A112,'[57]Rates &amp; years'!$B$4:$E$11,4,)</f>
        <v>3</v>
      </c>
      <c r="M112" s="120">
        <f t="shared" si="28"/>
        <v>3</v>
      </c>
      <c r="N112" s="120">
        <f t="shared" si="50"/>
        <v>3</v>
      </c>
      <c r="O112" s="120">
        <f t="shared" si="30"/>
        <v>0</v>
      </c>
      <c r="P112" s="121">
        <f>'[57]Revised Dep_upto  MARCH 24'!S112</f>
        <v>23655</v>
      </c>
      <c r="Q112" s="121">
        <f t="shared" si="33"/>
        <v>0</v>
      </c>
      <c r="R112" s="122"/>
      <c r="S112" s="120">
        <f t="shared" si="34"/>
        <v>23655</v>
      </c>
      <c r="T112" s="120">
        <f t="shared" si="35"/>
        <v>1245</v>
      </c>
      <c r="U112" s="120">
        <f t="shared" si="36"/>
        <v>1245</v>
      </c>
      <c r="V112" s="121"/>
      <c r="W112" s="122"/>
      <c r="X112" s="116" t="str">
        <f t="shared" si="31"/>
        <v>Computer &amp; Printer</v>
      </c>
      <c r="Y112" s="121">
        <f t="shared" si="37"/>
        <v>24900</v>
      </c>
      <c r="Z112" s="121">
        <f t="shared" si="38"/>
        <v>0</v>
      </c>
      <c r="AA112" s="121">
        <f t="shared" si="38"/>
        <v>0</v>
      </c>
      <c r="AB112" s="121">
        <f t="shared" si="39"/>
        <v>24900</v>
      </c>
      <c r="AC112" s="121">
        <f t="shared" si="40"/>
        <v>23655</v>
      </c>
      <c r="AD112" s="121">
        <f t="shared" si="40"/>
        <v>0</v>
      </c>
      <c r="AE112" s="121">
        <f t="shared" si="40"/>
        <v>0</v>
      </c>
      <c r="AF112" s="121">
        <f t="shared" si="41"/>
        <v>23655</v>
      </c>
      <c r="AG112" s="121">
        <f t="shared" si="42"/>
        <v>1245</v>
      </c>
      <c r="AH112" s="121">
        <f t="shared" si="43"/>
        <v>1245</v>
      </c>
      <c r="AI112" s="122"/>
      <c r="AJ112" s="122" t="s">
        <v>1500</v>
      </c>
      <c r="AL112" s="124" t="str">
        <f t="shared" si="44"/>
        <v>Computer &amp; Printer</v>
      </c>
      <c r="AM112" s="125">
        <f t="shared" si="45"/>
        <v>41517</v>
      </c>
      <c r="AN112" s="126">
        <f t="shared" si="46"/>
        <v>3</v>
      </c>
      <c r="AO112" s="126">
        <v>0</v>
      </c>
      <c r="AP112" s="126">
        <v>0</v>
      </c>
      <c r="AQ112" s="124">
        <f t="shared" si="47"/>
        <v>24900</v>
      </c>
      <c r="AR112" s="127">
        <f t="shared" si="47"/>
        <v>0.63159999999999994</v>
      </c>
      <c r="AS112" s="123">
        <f t="shared" si="48"/>
        <v>1245</v>
      </c>
      <c r="AT112" s="128">
        <f t="shared" si="49"/>
        <v>1245</v>
      </c>
      <c r="AU112" s="126">
        <v>0</v>
      </c>
      <c r="AV112" s="128">
        <f t="shared" si="55"/>
        <v>1245</v>
      </c>
      <c r="AW112" s="129"/>
    </row>
    <row r="113" spans="1:49" ht="15" customHeight="1">
      <c r="A113" s="112" t="str">
        <f>+'[57]Revised Dep_FY 22-23'!A113</f>
        <v>Computer &amp; Printer</v>
      </c>
      <c r="B113" s="113">
        <f>+'[57]Revised Dep_FY 22-23'!B113</f>
        <v>41391</v>
      </c>
      <c r="C113" s="114"/>
      <c r="D113" s="115">
        <f>'[57]Revised Dep_upto  MARCH 24'!D113</f>
        <v>17000</v>
      </c>
      <c r="E113" s="116"/>
      <c r="F113" s="117">
        <f>'[57]Revised Dep_upto  MARCH 24'!J113</f>
        <v>17000</v>
      </c>
      <c r="G113" s="118"/>
      <c r="H113" s="115"/>
      <c r="I113" s="118"/>
      <c r="J113" s="116">
        <f t="shared" si="32"/>
        <v>17000</v>
      </c>
      <c r="K113" s="119">
        <f>+VLOOKUP($A113,'[57]Rates &amp; years'!$B$4:$E$11,3,)</f>
        <v>0.63159999999999994</v>
      </c>
      <c r="L113" s="116">
        <f>+VLOOKUP($A113,'[57]Rates &amp; years'!$B$4:$E$11,4,)</f>
        <v>3</v>
      </c>
      <c r="M113" s="120">
        <f t="shared" si="28"/>
        <v>3</v>
      </c>
      <c r="N113" s="120">
        <f t="shared" si="50"/>
        <v>3</v>
      </c>
      <c r="O113" s="120">
        <f t="shared" si="30"/>
        <v>0</v>
      </c>
      <c r="P113" s="121">
        <f>'[57]Revised Dep_upto  MARCH 24'!S113</f>
        <v>16150</v>
      </c>
      <c r="Q113" s="121">
        <f t="shared" si="33"/>
        <v>0</v>
      </c>
      <c r="R113" s="122"/>
      <c r="S113" s="120">
        <f t="shared" si="34"/>
        <v>16150</v>
      </c>
      <c r="T113" s="120">
        <f t="shared" si="35"/>
        <v>850</v>
      </c>
      <c r="U113" s="120">
        <f t="shared" si="36"/>
        <v>850</v>
      </c>
      <c r="V113" s="121"/>
      <c r="W113" s="122"/>
      <c r="X113" s="116" t="str">
        <f t="shared" si="31"/>
        <v>Computer &amp; Printer</v>
      </c>
      <c r="Y113" s="121">
        <f t="shared" si="37"/>
        <v>17000</v>
      </c>
      <c r="Z113" s="121">
        <f t="shared" si="38"/>
        <v>0</v>
      </c>
      <c r="AA113" s="121">
        <f t="shared" si="38"/>
        <v>0</v>
      </c>
      <c r="AB113" s="121">
        <f t="shared" si="39"/>
        <v>17000</v>
      </c>
      <c r="AC113" s="121">
        <f t="shared" si="40"/>
        <v>16150</v>
      </c>
      <c r="AD113" s="121">
        <f t="shared" si="40"/>
        <v>0</v>
      </c>
      <c r="AE113" s="121">
        <f t="shared" si="40"/>
        <v>0</v>
      </c>
      <c r="AF113" s="121">
        <f t="shared" si="41"/>
        <v>16150</v>
      </c>
      <c r="AG113" s="121">
        <f t="shared" si="42"/>
        <v>850</v>
      </c>
      <c r="AH113" s="121">
        <f t="shared" si="43"/>
        <v>850</v>
      </c>
      <c r="AI113" s="122"/>
      <c r="AJ113" s="122" t="s">
        <v>1501</v>
      </c>
      <c r="AL113" s="124" t="str">
        <f t="shared" si="44"/>
        <v>Computer &amp; Printer</v>
      </c>
      <c r="AM113" s="125">
        <f t="shared" si="45"/>
        <v>41391</v>
      </c>
      <c r="AN113" s="126">
        <f t="shared" si="46"/>
        <v>3</v>
      </c>
      <c r="AO113" s="126">
        <v>0</v>
      </c>
      <c r="AP113" s="126">
        <v>0</v>
      </c>
      <c r="AQ113" s="124">
        <f t="shared" si="47"/>
        <v>17000</v>
      </c>
      <c r="AR113" s="127">
        <f t="shared" si="47"/>
        <v>0.63159999999999994</v>
      </c>
      <c r="AS113" s="123">
        <f t="shared" si="48"/>
        <v>850</v>
      </c>
      <c r="AT113" s="128">
        <f t="shared" si="49"/>
        <v>850</v>
      </c>
      <c r="AU113" s="126">
        <v>0</v>
      </c>
      <c r="AV113" s="128">
        <f t="shared" si="55"/>
        <v>850</v>
      </c>
      <c r="AW113" s="129"/>
    </row>
    <row r="114" spans="1:49" ht="15" customHeight="1">
      <c r="A114" s="112" t="str">
        <f>+'[57]Revised Dep_FY 22-23'!A114</f>
        <v>Computer &amp; Printer</v>
      </c>
      <c r="B114" s="113">
        <f>+'[57]Revised Dep_FY 22-23'!B114</f>
        <v>41662</v>
      </c>
      <c r="C114" s="114"/>
      <c r="D114" s="115">
        <f>'[57]Revised Dep_upto  MARCH 24'!D114</f>
        <v>54830</v>
      </c>
      <c r="E114" s="116"/>
      <c r="F114" s="117">
        <f>'[57]Revised Dep_upto  MARCH 24'!J114</f>
        <v>54830</v>
      </c>
      <c r="G114" s="118"/>
      <c r="H114" s="115"/>
      <c r="I114" s="118"/>
      <c r="J114" s="116">
        <f t="shared" si="32"/>
        <v>54830</v>
      </c>
      <c r="K114" s="119">
        <f>+VLOOKUP($A114,'[57]Rates &amp; years'!$B$4:$E$11,3,)</f>
        <v>0.63159999999999994</v>
      </c>
      <c r="L114" s="116">
        <f>+VLOOKUP($A114,'[57]Rates &amp; years'!$B$4:$E$11,4,)</f>
        <v>3</v>
      </c>
      <c r="M114" s="120">
        <f t="shared" si="28"/>
        <v>3</v>
      </c>
      <c r="N114" s="120">
        <f t="shared" si="50"/>
        <v>3</v>
      </c>
      <c r="O114" s="120">
        <f t="shared" si="30"/>
        <v>0</v>
      </c>
      <c r="P114" s="121">
        <f>'[57]Revised Dep_upto  MARCH 24'!S114</f>
        <v>52089</v>
      </c>
      <c r="Q114" s="121">
        <f t="shared" si="33"/>
        <v>0</v>
      </c>
      <c r="R114" s="122"/>
      <c r="S114" s="120">
        <f t="shared" si="34"/>
        <v>52089</v>
      </c>
      <c r="T114" s="120">
        <f t="shared" si="35"/>
        <v>2741</v>
      </c>
      <c r="U114" s="120">
        <f t="shared" si="36"/>
        <v>2741</v>
      </c>
      <c r="V114" s="121"/>
      <c r="W114" s="122"/>
      <c r="X114" s="116" t="str">
        <f t="shared" si="31"/>
        <v>Computer &amp; Printer</v>
      </c>
      <c r="Y114" s="121">
        <f t="shared" si="37"/>
        <v>54830</v>
      </c>
      <c r="Z114" s="121">
        <f t="shared" si="38"/>
        <v>0</v>
      </c>
      <c r="AA114" s="121">
        <f t="shared" si="38"/>
        <v>0</v>
      </c>
      <c r="AB114" s="121">
        <f t="shared" si="39"/>
        <v>54830</v>
      </c>
      <c r="AC114" s="121">
        <f t="shared" si="40"/>
        <v>52089</v>
      </c>
      <c r="AD114" s="121">
        <f t="shared" si="40"/>
        <v>0</v>
      </c>
      <c r="AE114" s="121">
        <f t="shared" si="40"/>
        <v>0</v>
      </c>
      <c r="AF114" s="121">
        <f t="shared" si="41"/>
        <v>52089</v>
      </c>
      <c r="AG114" s="121">
        <f t="shared" si="42"/>
        <v>2741</v>
      </c>
      <c r="AH114" s="121">
        <f t="shared" si="43"/>
        <v>2741</v>
      </c>
      <c r="AI114" s="122"/>
      <c r="AJ114" s="122" t="s">
        <v>1500</v>
      </c>
      <c r="AL114" s="124" t="str">
        <f t="shared" si="44"/>
        <v>Computer &amp; Printer</v>
      </c>
      <c r="AM114" s="125">
        <f t="shared" si="45"/>
        <v>41662</v>
      </c>
      <c r="AN114" s="126">
        <f t="shared" si="46"/>
        <v>3</v>
      </c>
      <c r="AO114" s="126">
        <v>0</v>
      </c>
      <c r="AP114" s="126">
        <v>0</v>
      </c>
      <c r="AQ114" s="124">
        <f t="shared" si="47"/>
        <v>54830</v>
      </c>
      <c r="AR114" s="127">
        <f t="shared" si="47"/>
        <v>0.63159999999999994</v>
      </c>
      <c r="AS114" s="123">
        <f t="shared" si="48"/>
        <v>2741.5</v>
      </c>
      <c r="AT114" s="128">
        <f t="shared" si="49"/>
        <v>2741</v>
      </c>
      <c r="AU114" s="126">
        <v>0</v>
      </c>
      <c r="AV114" s="128">
        <f t="shared" si="55"/>
        <v>2741</v>
      </c>
      <c r="AW114" s="129"/>
    </row>
    <row r="115" spans="1:49" ht="15" customHeight="1">
      <c r="A115" s="112" t="str">
        <f>+'[57]Revised Dep_FY 22-23'!A115</f>
        <v>Computer &amp; Printer</v>
      </c>
      <c r="B115" s="113">
        <f>+'[57]Revised Dep_FY 22-23'!B115</f>
        <v>42051</v>
      </c>
      <c r="C115" s="114"/>
      <c r="D115" s="115">
        <f>'[57]Revised Dep_upto  MARCH 24'!D115</f>
        <v>29214</v>
      </c>
      <c r="E115" s="116"/>
      <c r="F115" s="117">
        <f>'[57]Revised Dep_upto  MARCH 24'!J115</f>
        <v>29214</v>
      </c>
      <c r="G115" s="118"/>
      <c r="H115" s="115"/>
      <c r="I115" s="118"/>
      <c r="J115" s="116">
        <f t="shared" si="32"/>
        <v>29214</v>
      </c>
      <c r="K115" s="119">
        <f>+VLOOKUP($A115,'[57]Rates &amp; years'!$B$4:$E$11,3,)</f>
        <v>0.63159999999999994</v>
      </c>
      <c r="L115" s="116">
        <f>+VLOOKUP($A115,'[57]Rates &amp; years'!$B$4:$E$11,4,)</f>
        <v>3</v>
      </c>
      <c r="M115" s="120">
        <f t="shared" si="28"/>
        <v>3</v>
      </c>
      <c r="N115" s="120">
        <f t="shared" si="50"/>
        <v>3</v>
      </c>
      <c r="O115" s="120">
        <f t="shared" si="30"/>
        <v>0</v>
      </c>
      <c r="P115" s="121">
        <f>'[57]Revised Dep_upto  MARCH 24'!S115</f>
        <v>27753</v>
      </c>
      <c r="Q115" s="121">
        <f t="shared" si="33"/>
        <v>0</v>
      </c>
      <c r="R115" s="122"/>
      <c r="S115" s="120">
        <f t="shared" si="34"/>
        <v>27753</v>
      </c>
      <c r="T115" s="120">
        <f t="shared" si="35"/>
        <v>1461</v>
      </c>
      <c r="U115" s="120">
        <f t="shared" si="36"/>
        <v>1461</v>
      </c>
      <c r="V115" s="121"/>
      <c r="W115" s="122"/>
      <c r="X115" s="116" t="str">
        <f t="shared" si="31"/>
        <v>Computer &amp; Printer</v>
      </c>
      <c r="Y115" s="121">
        <f t="shared" si="37"/>
        <v>29214</v>
      </c>
      <c r="Z115" s="121">
        <f t="shared" si="38"/>
        <v>0</v>
      </c>
      <c r="AA115" s="121">
        <f t="shared" si="38"/>
        <v>0</v>
      </c>
      <c r="AB115" s="121">
        <f t="shared" si="39"/>
        <v>29214</v>
      </c>
      <c r="AC115" s="121">
        <f t="shared" si="40"/>
        <v>27753</v>
      </c>
      <c r="AD115" s="121">
        <f t="shared" si="40"/>
        <v>0</v>
      </c>
      <c r="AE115" s="121">
        <f t="shared" si="40"/>
        <v>0</v>
      </c>
      <c r="AF115" s="121">
        <f t="shared" si="41"/>
        <v>27753</v>
      </c>
      <c r="AG115" s="121">
        <f t="shared" si="42"/>
        <v>1461</v>
      </c>
      <c r="AH115" s="121">
        <f t="shared" si="43"/>
        <v>1461</v>
      </c>
      <c r="AI115" s="122"/>
      <c r="AJ115" s="122" t="s">
        <v>1501</v>
      </c>
      <c r="AL115" s="124" t="str">
        <f t="shared" si="44"/>
        <v>Computer &amp; Printer</v>
      </c>
      <c r="AM115" s="125">
        <f t="shared" si="45"/>
        <v>42051</v>
      </c>
      <c r="AN115" s="126">
        <f t="shared" si="46"/>
        <v>3</v>
      </c>
      <c r="AO115" s="126">
        <v>0</v>
      </c>
      <c r="AP115" s="126">
        <v>0</v>
      </c>
      <c r="AQ115" s="124">
        <f t="shared" si="47"/>
        <v>29214</v>
      </c>
      <c r="AR115" s="127">
        <f t="shared" si="47"/>
        <v>0.63159999999999994</v>
      </c>
      <c r="AS115" s="123">
        <f t="shared" si="48"/>
        <v>1460.7</v>
      </c>
      <c r="AT115" s="128">
        <f t="shared" si="49"/>
        <v>1461</v>
      </c>
      <c r="AU115" s="126">
        <v>0</v>
      </c>
      <c r="AV115" s="128">
        <f t="shared" si="55"/>
        <v>1461</v>
      </c>
      <c r="AW115" s="129"/>
    </row>
    <row r="116" spans="1:49" ht="15" customHeight="1">
      <c r="A116" s="112" t="str">
        <f>+'[57]Revised Dep_FY 22-23'!A116</f>
        <v>Computer &amp; Printer</v>
      </c>
      <c r="B116" s="113">
        <f>+'[57]Revised Dep_FY 22-23'!B116</f>
        <v>42516</v>
      </c>
      <c r="C116" s="114"/>
      <c r="D116" s="115">
        <f>'[57]Revised Dep_upto  MARCH 24'!D116</f>
        <v>51450</v>
      </c>
      <c r="E116" s="116"/>
      <c r="F116" s="117">
        <f>'[57]Revised Dep_upto  MARCH 24'!J116</f>
        <v>51450</v>
      </c>
      <c r="G116" s="118"/>
      <c r="H116" s="115"/>
      <c r="I116" s="118"/>
      <c r="J116" s="116">
        <f t="shared" si="32"/>
        <v>51450</v>
      </c>
      <c r="K116" s="119">
        <f>+VLOOKUP($A116,'[57]Rates &amp; years'!$B$4:$E$11,3,)</f>
        <v>0.63159999999999994</v>
      </c>
      <c r="L116" s="116">
        <f>+VLOOKUP($A116,'[57]Rates &amp; years'!$B$4:$E$11,4,)</f>
        <v>3</v>
      </c>
      <c r="M116" s="120">
        <f t="shared" si="28"/>
        <v>3</v>
      </c>
      <c r="N116" s="120">
        <f t="shared" si="50"/>
        <v>3</v>
      </c>
      <c r="O116" s="120">
        <f t="shared" si="30"/>
        <v>0</v>
      </c>
      <c r="P116" s="121">
        <f>'[57]Revised Dep_upto  MARCH 24'!S116</f>
        <v>48878</v>
      </c>
      <c r="Q116" s="121">
        <f t="shared" si="33"/>
        <v>0</v>
      </c>
      <c r="R116" s="122"/>
      <c r="S116" s="120">
        <f t="shared" si="34"/>
        <v>48878</v>
      </c>
      <c r="T116" s="120">
        <f t="shared" si="35"/>
        <v>2572</v>
      </c>
      <c r="U116" s="120">
        <f t="shared" si="36"/>
        <v>2572</v>
      </c>
      <c r="V116" s="121"/>
      <c r="W116" s="122"/>
      <c r="X116" s="116" t="str">
        <f t="shared" si="31"/>
        <v>Computer &amp; Printer</v>
      </c>
      <c r="Y116" s="121">
        <f t="shared" si="37"/>
        <v>51450</v>
      </c>
      <c r="Z116" s="121">
        <f t="shared" si="38"/>
        <v>0</v>
      </c>
      <c r="AA116" s="121">
        <f t="shared" si="38"/>
        <v>0</v>
      </c>
      <c r="AB116" s="121">
        <f t="shared" si="39"/>
        <v>51450</v>
      </c>
      <c r="AC116" s="121">
        <f t="shared" si="40"/>
        <v>48878</v>
      </c>
      <c r="AD116" s="121">
        <f t="shared" si="40"/>
        <v>0</v>
      </c>
      <c r="AE116" s="121">
        <f t="shared" si="40"/>
        <v>0</v>
      </c>
      <c r="AF116" s="121">
        <f t="shared" si="41"/>
        <v>48878</v>
      </c>
      <c r="AG116" s="121">
        <f t="shared" si="42"/>
        <v>2572</v>
      </c>
      <c r="AH116" s="121">
        <f t="shared" si="43"/>
        <v>2572</v>
      </c>
      <c r="AI116" s="122"/>
      <c r="AJ116" s="122" t="s">
        <v>523</v>
      </c>
      <c r="AL116" s="124" t="str">
        <f t="shared" si="44"/>
        <v>Computer &amp; Printer</v>
      </c>
      <c r="AM116" s="125">
        <f t="shared" si="45"/>
        <v>42516</v>
      </c>
      <c r="AN116" s="126">
        <f t="shared" si="46"/>
        <v>3</v>
      </c>
      <c r="AO116" s="126">
        <v>0</v>
      </c>
      <c r="AP116" s="126">
        <v>0</v>
      </c>
      <c r="AQ116" s="124">
        <f t="shared" si="47"/>
        <v>51450</v>
      </c>
      <c r="AR116" s="127">
        <f t="shared" si="47"/>
        <v>0.63159999999999994</v>
      </c>
      <c r="AS116" s="123">
        <f t="shared" si="48"/>
        <v>2572.5</v>
      </c>
      <c r="AT116" s="128">
        <f t="shared" si="49"/>
        <v>2572</v>
      </c>
      <c r="AU116" s="126">
        <v>0</v>
      </c>
      <c r="AV116" s="128">
        <f t="shared" si="55"/>
        <v>2572</v>
      </c>
      <c r="AW116" s="129"/>
    </row>
    <row r="117" spans="1:49" ht="15" customHeight="1">
      <c r="A117" s="112" t="str">
        <f>+'[57]Revised Dep_FY 22-23'!A117</f>
        <v>Computer &amp; Printer</v>
      </c>
      <c r="B117" s="113">
        <f>+'[57]Revised Dep_FY 22-23'!B117</f>
        <v>42692</v>
      </c>
      <c r="C117" s="114"/>
      <c r="D117" s="115">
        <f>'[57]Revised Dep_upto  MARCH 24'!D117</f>
        <v>98526</v>
      </c>
      <c r="E117" s="116"/>
      <c r="F117" s="117">
        <f>'[57]Revised Dep_upto  MARCH 24'!J117</f>
        <v>98526</v>
      </c>
      <c r="G117" s="118"/>
      <c r="H117" s="115"/>
      <c r="I117" s="118"/>
      <c r="J117" s="116">
        <f t="shared" si="32"/>
        <v>98526</v>
      </c>
      <c r="K117" s="119">
        <f>+VLOOKUP($A117,'[57]Rates &amp; years'!$B$4:$E$11,3,)</f>
        <v>0.63159999999999994</v>
      </c>
      <c r="L117" s="116">
        <f>+VLOOKUP($A117,'[57]Rates &amp; years'!$B$4:$E$11,4,)</f>
        <v>3</v>
      </c>
      <c r="M117" s="120">
        <f t="shared" si="28"/>
        <v>3</v>
      </c>
      <c r="N117" s="120">
        <f t="shared" si="50"/>
        <v>3</v>
      </c>
      <c r="O117" s="120">
        <f t="shared" si="30"/>
        <v>0</v>
      </c>
      <c r="P117" s="121">
        <f>'[57]Revised Dep_upto  MARCH 24'!S117</f>
        <v>93600</v>
      </c>
      <c r="Q117" s="121">
        <f t="shared" si="33"/>
        <v>0</v>
      </c>
      <c r="R117" s="122"/>
      <c r="S117" s="120">
        <f t="shared" si="34"/>
        <v>93600</v>
      </c>
      <c r="T117" s="120">
        <f t="shared" si="35"/>
        <v>4926</v>
      </c>
      <c r="U117" s="120">
        <f t="shared" si="36"/>
        <v>4926</v>
      </c>
      <c r="V117" s="121"/>
      <c r="W117" s="122"/>
      <c r="X117" s="116" t="str">
        <f t="shared" si="31"/>
        <v>Computer &amp; Printer</v>
      </c>
      <c r="Y117" s="121">
        <f t="shared" si="37"/>
        <v>98526</v>
      </c>
      <c r="Z117" s="121">
        <f t="shared" si="38"/>
        <v>0</v>
      </c>
      <c r="AA117" s="121">
        <f t="shared" si="38"/>
        <v>0</v>
      </c>
      <c r="AB117" s="121">
        <f t="shared" si="39"/>
        <v>98526</v>
      </c>
      <c r="AC117" s="121">
        <f t="shared" si="40"/>
        <v>93600</v>
      </c>
      <c r="AD117" s="121">
        <f t="shared" si="40"/>
        <v>0</v>
      </c>
      <c r="AE117" s="121">
        <f t="shared" si="40"/>
        <v>0</v>
      </c>
      <c r="AF117" s="121">
        <f t="shared" si="41"/>
        <v>93600</v>
      </c>
      <c r="AG117" s="121">
        <f t="shared" si="42"/>
        <v>4926</v>
      </c>
      <c r="AH117" s="121">
        <f t="shared" si="43"/>
        <v>4926</v>
      </c>
      <c r="AI117" s="122"/>
      <c r="AJ117" s="122" t="s">
        <v>523</v>
      </c>
      <c r="AL117" s="124" t="str">
        <f t="shared" si="44"/>
        <v>Computer &amp; Printer</v>
      </c>
      <c r="AM117" s="125">
        <f t="shared" si="45"/>
        <v>42692</v>
      </c>
      <c r="AN117" s="126">
        <f t="shared" si="46"/>
        <v>3</v>
      </c>
      <c r="AO117" s="126">
        <v>0</v>
      </c>
      <c r="AP117" s="126">
        <v>0</v>
      </c>
      <c r="AQ117" s="124">
        <f t="shared" si="47"/>
        <v>98526</v>
      </c>
      <c r="AR117" s="127">
        <f t="shared" si="47"/>
        <v>0.63159999999999994</v>
      </c>
      <c r="AS117" s="123">
        <f t="shared" si="48"/>
        <v>4926.3</v>
      </c>
      <c r="AT117" s="128">
        <f t="shared" si="49"/>
        <v>4926</v>
      </c>
      <c r="AU117" s="126">
        <v>0</v>
      </c>
      <c r="AV117" s="128">
        <f t="shared" si="55"/>
        <v>4926</v>
      </c>
      <c r="AW117" s="129"/>
    </row>
    <row r="118" spans="1:49" ht="15" customHeight="1">
      <c r="A118" s="112" t="str">
        <f>+'[57]Revised Dep_FY 22-23'!A118</f>
        <v>Computer &amp; Printer</v>
      </c>
      <c r="B118" s="113">
        <f>+'[57]Revised Dep_FY 22-23'!B118</f>
        <v>42695</v>
      </c>
      <c r="C118" s="114"/>
      <c r="D118" s="115">
        <f>'[57]Revised Dep_upto  MARCH 24'!D118</f>
        <v>28500</v>
      </c>
      <c r="E118" s="116"/>
      <c r="F118" s="117">
        <f>'[57]Revised Dep_upto  MARCH 24'!J118</f>
        <v>28500</v>
      </c>
      <c r="G118" s="118"/>
      <c r="H118" s="115"/>
      <c r="I118" s="118"/>
      <c r="J118" s="116">
        <f t="shared" si="32"/>
        <v>28500</v>
      </c>
      <c r="K118" s="119">
        <f>+VLOOKUP($A118,'[57]Rates &amp; years'!$B$4:$E$11,3,)</f>
        <v>0.63159999999999994</v>
      </c>
      <c r="L118" s="116">
        <f>+VLOOKUP($A118,'[57]Rates &amp; years'!$B$4:$E$11,4,)</f>
        <v>3</v>
      </c>
      <c r="M118" s="120">
        <f t="shared" si="28"/>
        <v>3</v>
      </c>
      <c r="N118" s="120">
        <f t="shared" si="50"/>
        <v>3</v>
      </c>
      <c r="O118" s="120">
        <f t="shared" si="30"/>
        <v>0</v>
      </c>
      <c r="P118" s="121">
        <f>'[57]Revised Dep_upto  MARCH 24'!S118</f>
        <v>27075</v>
      </c>
      <c r="Q118" s="121">
        <f t="shared" si="33"/>
        <v>0</v>
      </c>
      <c r="R118" s="122"/>
      <c r="S118" s="120">
        <f t="shared" si="34"/>
        <v>27075</v>
      </c>
      <c r="T118" s="120">
        <f t="shared" si="35"/>
        <v>1425</v>
      </c>
      <c r="U118" s="120">
        <f t="shared" si="36"/>
        <v>1425</v>
      </c>
      <c r="V118" s="121"/>
      <c r="W118" s="122"/>
      <c r="X118" s="116" t="str">
        <f t="shared" si="31"/>
        <v>Computer &amp; Printer</v>
      </c>
      <c r="Y118" s="121">
        <f t="shared" si="37"/>
        <v>28500</v>
      </c>
      <c r="Z118" s="121">
        <f t="shared" si="38"/>
        <v>0</v>
      </c>
      <c r="AA118" s="121">
        <f t="shared" si="38"/>
        <v>0</v>
      </c>
      <c r="AB118" s="121">
        <f t="shared" si="39"/>
        <v>28500</v>
      </c>
      <c r="AC118" s="121">
        <f t="shared" si="40"/>
        <v>27075</v>
      </c>
      <c r="AD118" s="121">
        <f t="shared" si="40"/>
        <v>0</v>
      </c>
      <c r="AE118" s="121">
        <f t="shared" si="40"/>
        <v>0</v>
      </c>
      <c r="AF118" s="121">
        <f t="shared" si="41"/>
        <v>27075</v>
      </c>
      <c r="AG118" s="121">
        <f t="shared" si="42"/>
        <v>1425</v>
      </c>
      <c r="AH118" s="121">
        <f t="shared" si="43"/>
        <v>1425</v>
      </c>
      <c r="AI118" s="122"/>
      <c r="AJ118" s="122" t="s">
        <v>523</v>
      </c>
      <c r="AL118" s="124" t="str">
        <f t="shared" si="44"/>
        <v>Computer &amp; Printer</v>
      </c>
      <c r="AM118" s="125">
        <f t="shared" si="45"/>
        <v>42695</v>
      </c>
      <c r="AN118" s="126">
        <f t="shared" si="46"/>
        <v>3</v>
      </c>
      <c r="AO118" s="126">
        <v>0</v>
      </c>
      <c r="AP118" s="126">
        <v>0</v>
      </c>
      <c r="AQ118" s="124">
        <f t="shared" si="47"/>
        <v>28500</v>
      </c>
      <c r="AR118" s="127">
        <f t="shared" si="47"/>
        <v>0.63159999999999994</v>
      </c>
      <c r="AS118" s="123">
        <f t="shared" si="48"/>
        <v>1425</v>
      </c>
      <c r="AT118" s="128">
        <f t="shared" si="49"/>
        <v>1425</v>
      </c>
      <c r="AU118" s="126">
        <v>0</v>
      </c>
      <c r="AV118" s="128">
        <f t="shared" si="55"/>
        <v>1425</v>
      </c>
      <c r="AW118" s="129"/>
    </row>
    <row r="119" spans="1:49" ht="15" customHeight="1">
      <c r="A119" s="112" t="str">
        <f>+'[57]Revised Dep_FY 22-23'!A119</f>
        <v>Computer &amp; Printer</v>
      </c>
      <c r="B119" s="113">
        <f>+'[57]Revised Dep_FY 22-23'!B119</f>
        <v>43208</v>
      </c>
      <c r="C119" s="114"/>
      <c r="D119" s="115">
        <f>'[57]Revised Dep_upto  MARCH 24'!D119</f>
        <v>51545</v>
      </c>
      <c r="E119" s="116"/>
      <c r="F119" s="117">
        <f>'[57]Revised Dep_upto  MARCH 24'!J119</f>
        <v>51545</v>
      </c>
      <c r="G119" s="118"/>
      <c r="H119" s="115"/>
      <c r="I119" s="118"/>
      <c r="J119" s="116">
        <f t="shared" si="32"/>
        <v>51545</v>
      </c>
      <c r="K119" s="119">
        <f>+VLOOKUP($A119,'[57]Rates &amp; years'!$B$4:$E$11,3,)</f>
        <v>0.63159999999999994</v>
      </c>
      <c r="L119" s="116">
        <f>+VLOOKUP($A119,'[57]Rates &amp; years'!$B$4:$E$11,4,)</f>
        <v>3</v>
      </c>
      <c r="M119" s="120">
        <f t="shared" si="28"/>
        <v>3</v>
      </c>
      <c r="N119" s="120">
        <f t="shared" si="50"/>
        <v>3</v>
      </c>
      <c r="O119" s="120">
        <f t="shared" si="30"/>
        <v>0</v>
      </c>
      <c r="P119" s="121">
        <f>'[57]Revised Dep_upto  MARCH 24'!S119</f>
        <v>48968</v>
      </c>
      <c r="Q119" s="121">
        <f t="shared" si="33"/>
        <v>0</v>
      </c>
      <c r="R119" s="122"/>
      <c r="S119" s="120">
        <f t="shared" si="34"/>
        <v>48968</v>
      </c>
      <c r="T119" s="120">
        <f t="shared" si="35"/>
        <v>2577</v>
      </c>
      <c r="U119" s="120">
        <f t="shared" si="36"/>
        <v>2577</v>
      </c>
      <c r="V119" s="121"/>
      <c r="W119" s="122"/>
      <c r="X119" s="116" t="str">
        <f t="shared" si="31"/>
        <v>Computer &amp; Printer</v>
      </c>
      <c r="Y119" s="121">
        <f t="shared" si="37"/>
        <v>51545</v>
      </c>
      <c r="Z119" s="121">
        <f t="shared" si="38"/>
        <v>0</v>
      </c>
      <c r="AA119" s="121">
        <f t="shared" si="38"/>
        <v>0</v>
      </c>
      <c r="AB119" s="121">
        <f t="shared" si="39"/>
        <v>51545</v>
      </c>
      <c r="AC119" s="121">
        <f t="shared" si="40"/>
        <v>48968</v>
      </c>
      <c r="AD119" s="121">
        <f t="shared" si="40"/>
        <v>0</v>
      </c>
      <c r="AE119" s="121">
        <f t="shared" si="40"/>
        <v>0</v>
      </c>
      <c r="AF119" s="121">
        <f t="shared" si="41"/>
        <v>48968</v>
      </c>
      <c r="AG119" s="121">
        <f t="shared" si="42"/>
        <v>2577</v>
      </c>
      <c r="AH119" s="121">
        <f t="shared" si="43"/>
        <v>2577</v>
      </c>
      <c r="AI119" s="122"/>
      <c r="AJ119" s="122" t="s">
        <v>1502</v>
      </c>
      <c r="AL119" s="124" t="str">
        <f t="shared" si="44"/>
        <v>Computer &amp; Printer</v>
      </c>
      <c r="AM119" s="125">
        <f t="shared" si="45"/>
        <v>43208</v>
      </c>
      <c r="AN119" s="126">
        <f t="shared" si="46"/>
        <v>3</v>
      </c>
      <c r="AO119" s="126">
        <v>0</v>
      </c>
      <c r="AP119" s="126">
        <v>0</v>
      </c>
      <c r="AQ119" s="124">
        <f t="shared" si="47"/>
        <v>51545</v>
      </c>
      <c r="AR119" s="127">
        <f t="shared" si="47"/>
        <v>0.63159999999999994</v>
      </c>
      <c r="AS119" s="123">
        <f t="shared" si="48"/>
        <v>2577.25</v>
      </c>
      <c r="AT119" s="128">
        <f t="shared" si="49"/>
        <v>2577</v>
      </c>
      <c r="AU119" s="126">
        <v>0</v>
      </c>
      <c r="AV119" s="128">
        <f t="shared" si="55"/>
        <v>2577</v>
      </c>
      <c r="AW119" s="129"/>
    </row>
    <row r="120" spans="1:49" ht="15" customHeight="1">
      <c r="A120" s="112" t="str">
        <f>+'[57]Revised Dep_FY 22-23'!A120</f>
        <v>Computer &amp; Printer</v>
      </c>
      <c r="B120" s="113">
        <f>+'[57]Revised Dep_FY 22-23'!B120</f>
        <v>43208</v>
      </c>
      <c r="C120" s="114"/>
      <c r="D120" s="115">
        <f>'[57]Revised Dep_upto  MARCH 24'!D120</f>
        <v>12187.5</v>
      </c>
      <c r="E120" s="116"/>
      <c r="F120" s="117">
        <f>'[57]Revised Dep_upto  MARCH 24'!J120</f>
        <v>12187.5</v>
      </c>
      <c r="G120" s="118"/>
      <c r="H120" s="115"/>
      <c r="I120" s="118"/>
      <c r="J120" s="116">
        <f t="shared" si="32"/>
        <v>12187.5</v>
      </c>
      <c r="K120" s="119">
        <f>+VLOOKUP($A120,'[57]Rates &amp; years'!$B$4:$E$11,3,)</f>
        <v>0.63159999999999994</v>
      </c>
      <c r="L120" s="116">
        <f>+VLOOKUP($A120,'[57]Rates &amp; years'!$B$4:$E$11,4,)</f>
        <v>3</v>
      </c>
      <c r="M120" s="120">
        <f t="shared" si="28"/>
        <v>3</v>
      </c>
      <c r="N120" s="120">
        <f t="shared" si="50"/>
        <v>3</v>
      </c>
      <c r="O120" s="120">
        <f t="shared" si="30"/>
        <v>0</v>
      </c>
      <c r="P120" s="121">
        <f>'[57]Revised Dep_upto  MARCH 24'!S120</f>
        <v>11578</v>
      </c>
      <c r="Q120" s="121">
        <f t="shared" si="33"/>
        <v>0</v>
      </c>
      <c r="R120" s="122"/>
      <c r="S120" s="120">
        <f t="shared" si="34"/>
        <v>11578</v>
      </c>
      <c r="T120" s="120">
        <f t="shared" si="35"/>
        <v>609.5</v>
      </c>
      <c r="U120" s="120">
        <f t="shared" si="36"/>
        <v>609.5</v>
      </c>
      <c r="V120" s="121"/>
      <c r="W120" s="122"/>
      <c r="X120" s="116" t="str">
        <f t="shared" si="31"/>
        <v>Computer &amp; Printer</v>
      </c>
      <c r="Y120" s="121">
        <f t="shared" si="37"/>
        <v>12187.5</v>
      </c>
      <c r="Z120" s="121">
        <f t="shared" si="38"/>
        <v>0</v>
      </c>
      <c r="AA120" s="121">
        <f t="shared" si="38"/>
        <v>0</v>
      </c>
      <c r="AB120" s="121">
        <f t="shared" si="39"/>
        <v>12187.5</v>
      </c>
      <c r="AC120" s="121">
        <f t="shared" si="40"/>
        <v>11578</v>
      </c>
      <c r="AD120" s="121">
        <f t="shared" si="40"/>
        <v>0</v>
      </c>
      <c r="AE120" s="121">
        <f t="shared" si="40"/>
        <v>0</v>
      </c>
      <c r="AF120" s="121">
        <f t="shared" si="41"/>
        <v>11578</v>
      </c>
      <c r="AG120" s="121">
        <f t="shared" si="42"/>
        <v>609.5</v>
      </c>
      <c r="AH120" s="121">
        <f t="shared" si="43"/>
        <v>609.5</v>
      </c>
      <c r="AI120" s="122"/>
      <c r="AJ120" s="122" t="s">
        <v>1503</v>
      </c>
      <c r="AL120" s="124" t="str">
        <f t="shared" si="44"/>
        <v>Computer &amp; Printer</v>
      </c>
      <c r="AM120" s="125">
        <f t="shared" si="45"/>
        <v>43208</v>
      </c>
      <c r="AN120" s="126">
        <f t="shared" si="46"/>
        <v>3</v>
      </c>
      <c r="AO120" s="126">
        <v>0</v>
      </c>
      <c r="AP120" s="126">
        <v>0</v>
      </c>
      <c r="AQ120" s="124">
        <f t="shared" si="47"/>
        <v>12187.5</v>
      </c>
      <c r="AR120" s="127">
        <f t="shared" si="47"/>
        <v>0.63159999999999994</v>
      </c>
      <c r="AS120" s="123">
        <f t="shared" si="48"/>
        <v>609.375</v>
      </c>
      <c r="AT120" s="128">
        <f t="shared" si="49"/>
        <v>609.5</v>
      </c>
      <c r="AU120" s="126">
        <v>0</v>
      </c>
      <c r="AV120" s="128">
        <f t="shared" si="55"/>
        <v>609.5</v>
      </c>
      <c r="AW120" s="129"/>
    </row>
    <row r="121" spans="1:49" ht="15" customHeight="1">
      <c r="A121" s="112" t="str">
        <f>+'[57]Revised Dep_FY 22-23'!A121</f>
        <v>Computer &amp; Printer</v>
      </c>
      <c r="B121" s="113">
        <f>+'[57]Revised Dep_FY 22-23'!B121</f>
        <v>43206</v>
      </c>
      <c r="C121" s="114"/>
      <c r="D121" s="115">
        <f>'[57]Revised Dep_upto  MARCH 24'!D121</f>
        <v>9364</v>
      </c>
      <c r="E121" s="116"/>
      <c r="F121" s="117">
        <f>'[57]Revised Dep_upto  MARCH 24'!J121</f>
        <v>9364</v>
      </c>
      <c r="G121" s="118"/>
      <c r="H121" s="115"/>
      <c r="I121" s="118"/>
      <c r="J121" s="116">
        <f t="shared" si="32"/>
        <v>9364</v>
      </c>
      <c r="K121" s="119">
        <f>+VLOOKUP($A121,'[57]Rates &amp; years'!$B$4:$E$11,3,)</f>
        <v>0.63159999999999994</v>
      </c>
      <c r="L121" s="116">
        <f>+VLOOKUP($A121,'[57]Rates &amp; years'!$B$4:$E$11,4,)</f>
        <v>3</v>
      </c>
      <c r="M121" s="120">
        <f t="shared" si="28"/>
        <v>3</v>
      </c>
      <c r="N121" s="120">
        <f t="shared" si="50"/>
        <v>3</v>
      </c>
      <c r="O121" s="120">
        <f t="shared" si="30"/>
        <v>0</v>
      </c>
      <c r="P121" s="121">
        <f>'[57]Revised Dep_upto  MARCH 24'!S121</f>
        <v>8896</v>
      </c>
      <c r="Q121" s="121">
        <f t="shared" si="33"/>
        <v>0</v>
      </c>
      <c r="R121" s="122"/>
      <c r="S121" s="120">
        <f t="shared" si="34"/>
        <v>8896</v>
      </c>
      <c r="T121" s="120">
        <f t="shared" si="35"/>
        <v>468</v>
      </c>
      <c r="U121" s="120">
        <f t="shared" si="36"/>
        <v>468</v>
      </c>
      <c r="V121" s="121"/>
      <c r="W121" s="122"/>
      <c r="X121" s="116" t="str">
        <f t="shared" si="31"/>
        <v>Computer &amp; Printer</v>
      </c>
      <c r="Y121" s="121">
        <f t="shared" si="37"/>
        <v>9364</v>
      </c>
      <c r="Z121" s="121">
        <f t="shared" si="38"/>
        <v>0</v>
      </c>
      <c r="AA121" s="121">
        <f t="shared" si="38"/>
        <v>0</v>
      </c>
      <c r="AB121" s="121">
        <f t="shared" si="39"/>
        <v>9364</v>
      </c>
      <c r="AC121" s="121">
        <f t="shared" si="40"/>
        <v>8896</v>
      </c>
      <c r="AD121" s="121">
        <f t="shared" si="40"/>
        <v>0</v>
      </c>
      <c r="AE121" s="121">
        <f t="shared" si="40"/>
        <v>0</v>
      </c>
      <c r="AF121" s="121">
        <f t="shared" si="41"/>
        <v>8896</v>
      </c>
      <c r="AG121" s="121">
        <f t="shared" si="42"/>
        <v>468</v>
      </c>
      <c r="AH121" s="121">
        <f t="shared" si="43"/>
        <v>468</v>
      </c>
      <c r="AI121" s="122"/>
      <c r="AJ121" s="122" t="s">
        <v>1504</v>
      </c>
      <c r="AL121" s="124" t="str">
        <f t="shared" si="44"/>
        <v>Computer &amp; Printer</v>
      </c>
      <c r="AM121" s="125">
        <f t="shared" si="45"/>
        <v>43206</v>
      </c>
      <c r="AN121" s="126">
        <f t="shared" si="46"/>
        <v>3</v>
      </c>
      <c r="AO121" s="126">
        <v>0</v>
      </c>
      <c r="AP121" s="126">
        <v>0</v>
      </c>
      <c r="AQ121" s="124">
        <f t="shared" si="47"/>
        <v>9364</v>
      </c>
      <c r="AR121" s="127">
        <f t="shared" si="47"/>
        <v>0.63159999999999994</v>
      </c>
      <c r="AS121" s="123">
        <f t="shared" si="48"/>
        <v>468.20000000000005</v>
      </c>
      <c r="AT121" s="128">
        <f t="shared" si="49"/>
        <v>468</v>
      </c>
      <c r="AU121" s="126">
        <v>0</v>
      </c>
      <c r="AV121" s="128">
        <f t="shared" si="55"/>
        <v>468</v>
      </c>
      <c r="AW121" s="129"/>
    </row>
    <row r="122" spans="1:49" ht="15" customHeight="1">
      <c r="A122" s="112" t="str">
        <f>+'[57]Revised Dep_FY 22-23'!A122</f>
        <v>Computer &amp; Printer</v>
      </c>
      <c r="B122" s="113">
        <f>+'[57]Revised Dep_FY 22-23'!B122</f>
        <v>43235</v>
      </c>
      <c r="C122" s="114"/>
      <c r="D122" s="115">
        <f>'[57]Revised Dep_upto  MARCH 24'!D122</f>
        <v>9403</v>
      </c>
      <c r="E122" s="116"/>
      <c r="F122" s="117">
        <f>'[57]Revised Dep_upto  MARCH 24'!J122</f>
        <v>9403</v>
      </c>
      <c r="G122" s="118"/>
      <c r="H122" s="115"/>
      <c r="I122" s="118"/>
      <c r="J122" s="116">
        <f t="shared" si="32"/>
        <v>9403</v>
      </c>
      <c r="K122" s="119">
        <f>+VLOOKUP($A122,'[57]Rates &amp; years'!$B$4:$E$11,3,)</f>
        <v>0.63159999999999994</v>
      </c>
      <c r="L122" s="116">
        <f>+VLOOKUP($A122,'[57]Rates &amp; years'!$B$4:$E$11,4,)</f>
        <v>3</v>
      </c>
      <c r="M122" s="120">
        <f t="shared" si="28"/>
        <v>3</v>
      </c>
      <c r="N122" s="120">
        <f t="shared" si="50"/>
        <v>3</v>
      </c>
      <c r="O122" s="120">
        <f t="shared" si="30"/>
        <v>0</v>
      </c>
      <c r="P122" s="121">
        <f>'[57]Revised Dep_upto  MARCH 24'!S122</f>
        <v>8933</v>
      </c>
      <c r="Q122" s="121">
        <f t="shared" si="33"/>
        <v>0</v>
      </c>
      <c r="R122" s="122"/>
      <c r="S122" s="120">
        <f t="shared" si="34"/>
        <v>8933</v>
      </c>
      <c r="T122" s="120">
        <f t="shared" si="35"/>
        <v>470</v>
      </c>
      <c r="U122" s="120">
        <f t="shared" si="36"/>
        <v>470</v>
      </c>
      <c r="V122" s="121"/>
      <c r="W122" s="122"/>
      <c r="X122" s="116" t="str">
        <f t="shared" si="31"/>
        <v>Computer &amp; Printer</v>
      </c>
      <c r="Y122" s="121">
        <f t="shared" si="37"/>
        <v>9403</v>
      </c>
      <c r="Z122" s="121">
        <f t="shared" si="38"/>
        <v>0</v>
      </c>
      <c r="AA122" s="121">
        <f t="shared" si="38"/>
        <v>0</v>
      </c>
      <c r="AB122" s="121">
        <f t="shared" si="39"/>
        <v>9403</v>
      </c>
      <c r="AC122" s="121">
        <f t="shared" si="40"/>
        <v>8933</v>
      </c>
      <c r="AD122" s="121">
        <f t="shared" si="40"/>
        <v>0</v>
      </c>
      <c r="AE122" s="121">
        <f t="shared" si="40"/>
        <v>0</v>
      </c>
      <c r="AF122" s="121">
        <f t="shared" si="41"/>
        <v>8933</v>
      </c>
      <c r="AG122" s="121">
        <f t="shared" si="42"/>
        <v>470</v>
      </c>
      <c r="AH122" s="121">
        <f t="shared" si="43"/>
        <v>470</v>
      </c>
      <c r="AI122" s="122"/>
      <c r="AJ122" s="122" t="s">
        <v>523</v>
      </c>
      <c r="AL122" s="124" t="str">
        <f t="shared" si="44"/>
        <v>Computer &amp; Printer</v>
      </c>
      <c r="AM122" s="125">
        <f t="shared" si="45"/>
        <v>43235</v>
      </c>
      <c r="AN122" s="126">
        <f t="shared" si="46"/>
        <v>3</v>
      </c>
      <c r="AO122" s="126">
        <v>0</v>
      </c>
      <c r="AP122" s="126">
        <v>0</v>
      </c>
      <c r="AQ122" s="124">
        <f t="shared" si="47"/>
        <v>9403</v>
      </c>
      <c r="AR122" s="127">
        <f t="shared" si="47"/>
        <v>0.63159999999999994</v>
      </c>
      <c r="AS122" s="123">
        <f t="shared" si="48"/>
        <v>470.15000000000003</v>
      </c>
      <c r="AT122" s="128">
        <f t="shared" si="49"/>
        <v>470</v>
      </c>
      <c r="AU122" s="126">
        <v>0</v>
      </c>
      <c r="AV122" s="128">
        <f t="shared" si="55"/>
        <v>470</v>
      </c>
      <c r="AW122" s="129"/>
    </row>
    <row r="123" spans="1:49" ht="15" customHeight="1">
      <c r="A123" s="112" t="str">
        <f>+'[57]Revised Dep_FY 22-23'!A123</f>
        <v>Computer &amp; Printer</v>
      </c>
      <c r="B123" s="113">
        <f>+'[57]Revised Dep_FY 22-23'!B123</f>
        <v>43239</v>
      </c>
      <c r="C123" s="114"/>
      <c r="D123" s="115">
        <f>'[57]Revised Dep_upto  MARCH 24'!D123</f>
        <v>74516.78</v>
      </c>
      <c r="E123" s="116"/>
      <c r="F123" s="117">
        <f>'[57]Revised Dep_upto  MARCH 24'!J123</f>
        <v>74516.78</v>
      </c>
      <c r="G123" s="118"/>
      <c r="H123" s="115"/>
      <c r="I123" s="118"/>
      <c r="J123" s="116">
        <f t="shared" si="32"/>
        <v>74516.78</v>
      </c>
      <c r="K123" s="119">
        <f>+VLOOKUP($A123,'[57]Rates &amp; years'!$B$4:$E$11,3,)</f>
        <v>0.63159999999999994</v>
      </c>
      <c r="L123" s="116">
        <f>+VLOOKUP($A123,'[57]Rates &amp; years'!$B$4:$E$11,4,)</f>
        <v>3</v>
      </c>
      <c r="M123" s="120">
        <f t="shared" si="28"/>
        <v>3</v>
      </c>
      <c r="N123" s="120">
        <f t="shared" si="50"/>
        <v>3</v>
      </c>
      <c r="O123" s="120">
        <f t="shared" si="30"/>
        <v>0</v>
      </c>
      <c r="P123" s="121">
        <f>'[57]Revised Dep_upto  MARCH 24'!S123</f>
        <v>70791</v>
      </c>
      <c r="Q123" s="121">
        <f t="shared" si="33"/>
        <v>0</v>
      </c>
      <c r="R123" s="122"/>
      <c r="S123" s="120">
        <f t="shared" si="34"/>
        <v>70791</v>
      </c>
      <c r="T123" s="120">
        <f t="shared" si="35"/>
        <v>3725.7799999999988</v>
      </c>
      <c r="U123" s="120">
        <f t="shared" si="36"/>
        <v>3725.7799999999988</v>
      </c>
      <c r="V123" s="121"/>
      <c r="W123" s="122"/>
      <c r="X123" s="116" t="str">
        <f t="shared" si="31"/>
        <v>Computer &amp; Printer</v>
      </c>
      <c r="Y123" s="121">
        <f t="shared" si="37"/>
        <v>74516.78</v>
      </c>
      <c r="Z123" s="121">
        <f t="shared" si="38"/>
        <v>0</v>
      </c>
      <c r="AA123" s="121">
        <f t="shared" si="38"/>
        <v>0</v>
      </c>
      <c r="AB123" s="121">
        <f t="shared" si="39"/>
        <v>74516.78</v>
      </c>
      <c r="AC123" s="121">
        <f t="shared" si="40"/>
        <v>70791</v>
      </c>
      <c r="AD123" s="121">
        <f t="shared" si="40"/>
        <v>0</v>
      </c>
      <c r="AE123" s="121">
        <f t="shared" si="40"/>
        <v>0</v>
      </c>
      <c r="AF123" s="121">
        <f t="shared" si="41"/>
        <v>70791</v>
      </c>
      <c r="AG123" s="121">
        <f t="shared" si="42"/>
        <v>3725.7799999999988</v>
      </c>
      <c r="AH123" s="121">
        <f t="shared" si="43"/>
        <v>3725.7799999999988</v>
      </c>
      <c r="AI123" s="122"/>
      <c r="AJ123" s="122" t="s">
        <v>523</v>
      </c>
      <c r="AL123" s="124" t="str">
        <f t="shared" si="44"/>
        <v>Computer &amp; Printer</v>
      </c>
      <c r="AM123" s="125">
        <f t="shared" si="45"/>
        <v>43239</v>
      </c>
      <c r="AN123" s="126">
        <f t="shared" si="46"/>
        <v>3</v>
      </c>
      <c r="AO123" s="126">
        <v>0</v>
      </c>
      <c r="AP123" s="126">
        <v>0</v>
      </c>
      <c r="AQ123" s="124">
        <f t="shared" si="47"/>
        <v>74516.78</v>
      </c>
      <c r="AR123" s="127">
        <f t="shared" si="47"/>
        <v>0.63159999999999994</v>
      </c>
      <c r="AS123" s="123">
        <f t="shared" si="48"/>
        <v>3725.8389999999999</v>
      </c>
      <c r="AT123" s="128">
        <f t="shared" si="49"/>
        <v>3725.7799999999988</v>
      </c>
      <c r="AU123" s="126">
        <v>0</v>
      </c>
      <c r="AV123" s="128">
        <f t="shared" si="55"/>
        <v>3725.7799999999988</v>
      </c>
      <c r="AW123" s="129"/>
    </row>
    <row r="124" spans="1:49" ht="15" customHeight="1">
      <c r="A124" s="112" t="str">
        <f>+'[57]Revised Dep_FY 22-23'!A124</f>
        <v>Computer &amp; Printer</v>
      </c>
      <c r="B124" s="113">
        <f>+'[57]Revised Dep_FY 22-23'!B124</f>
        <v>43306</v>
      </c>
      <c r="C124" s="114"/>
      <c r="D124" s="115">
        <f>'[57]Revised Dep_upto  MARCH 24'!D124</f>
        <v>21545.759999999998</v>
      </c>
      <c r="E124" s="116"/>
      <c r="F124" s="117">
        <f>'[57]Revised Dep_upto  MARCH 24'!J124</f>
        <v>21545.759999999998</v>
      </c>
      <c r="G124" s="118"/>
      <c r="H124" s="115"/>
      <c r="I124" s="118"/>
      <c r="J124" s="116">
        <f t="shared" si="32"/>
        <v>21545.759999999998</v>
      </c>
      <c r="K124" s="119">
        <f>+VLOOKUP($A124,'[57]Rates &amp; years'!$B$4:$E$11,3,)</f>
        <v>0.63159999999999994</v>
      </c>
      <c r="L124" s="116">
        <f>+VLOOKUP($A124,'[57]Rates &amp; years'!$B$4:$E$11,4,)</f>
        <v>3</v>
      </c>
      <c r="M124" s="120">
        <f t="shared" si="28"/>
        <v>3</v>
      </c>
      <c r="N124" s="120">
        <f t="shared" si="50"/>
        <v>3</v>
      </c>
      <c r="O124" s="120">
        <f t="shared" si="30"/>
        <v>0</v>
      </c>
      <c r="P124" s="121">
        <f>'[57]Revised Dep_upto  MARCH 24'!S124</f>
        <v>20468</v>
      </c>
      <c r="Q124" s="121">
        <f t="shared" si="33"/>
        <v>0</v>
      </c>
      <c r="R124" s="122"/>
      <c r="S124" s="120">
        <f t="shared" si="34"/>
        <v>20468</v>
      </c>
      <c r="T124" s="120">
        <f t="shared" si="35"/>
        <v>1077.7599999999984</v>
      </c>
      <c r="U124" s="120">
        <f t="shared" si="36"/>
        <v>1077.7599999999984</v>
      </c>
      <c r="V124" s="121"/>
      <c r="W124" s="122"/>
      <c r="X124" s="116" t="str">
        <f t="shared" si="31"/>
        <v>Computer &amp; Printer</v>
      </c>
      <c r="Y124" s="121">
        <f t="shared" si="37"/>
        <v>21545.759999999998</v>
      </c>
      <c r="Z124" s="121">
        <f t="shared" si="38"/>
        <v>0</v>
      </c>
      <c r="AA124" s="121">
        <f t="shared" si="38"/>
        <v>0</v>
      </c>
      <c r="AB124" s="121">
        <f t="shared" si="39"/>
        <v>21545.759999999998</v>
      </c>
      <c r="AC124" s="121">
        <f t="shared" si="40"/>
        <v>20468</v>
      </c>
      <c r="AD124" s="121">
        <f t="shared" si="40"/>
        <v>0</v>
      </c>
      <c r="AE124" s="121">
        <f t="shared" si="40"/>
        <v>0</v>
      </c>
      <c r="AF124" s="121">
        <f t="shared" si="41"/>
        <v>20468</v>
      </c>
      <c r="AG124" s="121">
        <f t="shared" si="42"/>
        <v>1077.7599999999984</v>
      </c>
      <c r="AH124" s="121">
        <f t="shared" si="43"/>
        <v>1077.7599999999984</v>
      </c>
      <c r="AI124" s="122"/>
      <c r="AJ124" s="122" t="s">
        <v>523</v>
      </c>
      <c r="AL124" s="124" t="str">
        <f t="shared" si="44"/>
        <v>Computer &amp; Printer</v>
      </c>
      <c r="AM124" s="125">
        <f t="shared" si="45"/>
        <v>43306</v>
      </c>
      <c r="AN124" s="126">
        <f t="shared" si="46"/>
        <v>3</v>
      </c>
      <c r="AO124" s="126">
        <v>0</v>
      </c>
      <c r="AP124" s="126">
        <v>0</v>
      </c>
      <c r="AQ124" s="124">
        <f t="shared" si="47"/>
        <v>21545.759999999998</v>
      </c>
      <c r="AR124" s="127">
        <f t="shared" si="47"/>
        <v>0.63159999999999994</v>
      </c>
      <c r="AS124" s="123">
        <f t="shared" si="48"/>
        <v>1077.288</v>
      </c>
      <c r="AT124" s="128">
        <f t="shared" si="49"/>
        <v>1077.7599999999984</v>
      </c>
      <c r="AU124" s="126">
        <v>0</v>
      </c>
      <c r="AV124" s="128">
        <f t="shared" si="55"/>
        <v>1077.7599999999984</v>
      </c>
      <c r="AW124" s="129"/>
    </row>
    <row r="125" spans="1:49" ht="15" customHeight="1">
      <c r="A125" s="112" t="str">
        <f>+'[57]Revised Dep_FY 22-23'!A125</f>
        <v>Computer &amp; Printer</v>
      </c>
      <c r="B125" s="113">
        <f>+'[57]Revised Dep_FY 22-23'!B125</f>
        <v>43400</v>
      </c>
      <c r="C125" s="114"/>
      <c r="D125" s="115">
        <f>'[57]Revised Dep_upto  MARCH 24'!D125</f>
        <v>125423.73</v>
      </c>
      <c r="E125" s="116"/>
      <c r="F125" s="117">
        <f>'[57]Revised Dep_upto  MARCH 24'!J125</f>
        <v>125423.73</v>
      </c>
      <c r="G125" s="118"/>
      <c r="H125" s="116"/>
      <c r="I125" s="118"/>
      <c r="J125" s="116">
        <f t="shared" si="32"/>
        <v>125423.73</v>
      </c>
      <c r="K125" s="119">
        <f>+VLOOKUP($A125,'[57]Rates &amp; years'!$B$4:$E$11,3,)</f>
        <v>0.63159999999999994</v>
      </c>
      <c r="L125" s="116">
        <f>+VLOOKUP($A125,'[57]Rates &amp; years'!$B$4:$E$11,4,)</f>
        <v>3</v>
      </c>
      <c r="M125" s="120">
        <f t="shared" si="28"/>
        <v>3</v>
      </c>
      <c r="N125" s="120">
        <f t="shared" si="50"/>
        <v>3</v>
      </c>
      <c r="O125" s="120">
        <f t="shared" si="30"/>
        <v>0</v>
      </c>
      <c r="P125" s="121">
        <f>'[57]Revised Dep_upto  MARCH 24'!S125</f>
        <v>119153</v>
      </c>
      <c r="Q125" s="121">
        <f t="shared" si="33"/>
        <v>0</v>
      </c>
      <c r="R125" s="122"/>
      <c r="S125" s="120">
        <f t="shared" si="34"/>
        <v>119153</v>
      </c>
      <c r="T125" s="120">
        <f t="shared" si="35"/>
        <v>6270.7299999999959</v>
      </c>
      <c r="U125" s="120">
        <f t="shared" si="36"/>
        <v>6270.7299999999959</v>
      </c>
      <c r="V125" s="121"/>
      <c r="W125" s="122"/>
      <c r="X125" s="116" t="str">
        <f t="shared" si="31"/>
        <v>Computer &amp; Printer</v>
      </c>
      <c r="Y125" s="121">
        <f t="shared" si="37"/>
        <v>125423.73</v>
      </c>
      <c r="Z125" s="121">
        <f t="shared" si="38"/>
        <v>0</v>
      </c>
      <c r="AA125" s="121">
        <f t="shared" si="38"/>
        <v>0</v>
      </c>
      <c r="AB125" s="121">
        <f t="shared" si="39"/>
        <v>125423.73</v>
      </c>
      <c r="AC125" s="121">
        <f t="shared" si="40"/>
        <v>119153</v>
      </c>
      <c r="AD125" s="121">
        <f t="shared" si="40"/>
        <v>0</v>
      </c>
      <c r="AE125" s="121">
        <f t="shared" si="40"/>
        <v>0</v>
      </c>
      <c r="AF125" s="121">
        <f t="shared" si="41"/>
        <v>119153</v>
      </c>
      <c r="AG125" s="121">
        <f t="shared" si="42"/>
        <v>6270.7299999999959</v>
      </c>
      <c r="AH125" s="121">
        <f t="shared" si="43"/>
        <v>6270.7299999999959</v>
      </c>
      <c r="AI125" s="122"/>
      <c r="AJ125" s="122" t="s">
        <v>523</v>
      </c>
      <c r="AL125" s="124" t="str">
        <f t="shared" si="44"/>
        <v>Computer &amp; Printer</v>
      </c>
      <c r="AM125" s="125">
        <f t="shared" si="45"/>
        <v>43400</v>
      </c>
      <c r="AN125" s="126">
        <f t="shared" si="46"/>
        <v>3</v>
      </c>
      <c r="AO125" s="126">
        <v>0</v>
      </c>
      <c r="AP125" s="126">
        <v>0</v>
      </c>
      <c r="AQ125" s="124">
        <f t="shared" si="47"/>
        <v>125423.73</v>
      </c>
      <c r="AR125" s="127">
        <f t="shared" si="47"/>
        <v>0.63159999999999994</v>
      </c>
      <c r="AS125" s="123">
        <f t="shared" si="48"/>
        <v>6271.1864999999998</v>
      </c>
      <c r="AT125" s="128">
        <f t="shared" si="49"/>
        <v>6270.7299999999959</v>
      </c>
      <c r="AU125" s="126">
        <v>0</v>
      </c>
      <c r="AV125" s="128">
        <f t="shared" si="55"/>
        <v>6270.7299999999959</v>
      </c>
      <c r="AW125" s="129"/>
    </row>
    <row r="126" spans="1:49" ht="15" customHeight="1">
      <c r="A126" s="112" t="str">
        <f>+'[57]Revised Dep_FY 22-23'!A126</f>
        <v>Computer &amp; Printer</v>
      </c>
      <c r="B126" s="113">
        <f>+'[57]Revised Dep_FY 22-23'!B126</f>
        <v>43404</v>
      </c>
      <c r="C126" s="114"/>
      <c r="D126" s="115">
        <f>'[57]Revised Dep_upto  MARCH 24'!D126</f>
        <v>152793</v>
      </c>
      <c r="E126" s="116"/>
      <c r="F126" s="117">
        <f>'[57]Revised Dep_upto  MARCH 24'!J126</f>
        <v>152793</v>
      </c>
      <c r="G126" s="118"/>
      <c r="H126" s="116"/>
      <c r="I126" s="118"/>
      <c r="J126" s="116">
        <f t="shared" si="32"/>
        <v>152793</v>
      </c>
      <c r="K126" s="119">
        <f>+VLOOKUP($A126,'[57]Rates &amp; years'!$B$4:$E$11,3,)</f>
        <v>0.63159999999999994</v>
      </c>
      <c r="L126" s="116">
        <f>+VLOOKUP($A126,'[57]Rates &amp; years'!$B$4:$E$11,4,)</f>
        <v>3</v>
      </c>
      <c r="M126" s="120">
        <f t="shared" si="28"/>
        <v>3</v>
      </c>
      <c r="N126" s="120">
        <f t="shared" si="50"/>
        <v>3</v>
      </c>
      <c r="O126" s="120">
        <f t="shared" si="30"/>
        <v>0</v>
      </c>
      <c r="P126" s="121">
        <f>'[57]Revised Dep_upto  MARCH 24'!S126</f>
        <v>145153</v>
      </c>
      <c r="Q126" s="121">
        <f t="shared" si="33"/>
        <v>0</v>
      </c>
      <c r="R126" s="122"/>
      <c r="S126" s="120">
        <f t="shared" si="34"/>
        <v>145153</v>
      </c>
      <c r="T126" s="120">
        <f t="shared" si="35"/>
        <v>7640</v>
      </c>
      <c r="U126" s="120">
        <f t="shared" si="36"/>
        <v>7640</v>
      </c>
      <c r="V126" s="121"/>
      <c r="W126" s="122"/>
      <c r="X126" s="116" t="str">
        <f t="shared" si="31"/>
        <v>Computer &amp; Printer</v>
      </c>
      <c r="Y126" s="121">
        <f t="shared" si="37"/>
        <v>152793</v>
      </c>
      <c r="Z126" s="121">
        <f t="shared" si="38"/>
        <v>0</v>
      </c>
      <c r="AA126" s="121">
        <f t="shared" si="38"/>
        <v>0</v>
      </c>
      <c r="AB126" s="121">
        <f t="shared" si="39"/>
        <v>152793</v>
      </c>
      <c r="AC126" s="121">
        <f t="shared" si="40"/>
        <v>145153</v>
      </c>
      <c r="AD126" s="121">
        <f t="shared" si="40"/>
        <v>0</v>
      </c>
      <c r="AE126" s="121">
        <f t="shared" si="40"/>
        <v>0</v>
      </c>
      <c r="AF126" s="121">
        <f t="shared" si="41"/>
        <v>145153</v>
      </c>
      <c r="AG126" s="121">
        <f t="shared" si="42"/>
        <v>7640</v>
      </c>
      <c r="AH126" s="121">
        <f t="shared" si="43"/>
        <v>7640</v>
      </c>
      <c r="AI126" s="122"/>
      <c r="AJ126" s="122" t="s">
        <v>523</v>
      </c>
      <c r="AL126" s="124" t="str">
        <f t="shared" si="44"/>
        <v>Computer &amp; Printer</v>
      </c>
      <c r="AM126" s="125">
        <f t="shared" si="45"/>
        <v>43404</v>
      </c>
      <c r="AN126" s="126">
        <f t="shared" si="46"/>
        <v>3</v>
      </c>
      <c r="AO126" s="126">
        <v>0</v>
      </c>
      <c r="AP126" s="126">
        <v>0</v>
      </c>
      <c r="AQ126" s="124">
        <f t="shared" si="47"/>
        <v>152793</v>
      </c>
      <c r="AR126" s="127">
        <f t="shared" si="47"/>
        <v>0.63159999999999994</v>
      </c>
      <c r="AS126" s="123">
        <f t="shared" si="48"/>
        <v>7639.6500000000005</v>
      </c>
      <c r="AT126" s="128">
        <f t="shared" si="49"/>
        <v>7640</v>
      </c>
      <c r="AU126" s="126">
        <v>0</v>
      </c>
      <c r="AV126" s="128">
        <f t="shared" si="55"/>
        <v>7640</v>
      </c>
      <c r="AW126" s="129"/>
    </row>
    <row r="127" spans="1:49" ht="15" customHeight="1">
      <c r="A127" s="112" t="str">
        <f>+'[57]Revised Dep_FY 22-23'!A127</f>
        <v>Computer &amp; Printer</v>
      </c>
      <c r="B127" s="113">
        <f>+'[57]Revised Dep_FY 22-23'!B127</f>
        <v>43487</v>
      </c>
      <c r="C127" s="114"/>
      <c r="D127" s="115">
        <f>'[57]Revised Dep_upto  MARCH 24'!D127</f>
        <v>47119</v>
      </c>
      <c r="E127" s="116"/>
      <c r="F127" s="117">
        <f>'[57]Revised Dep_upto  MARCH 24'!J127</f>
        <v>47119</v>
      </c>
      <c r="G127" s="118"/>
      <c r="H127" s="116"/>
      <c r="I127" s="118"/>
      <c r="J127" s="116">
        <f t="shared" si="32"/>
        <v>47119</v>
      </c>
      <c r="K127" s="119">
        <f>+VLOOKUP($A127,'[57]Rates &amp; years'!$B$4:$E$11,3,)</f>
        <v>0.63159999999999994</v>
      </c>
      <c r="L127" s="116">
        <f>+VLOOKUP($A127,'[57]Rates &amp; years'!$B$4:$E$11,4,)</f>
        <v>3</v>
      </c>
      <c r="M127" s="120">
        <f t="shared" si="28"/>
        <v>3</v>
      </c>
      <c r="N127" s="120">
        <f t="shared" si="50"/>
        <v>3</v>
      </c>
      <c r="O127" s="120">
        <f t="shared" si="30"/>
        <v>0</v>
      </c>
      <c r="P127" s="121">
        <f>'[57]Revised Dep_upto  MARCH 24'!S127</f>
        <v>44763</v>
      </c>
      <c r="Q127" s="121">
        <f t="shared" si="33"/>
        <v>0</v>
      </c>
      <c r="R127" s="122"/>
      <c r="S127" s="120">
        <f t="shared" si="34"/>
        <v>44763</v>
      </c>
      <c r="T127" s="120">
        <f t="shared" si="35"/>
        <v>2356</v>
      </c>
      <c r="U127" s="120">
        <f t="shared" si="36"/>
        <v>2356</v>
      </c>
      <c r="V127" s="121"/>
      <c r="W127" s="122"/>
      <c r="X127" s="116" t="str">
        <f t="shared" si="31"/>
        <v>Computer &amp; Printer</v>
      </c>
      <c r="Y127" s="121">
        <f t="shared" si="37"/>
        <v>47119</v>
      </c>
      <c r="Z127" s="121">
        <f t="shared" si="38"/>
        <v>0</v>
      </c>
      <c r="AA127" s="121">
        <f t="shared" si="38"/>
        <v>0</v>
      </c>
      <c r="AB127" s="121">
        <f t="shared" si="39"/>
        <v>47119</v>
      </c>
      <c r="AC127" s="121">
        <f t="shared" si="40"/>
        <v>44763</v>
      </c>
      <c r="AD127" s="121">
        <f t="shared" si="40"/>
        <v>0</v>
      </c>
      <c r="AE127" s="121">
        <f t="shared" si="40"/>
        <v>0</v>
      </c>
      <c r="AF127" s="121">
        <f t="shared" si="41"/>
        <v>44763</v>
      </c>
      <c r="AG127" s="121">
        <f t="shared" si="42"/>
        <v>2356</v>
      </c>
      <c r="AH127" s="121">
        <f t="shared" si="43"/>
        <v>2356</v>
      </c>
      <c r="AI127" s="122"/>
      <c r="AJ127" s="122" t="s">
        <v>523</v>
      </c>
      <c r="AL127" s="124" t="str">
        <f t="shared" si="44"/>
        <v>Computer &amp; Printer</v>
      </c>
      <c r="AM127" s="125">
        <f t="shared" si="45"/>
        <v>43487</v>
      </c>
      <c r="AN127" s="126">
        <f t="shared" si="46"/>
        <v>3</v>
      </c>
      <c r="AO127" s="126">
        <v>0</v>
      </c>
      <c r="AP127" s="126">
        <v>0</v>
      </c>
      <c r="AQ127" s="124">
        <f t="shared" si="47"/>
        <v>47119</v>
      </c>
      <c r="AR127" s="127">
        <f t="shared" si="47"/>
        <v>0.63159999999999994</v>
      </c>
      <c r="AS127" s="123">
        <f t="shared" si="48"/>
        <v>2355.9500000000003</v>
      </c>
      <c r="AT127" s="128">
        <f t="shared" si="49"/>
        <v>2356</v>
      </c>
      <c r="AU127" s="126">
        <v>0</v>
      </c>
      <c r="AV127" s="128">
        <f t="shared" si="55"/>
        <v>2356</v>
      </c>
      <c r="AW127" s="129"/>
    </row>
    <row r="128" spans="1:49" ht="15" customHeight="1">
      <c r="A128" s="112" t="str">
        <f>+'[57]Revised Dep_FY 22-23'!A128</f>
        <v>Computer &amp; Printer</v>
      </c>
      <c r="B128" s="113">
        <f>+'[57]Revised Dep_FY 22-23'!B128</f>
        <v>43495</v>
      </c>
      <c r="C128" s="114"/>
      <c r="D128" s="115">
        <f>'[57]Revised Dep_upto  MARCH 24'!D128</f>
        <v>146440.68</v>
      </c>
      <c r="E128" s="116"/>
      <c r="F128" s="117">
        <f>'[57]Revised Dep_upto  MARCH 24'!J128</f>
        <v>146440.68</v>
      </c>
      <c r="G128" s="118"/>
      <c r="H128" s="116"/>
      <c r="I128" s="118"/>
      <c r="J128" s="116">
        <f t="shared" si="32"/>
        <v>146440.68</v>
      </c>
      <c r="K128" s="119">
        <f>+VLOOKUP($A128,'[57]Rates &amp; years'!$B$4:$E$11,3,)</f>
        <v>0.63159999999999994</v>
      </c>
      <c r="L128" s="116">
        <f>+VLOOKUP($A128,'[57]Rates &amp; years'!$B$4:$E$11,4,)</f>
        <v>3</v>
      </c>
      <c r="M128" s="120">
        <f t="shared" si="28"/>
        <v>3</v>
      </c>
      <c r="N128" s="120">
        <f t="shared" si="50"/>
        <v>3</v>
      </c>
      <c r="O128" s="120">
        <f t="shared" si="30"/>
        <v>0</v>
      </c>
      <c r="P128" s="121">
        <f>'[57]Revised Dep_upto  MARCH 24'!S128</f>
        <v>139119</v>
      </c>
      <c r="Q128" s="121">
        <f t="shared" si="33"/>
        <v>0</v>
      </c>
      <c r="R128" s="122"/>
      <c r="S128" s="120">
        <f t="shared" si="34"/>
        <v>139119</v>
      </c>
      <c r="T128" s="120">
        <f t="shared" si="35"/>
        <v>7321.679999999993</v>
      </c>
      <c r="U128" s="120">
        <f t="shared" si="36"/>
        <v>7321.679999999993</v>
      </c>
      <c r="V128" s="121"/>
      <c r="W128" s="122"/>
      <c r="X128" s="116" t="str">
        <f t="shared" si="31"/>
        <v>Computer &amp; Printer</v>
      </c>
      <c r="Y128" s="121">
        <f t="shared" si="37"/>
        <v>146440.68</v>
      </c>
      <c r="Z128" s="121">
        <f t="shared" si="38"/>
        <v>0</v>
      </c>
      <c r="AA128" s="121">
        <f t="shared" si="38"/>
        <v>0</v>
      </c>
      <c r="AB128" s="121">
        <f t="shared" si="39"/>
        <v>146440.68</v>
      </c>
      <c r="AC128" s="121">
        <f t="shared" si="40"/>
        <v>139119</v>
      </c>
      <c r="AD128" s="121">
        <f t="shared" si="40"/>
        <v>0</v>
      </c>
      <c r="AE128" s="121">
        <f t="shared" si="40"/>
        <v>0</v>
      </c>
      <c r="AF128" s="121">
        <f t="shared" si="41"/>
        <v>139119</v>
      </c>
      <c r="AG128" s="121">
        <f t="shared" si="42"/>
        <v>7321.679999999993</v>
      </c>
      <c r="AH128" s="121">
        <f t="shared" si="43"/>
        <v>7321.679999999993</v>
      </c>
      <c r="AI128" s="122"/>
      <c r="AJ128" s="122" t="s">
        <v>523</v>
      </c>
      <c r="AL128" s="124" t="str">
        <f t="shared" si="44"/>
        <v>Computer &amp; Printer</v>
      </c>
      <c r="AM128" s="125">
        <f t="shared" si="45"/>
        <v>43495</v>
      </c>
      <c r="AN128" s="126">
        <f t="shared" si="46"/>
        <v>3</v>
      </c>
      <c r="AO128" s="126">
        <v>0</v>
      </c>
      <c r="AP128" s="126">
        <v>0</v>
      </c>
      <c r="AQ128" s="124">
        <f t="shared" si="47"/>
        <v>146440.68</v>
      </c>
      <c r="AR128" s="127">
        <f t="shared" si="47"/>
        <v>0.63159999999999994</v>
      </c>
      <c r="AS128" s="123">
        <f t="shared" si="48"/>
        <v>7322.0339999999997</v>
      </c>
      <c r="AT128" s="128">
        <f t="shared" si="49"/>
        <v>7321.679999999993</v>
      </c>
      <c r="AU128" s="126">
        <v>0</v>
      </c>
      <c r="AV128" s="128">
        <f t="shared" si="55"/>
        <v>7321.679999999993</v>
      </c>
      <c r="AW128" s="129"/>
    </row>
    <row r="129" spans="1:49" ht="15" customHeight="1">
      <c r="A129" s="112" t="str">
        <f>+'[57]Revised Dep_FY 22-23'!A129</f>
        <v>Computer &amp; Printer</v>
      </c>
      <c r="B129" s="113">
        <f>+'[57]Revised Dep_FY 22-23'!B129</f>
        <v>43532</v>
      </c>
      <c r="C129" s="114"/>
      <c r="D129" s="115">
        <f>'[57]Revised Dep_upto  MARCH 24'!D129</f>
        <v>137731.85</v>
      </c>
      <c r="E129" s="116"/>
      <c r="F129" s="117">
        <f>'[57]Revised Dep_upto  MARCH 24'!J129</f>
        <v>137731.85</v>
      </c>
      <c r="G129" s="118"/>
      <c r="H129" s="116"/>
      <c r="I129" s="118"/>
      <c r="J129" s="116">
        <f t="shared" si="32"/>
        <v>137731.85</v>
      </c>
      <c r="K129" s="119">
        <f>+VLOOKUP($A129,'[57]Rates &amp; years'!$B$4:$E$11,3,)</f>
        <v>0.63159999999999994</v>
      </c>
      <c r="L129" s="116">
        <f>+VLOOKUP($A129,'[57]Rates &amp; years'!$B$4:$E$11,4,)</f>
        <v>3</v>
      </c>
      <c r="M129" s="120">
        <f t="shared" si="28"/>
        <v>3</v>
      </c>
      <c r="N129" s="120">
        <f t="shared" si="50"/>
        <v>3</v>
      </c>
      <c r="O129" s="120">
        <f t="shared" si="30"/>
        <v>0</v>
      </c>
      <c r="P129" s="121">
        <f>'[57]Revised Dep_upto  MARCH 24'!S129</f>
        <v>130845</v>
      </c>
      <c r="Q129" s="121">
        <f t="shared" si="33"/>
        <v>0</v>
      </c>
      <c r="R129" s="122"/>
      <c r="S129" s="120">
        <f t="shared" si="34"/>
        <v>130845</v>
      </c>
      <c r="T129" s="120">
        <f t="shared" si="35"/>
        <v>6886.8500000000058</v>
      </c>
      <c r="U129" s="120">
        <f t="shared" si="36"/>
        <v>6886.8500000000058</v>
      </c>
      <c r="V129" s="121"/>
      <c r="W129" s="122"/>
      <c r="X129" s="116" t="str">
        <f t="shared" si="31"/>
        <v>Computer &amp; Printer</v>
      </c>
      <c r="Y129" s="121">
        <f t="shared" si="37"/>
        <v>137731.85</v>
      </c>
      <c r="Z129" s="121">
        <f t="shared" si="38"/>
        <v>0</v>
      </c>
      <c r="AA129" s="121">
        <f t="shared" si="38"/>
        <v>0</v>
      </c>
      <c r="AB129" s="121">
        <f t="shared" si="39"/>
        <v>137731.85</v>
      </c>
      <c r="AC129" s="121">
        <f t="shared" si="40"/>
        <v>130845</v>
      </c>
      <c r="AD129" s="121">
        <f t="shared" si="40"/>
        <v>0</v>
      </c>
      <c r="AE129" s="121">
        <f t="shared" si="40"/>
        <v>0</v>
      </c>
      <c r="AF129" s="121">
        <f t="shared" si="41"/>
        <v>130845</v>
      </c>
      <c r="AG129" s="121">
        <f t="shared" si="42"/>
        <v>6886.8500000000058</v>
      </c>
      <c r="AH129" s="121">
        <f t="shared" si="43"/>
        <v>6886.8500000000058</v>
      </c>
      <c r="AI129" s="122"/>
      <c r="AJ129" s="122" t="s">
        <v>523</v>
      </c>
      <c r="AL129" s="124" t="str">
        <f t="shared" si="44"/>
        <v>Computer &amp; Printer</v>
      </c>
      <c r="AM129" s="125">
        <f t="shared" si="45"/>
        <v>43532</v>
      </c>
      <c r="AN129" s="126">
        <f t="shared" si="46"/>
        <v>3</v>
      </c>
      <c r="AO129" s="126">
        <v>0</v>
      </c>
      <c r="AP129" s="126">
        <v>0</v>
      </c>
      <c r="AQ129" s="124">
        <f t="shared" si="47"/>
        <v>137731.85</v>
      </c>
      <c r="AR129" s="127">
        <f t="shared" si="47"/>
        <v>0.63159999999999994</v>
      </c>
      <c r="AS129" s="123">
        <f t="shared" si="48"/>
        <v>6886.5925000000007</v>
      </c>
      <c r="AT129" s="128">
        <f t="shared" si="49"/>
        <v>6886.8500000000058</v>
      </c>
      <c r="AU129" s="126">
        <v>0</v>
      </c>
      <c r="AV129" s="128">
        <f t="shared" si="55"/>
        <v>6886.8500000000058</v>
      </c>
      <c r="AW129" s="129"/>
    </row>
    <row r="130" spans="1:49" ht="15" customHeight="1">
      <c r="A130" s="112" t="str">
        <f>+'[57]Revised Dep_FY 22-23'!A130</f>
        <v>Computer &amp; Printer</v>
      </c>
      <c r="B130" s="113">
        <f>+'[57]Revised Dep_FY 22-23'!B130</f>
        <v>43537</v>
      </c>
      <c r="C130" s="114"/>
      <c r="D130" s="115">
        <f>'[57]Revised Dep_upto  MARCH 24'!D130</f>
        <v>419041.73</v>
      </c>
      <c r="E130" s="116"/>
      <c r="F130" s="117">
        <f>'[57]Revised Dep_upto  MARCH 24'!J130</f>
        <v>419041.73</v>
      </c>
      <c r="G130" s="116"/>
      <c r="H130" s="121"/>
      <c r="I130" s="116"/>
      <c r="J130" s="116">
        <f t="shared" si="32"/>
        <v>419041.73</v>
      </c>
      <c r="K130" s="119">
        <f>+VLOOKUP($A130,'[57]Rates &amp; years'!$B$4:$E$11,3,)</f>
        <v>0.63159999999999994</v>
      </c>
      <c r="L130" s="116">
        <f>+VLOOKUP($A130,'[57]Rates &amp; years'!$B$4:$E$11,4,)</f>
        <v>3</v>
      </c>
      <c r="M130" s="120">
        <f t="shared" si="28"/>
        <v>3</v>
      </c>
      <c r="N130" s="120">
        <f t="shared" si="50"/>
        <v>3</v>
      </c>
      <c r="O130" s="120">
        <f t="shared" si="30"/>
        <v>0</v>
      </c>
      <c r="P130" s="121">
        <f>'[57]Revised Dep_upto  MARCH 24'!S130</f>
        <v>398090</v>
      </c>
      <c r="Q130" s="121">
        <f t="shared" si="33"/>
        <v>0</v>
      </c>
      <c r="R130" s="122"/>
      <c r="S130" s="120">
        <f t="shared" si="34"/>
        <v>398090</v>
      </c>
      <c r="T130" s="120">
        <f t="shared" si="35"/>
        <v>20951.729999999981</v>
      </c>
      <c r="U130" s="120">
        <f t="shared" si="36"/>
        <v>20951.729999999981</v>
      </c>
      <c r="V130" s="121"/>
      <c r="W130" s="122"/>
      <c r="X130" s="116" t="str">
        <f t="shared" si="31"/>
        <v>Computer &amp; Printer</v>
      </c>
      <c r="Y130" s="121">
        <f t="shared" si="37"/>
        <v>419041.73</v>
      </c>
      <c r="Z130" s="121">
        <f t="shared" si="38"/>
        <v>0</v>
      </c>
      <c r="AA130" s="121">
        <f t="shared" si="38"/>
        <v>0</v>
      </c>
      <c r="AB130" s="121">
        <f t="shared" si="39"/>
        <v>419041.73</v>
      </c>
      <c r="AC130" s="121">
        <f t="shared" si="40"/>
        <v>398090</v>
      </c>
      <c r="AD130" s="121">
        <f t="shared" si="40"/>
        <v>0</v>
      </c>
      <c r="AE130" s="121">
        <f t="shared" si="40"/>
        <v>0</v>
      </c>
      <c r="AF130" s="121">
        <f t="shared" si="41"/>
        <v>398090</v>
      </c>
      <c r="AG130" s="121">
        <f t="shared" si="42"/>
        <v>20951.729999999981</v>
      </c>
      <c r="AH130" s="121">
        <f t="shared" si="43"/>
        <v>20951.729999999981</v>
      </c>
      <c r="AI130" s="122"/>
      <c r="AJ130" s="122" t="s">
        <v>523</v>
      </c>
      <c r="AL130" s="124" t="str">
        <f t="shared" si="44"/>
        <v>Computer &amp; Printer</v>
      </c>
      <c r="AM130" s="125">
        <f t="shared" si="45"/>
        <v>43537</v>
      </c>
      <c r="AN130" s="126">
        <f t="shared" si="46"/>
        <v>3</v>
      </c>
      <c r="AO130" s="126">
        <v>0</v>
      </c>
      <c r="AP130" s="126">
        <v>0</v>
      </c>
      <c r="AQ130" s="124">
        <f t="shared" si="47"/>
        <v>419041.73</v>
      </c>
      <c r="AR130" s="127">
        <f t="shared" si="47"/>
        <v>0.63159999999999994</v>
      </c>
      <c r="AS130" s="123">
        <f t="shared" si="48"/>
        <v>20952.086500000001</v>
      </c>
      <c r="AT130" s="128">
        <f t="shared" si="49"/>
        <v>20951.729999999981</v>
      </c>
      <c r="AU130" s="126">
        <v>0</v>
      </c>
      <c r="AV130" s="128">
        <f t="shared" si="55"/>
        <v>20951.729999999981</v>
      </c>
      <c r="AW130" s="129"/>
    </row>
    <row r="131" spans="1:49" ht="15" customHeight="1">
      <c r="A131" s="112" t="str">
        <f>+'[57]Revised Dep_FY 22-23'!A131</f>
        <v>Computer &amp; Printer</v>
      </c>
      <c r="B131" s="113">
        <f>+'[57]Revised Dep_FY 22-23'!B131</f>
        <v>43581</v>
      </c>
      <c r="C131" s="114"/>
      <c r="D131" s="115">
        <f>'[57]Revised Dep_upto  MARCH 24'!D131</f>
        <v>72809.37</v>
      </c>
      <c r="E131" s="116"/>
      <c r="F131" s="117">
        <f>'[57]Revised Dep_upto  MARCH 24'!J131</f>
        <v>72809.37</v>
      </c>
      <c r="G131" s="116"/>
      <c r="H131" s="121"/>
      <c r="I131" s="116"/>
      <c r="J131" s="116">
        <f t="shared" si="32"/>
        <v>72809.37</v>
      </c>
      <c r="K131" s="119">
        <f>+VLOOKUP($A131,'[57]Rates &amp; years'!$B$4:$E$11,3,)</f>
        <v>0.63159999999999994</v>
      </c>
      <c r="L131" s="116">
        <f>+VLOOKUP($A131,'[57]Rates &amp; years'!$B$4:$E$11,4,)</f>
        <v>3</v>
      </c>
      <c r="M131" s="120">
        <f t="shared" ref="M131:M194" si="56">IF((($M$1-B131)/365)&gt;L131,L131,(IF((($M$1-B131)/365)&lt;0,0,(($M$1-B131)/365))))</f>
        <v>3</v>
      </c>
      <c r="N131" s="120">
        <f t="shared" si="50"/>
        <v>3</v>
      </c>
      <c r="O131" s="120">
        <f t="shared" ref="O131:O194" si="57">+N131-M131</f>
        <v>0</v>
      </c>
      <c r="P131" s="121">
        <f>'[57]Revised Dep_upto  MARCH 24'!S131</f>
        <v>69169</v>
      </c>
      <c r="Q131" s="121">
        <f t="shared" si="33"/>
        <v>0</v>
      </c>
      <c r="R131" s="122"/>
      <c r="S131" s="120">
        <f t="shared" si="34"/>
        <v>69169</v>
      </c>
      <c r="T131" s="120">
        <f t="shared" si="35"/>
        <v>3640.3699999999953</v>
      </c>
      <c r="U131" s="120">
        <f t="shared" si="36"/>
        <v>3640.3699999999953</v>
      </c>
      <c r="V131" s="121"/>
      <c r="W131" s="122"/>
      <c r="X131" s="116" t="str">
        <f t="shared" ref="X131:X194" si="58">+A131</f>
        <v>Computer &amp; Printer</v>
      </c>
      <c r="Y131" s="121">
        <f t="shared" si="37"/>
        <v>72809.37</v>
      </c>
      <c r="Z131" s="121">
        <f t="shared" si="38"/>
        <v>0</v>
      </c>
      <c r="AA131" s="121">
        <f t="shared" si="38"/>
        <v>0</v>
      </c>
      <c r="AB131" s="121">
        <f t="shared" si="39"/>
        <v>72809.37</v>
      </c>
      <c r="AC131" s="121">
        <f t="shared" si="40"/>
        <v>69169</v>
      </c>
      <c r="AD131" s="121">
        <f t="shared" si="40"/>
        <v>0</v>
      </c>
      <c r="AE131" s="121">
        <f t="shared" si="40"/>
        <v>0</v>
      </c>
      <c r="AF131" s="121">
        <f t="shared" si="41"/>
        <v>69169</v>
      </c>
      <c r="AG131" s="121">
        <f t="shared" si="42"/>
        <v>3640.3699999999953</v>
      </c>
      <c r="AH131" s="121">
        <f t="shared" si="43"/>
        <v>3640.3699999999953</v>
      </c>
      <c r="AI131" s="122"/>
      <c r="AJ131" s="122" t="s">
        <v>1505</v>
      </c>
      <c r="AL131" s="124" t="str">
        <f t="shared" si="44"/>
        <v>Computer &amp; Printer</v>
      </c>
      <c r="AM131" s="125">
        <f t="shared" si="45"/>
        <v>43581</v>
      </c>
      <c r="AN131" s="126">
        <f t="shared" si="46"/>
        <v>3</v>
      </c>
      <c r="AO131" s="126">
        <v>0</v>
      </c>
      <c r="AP131" s="126">
        <v>0</v>
      </c>
      <c r="AQ131" s="124">
        <f t="shared" si="47"/>
        <v>72809.37</v>
      </c>
      <c r="AR131" s="127">
        <f t="shared" si="47"/>
        <v>0.63159999999999994</v>
      </c>
      <c r="AS131" s="123">
        <f t="shared" si="48"/>
        <v>3640.4684999999999</v>
      </c>
      <c r="AT131" s="128">
        <f t="shared" si="49"/>
        <v>3640.3699999999953</v>
      </c>
      <c r="AU131" s="126">
        <v>0</v>
      </c>
      <c r="AV131" s="128">
        <f t="shared" si="55"/>
        <v>3640.3699999999953</v>
      </c>
      <c r="AW131" s="129"/>
    </row>
    <row r="132" spans="1:49" ht="15" customHeight="1">
      <c r="A132" s="112" t="str">
        <f>+'[57]Revised Dep_FY 22-23'!A132</f>
        <v>Computer &amp; Printer</v>
      </c>
      <c r="B132" s="113">
        <f>+'[57]Revised Dep_FY 22-23'!B132</f>
        <v>43582</v>
      </c>
      <c r="C132" s="114"/>
      <c r="D132" s="115">
        <f>'[57]Revised Dep_upto  MARCH 24'!D132</f>
        <v>180000</v>
      </c>
      <c r="E132" s="116"/>
      <c r="F132" s="117">
        <f>'[57]Revised Dep_upto  MARCH 24'!J132</f>
        <v>180000</v>
      </c>
      <c r="G132" s="116"/>
      <c r="H132" s="121"/>
      <c r="I132" s="116"/>
      <c r="J132" s="116">
        <f t="shared" ref="J132:J195" si="59">+F132+G132+H132-I132</f>
        <v>180000</v>
      </c>
      <c r="K132" s="119">
        <f>+VLOOKUP($A132,'[57]Rates &amp; years'!$B$4:$E$11,3,)</f>
        <v>0.63159999999999994</v>
      </c>
      <c r="L132" s="116">
        <f>+VLOOKUP($A132,'[57]Rates &amp; years'!$B$4:$E$11,4,)</f>
        <v>3</v>
      </c>
      <c r="M132" s="120">
        <f t="shared" si="56"/>
        <v>3</v>
      </c>
      <c r="N132" s="120">
        <f t="shared" si="50"/>
        <v>3</v>
      </c>
      <c r="O132" s="120">
        <f t="shared" si="57"/>
        <v>0</v>
      </c>
      <c r="P132" s="121">
        <f>'[57]Revised Dep_upto  MARCH 24'!S132</f>
        <v>171000</v>
      </c>
      <c r="Q132" s="121">
        <f t="shared" ref="Q132:Q195" si="60">+IF(N132=L132,ROUND(J132-(J132*5%),0)-P132,ROUND((J132-P132)*K132*O132,0))</f>
        <v>0</v>
      </c>
      <c r="R132" s="122"/>
      <c r="S132" s="120">
        <f t="shared" ref="S132:S195" si="61">+P132+Q132-R132</f>
        <v>171000</v>
      </c>
      <c r="T132" s="120">
        <f t="shared" ref="T132:T195" si="62">+J132-S132</f>
        <v>9000</v>
      </c>
      <c r="U132" s="120">
        <f t="shared" ref="U132:U195" si="63">+F132-P132</f>
        <v>9000</v>
      </c>
      <c r="V132" s="121"/>
      <c r="W132" s="122"/>
      <c r="X132" s="116" t="str">
        <f t="shared" si="58"/>
        <v>Computer &amp; Printer</v>
      </c>
      <c r="Y132" s="121">
        <f t="shared" ref="Y132:Y195" si="64">+F132</f>
        <v>180000</v>
      </c>
      <c r="Z132" s="121">
        <f t="shared" ref="Z132:AA195" si="65">+H132</f>
        <v>0</v>
      </c>
      <c r="AA132" s="121">
        <f t="shared" si="65"/>
        <v>0</v>
      </c>
      <c r="AB132" s="121">
        <f t="shared" ref="AB132:AB195" si="66">+Y132+Z132-AA132</f>
        <v>180000</v>
      </c>
      <c r="AC132" s="121">
        <f t="shared" ref="AC132:AE195" si="67">+P132</f>
        <v>171000</v>
      </c>
      <c r="AD132" s="121">
        <f t="shared" si="67"/>
        <v>0</v>
      </c>
      <c r="AE132" s="121">
        <f t="shared" si="67"/>
        <v>0</v>
      </c>
      <c r="AF132" s="121">
        <f t="shared" ref="AF132:AF195" si="68">+AC132+AD132-AE132</f>
        <v>171000</v>
      </c>
      <c r="AG132" s="121">
        <f t="shared" ref="AG132:AG195" si="69">+AB132-AF132</f>
        <v>9000</v>
      </c>
      <c r="AH132" s="121">
        <f t="shared" ref="AH132:AH195" si="70">+Y132-AC132</f>
        <v>9000</v>
      </c>
      <c r="AI132" s="122"/>
      <c r="AJ132" s="122" t="s">
        <v>1506</v>
      </c>
      <c r="AL132" s="124" t="str">
        <f t="shared" ref="AL132:AL195" si="71">+X132</f>
        <v>Computer &amp; Printer</v>
      </c>
      <c r="AM132" s="125">
        <f t="shared" ref="AM132:AM195" si="72">+B132</f>
        <v>43582</v>
      </c>
      <c r="AN132" s="126">
        <f t="shared" ref="AN132:AN195" si="73">+L132</f>
        <v>3</v>
      </c>
      <c r="AO132" s="126">
        <v>0</v>
      </c>
      <c r="AP132" s="126">
        <v>0</v>
      </c>
      <c r="AQ132" s="124">
        <f t="shared" ref="AQ132:AR195" si="74">+J132</f>
        <v>180000</v>
      </c>
      <c r="AR132" s="127">
        <f t="shared" si="74"/>
        <v>0.63159999999999994</v>
      </c>
      <c r="AS132" s="123">
        <f t="shared" ref="AS132:AS195" si="75">+AQ132*5%</f>
        <v>9000</v>
      </c>
      <c r="AT132" s="128">
        <f t="shared" ref="AT132:AT195" si="76">+T132</f>
        <v>9000</v>
      </c>
      <c r="AU132" s="126">
        <v>0</v>
      </c>
      <c r="AV132" s="128">
        <f t="shared" si="55"/>
        <v>9000</v>
      </c>
      <c r="AW132" s="129"/>
    </row>
    <row r="133" spans="1:49" ht="15" customHeight="1">
      <c r="A133" s="112" t="str">
        <f>+'[57]Revised Dep_FY 22-23'!A133</f>
        <v>Computer &amp; Printer</v>
      </c>
      <c r="B133" s="113">
        <f>+'[57]Revised Dep_FY 22-23'!B133</f>
        <v>43589</v>
      </c>
      <c r="C133" s="114"/>
      <c r="D133" s="115">
        <f>'[57]Revised Dep_upto  MARCH 24'!D133</f>
        <v>155900</v>
      </c>
      <c r="E133" s="116"/>
      <c r="F133" s="117">
        <f>'[57]Revised Dep_upto  MARCH 24'!J133</f>
        <v>155900</v>
      </c>
      <c r="G133" s="116"/>
      <c r="H133" s="121"/>
      <c r="I133" s="116"/>
      <c r="J133" s="116">
        <f t="shared" si="59"/>
        <v>155900</v>
      </c>
      <c r="K133" s="119">
        <f>+VLOOKUP($A133,'[57]Rates &amp; years'!$B$4:$E$11,3,)</f>
        <v>0.63159999999999994</v>
      </c>
      <c r="L133" s="116">
        <f>+VLOOKUP($A133,'[57]Rates &amp; years'!$B$4:$E$11,4,)</f>
        <v>3</v>
      </c>
      <c r="M133" s="120">
        <f t="shared" si="56"/>
        <v>3</v>
      </c>
      <c r="N133" s="120">
        <f t="shared" si="50"/>
        <v>3</v>
      </c>
      <c r="O133" s="120">
        <f t="shared" si="57"/>
        <v>0</v>
      </c>
      <c r="P133" s="121">
        <f>'[57]Revised Dep_upto  MARCH 24'!S133</f>
        <v>148105</v>
      </c>
      <c r="Q133" s="121">
        <f t="shared" si="60"/>
        <v>0</v>
      </c>
      <c r="R133" s="122"/>
      <c r="S133" s="120">
        <f t="shared" si="61"/>
        <v>148105</v>
      </c>
      <c r="T133" s="120">
        <f t="shared" si="62"/>
        <v>7795</v>
      </c>
      <c r="U133" s="120">
        <f t="shared" si="63"/>
        <v>7795</v>
      </c>
      <c r="V133" s="121"/>
      <c r="W133" s="122"/>
      <c r="X133" s="116" t="str">
        <f t="shared" si="58"/>
        <v>Computer &amp; Printer</v>
      </c>
      <c r="Y133" s="121">
        <f t="shared" si="64"/>
        <v>155900</v>
      </c>
      <c r="Z133" s="121">
        <f t="shared" si="65"/>
        <v>0</v>
      </c>
      <c r="AA133" s="121">
        <f t="shared" si="65"/>
        <v>0</v>
      </c>
      <c r="AB133" s="121">
        <f t="shared" si="66"/>
        <v>155900</v>
      </c>
      <c r="AC133" s="121">
        <f t="shared" si="67"/>
        <v>148105</v>
      </c>
      <c r="AD133" s="121">
        <f t="shared" si="67"/>
        <v>0</v>
      </c>
      <c r="AE133" s="121">
        <f t="shared" si="67"/>
        <v>0</v>
      </c>
      <c r="AF133" s="121">
        <f t="shared" si="68"/>
        <v>148105</v>
      </c>
      <c r="AG133" s="121">
        <f t="shared" si="69"/>
        <v>7795</v>
      </c>
      <c r="AH133" s="121">
        <f t="shared" si="70"/>
        <v>7795</v>
      </c>
      <c r="AI133" s="122"/>
      <c r="AJ133" s="122" t="s">
        <v>523</v>
      </c>
      <c r="AL133" s="124" t="str">
        <f t="shared" si="71"/>
        <v>Computer &amp; Printer</v>
      </c>
      <c r="AM133" s="125">
        <f t="shared" si="72"/>
        <v>43589</v>
      </c>
      <c r="AN133" s="126">
        <f t="shared" si="73"/>
        <v>3</v>
      </c>
      <c r="AO133" s="126">
        <v>0</v>
      </c>
      <c r="AP133" s="126">
        <v>0</v>
      </c>
      <c r="AQ133" s="124">
        <f t="shared" si="74"/>
        <v>155900</v>
      </c>
      <c r="AR133" s="127">
        <f t="shared" si="74"/>
        <v>0.63159999999999994</v>
      </c>
      <c r="AS133" s="123">
        <f t="shared" si="75"/>
        <v>7795</v>
      </c>
      <c r="AT133" s="128">
        <f t="shared" si="76"/>
        <v>7795</v>
      </c>
      <c r="AU133" s="126">
        <v>0</v>
      </c>
      <c r="AV133" s="128">
        <f t="shared" si="55"/>
        <v>7795</v>
      </c>
      <c r="AW133" s="129"/>
    </row>
    <row r="134" spans="1:49" ht="15" customHeight="1">
      <c r="A134" s="112" t="str">
        <f>+'[57]Revised Dep_FY 22-23'!A134</f>
        <v>Computer &amp; Printer</v>
      </c>
      <c r="B134" s="113">
        <f>+'[57]Revised Dep_FY 22-23'!B134</f>
        <v>43641</v>
      </c>
      <c r="C134" s="114"/>
      <c r="D134" s="115">
        <f>'[57]Revised Dep_upto  MARCH 24'!D134</f>
        <v>62600</v>
      </c>
      <c r="E134" s="116"/>
      <c r="F134" s="117">
        <f>'[57]Revised Dep_upto  MARCH 24'!J134</f>
        <v>62600</v>
      </c>
      <c r="G134" s="118"/>
      <c r="H134" s="116"/>
      <c r="I134" s="118"/>
      <c r="J134" s="116">
        <f t="shared" si="59"/>
        <v>62600</v>
      </c>
      <c r="K134" s="119">
        <f>+VLOOKUP($A134,'[57]Rates &amp; years'!$B$4:$E$11,3,)</f>
        <v>0.63159999999999994</v>
      </c>
      <c r="L134" s="116">
        <f>+VLOOKUP($A134,'[57]Rates &amp; years'!$B$4:$E$11,4,)</f>
        <v>3</v>
      </c>
      <c r="M134" s="120">
        <f t="shared" si="56"/>
        <v>3</v>
      </c>
      <c r="N134" s="120">
        <f t="shared" si="50"/>
        <v>3</v>
      </c>
      <c r="O134" s="120">
        <f t="shared" si="57"/>
        <v>0</v>
      </c>
      <c r="P134" s="121">
        <f>'[57]Revised Dep_upto  MARCH 24'!S134</f>
        <v>59470</v>
      </c>
      <c r="Q134" s="121">
        <f t="shared" si="60"/>
        <v>0</v>
      </c>
      <c r="R134" s="122"/>
      <c r="S134" s="120">
        <f t="shared" si="61"/>
        <v>59470</v>
      </c>
      <c r="T134" s="120">
        <f t="shared" si="62"/>
        <v>3130</v>
      </c>
      <c r="U134" s="120">
        <f t="shared" si="63"/>
        <v>3130</v>
      </c>
      <c r="V134" s="121"/>
      <c r="W134" s="122"/>
      <c r="X134" s="116" t="str">
        <f t="shared" si="58"/>
        <v>Computer &amp; Printer</v>
      </c>
      <c r="Y134" s="121">
        <f t="shared" si="64"/>
        <v>62600</v>
      </c>
      <c r="Z134" s="121">
        <f t="shared" si="65"/>
        <v>0</v>
      </c>
      <c r="AA134" s="121">
        <f t="shared" si="65"/>
        <v>0</v>
      </c>
      <c r="AB134" s="121">
        <f t="shared" si="66"/>
        <v>62600</v>
      </c>
      <c r="AC134" s="121">
        <f t="shared" si="67"/>
        <v>59470</v>
      </c>
      <c r="AD134" s="121">
        <f t="shared" si="67"/>
        <v>0</v>
      </c>
      <c r="AE134" s="121">
        <f t="shared" si="67"/>
        <v>0</v>
      </c>
      <c r="AF134" s="121">
        <f t="shared" si="68"/>
        <v>59470</v>
      </c>
      <c r="AG134" s="121">
        <f t="shared" si="69"/>
        <v>3130</v>
      </c>
      <c r="AH134" s="121">
        <f t="shared" si="70"/>
        <v>3130</v>
      </c>
      <c r="AI134" s="122"/>
      <c r="AJ134" s="122" t="s">
        <v>523</v>
      </c>
      <c r="AL134" s="124" t="str">
        <f t="shared" si="71"/>
        <v>Computer &amp; Printer</v>
      </c>
      <c r="AM134" s="125">
        <f t="shared" si="72"/>
        <v>43641</v>
      </c>
      <c r="AN134" s="126">
        <f t="shared" si="73"/>
        <v>3</v>
      </c>
      <c r="AO134" s="126">
        <v>0</v>
      </c>
      <c r="AP134" s="126">
        <v>0</v>
      </c>
      <c r="AQ134" s="124">
        <f t="shared" si="74"/>
        <v>62600</v>
      </c>
      <c r="AR134" s="127">
        <f t="shared" si="74"/>
        <v>0.63159999999999994</v>
      </c>
      <c r="AS134" s="123">
        <f t="shared" si="75"/>
        <v>3130</v>
      </c>
      <c r="AT134" s="128">
        <f t="shared" si="76"/>
        <v>3130</v>
      </c>
      <c r="AU134" s="126">
        <v>0</v>
      </c>
      <c r="AV134" s="128">
        <f t="shared" si="55"/>
        <v>3130</v>
      </c>
      <c r="AW134" s="129"/>
    </row>
    <row r="135" spans="1:49" ht="15" customHeight="1">
      <c r="A135" s="112" t="str">
        <f>+'[57]Revised Dep_FY 22-23'!A135</f>
        <v>Computer &amp; Printer</v>
      </c>
      <c r="B135" s="113">
        <f>+'[57]Revised Dep_FY 22-23'!B135</f>
        <v>43649</v>
      </c>
      <c r="C135" s="114"/>
      <c r="D135" s="115">
        <f>'[57]Revised Dep_upto  MARCH 24'!D135</f>
        <v>150000</v>
      </c>
      <c r="E135" s="116"/>
      <c r="F135" s="117">
        <f>'[57]Revised Dep_upto  MARCH 24'!J135</f>
        <v>150000</v>
      </c>
      <c r="G135" s="118"/>
      <c r="H135" s="116"/>
      <c r="I135" s="118"/>
      <c r="J135" s="116">
        <f t="shared" si="59"/>
        <v>150000</v>
      </c>
      <c r="K135" s="119">
        <f>+VLOOKUP($A135,'[57]Rates &amp; years'!$B$4:$E$11,3,)</f>
        <v>0.63159999999999994</v>
      </c>
      <c r="L135" s="116">
        <f>+VLOOKUP($A135,'[57]Rates &amp; years'!$B$4:$E$11,4,)</f>
        <v>3</v>
      </c>
      <c r="M135" s="120">
        <f t="shared" si="56"/>
        <v>3</v>
      </c>
      <c r="N135" s="120">
        <f t="shared" si="50"/>
        <v>3</v>
      </c>
      <c r="O135" s="120">
        <f t="shared" si="57"/>
        <v>0</v>
      </c>
      <c r="P135" s="121">
        <f>'[57]Revised Dep_upto  MARCH 24'!S135</f>
        <v>142500</v>
      </c>
      <c r="Q135" s="121">
        <f t="shared" si="60"/>
        <v>0</v>
      </c>
      <c r="R135" s="122"/>
      <c r="S135" s="120">
        <f t="shared" si="61"/>
        <v>142500</v>
      </c>
      <c r="T135" s="120">
        <f t="shared" si="62"/>
        <v>7500</v>
      </c>
      <c r="U135" s="120">
        <f t="shared" si="63"/>
        <v>7500</v>
      </c>
      <c r="V135" s="121"/>
      <c r="W135" s="122"/>
      <c r="X135" s="116" t="str">
        <f t="shared" si="58"/>
        <v>Computer &amp; Printer</v>
      </c>
      <c r="Y135" s="121">
        <f t="shared" si="64"/>
        <v>150000</v>
      </c>
      <c r="Z135" s="121">
        <f t="shared" si="65"/>
        <v>0</v>
      </c>
      <c r="AA135" s="121">
        <f t="shared" si="65"/>
        <v>0</v>
      </c>
      <c r="AB135" s="121">
        <f t="shared" si="66"/>
        <v>150000</v>
      </c>
      <c r="AC135" s="121">
        <f t="shared" si="67"/>
        <v>142500</v>
      </c>
      <c r="AD135" s="121">
        <f t="shared" si="67"/>
        <v>0</v>
      </c>
      <c r="AE135" s="121">
        <f t="shared" si="67"/>
        <v>0</v>
      </c>
      <c r="AF135" s="121">
        <f t="shared" si="68"/>
        <v>142500</v>
      </c>
      <c r="AG135" s="121">
        <f t="shared" si="69"/>
        <v>7500</v>
      </c>
      <c r="AH135" s="121">
        <f t="shared" si="70"/>
        <v>7500</v>
      </c>
      <c r="AI135" s="122"/>
      <c r="AJ135" s="122" t="s">
        <v>1506</v>
      </c>
      <c r="AL135" s="124" t="str">
        <f t="shared" si="71"/>
        <v>Computer &amp; Printer</v>
      </c>
      <c r="AM135" s="125">
        <f t="shared" si="72"/>
        <v>43649</v>
      </c>
      <c r="AN135" s="126">
        <f t="shared" si="73"/>
        <v>3</v>
      </c>
      <c r="AO135" s="126">
        <v>0</v>
      </c>
      <c r="AP135" s="126">
        <v>0</v>
      </c>
      <c r="AQ135" s="124">
        <f t="shared" si="74"/>
        <v>150000</v>
      </c>
      <c r="AR135" s="127">
        <f t="shared" si="74"/>
        <v>0.63159999999999994</v>
      </c>
      <c r="AS135" s="123">
        <f t="shared" si="75"/>
        <v>7500</v>
      </c>
      <c r="AT135" s="128">
        <f t="shared" si="76"/>
        <v>7500</v>
      </c>
      <c r="AU135" s="126">
        <v>0</v>
      </c>
      <c r="AV135" s="128">
        <f t="shared" si="55"/>
        <v>7500</v>
      </c>
      <c r="AW135" s="129"/>
    </row>
    <row r="136" spans="1:49" ht="15" customHeight="1">
      <c r="A136" s="112" t="str">
        <f>+'[57]Revised Dep_FY 22-23'!A136</f>
        <v>Computer &amp; Printer</v>
      </c>
      <c r="B136" s="113">
        <f>+'[57]Revised Dep_FY 22-23'!B136</f>
        <v>43658</v>
      </c>
      <c r="C136" s="114"/>
      <c r="D136" s="115">
        <f>'[57]Revised Dep_upto  MARCH 24'!D136</f>
        <v>15000</v>
      </c>
      <c r="E136" s="116"/>
      <c r="F136" s="117">
        <f>'[57]Revised Dep_upto  MARCH 24'!J136</f>
        <v>15000</v>
      </c>
      <c r="G136" s="118"/>
      <c r="H136" s="116"/>
      <c r="I136" s="118"/>
      <c r="J136" s="116">
        <f t="shared" si="59"/>
        <v>15000</v>
      </c>
      <c r="K136" s="119">
        <f>+VLOOKUP($A136,'[57]Rates &amp; years'!$B$4:$E$11,3,)</f>
        <v>0.63159999999999994</v>
      </c>
      <c r="L136" s="116">
        <f>+VLOOKUP($A136,'[57]Rates &amp; years'!$B$4:$E$11,4,)</f>
        <v>3</v>
      </c>
      <c r="M136" s="120">
        <f t="shared" si="56"/>
        <v>3</v>
      </c>
      <c r="N136" s="120">
        <f t="shared" si="50"/>
        <v>3</v>
      </c>
      <c r="O136" s="120">
        <f t="shared" si="57"/>
        <v>0</v>
      </c>
      <c r="P136" s="121">
        <f>'[57]Revised Dep_upto  MARCH 24'!S136</f>
        <v>14250</v>
      </c>
      <c r="Q136" s="121">
        <f t="shared" si="60"/>
        <v>0</v>
      </c>
      <c r="R136" s="122"/>
      <c r="S136" s="120">
        <f t="shared" si="61"/>
        <v>14250</v>
      </c>
      <c r="T136" s="120">
        <f t="shared" si="62"/>
        <v>750</v>
      </c>
      <c r="U136" s="120">
        <f t="shared" si="63"/>
        <v>750</v>
      </c>
      <c r="V136" s="121"/>
      <c r="W136" s="122"/>
      <c r="X136" s="116" t="str">
        <f t="shared" si="58"/>
        <v>Computer &amp; Printer</v>
      </c>
      <c r="Y136" s="121">
        <f t="shared" si="64"/>
        <v>15000</v>
      </c>
      <c r="Z136" s="121">
        <f t="shared" si="65"/>
        <v>0</v>
      </c>
      <c r="AA136" s="121">
        <f t="shared" si="65"/>
        <v>0</v>
      </c>
      <c r="AB136" s="121">
        <f t="shared" si="66"/>
        <v>15000</v>
      </c>
      <c r="AC136" s="121">
        <f t="shared" si="67"/>
        <v>14250</v>
      </c>
      <c r="AD136" s="121">
        <f t="shared" si="67"/>
        <v>0</v>
      </c>
      <c r="AE136" s="121">
        <f t="shared" si="67"/>
        <v>0</v>
      </c>
      <c r="AF136" s="121">
        <f t="shared" si="68"/>
        <v>14250</v>
      </c>
      <c r="AG136" s="121">
        <f t="shared" si="69"/>
        <v>750</v>
      </c>
      <c r="AH136" s="121">
        <f t="shared" si="70"/>
        <v>750</v>
      </c>
      <c r="AI136" s="122"/>
      <c r="AJ136" s="122" t="s">
        <v>523</v>
      </c>
      <c r="AL136" s="124" t="str">
        <f t="shared" si="71"/>
        <v>Computer &amp; Printer</v>
      </c>
      <c r="AM136" s="125">
        <f t="shared" si="72"/>
        <v>43658</v>
      </c>
      <c r="AN136" s="126">
        <f t="shared" si="73"/>
        <v>3</v>
      </c>
      <c r="AO136" s="126">
        <v>0</v>
      </c>
      <c r="AP136" s="126">
        <v>0</v>
      </c>
      <c r="AQ136" s="124">
        <f t="shared" si="74"/>
        <v>15000</v>
      </c>
      <c r="AR136" s="127">
        <f t="shared" si="74"/>
        <v>0.63159999999999994</v>
      </c>
      <c r="AS136" s="123">
        <f t="shared" si="75"/>
        <v>750</v>
      </c>
      <c r="AT136" s="128">
        <f t="shared" si="76"/>
        <v>750</v>
      </c>
      <c r="AU136" s="126">
        <v>0</v>
      </c>
      <c r="AV136" s="128">
        <f t="shared" si="55"/>
        <v>750</v>
      </c>
      <c r="AW136" s="129"/>
    </row>
    <row r="137" spans="1:49" ht="15" customHeight="1">
      <c r="A137" s="112" t="str">
        <f>+'[57]Revised Dep_FY 22-23'!A137</f>
        <v>Computer &amp; Printer</v>
      </c>
      <c r="B137" s="113">
        <f>+'[57]Revised Dep_FY 22-23'!B137</f>
        <v>43682</v>
      </c>
      <c r="C137" s="114"/>
      <c r="D137" s="115">
        <f>'[57]Revised Dep_upto  MARCH 24'!D137</f>
        <v>9450</v>
      </c>
      <c r="E137" s="116"/>
      <c r="F137" s="117">
        <f>'[57]Revised Dep_upto  MARCH 24'!J137</f>
        <v>9450</v>
      </c>
      <c r="G137" s="118"/>
      <c r="H137" s="116"/>
      <c r="I137" s="118"/>
      <c r="J137" s="116">
        <f t="shared" si="59"/>
        <v>9450</v>
      </c>
      <c r="K137" s="119">
        <f>+VLOOKUP($A137,'[57]Rates &amp; years'!$B$4:$E$11,3,)</f>
        <v>0.63159999999999994</v>
      </c>
      <c r="L137" s="116">
        <f>+VLOOKUP($A137,'[57]Rates &amp; years'!$B$4:$E$11,4,)</f>
        <v>3</v>
      </c>
      <c r="M137" s="120">
        <f t="shared" si="56"/>
        <v>3</v>
      </c>
      <c r="N137" s="120">
        <f t="shared" si="50"/>
        <v>3</v>
      </c>
      <c r="O137" s="120">
        <f t="shared" si="57"/>
        <v>0</v>
      </c>
      <c r="P137" s="121">
        <f>'[57]Revised Dep_upto  MARCH 24'!S137</f>
        <v>8978</v>
      </c>
      <c r="Q137" s="121">
        <f t="shared" si="60"/>
        <v>0</v>
      </c>
      <c r="R137" s="122"/>
      <c r="S137" s="120">
        <f t="shared" si="61"/>
        <v>8978</v>
      </c>
      <c r="T137" s="120">
        <f t="shared" si="62"/>
        <v>472</v>
      </c>
      <c r="U137" s="120">
        <f t="shared" si="63"/>
        <v>472</v>
      </c>
      <c r="V137" s="121"/>
      <c r="W137" s="122"/>
      <c r="X137" s="116" t="str">
        <f t="shared" si="58"/>
        <v>Computer &amp; Printer</v>
      </c>
      <c r="Y137" s="121">
        <f t="shared" si="64"/>
        <v>9450</v>
      </c>
      <c r="Z137" s="121">
        <f t="shared" si="65"/>
        <v>0</v>
      </c>
      <c r="AA137" s="121">
        <f t="shared" si="65"/>
        <v>0</v>
      </c>
      <c r="AB137" s="121">
        <f t="shared" si="66"/>
        <v>9450</v>
      </c>
      <c r="AC137" s="121">
        <f t="shared" si="67"/>
        <v>8978</v>
      </c>
      <c r="AD137" s="121">
        <f t="shared" si="67"/>
        <v>0</v>
      </c>
      <c r="AE137" s="121">
        <f t="shared" si="67"/>
        <v>0</v>
      </c>
      <c r="AF137" s="121">
        <f t="shared" si="68"/>
        <v>8978</v>
      </c>
      <c r="AG137" s="121">
        <f t="shared" si="69"/>
        <v>472</v>
      </c>
      <c r="AH137" s="121">
        <f t="shared" si="70"/>
        <v>472</v>
      </c>
      <c r="AI137" s="122"/>
      <c r="AJ137" s="122" t="s">
        <v>523</v>
      </c>
      <c r="AL137" s="124" t="str">
        <f t="shared" si="71"/>
        <v>Computer &amp; Printer</v>
      </c>
      <c r="AM137" s="125">
        <f t="shared" si="72"/>
        <v>43682</v>
      </c>
      <c r="AN137" s="126">
        <f t="shared" si="73"/>
        <v>3</v>
      </c>
      <c r="AO137" s="126">
        <v>0</v>
      </c>
      <c r="AP137" s="126">
        <v>0</v>
      </c>
      <c r="AQ137" s="124">
        <f t="shared" si="74"/>
        <v>9450</v>
      </c>
      <c r="AR137" s="127">
        <f t="shared" si="74"/>
        <v>0.63159999999999994</v>
      </c>
      <c r="AS137" s="123">
        <f t="shared" si="75"/>
        <v>472.5</v>
      </c>
      <c r="AT137" s="128">
        <f t="shared" si="76"/>
        <v>472</v>
      </c>
      <c r="AU137" s="126">
        <v>0</v>
      </c>
      <c r="AV137" s="128">
        <f t="shared" si="55"/>
        <v>472</v>
      </c>
      <c r="AW137" s="129"/>
    </row>
    <row r="138" spans="1:49" ht="15" customHeight="1">
      <c r="A138" s="112" t="str">
        <f>+'[57]Revised Dep_FY 22-23'!A138</f>
        <v>Computer &amp; Printer</v>
      </c>
      <c r="B138" s="113">
        <f>+'[57]Revised Dep_FY 22-23'!B138</f>
        <v>43686</v>
      </c>
      <c r="C138" s="114"/>
      <c r="D138" s="115">
        <f>'[57]Revised Dep_upto  MARCH 24'!D138</f>
        <v>513000</v>
      </c>
      <c r="E138" s="116"/>
      <c r="F138" s="117">
        <f>'[57]Revised Dep_upto  MARCH 24'!J138</f>
        <v>513000</v>
      </c>
      <c r="G138" s="118"/>
      <c r="H138" s="116"/>
      <c r="I138" s="118"/>
      <c r="J138" s="116">
        <f t="shared" si="59"/>
        <v>513000</v>
      </c>
      <c r="K138" s="119">
        <f>+VLOOKUP($A138,'[57]Rates &amp; years'!$B$4:$E$11,3,)</f>
        <v>0.63159999999999994</v>
      </c>
      <c r="L138" s="116">
        <f>+VLOOKUP($A138,'[57]Rates &amp; years'!$B$4:$E$11,4,)</f>
        <v>3</v>
      </c>
      <c r="M138" s="120">
        <f t="shared" si="56"/>
        <v>3</v>
      </c>
      <c r="N138" s="120">
        <f t="shared" si="50"/>
        <v>3</v>
      </c>
      <c r="O138" s="120">
        <f t="shared" si="57"/>
        <v>0</v>
      </c>
      <c r="P138" s="121">
        <f>'[57]Revised Dep_upto  MARCH 24'!S138</f>
        <v>487350</v>
      </c>
      <c r="Q138" s="121">
        <f t="shared" si="60"/>
        <v>0</v>
      </c>
      <c r="R138" s="122"/>
      <c r="S138" s="120">
        <f t="shared" si="61"/>
        <v>487350</v>
      </c>
      <c r="T138" s="120">
        <f t="shared" si="62"/>
        <v>25650</v>
      </c>
      <c r="U138" s="120">
        <f t="shared" si="63"/>
        <v>25650</v>
      </c>
      <c r="V138" s="121"/>
      <c r="W138" s="122"/>
      <c r="X138" s="116" t="str">
        <f t="shared" si="58"/>
        <v>Computer &amp; Printer</v>
      </c>
      <c r="Y138" s="121">
        <f t="shared" si="64"/>
        <v>513000</v>
      </c>
      <c r="Z138" s="121">
        <f t="shared" si="65"/>
        <v>0</v>
      </c>
      <c r="AA138" s="121">
        <f t="shared" si="65"/>
        <v>0</v>
      </c>
      <c r="AB138" s="121">
        <f t="shared" si="66"/>
        <v>513000</v>
      </c>
      <c r="AC138" s="121">
        <f t="shared" si="67"/>
        <v>487350</v>
      </c>
      <c r="AD138" s="121">
        <f t="shared" si="67"/>
        <v>0</v>
      </c>
      <c r="AE138" s="121">
        <f t="shared" si="67"/>
        <v>0</v>
      </c>
      <c r="AF138" s="121">
        <f t="shared" si="68"/>
        <v>487350</v>
      </c>
      <c r="AG138" s="121">
        <f t="shared" si="69"/>
        <v>25650</v>
      </c>
      <c r="AH138" s="121">
        <f t="shared" si="70"/>
        <v>25650</v>
      </c>
      <c r="AI138" s="122"/>
      <c r="AJ138" s="122" t="s">
        <v>523</v>
      </c>
      <c r="AL138" s="124" t="str">
        <f t="shared" si="71"/>
        <v>Computer &amp; Printer</v>
      </c>
      <c r="AM138" s="125">
        <f t="shared" si="72"/>
        <v>43686</v>
      </c>
      <c r="AN138" s="126">
        <f t="shared" si="73"/>
        <v>3</v>
      </c>
      <c r="AO138" s="126">
        <v>0</v>
      </c>
      <c r="AP138" s="126">
        <v>0</v>
      </c>
      <c r="AQ138" s="124">
        <f t="shared" si="74"/>
        <v>513000</v>
      </c>
      <c r="AR138" s="127">
        <f t="shared" si="74"/>
        <v>0.63159999999999994</v>
      </c>
      <c r="AS138" s="123">
        <f t="shared" si="75"/>
        <v>25650</v>
      </c>
      <c r="AT138" s="128">
        <f t="shared" si="76"/>
        <v>25650</v>
      </c>
      <c r="AU138" s="126">
        <v>0</v>
      </c>
      <c r="AV138" s="128">
        <f t="shared" si="55"/>
        <v>25650</v>
      </c>
      <c r="AW138" s="129"/>
    </row>
    <row r="139" spans="1:49" ht="15" customHeight="1">
      <c r="A139" s="112" t="str">
        <f>+'[57]Revised Dep_FY 22-23'!A139</f>
        <v>Computer &amp; Printer</v>
      </c>
      <c r="B139" s="113">
        <f>+'[57]Revised Dep_FY 22-23'!B139</f>
        <v>43713</v>
      </c>
      <c r="C139" s="114"/>
      <c r="D139" s="115">
        <f>'[57]Revised Dep_upto  MARCH 24'!D139</f>
        <v>108405</v>
      </c>
      <c r="E139" s="116"/>
      <c r="F139" s="117">
        <f>'[57]Revised Dep_upto  MARCH 24'!J139</f>
        <v>108405</v>
      </c>
      <c r="G139" s="118"/>
      <c r="H139" s="116"/>
      <c r="I139" s="118"/>
      <c r="J139" s="116">
        <f t="shared" si="59"/>
        <v>108405</v>
      </c>
      <c r="K139" s="119">
        <f>+VLOOKUP($A139,'[57]Rates &amp; years'!$B$4:$E$11,3,)</f>
        <v>0.63159999999999994</v>
      </c>
      <c r="L139" s="116">
        <f>+VLOOKUP($A139,'[57]Rates &amp; years'!$B$4:$E$11,4,)</f>
        <v>3</v>
      </c>
      <c r="M139" s="120">
        <f t="shared" si="56"/>
        <v>3</v>
      </c>
      <c r="N139" s="120">
        <f t="shared" si="50"/>
        <v>3</v>
      </c>
      <c r="O139" s="120">
        <f t="shared" si="57"/>
        <v>0</v>
      </c>
      <c r="P139" s="121">
        <f>'[57]Revised Dep_upto  MARCH 24'!S139</f>
        <v>102985</v>
      </c>
      <c r="Q139" s="121">
        <f t="shared" si="60"/>
        <v>0</v>
      </c>
      <c r="R139" s="122"/>
      <c r="S139" s="120">
        <f t="shared" si="61"/>
        <v>102985</v>
      </c>
      <c r="T139" s="120">
        <f t="shared" si="62"/>
        <v>5420</v>
      </c>
      <c r="U139" s="120">
        <f t="shared" si="63"/>
        <v>5420</v>
      </c>
      <c r="V139" s="121"/>
      <c r="W139" s="122"/>
      <c r="X139" s="116" t="str">
        <f t="shared" si="58"/>
        <v>Computer &amp; Printer</v>
      </c>
      <c r="Y139" s="121">
        <f t="shared" si="64"/>
        <v>108405</v>
      </c>
      <c r="Z139" s="121">
        <f t="shared" si="65"/>
        <v>0</v>
      </c>
      <c r="AA139" s="121">
        <f t="shared" si="65"/>
        <v>0</v>
      </c>
      <c r="AB139" s="121">
        <f t="shared" si="66"/>
        <v>108405</v>
      </c>
      <c r="AC139" s="121">
        <f t="shared" si="67"/>
        <v>102985</v>
      </c>
      <c r="AD139" s="121">
        <f t="shared" si="67"/>
        <v>0</v>
      </c>
      <c r="AE139" s="121">
        <f t="shared" si="67"/>
        <v>0</v>
      </c>
      <c r="AF139" s="121">
        <f t="shared" si="68"/>
        <v>102985</v>
      </c>
      <c r="AG139" s="121">
        <f t="shared" si="69"/>
        <v>5420</v>
      </c>
      <c r="AH139" s="121">
        <f t="shared" si="70"/>
        <v>5420</v>
      </c>
      <c r="AI139" s="122"/>
      <c r="AJ139" s="122" t="s">
        <v>1507</v>
      </c>
      <c r="AL139" s="124" t="str">
        <f t="shared" si="71"/>
        <v>Computer &amp; Printer</v>
      </c>
      <c r="AM139" s="125">
        <f t="shared" si="72"/>
        <v>43713</v>
      </c>
      <c r="AN139" s="126">
        <f t="shared" si="73"/>
        <v>3</v>
      </c>
      <c r="AO139" s="126">
        <v>0</v>
      </c>
      <c r="AP139" s="126">
        <v>0</v>
      </c>
      <c r="AQ139" s="124">
        <f t="shared" si="74"/>
        <v>108405</v>
      </c>
      <c r="AR139" s="127">
        <f t="shared" si="74"/>
        <v>0.63159999999999994</v>
      </c>
      <c r="AS139" s="123">
        <f t="shared" si="75"/>
        <v>5420.25</v>
      </c>
      <c r="AT139" s="128">
        <f t="shared" si="76"/>
        <v>5420</v>
      </c>
      <c r="AU139" s="126">
        <v>0</v>
      </c>
      <c r="AV139" s="128">
        <f t="shared" si="55"/>
        <v>5420</v>
      </c>
      <c r="AW139" s="129"/>
    </row>
    <row r="140" spans="1:49" ht="15" customHeight="1">
      <c r="A140" s="112" t="str">
        <f>+'[57]Revised Dep_FY 22-23'!A140</f>
        <v>Computer &amp; Printer</v>
      </c>
      <c r="B140" s="113">
        <f>+'[57]Revised Dep_FY 22-23'!B140</f>
        <v>43725</v>
      </c>
      <c r="C140" s="114"/>
      <c r="D140" s="115">
        <f>'[57]Revised Dep_upto  MARCH 24'!D140</f>
        <v>101015.56</v>
      </c>
      <c r="E140" s="116"/>
      <c r="F140" s="117">
        <f>'[57]Revised Dep_upto  MARCH 24'!J140</f>
        <v>101015.56</v>
      </c>
      <c r="G140" s="118"/>
      <c r="H140" s="116"/>
      <c r="I140" s="118"/>
      <c r="J140" s="116">
        <f t="shared" si="59"/>
        <v>101015.56</v>
      </c>
      <c r="K140" s="119">
        <f>+VLOOKUP($A140,'[57]Rates &amp; years'!$B$4:$E$11,3,)</f>
        <v>0.63159999999999994</v>
      </c>
      <c r="L140" s="116">
        <f>+VLOOKUP($A140,'[57]Rates &amp; years'!$B$4:$E$11,4,)</f>
        <v>3</v>
      </c>
      <c r="M140" s="120">
        <f t="shared" si="56"/>
        <v>3</v>
      </c>
      <c r="N140" s="120">
        <f t="shared" si="50"/>
        <v>3</v>
      </c>
      <c r="O140" s="120">
        <f t="shared" si="57"/>
        <v>0</v>
      </c>
      <c r="P140" s="121">
        <f>'[57]Revised Dep_upto  MARCH 24'!S140</f>
        <v>95965</v>
      </c>
      <c r="Q140" s="121">
        <f t="shared" si="60"/>
        <v>0</v>
      </c>
      <c r="R140" s="122"/>
      <c r="S140" s="120">
        <f t="shared" si="61"/>
        <v>95965</v>
      </c>
      <c r="T140" s="120">
        <f t="shared" si="62"/>
        <v>5050.5599999999977</v>
      </c>
      <c r="U140" s="120">
        <f t="shared" si="63"/>
        <v>5050.5599999999977</v>
      </c>
      <c r="V140" s="121"/>
      <c r="W140" s="122"/>
      <c r="X140" s="116" t="str">
        <f t="shared" si="58"/>
        <v>Computer &amp; Printer</v>
      </c>
      <c r="Y140" s="121">
        <f t="shared" si="64"/>
        <v>101015.56</v>
      </c>
      <c r="Z140" s="121">
        <f t="shared" si="65"/>
        <v>0</v>
      </c>
      <c r="AA140" s="121">
        <f t="shared" si="65"/>
        <v>0</v>
      </c>
      <c r="AB140" s="121">
        <f t="shared" si="66"/>
        <v>101015.56</v>
      </c>
      <c r="AC140" s="121">
        <f t="shared" si="67"/>
        <v>95965</v>
      </c>
      <c r="AD140" s="121">
        <f t="shared" si="67"/>
        <v>0</v>
      </c>
      <c r="AE140" s="121">
        <f t="shared" si="67"/>
        <v>0</v>
      </c>
      <c r="AF140" s="121">
        <f t="shared" si="68"/>
        <v>95965</v>
      </c>
      <c r="AG140" s="121">
        <f t="shared" si="69"/>
        <v>5050.5599999999977</v>
      </c>
      <c r="AH140" s="121">
        <f t="shared" si="70"/>
        <v>5050.5599999999977</v>
      </c>
      <c r="AI140" s="122"/>
      <c r="AJ140" s="122" t="s">
        <v>1508</v>
      </c>
      <c r="AL140" s="124" t="str">
        <f t="shared" si="71"/>
        <v>Computer &amp; Printer</v>
      </c>
      <c r="AM140" s="125">
        <f t="shared" si="72"/>
        <v>43725</v>
      </c>
      <c r="AN140" s="126">
        <f t="shared" si="73"/>
        <v>3</v>
      </c>
      <c r="AO140" s="126">
        <v>0</v>
      </c>
      <c r="AP140" s="126">
        <v>0</v>
      </c>
      <c r="AQ140" s="124">
        <f t="shared" si="74"/>
        <v>101015.56</v>
      </c>
      <c r="AR140" s="127">
        <f t="shared" si="74"/>
        <v>0.63159999999999994</v>
      </c>
      <c r="AS140" s="123">
        <f t="shared" si="75"/>
        <v>5050.7780000000002</v>
      </c>
      <c r="AT140" s="128">
        <f t="shared" si="76"/>
        <v>5050.5599999999977</v>
      </c>
      <c r="AU140" s="126">
        <v>0</v>
      </c>
      <c r="AV140" s="128">
        <f t="shared" si="55"/>
        <v>5050.5599999999977</v>
      </c>
      <c r="AW140" s="129"/>
    </row>
    <row r="141" spans="1:49" ht="15" customHeight="1">
      <c r="A141" s="112" t="str">
        <f>+'[57]Revised Dep_FY 22-23'!A141</f>
        <v>Computer &amp; Printer</v>
      </c>
      <c r="B141" s="113">
        <f>+'[57]Revised Dep_FY 22-23'!B141</f>
        <v>43738</v>
      </c>
      <c r="C141" s="114"/>
      <c r="D141" s="115">
        <f>'[57]Revised Dep_upto  MARCH 24'!D141</f>
        <v>189741</v>
      </c>
      <c r="E141" s="116"/>
      <c r="F141" s="117">
        <f>'[57]Revised Dep_upto  MARCH 24'!J141</f>
        <v>189741</v>
      </c>
      <c r="G141" s="118"/>
      <c r="H141" s="116"/>
      <c r="I141" s="118"/>
      <c r="J141" s="116">
        <f t="shared" si="59"/>
        <v>189741</v>
      </c>
      <c r="K141" s="119">
        <f>+VLOOKUP($A141,'[57]Rates &amp; years'!$B$4:$E$11,3,)</f>
        <v>0.63159999999999994</v>
      </c>
      <c r="L141" s="116">
        <f>+VLOOKUP($A141,'[57]Rates &amp; years'!$B$4:$E$11,4,)</f>
        <v>3</v>
      </c>
      <c r="M141" s="120">
        <f t="shared" si="56"/>
        <v>3</v>
      </c>
      <c r="N141" s="120">
        <f t="shared" si="50"/>
        <v>3</v>
      </c>
      <c r="O141" s="120">
        <f t="shared" si="57"/>
        <v>0</v>
      </c>
      <c r="P141" s="121">
        <f>'[57]Revised Dep_upto  MARCH 24'!S141</f>
        <v>180254</v>
      </c>
      <c r="Q141" s="121">
        <f t="shared" si="60"/>
        <v>0</v>
      </c>
      <c r="R141" s="122"/>
      <c r="S141" s="120">
        <f t="shared" si="61"/>
        <v>180254</v>
      </c>
      <c r="T141" s="120">
        <f t="shared" si="62"/>
        <v>9487</v>
      </c>
      <c r="U141" s="120">
        <f t="shared" si="63"/>
        <v>9487</v>
      </c>
      <c r="V141" s="121"/>
      <c r="W141" s="122"/>
      <c r="X141" s="116" t="str">
        <f t="shared" si="58"/>
        <v>Computer &amp; Printer</v>
      </c>
      <c r="Y141" s="121">
        <f t="shared" si="64"/>
        <v>189741</v>
      </c>
      <c r="Z141" s="121">
        <f t="shared" si="65"/>
        <v>0</v>
      </c>
      <c r="AA141" s="121">
        <f t="shared" si="65"/>
        <v>0</v>
      </c>
      <c r="AB141" s="121">
        <f t="shared" si="66"/>
        <v>189741</v>
      </c>
      <c r="AC141" s="121">
        <f t="shared" si="67"/>
        <v>180254</v>
      </c>
      <c r="AD141" s="121">
        <f t="shared" si="67"/>
        <v>0</v>
      </c>
      <c r="AE141" s="121">
        <f t="shared" si="67"/>
        <v>0</v>
      </c>
      <c r="AF141" s="121">
        <f t="shared" si="68"/>
        <v>180254</v>
      </c>
      <c r="AG141" s="121">
        <f t="shared" si="69"/>
        <v>9487</v>
      </c>
      <c r="AH141" s="121">
        <f t="shared" si="70"/>
        <v>9487</v>
      </c>
      <c r="AI141" s="122"/>
      <c r="AJ141" s="122" t="s">
        <v>523</v>
      </c>
      <c r="AL141" s="124" t="str">
        <f t="shared" si="71"/>
        <v>Computer &amp; Printer</v>
      </c>
      <c r="AM141" s="125">
        <f t="shared" si="72"/>
        <v>43738</v>
      </c>
      <c r="AN141" s="126">
        <f t="shared" si="73"/>
        <v>3</v>
      </c>
      <c r="AO141" s="126">
        <v>0</v>
      </c>
      <c r="AP141" s="126">
        <v>0</v>
      </c>
      <c r="AQ141" s="124">
        <f t="shared" si="74"/>
        <v>189741</v>
      </c>
      <c r="AR141" s="127">
        <f t="shared" si="74"/>
        <v>0.63159999999999994</v>
      </c>
      <c r="AS141" s="123">
        <f t="shared" si="75"/>
        <v>9487.0500000000011</v>
      </c>
      <c r="AT141" s="128">
        <f t="shared" si="76"/>
        <v>9487</v>
      </c>
      <c r="AU141" s="126">
        <v>0</v>
      </c>
      <c r="AV141" s="128">
        <f t="shared" si="55"/>
        <v>9487</v>
      </c>
      <c r="AW141" s="129"/>
    </row>
    <row r="142" spans="1:49" ht="15" customHeight="1">
      <c r="A142" s="112" t="str">
        <f>+'[57]Revised Dep_FY 22-23'!A142</f>
        <v>Computer &amp; Printer</v>
      </c>
      <c r="B142" s="113">
        <f>+'[57]Revised Dep_FY 22-23'!B142</f>
        <v>43780</v>
      </c>
      <c r="C142" s="114"/>
      <c r="D142" s="115">
        <f>'[57]Revised Dep_upto  MARCH 24'!D142</f>
        <v>9316.9500000000007</v>
      </c>
      <c r="E142" s="116"/>
      <c r="F142" s="117">
        <f>'[57]Revised Dep_upto  MARCH 24'!J142</f>
        <v>9316.9500000000007</v>
      </c>
      <c r="G142" s="116"/>
      <c r="H142" s="121"/>
      <c r="I142" s="116"/>
      <c r="J142" s="116">
        <f t="shared" si="59"/>
        <v>9316.9500000000007</v>
      </c>
      <c r="K142" s="119">
        <f>+VLOOKUP($A142,'[57]Rates &amp; years'!$B$4:$E$11,3,)</f>
        <v>0.63159999999999994</v>
      </c>
      <c r="L142" s="116">
        <f>+VLOOKUP($A142,'[57]Rates &amp; years'!$B$4:$E$11,4,)</f>
        <v>3</v>
      </c>
      <c r="M142" s="120">
        <f t="shared" si="56"/>
        <v>3</v>
      </c>
      <c r="N142" s="120">
        <f t="shared" si="50"/>
        <v>3</v>
      </c>
      <c r="O142" s="120">
        <f t="shared" si="57"/>
        <v>0</v>
      </c>
      <c r="P142" s="121">
        <f>'[57]Revised Dep_upto  MARCH 24'!S142</f>
        <v>8851</v>
      </c>
      <c r="Q142" s="121">
        <f t="shared" si="60"/>
        <v>0</v>
      </c>
      <c r="R142" s="122"/>
      <c r="S142" s="120">
        <f t="shared" si="61"/>
        <v>8851</v>
      </c>
      <c r="T142" s="120">
        <f t="shared" si="62"/>
        <v>465.95000000000073</v>
      </c>
      <c r="U142" s="120">
        <f t="shared" si="63"/>
        <v>465.95000000000073</v>
      </c>
      <c r="V142" s="121"/>
      <c r="W142" s="122"/>
      <c r="X142" s="116" t="str">
        <f t="shared" si="58"/>
        <v>Computer &amp; Printer</v>
      </c>
      <c r="Y142" s="121">
        <f t="shared" si="64"/>
        <v>9316.9500000000007</v>
      </c>
      <c r="Z142" s="121">
        <f t="shared" si="65"/>
        <v>0</v>
      </c>
      <c r="AA142" s="121">
        <f t="shared" si="65"/>
        <v>0</v>
      </c>
      <c r="AB142" s="121">
        <f t="shared" si="66"/>
        <v>9316.9500000000007</v>
      </c>
      <c r="AC142" s="121">
        <f t="shared" si="67"/>
        <v>8851</v>
      </c>
      <c r="AD142" s="121">
        <f t="shared" si="67"/>
        <v>0</v>
      </c>
      <c r="AE142" s="121">
        <f t="shared" si="67"/>
        <v>0</v>
      </c>
      <c r="AF142" s="121">
        <f t="shared" si="68"/>
        <v>8851</v>
      </c>
      <c r="AG142" s="121">
        <f t="shared" si="69"/>
        <v>465.95000000000073</v>
      </c>
      <c r="AH142" s="121">
        <f t="shared" si="70"/>
        <v>465.95000000000073</v>
      </c>
      <c r="AI142" s="122"/>
      <c r="AJ142" s="122" t="s">
        <v>523</v>
      </c>
      <c r="AL142" s="124" t="str">
        <f t="shared" si="71"/>
        <v>Computer &amp; Printer</v>
      </c>
      <c r="AM142" s="125">
        <f t="shared" si="72"/>
        <v>43780</v>
      </c>
      <c r="AN142" s="126">
        <f t="shared" si="73"/>
        <v>3</v>
      </c>
      <c r="AO142" s="126">
        <v>0</v>
      </c>
      <c r="AP142" s="126">
        <v>0</v>
      </c>
      <c r="AQ142" s="124">
        <f t="shared" si="74"/>
        <v>9316.9500000000007</v>
      </c>
      <c r="AR142" s="127">
        <f t="shared" si="74"/>
        <v>0.63159999999999994</v>
      </c>
      <c r="AS142" s="123">
        <f t="shared" si="75"/>
        <v>465.84750000000008</v>
      </c>
      <c r="AT142" s="128">
        <f t="shared" si="76"/>
        <v>465.95000000000073</v>
      </c>
      <c r="AU142" s="126">
        <v>0</v>
      </c>
      <c r="AV142" s="128">
        <f t="shared" si="55"/>
        <v>465.95000000000073</v>
      </c>
      <c r="AW142" s="129"/>
    </row>
    <row r="143" spans="1:49" ht="15" customHeight="1">
      <c r="A143" s="112" t="str">
        <f>+'[57]Revised Dep_FY 22-23'!A143</f>
        <v>Computer &amp; Printer</v>
      </c>
      <c r="B143" s="113">
        <f>+'[57]Revised Dep_FY 22-23'!B143</f>
        <v>43796</v>
      </c>
      <c r="C143" s="114"/>
      <c r="D143" s="115">
        <f>'[57]Revised Dep_upto  MARCH 24'!D143</f>
        <v>100450.51</v>
      </c>
      <c r="E143" s="116"/>
      <c r="F143" s="117">
        <f>'[57]Revised Dep_upto  MARCH 24'!J143</f>
        <v>100450.51</v>
      </c>
      <c r="G143" s="118"/>
      <c r="H143" s="121"/>
      <c r="I143" s="118"/>
      <c r="J143" s="116">
        <f t="shared" si="59"/>
        <v>100450.51</v>
      </c>
      <c r="K143" s="119">
        <f>+VLOOKUP($A143,'[57]Rates &amp; years'!$B$4:$E$11,3,)</f>
        <v>0.63159999999999994</v>
      </c>
      <c r="L143" s="116">
        <f>+VLOOKUP($A143,'[57]Rates &amp; years'!$B$4:$E$11,4,)</f>
        <v>3</v>
      </c>
      <c r="M143" s="120">
        <f t="shared" si="56"/>
        <v>3</v>
      </c>
      <c r="N143" s="120">
        <f t="shared" si="50"/>
        <v>3</v>
      </c>
      <c r="O143" s="120">
        <f t="shared" si="57"/>
        <v>0</v>
      </c>
      <c r="P143" s="121">
        <f>'[57]Revised Dep_upto  MARCH 24'!S143</f>
        <v>95428</v>
      </c>
      <c r="Q143" s="121">
        <f t="shared" si="60"/>
        <v>0</v>
      </c>
      <c r="R143" s="122"/>
      <c r="S143" s="120">
        <f t="shared" si="61"/>
        <v>95428</v>
      </c>
      <c r="T143" s="120">
        <f t="shared" si="62"/>
        <v>5022.5099999999948</v>
      </c>
      <c r="U143" s="120">
        <f t="shared" si="63"/>
        <v>5022.5099999999948</v>
      </c>
      <c r="V143" s="121"/>
      <c r="W143" s="122"/>
      <c r="X143" s="116" t="str">
        <f t="shared" si="58"/>
        <v>Computer &amp; Printer</v>
      </c>
      <c r="Y143" s="121">
        <f t="shared" si="64"/>
        <v>100450.51</v>
      </c>
      <c r="Z143" s="121">
        <f t="shared" si="65"/>
        <v>0</v>
      </c>
      <c r="AA143" s="121">
        <f t="shared" si="65"/>
        <v>0</v>
      </c>
      <c r="AB143" s="121">
        <f t="shared" si="66"/>
        <v>100450.51</v>
      </c>
      <c r="AC143" s="121">
        <f t="shared" si="67"/>
        <v>95428</v>
      </c>
      <c r="AD143" s="121">
        <f t="shared" si="67"/>
        <v>0</v>
      </c>
      <c r="AE143" s="121">
        <f t="shared" si="67"/>
        <v>0</v>
      </c>
      <c r="AF143" s="121">
        <f t="shared" si="68"/>
        <v>95428</v>
      </c>
      <c r="AG143" s="121">
        <f t="shared" si="69"/>
        <v>5022.5099999999948</v>
      </c>
      <c r="AH143" s="121">
        <f t="shared" si="70"/>
        <v>5022.5099999999948</v>
      </c>
      <c r="AI143" s="122"/>
      <c r="AJ143" s="122" t="s">
        <v>1488</v>
      </c>
      <c r="AL143" s="124" t="str">
        <f t="shared" si="71"/>
        <v>Computer &amp; Printer</v>
      </c>
      <c r="AM143" s="125">
        <f t="shared" si="72"/>
        <v>43796</v>
      </c>
      <c r="AN143" s="126">
        <f t="shared" si="73"/>
        <v>3</v>
      </c>
      <c r="AO143" s="126">
        <v>0</v>
      </c>
      <c r="AP143" s="126">
        <v>0</v>
      </c>
      <c r="AQ143" s="124">
        <f t="shared" si="74"/>
        <v>100450.51</v>
      </c>
      <c r="AR143" s="127">
        <f t="shared" si="74"/>
        <v>0.63159999999999994</v>
      </c>
      <c r="AS143" s="123">
        <f t="shared" si="75"/>
        <v>5022.5254999999997</v>
      </c>
      <c r="AT143" s="128">
        <f t="shared" si="76"/>
        <v>5022.5099999999948</v>
      </c>
      <c r="AU143" s="126">
        <v>0</v>
      </c>
      <c r="AV143" s="128">
        <f t="shared" si="55"/>
        <v>5022.5099999999948</v>
      </c>
      <c r="AW143" s="129"/>
    </row>
    <row r="144" spans="1:49" ht="15" customHeight="1">
      <c r="A144" s="112" t="str">
        <f>+'[57]Revised Dep_FY 22-23'!A144</f>
        <v>Computer &amp; Printer</v>
      </c>
      <c r="B144" s="113">
        <f>+'[57]Revised Dep_FY 22-23'!B144</f>
        <v>43815</v>
      </c>
      <c r="C144" s="114"/>
      <c r="D144" s="115">
        <f>'[57]Revised Dep_upto  MARCH 24'!D144</f>
        <v>3516.95</v>
      </c>
      <c r="E144" s="116"/>
      <c r="F144" s="117">
        <f>'[57]Revised Dep_upto  MARCH 24'!J144</f>
        <v>3516.95</v>
      </c>
      <c r="G144" s="116"/>
      <c r="H144" s="121"/>
      <c r="I144" s="116"/>
      <c r="J144" s="116">
        <f t="shared" si="59"/>
        <v>3516.95</v>
      </c>
      <c r="K144" s="119">
        <f>+VLOOKUP($A144,'[57]Rates &amp; years'!$B$4:$E$11,3,)</f>
        <v>0.63159999999999994</v>
      </c>
      <c r="L144" s="116">
        <f>+VLOOKUP($A144,'[57]Rates &amp; years'!$B$4:$E$11,4,)</f>
        <v>3</v>
      </c>
      <c r="M144" s="120">
        <f t="shared" si="56"/>
        <v>3</v>
      </c>
      <c r="N144" s="120">
        <f t="shared" si="50"/>
        <v>3</v>
      </c>
      <c r="O144" s="120">
        <f t="shared" si="57"/>
        <v>0</v>
      </c>
      <c r="P144" s="121">
        <f>'[57]Revised Dep_upto  MARCH 24'!S144</f>
        <v>3341</v>
      </c>
      <c r="Q144" s="121">
        <f t="shared" si="60"/>
        <v>0</v>
      </c>
      <c r="R144" s="122"/>
      <c r="S144" s="120">
        <f t="shared" si="61"/>
        <v>3341</v>
      </c>
      <c r="T144" s="120">
        <f t="shared" si="62"/>
        <v>175.94999999999982</v>
      </c>
      <c r="U144" s="120">
        <f t="shared" si="63"/>
        <v>175.94999999999982</v>
      </c>
      <c r="V144" s="121"/>
      <c r="W144" s="122"/>
      <c r="X144" s="116" t="str">
        <f t="shared" si="58"/>
        <v>Computer &amp; Printer</v>
      </c>
      <c r="Y144" s="121">
        <f t="shared" si="64"/>
        <v>3516.95</v>
      </c>
      <c r="Z144" s="121">
        <f t="shared" si="65"/>
        <v>0</v>
      </c>
      <c r="AA144" s="121">
        <f t="shared" si="65"/>
        <v>0</v>
      </c>
      <c r="AB144" s="121">
        <f t="shared" si="66"/>
        <v>3516.95</v>
      </c>
      <c r="AC144" s="121">
        <f t="shared" si="67"/>
        <v>3341</v>
      </c>
      <c r="AD144" s="121">
        <f t="shared" si="67"/>
        <v>0</v>
      </c>
      <c r="AE144" s="121">
        <f t="shared" si="67"/>
        <v>0</v>
      </c>
      <c r="AF144" s="121">
        <f t="shared" si="68"/>
        <v>3341</v>
      </c>
      <c r="AG144" s="121">
        <f t="shared" si="69"/>
        <v>175.94999999999982</v>
      </c>
      <c r="AH144" s="121">
        <f t="shared" si="70"/>
        <v>175.94999999999982</v>
      </c>
      <c r="AI144" s="122"/>
      <c r="AJ144" s="122" t="s">
        <v>523</v>
      </c>
      <c r="AL144" s="124" t="str">
        <f t="shared" si="71"/>
        <v>Computer &amp; Printer</v>
      </c>
      <c r="AM144" s="125">
        <f t="shared" si="72"/>
        <v>43815</v>
      </c>
      <c r="AN144" s="126">
        <f t="shared" si="73"/>
        <v>3</v>
      </c>
      <c r="AO144" s="126">
        <v>0</v>
      </c>
      <c r="AP144" s="126">
        <v>0</v>
      </c>
      <c r="AQ144" s="124">
        <f t="shared" si="74"/>
        <v>3516.95</v>
      </c>
      <c r="AR144" s="127">
        <f t="shared" si="74"/>
        <v>0.63159999999999994</v>
      </c>
      <c r="AS144" s="123">
        <f t="shared" si="75"/>
        <v>175.8475</v>
      </c>
      <c r="AT144" s="128">
        <f t="shared" si="76"/>
        <v>175.94999999999982</v>
      </c>
      <c r="AU144" s="126">
        <v>0</v>
      </c>
      <c r="AV144" s="128">
        <f t="shared" si="55"/>
        <v>175.94999999999982</v>
      </c>
      <c r="AW144" s="129"/>
    </row>
    <row r="145" spans="1:49" ht="15" customHeight="1">
      <c r="A145" s="112" t="str">
        <f>+'[57]Revised Dep_FY 22-23'!A145</f>
        <v>Computer &amp; Printer</v>
      </c>
      <c r="B145" s="113">
        <f>+'[57]Revised Dep_FY 22-23'!B145</f>
        <v>43819</v>
      </c>
      <c r="C145" s="114"/>
      <c r="D145" s="115">
        <f>'[57]Revised Dep_upto  MARCH 24'!D145</f>
        <v>71170</v>
      </c>
      <c r="E145" s="116"/>
      <c r="F145" s="117">
        <f>'[57]Revised Dep_upto  MARCH 24'!J145</f>
        <v>71170</v>
      </c>
      <c r="G145" s="118"/>
      <c r="H145" s="116"/>
      <c r="I145" s="118"/>
      <c r="J145" s="116">
        <f t="shared" si="59"/>
        <v>71170</v>
      </c>
      <c r="K145" s="119">
        <f>+VLOOKUP($A145,'[57]Rates &amp; years'!$B$4:$E$11,3,)</f>
        <v>0.63159999999999994</v>
      </c>
      <c r="L145" s="116">
        <f>+VLOOKUP($A145,'[57]Rates &amp; years'!$B$4:$E$11,4,)</f>
        <v>3</v>
      </c>
      <c r="M145" s="120">
        <f t="shared" si="56"/>
        <v>3</v>
      </c>
      <c r="N145" s="120">
        <f t="shared" si="50"/>
        <v>3</v>
      </c>
      <c r="O145" s="120">
        <f t="shared" si="57"/>
        <v>0</v>
      </c>
      <c r="P145" s="121">
        <f>'[57]Revised Dep_upto  MARCH 24'!S145</f>
        <v>67612</v>
      </c>
      <c r="Q145" s="121">
        <f t="shared" si="60"/>
        <v>0</v>
      </c>
      <c r="R145" s="122"/>
      <c r="S145" s="120">
        <f t="shared" si="61"/>
        <v>67612</v>
      </c>
      <c r="T145" s="120">
        <f t="shared" si="62"/>
        <v>3558</v>
      </c>
      <c r="U145" s="120">
        <f t="shared" si="63"/>
        <v>3558</v>
      </c>
      <c r="V145" s="121"/>
      <c r="W145" s="122"/>
      <c r="X145" s="116" t="str">
        <f t="shared" si="58"/>
        <v>Computer &amp; Printer</v>
      </c>
      <c r="Y145" s="121">
        <f t="shared" si="64"/>
        <v>71170</v>
      </c>
      <c r="Z145" s="121">
        <f t="shared" si="65"/>
        <v>0</v>
      </c>
      <c r="AA145" s="121">
        <f t="shared" si="65"/>
        <v>0</v>
      </c>
      <c r="AB145" s="121">
        <f t="shared" si="66"/>
        <v>71170</v>
      </c>
      <c r="AC145" s="121">
        <f t="shared" si="67"/>
        <v>67612</v>
      </c>
      <c r="AD145" s="121">
        <f t="shared" si="67"/>
        <v>0</v>
      </c>
      <c r="AE145" s="121">
        <f t="shared" si="67"/>
        <v>0</v>
      </c>
      <c r="AF145" s="121">
        <f t="shared" si="68"/>
        <v>67612</v>
      </c>
      <c r="AG145" s="121">
        <f t="shared" si="69"/>
        <v>3558</v>
      </c>
      <c r="AH145" s="121">
        <f t="shared" si="70"/>
        <v>3558</v>
      </c>
      <c r="AI145" s="122"/>
      <c r="AJ145" s="122" t="s">
        <v>1488</v>
      </c>
      <c r="AL145" s="124" t="str">
        <f t="shared" si="71"/>
        <v>Computer &amp; Printer</v>
      </c>
      <c r="AM145" s="125">
        <f t="shared" si="72"/>
        <v>43819</v>
      </c>
      <c r="AN145" s="126">
        <f t="shared" si="73"/>
        <v>3</v>
      </c>
      <c r="AO145" s="126">
        <v>0</v>
      </c>
      <c r="AP145" s="126">
        <v>0</v>
      </c>
      <c r="AQ145" s="124">
        <f t="shared" si="74"/>
        <v>71170</v>
      </c>
      <c r="AR145" s="127">
        <f t="shared" si="74"/>
        <v>0.63159999999999994</v>
      </c>
      <c r="AS145" s="123">
        <f t="shared" si="75"/>
        <v>3558.5</v>
      </c>
      <c r="AT145" s="128">
        <f t="shared" si="76"/>
        <v>3558</v>
      </c>
      <c r="AU145" s="126">
        <v>0</v>
      </c>
      <c r="AV145" s="128">
        <f t="shared" si="55"/>
        <v>3558</v>
      </c>
      <c r="AW145" s="129"/>
    </row>
    <row r="146" spans="1:49" ht="15" customHeight="1">
      <c r="A146" s="112" t="str">
        <f>+'[57]Revised Dep_FY 22-23'!A146</f>
        <v>Computer &amp; Printer</v>
      </c>
      <c r="B146" s="113">
        <f>+'[57]Revised Dep_FY 22-23'!B146</f>
        <v>43837</v>
      </c>
      <c r="C146" s="114"/>
      <c r="D146" s="115">
        <f>'[57]Revised Dep_upto  MARCH 24'!D146</f>
        <v>110169.49</v>
      </c>
      <c r="E146" s="116"/>
      <c r="F146" s="117">
        <f>'[57]Revised Dep_upto  MARCH 24'!J146</f>
        <v>110169.49</v>
      </c>
      <c r="G146" s="118"/>
      <c r="H146" s="116"/>
      <c r="I146" s="118"/>
      <c r="J146" s="116">
        <f t="shared" si="59"/>
        <v>110169.49</v>
      </c>
      <c r="K146" s="119">
        <f>+VLOOKUP($A146,'[57]Rates &amp; years'!$B$4:$E$11,3,)</f>
        <v>0.63159999999999994</v>
      </c>
      <c r="L146" s="116">
        <f>+VLOOKUP($A146,'[57]Rates &amp; years'!$B$4:$E$11,4,)</f>
        <v>3</v>
      </c>
      <c r="M146" s="120">
        <f t="shared" si="56"/>
        <v>3</v>
      </c>
      <c r="N146" s="120">
        <f t="shared" si="50"/>
        <v>3</v>
      </c>
      <c r="O146" s="120">
        <f t="shared" si="57"/>
        <v>0</v>
      </c>
      <c r="P146" s="121">
        <f>'[57]Revised Dep_upto  MARCH 24'!S146</f>
        <v>104661</v>
      </c>
      <c r="Q146" s="121">
        <f t="shared" si="60"/>
        <v>0</v>
      </c>
      <c r="R146" s="122"/>
      <c r="S146" s="120">
        <f t="shared" si="61"/>
        <v>104661</v>
      </c>
      <c r="T146" s="120">
        <f t="shared" si="62"/>
        <v>5508.4900000000052</v>
      </c>
      <c r="U146" s="120">
        <f t="shared" si="63"/>
        <v>5508.4900000000052</v>
      </c>
      <c r="V146" s="121"/>
      <c r="W146" s="122"/>
      <c r="X146" s="116" t="str">
        <f t="shared" si="58"/>
        <v>Computer &amp; Printer</v>
      </c>
      <c r="Y146" s="121">
        <f t="shared" si="64"/>
        <v>110169.49</v>
      </c>
      <c r="Z146" s="121">
        <f t="shared" si="65"/>
        <v>0</v>
      </c>
      <c r="AA146" s="121">
        <f t="shared" si="65"/>
        <v>0</v>
      </c>
      <c r="AB146" s="121">
        <f t="shared" si="66"/>
        <v>110169.49</v>
      </c>
      <c r="AC146" s="121">
        <f t="shared" si="67"/>
        <v>104661</v>
      </c>
      <c r="AD146" s="121">
        <f t="shared" si="67"/>
        <v>0</v>
      </c>
      <c r="AE146" s="121">
        <f t="shared" si="67"/>
        <v>0</v>
      </c>
      <c r="AF146" s="121">
        <f t="shared" si="68"/>
        <v>104661</v>
      </c>
      <c r="AG146" s="121">
        <f t="shared" si="69"/>
        <v>5508.4900000000052</v>
      </c>
      <c r="AH146" s="121">
        <f t="shared" si="70"/>
        <v>5508.4900000000052</v>
      </c>
      <c r="AI146" s="122"/>
      <c r="AJ146" s="122" t="s">
        <v>1509</v>
      </c>
      <c r="AL146" s="124" t="str">
        <f t="shared" si="71"/>
        <v>Computer &amp; Printer</v>
      </c>
      <c r="AM146" s="125">
        <f t="shared" si="72"/>
        <v>43837</v>
      </c>
      <c r="AN146" s="126">
        <f t="shared" si="73"/>
        <v>3</v>
      </c>
      <c r="AO146" s="126">
        <v>0</v>
      </c>
      <c r="AP146" s="126">
        <v>0</v>
      </c>
      <c r="AQ146" s="124">
        <f t="shared" si="74"/>
        <v>110169.49</v>
      </c>
      <c r="AR146" s="127">
        <f t="shared" si="74"/>
        <v>0.63159999999999994</v>
      </c>
      <c r="AS146" s="123">
        <f t="shared" si="75"/>
        <v>5508.4745000000003</v>
      </c>
      <c r="AT146" s="128">
        <f t="shared" si="76"/>
        <v>5508.4900000000052</v>
      </c>
      <c r="AU146" s="126">
        <v>0</v>
      </c>
      <c r="AV146" s="128">
        <f t="shared" si="55"/>
        <v>5508.4900000000052</v>
      </c>
      <c r="AW146" s="129"/>
    </row>
    <row r="147" spans="1:49" ht="15" customHeight="1">
      <c r="A147" s="112" t="str">
        <f>+'[57]Revised Dep_FY 22-23'!A147</f>
        <v>Computer &amp; Printer</v>
      </c>
      <c r="B147" s="113">
        <f>+'[57]Revised Dep_FY 22-23'!B147</f>
        <v>43854</v>
      </c>
      <c r="C147" s="114"/>
      <c r="D147" s="115">
        <f>'[57]Revised Dep_upto  MARCH 24'!D147</f>
        <v>13470.95</v>
      </c>
      <c r="E147" s="116"/>
      <c r="F147" s="117">
        <f>'[57]Revised Dep_upto  MARCH 24'!J147</f>
        <v>13470.95</v>
      </c>
      <c r="G147" s="116"/>
      <c r="H147" s="121"/>
      <c r="I147" s="116"/>
      <c r="J147" s="116">
        <f t="shared" si="59"/>
        <v>13470.95</v>
      </c>
      <c r="K147" s="119">
        <f>+VLOOKUP($A147,'[57]Rates &amp; years'!$B$4:$E$11,3,)</f>
        <v>0.63159999999999994</v>
      </c>
      <c r="L147" s="116">
        <f>+VLOOKUP($A147,'[57]Rates &amp; years'!$B$4:$E$11,4,)</f>
        <v>3</v>
      </c>
      <c r="M147" s="120">
        <f t="shared" si="56"/>
        <v>3</v>
      </c>
      <c r="N147" s="120">
        <f t="shared" si="50"/>
        <v>3</v>
      </c>
      <c r="O147" s="120">
        <f t="shared" si="57"/>
        <v>0</v>
      </c>
      <c r="P147" s="121">
        <f>'[57]Revised Dep_upto  MARCH 24'!S147</f>
        <v>12797</v>
      </c>
      <c r="Q147" s="121">
        <f t="shared" si="60"/>
        <v>0</v>
      </c>
      <c r="R147" s="122"/>
      <c r="S147" s="120">
        <f t="shared" si="61"/>
        <v>12797</v>
      </c>
      <c r="T147" s="120">
        <f t="shared" si="62"/>
        <v>673.95000000000073</v>
      </c>
      <c r="U147" s="120">
        <f t="shared" si="63"/>
        <v>673.95000000000073</v>
      </c>
      <c r="V147" s="121"/>
      <c r="W147" s="122"/>
      <c r="X147" s="116" t="str">
        <f t="shared" si="58"/>
        <v>Computer &amp; Printer</v>
      </c>
      <c r="Y147" s="121">
        <f t="shared" si="64"/>
        <v>13470.95</v>
      </c>
      <c r="Z147" s="121">
        <f t="shared" si="65"/>
        <v>0</v>
      </c>
      <c r="AA147" s="121">
        <f t="shared" si="65"/>
        <v>0</v>
      </c>
      <c r="AB147" s="121">
        <f t="shared" si="66"/>
        <v>13470.95</v>
      </c>
      <c r="AC147" s="121">
        <f t="shared" si="67"/>
        <v>12797</v>
      </c>
      <c r="AD147" s="121">
        <f t="shared" si="67"/>
        <v>0</v>
      </c>
      <c r="AE147" s="121">
        <f t="shared" si="67"/>
        <v>0</v>
      </c>
      <c r="AF147" s="121">
        <f t="shared" si="68"/>
        <v>12797</v>
      </c>
      <c r="AG147" s="121">
        <f t="shared" si="69"/>
        <v>673.95000000000073</v>
      </c>
      <c r="AH147" s="121">
        <f t="shared" si="70"/>
        <v>673.95000000000073</v>
      </c>
      <c r="AI147" s="122"/>
      <c r="AJ147" s="122" t="s">
        <v>523</v>
      </c>
      <c r="AL147" s="124" t="str">
        <f t="shared" si="71"/>
        <v>Computer &amp; Printer</v>
      </c>
      <c r="AM147" s="125">
        <f t="shared" si="72"/>
        <v>43854</v>
      </c>
      <c r="AN147" s="126">
        <f t="shared" si="73"/>
        <v>3</v>
      </c>
      <c r="AO147" s="126">
        <v>0</v>
      </c>
      <c r="AP147" s="126">
        <v>0</v>
      </c>
      <c r="AQ147" s="124">
        <f t="shared" si="74"/>
        <v>13470.95</v>
      </c>
      <c r="AR147" s="127">
        <f t="shared" si="74"/>
        <v>0.63159999999999994</v>
      </c>
      <c r="AS147" s="123">
        <f t="shared" si="75"/>
        <v>673.54750000000013</v>
      </c>
      <c r="AT147" s="128">
        <f t="shared" si="76"/>
        <v>673.95000000000073</v>
      </c>
      <c r="AU147" s="126">
        <v>0</v>
      </c>
      <c r="AV147" s="128">
        <f t="shared" si="55"/>
        <v>673.95000000000073</v>
      </c>
      <c r="AW147" s="129"/>
    </row>
    <row r="148" spans="1:49" ht="15" customHeight="1">
      <c r="A148" s="112" t="str">
        <f>+'[57]Revised Dep_FY 22-23'!A148</f>
        <v>Computer &amp; Printer</v>
      </c>
      <c r="B148" s="113">
        <f>+'[57]Revised Dep_FY 22-23'!B148</f>
        <v>43855</v>
      </c>
      <c r="C148" s="114"/>
      <c r="D148" s="115">
        <f>'[57]Revised Dep_upto  MARCH 24'!D148</f>
        <v>2460</v>
      </c>
      <c r="E148" s="116"/>
      <c r="F148" s="117">
        <f>'[57]Revised Dep_upto  MARCH 24'!J148</f>
        <v>2460</v>
      </c>
      <c r="G148" s="116"/>
      <c r="H148" s="121"/>
      <c r="I148" s="116"/>
      <c r="J148" s="116">
        <f t="shared" si="59"/>
        <v>2460</v>
      </c>
      <c r="K148" s="119">
        <f>+VLOOKUP($A148,'[57]Rates &amp; years'!$B$4:$E$11,3,)</f>
        <v>0.63159999999999994</v>
      </c>
      <c r="L148" s="116">
        <f>+VLOOKUP($A148,'[57]Rates &amp; years'!$B$4:$E$11,4,)</f>
        <v>3</v>
      </c>
      <c r="M148" s="120">
        <f t="shared" si="56"/>
        <v>3</v>
      </c>
      <c r="N148" s="120">
        <f t="shared" si="50"/>
        <v>3</v>
      </c>
      <c r="O148" s="120">
        <f t="shared" si="57"/>
        <v>0</v>
      </c>
      <c r="P148" s="121">
        <f>'[57]Revised Dep_upto  MARCH 24'!S148</f>
        <v>2337</v>
      </c>
      <c r="Q148" s="121">
        <f t="shared" si="60"/>
        <v>0</v>
      </c>
      <c r="R148" s="122"/>
      <c r="S148" s="120">
        <f t="shared" si="61"/>
        <v>2337</v>
      </c>
      <c r="T148" s="120">
        <f t="shared" si="62"/>
        <v>123</v>
      </c>
      <c r="U148" s="120">
        <f t="shared" si="63"/>
        <v>123</v>
      </c>
      <c r="V148" s="121"/>
      <c r="W148" s="122"/>
      <c r="X148" s="116" t="str">
        <f t="shared" si="58"/>
        <v>Computer &amp; Printer</v>
      </c>
      <c r="Y148" s="121">
        <f t="shared" si="64"/>
        <v>2460</v>
      </c>
      <c r="Z148" s="121">
        <f t="shared" si="65"/>
        <v>0</v>
      </c>
      <c r="AA148" s="121">
        <f t="shared" si="65"/>
        <v>0</v>
      </c>
      <c r="AB148" s="121">
        <f t="shared" si="66"/>
        <v>2460</v>
      </c>
      <c r="AC148" s="121">
        <f t="shared" si="67"/>
        <v>2337</v>
      </c>
      <c r="AD148" s="121">
        <f t="shared" si="67"/>
        <v>0</v>
      </c>
      <c r="AE148" s="121">
        <f t="shared" si="67"/>
        <v>0</v>
      </c>
      <c r="AF148" s="121">
        <f t="shared" si="68"/>
        <v>2337</v>
      </c>
      <c r="AG148" s="121">
        <f t="shared" si="69"/>
        <v>123</v>
      </c>
      <c r="AH148" s="121">
        <f t="shared" si="70"/>
        <v>123</v>
      </c>
      <c r="AI148" s="122"/>
      <c r="AJ148" s="122" t="s">
        <v>523</v>
      </c>
      <c r="AL148" s="124" t="str">
        <f t="shared" si="71"/>
        <v>Computer &amp; Printer</v>
      </c>
      <c r="AM148" s="125">
        <f t="shared" si="72"/>
        <v>43855</v>
      </c>
      <c r="AN148" s="126">
        <f t="shared" si="73"/>
        <v>3</v>
      </c>
      <c r="AO148" s="126">
        <v>0</v>
      </c>
      <c r="AP148" s="126">
        <v>0</v>
      </c>
      <c r="AQ148" s="124">
        <f t="shared" si="74"/>
        <v>2460</v>
      </c>
      <c r="AR148" s="127">
        <f t="shared" si="74"/>
        <v>0.63159999999999994</v>
      </c>
      <c r="AS148" s="123">
        <f t="shared" si="75"/>
        <v>123</v>
      </c>
      <c r="AT148" s="128">
        <f t="shared" si="76"/>
        <v>123</v>
      </c>
      <c r="AU148" s="126">
        <v>0</v>
      </c>
      <c r="AV148" s="128">
        <f t="shared" si="55"/>
        <v>123</v>
      </c>
      <c r="AW148" s="129"/>
    </row>
    <row r="149" spans="1:49" ht="15" customHeight="1">
      <c r="A149" s="112" t="str">
        <f>+'[57]Revised Dep_FY 22-23'!A149</f>
        <v>Computer &amp; Printer</v>
      </c>
      <c r="B149" s="113">
        <f>+'[57]Revised Dep_FY 22-23'!B149</f>
        <v>43876</v>
      </c>
      <c r="C149" s="114"/>
      <c r="D149" s="115">
        <f>'[57]Revised Dep_upto  MARCH 24'!D149</f>
        <v>90000</v>
      </c>
      <c r="E149" s="116"/>
      <c r="F149" s="117">
        <f>'[57]Revised Dep_upto  MARCH 24'!J149</f>
        <v>90000</v>
      </c>
      <c r="G149" s="116"/>
      <c r="H149" s="121"/>
      <c r="I149" s="116"/>
      <c r="J149" s="116">
        <f t="shared" si="59"/>
        <v>90000</v>
      </c>
      <c r="K149" s="119">
        <f>+VLOOKUP($A149,'[57]Rates &amp; years'!$B$4:$E$11,3,)</f>
        <v>0.63159999999999994</v>
      </c>
      <c r="L149" s="116">
        <f>+VLOOKUP($A149,'[57]Rates &amp; years'!$B$4:$E$11,4,)</f>
        <v>3</v>
      </c>
      <c r="M149" s="120">
        <f t="shared" si="56"/>
        <v>3</v>
      </c>
      <c r="N149" s="120">
        <f t="shared" si="50"/>
        <v>3</v>
      </c>
      <c r="O149" s="120">
        <f t="shared" si="57"/>
        <v>0</v>
      </c>
      <c r="P149" s="121">
        <f>'[57]Revised Dep_upto  MARCH 24'!S149</f>
        <v>85500</v>
      </c>
      <c r="Q149" s="121">
        <f t="shared" si="60"/>
        <v>0</v>
      </c>
      <c r="R149" s="122"/>
      <c r="S149" s="120">
        <f t="shared" si="61"/>
        <v>85500</v>
      </c>
      <c r="T149" s="120">
        <f t="shared" si="62"/>
        <v>4500</v>
      </c>
      <c r="U149" s="120">
        <f t="shared" si="63"/>
        <v>4500</v>
      </c>
      <c r="V149" s="121"/>
      <c r="W149" s="122"/>
      <c r="X149" s="116" t="str">
        <f t="shared" si="58"/>
        <v>Computer &amp; Printer</v>
      </c>
      <c r="Y149" s="121">
        <f t="shared" si="64"/>
        <v>90000</v>
      </c>
      <c r="Z149" s="121">
        <f t="shared" si="65"/>
        <v>0</v>
      </c>
      <c r="AA149" s="121">
        <f t="shared" si="65"/>
        <v>0</v>
      </c>
      <c r="AB149" s="121">
        <f t="shared" si="66"/>
        <v>90000</v>
      </c>
      <c r="AC149" s="121">
        <f t="shared" si="67"/>
        <v>85500</v>
      </c>
      <c r="AD149" s="121">
        <f t="shared" si="67"/>
        <v>0</v>
      </c>
      <c r="AE149" s="121">
        <f t="shared" si="67"/>
        <v>0</v>
      </c>
      <c r="AF149" s="121">
        <f t="shared" si="68"/>
        <v>85500</v>
      </c>
      <c r="AG149" s="121">
        <f t="shared" si="69"/>
        <v>4500</v>
      </c>
      <c r="AH149" s="121">
        <f t="shared" si="70"/>
        <v>4500</v>
      </c>
      <c r="AI149" s="122"/>
      <c r="AJ149" s="122" t="s">
        <v>523</v>
      </c>
      <c r="AL149" s="124" t="str">
        <f t="shared" si="71"/>
        <v>Computer &amp; Printer</v>
      </c>
      <c r="AM149" s="125">
        <f t="shared" si="72"/>
        <v>43876</v>
      </c>
      <c r="AN149" s="126">
        <f t="shared" si="73"/>
        <v>3</v>
      </c>
      <c r="AO149" s="126">
        <v>0</v>
      </c>
      <c r="AP149" s="126">
        <v>0</v>
      </c>
      <c r="AQ149" s="124">
        <f t="shared" si="74"/>
        <v>90000</v>
      </c>
      <c r="AR149" s="127">
        <f t="shared" si="74"/>
        <v>0.63159999999999994</v>
      </c>
      <c r="AS149" s="123">
        <f t="shared" si="75"/>
        <v>4500</v>
      </c>
      <c r="AT149" s="128">
        <f t="shared" si="76"/>
        <v>4500</v>
      </c>
      <c r="AU149" s="126">
        <v>0</v>
      </c>
      <c r="AV149" s="128">
        <f t="shared" si="55"/>
        <v>4500</v>
      </c>
      <c r="AW149" s="129"/>
    </row>
    <row r="150" spans="1:49" ht="15" customHeight="1">
      <c r="A150" s="112" t="str">
        <f>+'[57]Revised Dep_FY 22-23'!A150</f>
        <v>Computer &amp; Printer</v>
      </c>
      <c r="B150" s="113">
        <f>+'[57]Revised Dep_FY 22-23'!B150</f>
        <v>43908</v>
      </c>
      <c r="C150" s="114"/>
      <c r="D150" s="115">
        <f>'[57]Revised Dep_upto  MARCH 24'!D150</f>
        <v>90243.91</v>
      </c>
      <c r="E150" s="116"/>
      <c r="F150" s="117">
        <f>'[57]Revised Dep_upto  MARCH 24'!J150</f>
        <v>90243.91</v>
      </c>
      <c r="G150" s="116"/>
      <c r="H150" s="121"/>
      <c r="I150" s="116"/>
      <c r="J150" s="116">
        <f t="shared" si="59"/>
        <v>90243.91</v>
      </c>
      <c r="K150" s="119">
        <f>+VLOOKUP($A150,'[57]Rates &amp; years'!$B$4:$E$11,3,)</f>
        <v>0.63159999999999994</v>
      </c>
      <c r="L150" s="116">
        <f>+VLOOKUP($A150,'[57]Rates &amp; years'!$B$4:$E$11,4,)</f>
        <v>3</v>
      </c>
      <c r="M150" s="120">
        <f t="shared" si="56"/>
        <v>3</v>
      </c>
      <c r="N150" s="120">
        <f t="shared" si="50"/>
        <v>3</v>
      </c>
      <c r="O150" s="120">
        <f t="shared" si="57"/>
        <v>0</v>
      </c>
      <c r="P150" s="121">
        <f>'[57]Revised Dep_upto  MARCH 24'!S150</f>
        <v>85732</v>
      </c>
      <c r="Q150" s="121">
        <f t="shared" si="60"/>
        <v>0</v>
      </c>
      <c r="R150" s="122"/>
      <c r="S150" s="120">
        <f t="shared" si="61"/>
        <v>85732</v>
      </c>
      <c r="T150" s="120">
        <f t="shared" si="62"/>
        <v>4511.9100000000035</v>
      </c>
      <c r="U150" s="120">
        <f t="shared" si="63"/>
        <v>4511.9100000000035</v>
      </c>
      <c r="V150" s="121"/>
      <c r="W150" s="122"/>
      <c r="X150" s="116" t="str">
        <f t="shared" si="58"/>
        <v>Computer &amp; Printer</v>
      </c>
      <c r="Y150" s="121">
        <f t="shared" si="64"/>
        <v>90243.91</v>
      </c>
      <c r="Z150" s="121">
        <f t="shared" si="65"/>
        <v>0</v>
      </c>
      <c r="AA150" s="121">
        <f t="shared" si="65"/>
        <v>0</v>
      </c>
      <c r="AB150" s="121">
        <f t="shared" si="66"/>
        <v>90243.91</v>
      </c>
      <c r="AC150" s="121">
        <f t="shared" si="67"/>
        <v>85732</v>
      </c>
      <c r="AD150" s="121">
        <f t="shared" si="67"/>
        <v>0</v>
      </c>
      <c r="AE150" s="121">
        <f t="shared" si="67"/>
        <v>0</v>
      </c>
      <c r="AF150" s="121">
        <f t="shared" si="68"/>
        <v>85732</v>
      </c>
      <c r="AG150" s="121">
        <f t="shared" si="69"/>
        <v>4511.9100000000035</v>
      </c>
      <c r="AH150" s="121">
        <f t="shared" si="70"/>
        <v>4511.9100000000035</v>
      </c>
      <c r="AI150" s="122"/>
      <c r="AJ150" s="122" t="s">
        <v>1488</v>
      </c>
      <c r="AL150" s="124" t="str">
        <f t="shared" si="71"/>
        <v>Computer &amp; Printer</v>
      </c>
      <c r="AM150" s="125">
        <f t="shared" si="72"/>
        <v>43908</v>
      </c>
      <c r="AN150" s="126">
        <f t="shared" si="73"/>
        <v>3</v>
      </c>
      <c r="AO150" s="126">
        <v>0</v>
      </c>
      <c r="AP150" s="126">
        <v>0</v>
      </c>
      <c r="AQ150" s="124">
        <f t="shared" si="74"/>
        <v>90243.91</v>
      </c>
      <c r="AR150" s="127">
        <f t="shared" si="74"/>
        <v>0.63159999999999994</v>
      </c>
      <c r="AS150" s="123">
        <f t="shared" si="75"/>
        <v>4512.1955000000007</v>
      </c>
      <c r="AT150" s="128">
        <f t="shared" si="76"/>
        <v>4511.9100000000035</v>
      </c>
      <c r="AU150" s="126">
        <v>0</v>
      </c>
      <c r="AV150" s="128">
        <f t="shared" si="55"/>
        <v>4511.9100000000035</v>
      </c>
      <c r="AW150" s="129"/>
    </row>
    <row r="151" spans="1:49" ht="15" customHeight="1">
      <c r="A151" s="112" t="str">
        <f>+'[57]Revised Dep_FY 22-23'!A151</f>
        <v>Computer &amp; Printer</v>
      </c>
      <c r="B151" s="113">
        <f>+'[57]Revised Dep_FY 22-23'!B151</f>
        <v>43907</v>
      </c>
      <c r="C151" s="114"/>
      <c r="D151" s="115">
        <f>'[57]Revised Dep_upto  MARCH 24'!D151</f>
        <v>25805</v>
      </c>
      <c r="E151" s="116"/>
      <c r="F151" s="117">
        <f>'[57]Revised Dep_upto  MARCH 24'!J151</f>
        <v>25805</v>
      </c>
      <c r="G151" s="116"/>
      <c r="H151" s="121"/>
      <c r="I151" s="116"/>
      <c r="J151" s="116">
        <f t="shared" si="59"/>
        <v>25805</v>
      </c>
      <c r="K151" s="119">
        <f>+VLOOKUP($A151,'[57]Rates &amp; years'!$B$4:$E$11,3,)</f>
        <v>0.63159999999999994</v>
      </c>
      <c r="L151" s="116">
        <f>+VLOOKUP($A151,'[57]Rates &amp; years'!$B$4:$E$11,4,)</f>
        <v>3</v>
      </c>
      <c r="M151" s="120">
        <f t="shared" si="56"/>
        <v>3</v>
      </c>
      <c r="N151" s="120">
        <f t="shared" si="50"/>
        <v>3</v>
      </c>
      <c r="O151" s="120">
        <f t="shared" si="57"/>
        <v>0</v>
      </c>
      <c r="P151" s="121">
        <f>'[57]Revised Dep_upto  MARCH 24'!S151</f>
        <v>24515</v>
      </c>
      <c r="Q151" s="121">
        <f t="shared" si="60"/>
        <v>0</v>
      </c>
      <c r="R151" s="122"/>
      <c r="S151" s="120">
        <f t="shared" si="61"/>
        <v>24515</v>
      </c>
      <c r="T151" s="120">
        <f t="shared" si="62"/>
        <v>1290</v>
      </c>
      <c r="U151" s="120">
        <f t="shared" si="63"/>
        <v>1290</v>
      </c>
      <c r="V151" s="121"/>
      <c r="W151" s="122"/>
      <c r="X151" s="116" t="str">
        <f t="shared" si="58"/>
        <v>Computer &amp; Printer</v>
      </c>
      <c r="Y151" s="121">
        <f t="shared" si="64"/>
        <v>25805</v>
      </c>
      <c r="Z151" s="121">
        <f t="shared" si="65"/>
        <v>0</v>
      </c>
      <c r="AA151" s="121">
        <f t="shared" si="65"/>
        <v>0</v>
      </c>
      <c r="AB151" s="121">
        <f t="shared" si="66"/>
        <v>25805</v>
      </c>
      <c r="AC151" s="121">
        <f t="shared" si="67"/>
        <v>24515</v>
      </c>
      <c r="AD151" s="121">
        <f t="shared" si="67"/>
        <v>0</v>
      </c>
      <c r="AE151" s="121">
        <f t="shared" si="67"/>
        <v>0</v>
      </c>
      <c r="AF151" s="121">
        <f t="shared" si="68"/>
        <v>24515</v>
      </c>
      <c r="AG151" s="121">
        <f t="shared" si="69"/>
        <v>1290</v>
      </c>
      <c r="AH151" s="121">
        <f t="shared" si="70"/>
        <v>1290</v>
      </c>
      <c r="AI151" s="122"/>
      <c r="AJ151" s="122" t="s">
        <v>1510</v>
      </c>
      <c r="AL151" s="124" t="str">
        <f t="shared" si="71"/>
        <v>Computer &amp; Printer</v>
      </c>
      <c r="AM151" s="125">
        <f t="shared" si="72"/>
        <v>43907</v>
      </c>
      <c r="AN151" s="126">
        <f t="shared" si="73"/>
        <v>3</v>
      </c>
      <c r="AO151" s="126">
        <v>0</v>
      </c>
      <c r="AP151" s="126">
        <v>0</v>
      </c>
      <c r="AQ151" s="124">
        <f t="shared" si="74"/>
        <v>25805</v>
      </c>
      <c r="AR151" s="127">
        <f t="shared" si="74"/>
        <v>0.63159999999999994</v>
      </c>
      <c r="AS151" s="123">
        <f t="shared" si="75"/>
        <v>1290.25</v>
      </c>
      <c r="AT151" s="128">
        <f t="shared" si="76"/>
        <v>1290</v>
      </c>
      <c r="AU151" s="126">
        <v>0</v>
      </c>
      <c r="AV151" s="128">
        <f t="shared" si="55"/>
        <v>1290</v>
      </c>
      <c r="AW151" s="129"/>
    </row>
    <row r="152" spans="1:49" ht="15" customHeight="1">
      <c r="A152" s="112" t="str">
        <f>+'[57]Revised Dep_FY 22-23'!A152</f>
        <v>Computer &amp; Printer</v>
      </c>
      <c r="B152" s="113">
        <f>+'[57]Revised Dep_FY 22-23'!B152</f>
        <v>43907</v>
      </c>
      <c r="C152" s="114"/>
      <c r="D152" s="115">
        <f>'[57]Revised Dep_upto  MARCH 24'!D152</f>
        <v>8630</v>
      </c>
      <c r="E152" s="116"/>
      <c r="F152" s="117">
        <f>'[57]Revised Dep_upto  MARCH 24'!J152</f>
        <v>8630</v>
      </c>
      <c r="G152" s="118"/>
      <c r="H152" s="116"/>
      <c r="I152" s="118"/>
      <c r="J152" s="116">
        <f t="shared" si="59"/>
        <v>8630</v>
      </c>
      <c r="K152" s="119">
        <f>+VLOOKUP($A152,'[57]Rates &amp; years'!$B$4:$E$11,3,)</f>
        <v>0.63159999999999994</v>
      </c>
      <c r="L152" s="116">
        <f>+VLOOKUP($A152,'[57]Rates &amp; years'!$B$4:$E$11,4,)</f>
        <v>3</v>
      </c>
      <c r="M152" s="120">
        <f t="shared" si="56"/>
        <v>3</v>
      </c>
      <c r="N152" s="120">
        <f t="shared" si="50"/>
        <v>3</v>
      </c>
      <c r="O152" s="120">
        <f t="shared" si="57"/>
        <v>0</v>
      </c>
      <c r="P152" s="121">
        <f>'[57]Revised Dep_upto  MARCH 24'!S152</f>
        <v>8199</v>
      </c>
      <c r="Q152" s="121">
        <f t="shared" si="60"/>
        <v>0</v>
      </c>
      <c r="R152" s="122"/>
      <c r="S152" s="120">
        <f t="shared" si="61"/>
        <v>8199</v>
      </c>
      <c r="T152" s="120">
        <f t="shared" si="62"/>
        <v>431</v>
      </c>
      <c r="U152" s="120">
        <f t="shared" si="63"/>
        <v>431</v>
      </c>
      <c r="V152" s="121"/>
      <c r="W152" s="122"/>
      <c r="X152" s="116" t="str">
        <f t="shared" si="58"/>
        <v>Computer &amp; Printer</v>
      </c>
      <c r="Y152" s="121">
        <f t="shared" si="64"/>
        <v>8630</v>
      </c>
      <c r="Z152" s="121">
        <f t="shared" si="65"/>
        <v>0</v>
      </c>
      <c r="AA152" s="121">
        <f t="shared" si="65"/>
        <v>0</v>
      </c>
      <c r="AB152" s="121">
        <f t="shared" si="66"/>
        <v>8630</v>
      </c>
      <c r="AC152" s="121">
        <f t="shared" si="67"/>
        <v>8199</v>
      </c>
      <c r="AD152" s="121">
        <f t="shared" si="67"/>
        <v>0</v>
      </c>
      <c r="AE152" s="121">
        <f t="shared" si="67"/>
        <v>0</v>
      </c>
      <c r="AF152" s="121">
        <f t="shared" si="68"/>
        <v>8199</v>
      </c>
      <c r="AG152" s="121">
        <f t="shared" si="69"/>
        <v>431</v>
      </c>
      <c r="AH152" s="121">
        <f t="shared" si="70"/>
        <v>431</v>
      </c>
      <c r="AI152" s="122"/>
      <c r="AJ152" s="122" t="s">
        <v>1511</v>
      </c>
      <c r="AL152" s="124" t="str">
        <f t="shared" si="71"/>
        <v>Computer &amp; Printer</v>
      </c>
      <c r="AM152" s="125">
        <f t="shared" si="72"/>
        <v>43907</v>
      </c>
      <c r="AN152" s="126">
        <f t="shared" si="73"/>
        <v>3</v>
      </c>
      <c r="AO152" s="126">
        <v>0</v>
      </c>
      <c r="AP152" s="126">
        <v>0</v>
      </c>
      <c r="AQ152" s="124">
        <f t="shared" si="74"/>
        <v>8630</v>
      </c>
      <c r="AR152" s="127">
        <f t="shared" si="74"/>
        <v>0.63159999999999994</v>
      </c>
      <c r="AS152" s="123">
        <f t="shared" si="75"/>
        <v>431.5</v>
      </c>
      <c r="AT152" s="128">
        <f t="shared" si="76"/>
        <v>431</v>
      </c>
      <c r="AU152" s="126">
        <v>0</v>
      </c>
      <c r="AV152" s="128">
        <f t="shared" si="55"/>
        <v>431</v>
      </c>
      <c r="AW152" s="129"/>
    </row>
    <row r="153" spans="1:49" ht="15" customHeight="1">
      <c r="A153" s="112" t="str">
        <f>+'[57]Revised Dep_FY 22-23'!A153</f>
        <v>Computer &amp; Printer</v>
      </c>
      <c r="B153" s="113">
        <f>+'[57]Revised Dep_FY 22-23'!B153</f>
        <v>43795</v>
      </c>
      <c r="C153" s="114"/>
      <c r="D153" s="115">
        <f>'[57]Revised Dep_upto  MARCH 24'!D153</f>
        <v>272220</v>
      </c>
      <c r="E153" s="116"/>
      <c r="F153" s="117">
        <f>'[57]Revised Dep_upto  MARCH 24'!J153</f>
        <v>272220</v>
      </c>
      <c r="G153" s="118"/>
      <c r="H153" s="116"/>
      <c r="I153" s="118"/>
      <c r="J153" s="116">
        <f t="shared" si="59"/>
        <v>272220</v>
      </c>
      <c r="K153" s="119">
        <f>+VLOOKUP($A153,'[57]Rates &amp; years'!$B$4:$E$11,3,)</f>
        <v>0.63159999999999994</v>
      </c>
      <c r="L153" s="116">
        <f>+VLOOKUP($A153,'[57]Rates &amp; years'!$B$4:$E$11,4,)</f>
        <v>3</v>
      </c>
      <c r="M153" s="120">
        <f t="shared" si="56"/>
        <v>3</v>
      </c>
      <c r="N153" s="120">
        <f t="shared" si="50"/>
        <v>3</v>
      </c>
      <c r="O153" s="120">
        <f t="shared" si="57"/>
        <v>0</v>
      </c>
      <c r="P153" s="121">
        <f>'[57]Revised Dep_upto  MARCH 24'!S153</f>
        <v>258609</v>
      </c>
      <c r="Q153" s="121">
        <f t="shared" si="60"/>
        <v>0</v>
      </c>
      <c r="R153" s="122"/>
      <c r="S153" s="120">
        <f t="shared" si="61"/>
        <v>258609</v>
      </c>
      <c r="T153" s="120">
        <f t="shared" si="62"/>
        <v>13611</v>
      </c>
      <c r="U153" s="120">
        <f t="shared" si="63"/>
        <v>13611</v>
      </c>
      <c r="V153" s="121"/>
      <c r="W153" s="122"/>
      <c r="X153" s="116" t="str">
        <f t="shared" si="58"/>
        <v>Computer &amp; Printer</v>
      </c>
      <c r="Y153" s="121">
        <f t="shared" si="64"/>
        <v>272220</v>
      </c>
      <c r="Z153" s="121">
        <f t="shared" si="65"/>
        <v>0</v>
      </c>
      <c r="AA153" s="121">
        <f t="shared" si="65"/>
        <v>0</v>
      </c>
      <c r="AB153" s="121">
        <f t="shared" si="66"/>
        <v>272220</v>
      </c>
      <c r="AC153" s="121">
        <f t="shared" si="67"/>
        <v>258609</v>
      </c>
      <c r="AD153" s="121">
        <f t="shared" si="67"/>
        <v>0</v>
      </c>
      <c r="AE153" s="121">
        <f t="shared" si="67"/>
        <v>0</v>
      </c>
      <c r="AF153" s="121">
        <f t="shared" si="68"/>
        <v>258609</v>
      </c>
      <c r="AG153" s="121">
        <f t="shared" si="69"/>
        <v>13611</v>
      </c>
      <c r="AH153" s="121">
        <f t="shared" si="70"/>
        <v>13611</v>
      </c>
      <c r="AI153" s="122"/>
      <c r="AJ153" s="122" t="s">
        <v>1512</v>
      </c>
      <c r="AL153" s="124" t="str">
        <f t="shared" si="71"/>
        <v>Computer &amp; Printer</v>
      </c>
      <c r="AM153" s="125">
        <f t="shared" si="72"/>
        <v>43795</v>
      </c>
      <c r="AN153" s="126">
        <f t="shared" si="73"/>
        <v>3</v>
      </c>
      <c r="AO153" s="126">
        <v>0</v>
      </c>
      <c r="AP153" s="126">
        <v>0</v>
      </c>
      <c r="AQ153" s="124">
        <f t="shared" si="74"/>
        <v>272220</v>
      </c>
      <c r="AR153" s="127">
        <f t="shared" si="74"/>
        <v>0.63159999999999994</v>
      </c>
      <c r="AS153" s="123">
        <f t="shared" si="75"/>
        <v>13611</v>
      </c>
      <c r="AT153" s="128">
        <f t="shared" si="76"/>
        <v>13611</v>
      </c>
      <c r="AU153" s="126">
        <v>0</v>
      </c>
      <c r="AV153" s="128">
        <f t="shared" si="55"/>
        <v>13611</v>
      </c>
      <c r="AW153" s="129"/>
    </row>
    <row r="154" spans="1:49" ht="15" customHeight="1">
      <c r="A154" s="112" t="str">
        <f>+'[57]Revised Dep_FY 22-23'!A154</f>
        <v>Computer &amp; Printer</v>
      </c>
      <c r="B154" s="113">
        <f>+'[57]Revised Dep_FY 22-23'!B154</f>
        <v>44035</v>
      </c>
      <c r="C154" s="114"/>
      <c r="D154" s="115">
        <f>'[57]Revised Dep_upto  MARCH 24'!D154</f>
        <v>57900</v>
      </c>
      <c r="E154" s="116"/>
      <c r="F154" s="117">
        <f>'[57]Revised Dep_upto  MARCH 24'!J154</f>
        <v>57900</v>
      </c>
      <c r="G154" s="116"/>
      <c r="H154" s="116"/>
      <c r="I154" s="116"/>
      <c r="J154" s="116">
        <f t="shared" si="59"/>
        <v>57900</v>
      </c>
      <c r="K154" s="119">
        <f>+VLOOKUP($A154,'[57]Rates &amp; years'!$B$4:$E$11,3,)</f>
        <v>0.63159999999999994</v>
      </c>
      <c r="L154" s="116">
        <f>+VLOOKUP($A154,'[57]Rates &amp; years'!$B$4:$E$11,4,)</f>
        <v>3</v>
      </c>
      <c r="M154" s="120">
        <f t="shared" si="56"/>
        <v>3</v>
      </c>
      <c r="N154" s="120">
        <f t="shared" si="50"/>
        <v>3</v>
      </c>
      <c r="O154" s="120">
        <f t="shared" si="57"/>
        <v>0</v>
      </c>
      <c r="P154" s="121">
        <f>'[57]Revised Dep_upto  MARCH 24'!S154</f>
        <v>55005</v>
      </c>
      <c r="Q154" s="121">
        <f t="shared" si="60"/>
        <v>0</v>
      </c>
      <c r="R154" s="122"/>
      <c r="S154" s="120">
        <f t="shared" si="61"/>
        <v>55005</v>
      </c>
      <c r="T154" s="120">
        <f t="shared" si="62"/>
        <v>2895</v>
      </c>
      <c r="U154" s="120">
        <f t="shared" si="63"/>
        <v>2895</v>
      </c>
      <c r="V154" s="121"/>
      <c r="W154" s="122"/>
      <c r="X154" s="116" t="str">
        <f t="shared" si="58"/>
        <v>Computer &amp; Printer</v>
      </c>
      <c r="Y154" s="121">
        <f t="shared" si="64"/>
        <v>57900</v>
      </c>
      <c r="Z154" s="121">
        <f t="shared" si="65"/>
        <v>0</v>
      </c>
      <c r="AA154" s="121">
        <f t="shared" si="65"/>
        <v>0</v>
      </c>
      <c r="AB154" s="121">
        <f t="shared" si="66"/>
        <v>57900</v>
      </c>
      <c r="AC154" s="121">
        <f t="shared" si="67"/>
        <v>55005</v>
      </c>
      <c r="AD154" s="121">
        <f t="shared" si="67"/>
        <v>0</v>
      </c>
      <c r="AE154" s="121">
        <f t="shared" si="67"/>
        <v>0</v>
      </c>
      <c r="AF154" s="121">
        <f t="shared" si="68"/>
        <v>55005</v>
      </c>
      <c r="AG154" s="121">
        <f t="shared" si="69"/>
        <v>2895</v>
      </c>
      <c r="AH154" s="121">
        <f t="shared" si="70"/>
        <v>2895</v>
      </c>
      <c r="AI154" s="122"/>
      <c r="AJ154" s="122" t="s">
        <v>1513</v>
      </c>
      <c r="AL154" s="124" t="str">
        <f t="shared" si="71"/>
        <v>Computer &amp; Printer</v>
      </c>
      <c r="AM154" s="125">
        <f t="shared" si="72"/>
        <v>44035</v>
      </c>
      <c r="AN154" s="126">
        <f t="shared" si="73"/>
        <v>3</v>
      </c>
      <c r="AO154" s="126">
        <v>0</v>
      </c>
      <c r="AP154" s="126">
        <v>0</v>
      </c>
      <c r="AQ154" s="124">
        <f t="shared" si="74"/>
        <v>57900</v>
      </c>
      <c r="AR154" s="127">
        <f t="shared" si="74"/>
        <v>0.63159999999999994</v>
      </c>
      <c r="AS154" s="123">
        <f t="shared" si="75"/>
        <v>2895</v>
      </c>
      <c r="AT154" s="128">
        <f t="shared" si="76"/>
        <v>2895</v>
      </c>
      <c r="AU154" s="126">
        <v>0</v>
      </c>
      <c r="AV154" s="128">
        <f t="shared" si="55"/>
        <v>2895</v>
      </c>
      <c r="AW154" s="129"/>
    </row>
    <row r="155" spans="1:49" ht="15" customHeight="1">
      <c r="A155" s="112" t="str">
        <f>+'[57]Revised Dep_FY 22-23'!A155</f>
        <v>Computer &amp; Printer</v>
      </c>
      <c r="B155" s="113">
        <f>+'[57]Revised Dep_FY 22-23'!B155</f>
        <v>43978</v>
      </c>
      <c r="C155" s="114"/>
      <c r="D155" s="115">
        <f>'[57]Revised Dep_upto  MARCH 24'!D155</f>
        <v>8525</v>
      </c>
      <c r="E155" s="116"/>
      <c r="F155" s="117">
        <f>'[57]Revised Dep_upto  MARCH 24'!J155</f>
        <v>8525</v>
      </c>
      <c r="G155" s="116"/>
      <c r="H155" s="116"/>
      <c r="I155" s="116"/>
      <c r="J155" s="116">
        <f t="shared" si="59"/>
        <v>8525</v>
      </c>
      <c r="K155" s="119">
        <f>+VLOOKUP($A155,'[57]Rates &amp; years'!$B$4:$E$11,3,)</f>
        <v>0.63159999999999994</v>
      </c>
      <c r="L155" s="116">
        <f>+VLOOKUP($A155,'[57]Rates &amp; years'!$B$4:$E$11,4,)</f>
        <v>3</v>
      </c>
      <c r="M155" s="120">
        <f t="shared" si="56"/>
        <v>3</v>
      </c>
      <c r="N155" s="120">
        <f t="shared" si="50"/>
        <v>3</v>
      </c>
      <c r="O155" s="120">
        <f t="shared" si="57"/>
        <v>0</v>
      </c>
      <c r="P155" s="121">
        <f>'[57]Revised Dep_upto  MARCH 24'!S155</f>
        <v>8099</v>
      </c>
      <c r="Q155" s="121">
        <f t="shared" si="60"/>
        <v>0</v>
      </c>
      <c r="R155" s="122"/>
      <c r="S155" s="120">
        <f t="shared" si="61"/>
        <v>8099</v>
      </c>
      <c r="T155" s="120">
        <f t="shared" si="62"/>
        <v>426</v>
      </c>
      <c r="U155" s="120">
        <f t="shared" si="63"/>
        <v>426</v>
      </c>
      <c r="V155" s="121"/>
      <c r="W155" s="122"/>
      <c r="X155" s="116" t="str">
        <f t="shared" si="58"/>
        <v>Computer &amp; Printer</v>
      </c>
      <c r="Y155" s="121">
        <f t="shared" si="64"/>
        <v>8525</v>
      </c>
      <c r="Z155" s="121">
        <f t="shared" si="65"/>
        <v>0</v>
      </c>
      <c r="AA155" s="121">
        <f t="shared" si="65"/>
        <v>0</v>
      </c>
      <c r="AB155" s="121">
        <f t="shared" si="66"/>
        <v>8525</v>
      </c>
      <c r="AC155" s="121">
        <f t="shared" si="67"/>
        <v>8099</v>
      </c>
      <c r="AD155" s="121">
        <f t="shared" si="67"/>
        <v>0</v>
      </c>
      <c r="AE155" s="121">
        <f t="shared" si="67"/>
        <v>0</v>
      </c>
      <c r="AF155" s="121">
        <f t="shared" si="68"/>
        <v>8099</v>
      </c>
      <c r="AG155" s="121">
        <f t="shared" si="69"/>
        <v>426</v>
      </c>
      <c r="AH155" s="121">
        <f t="shared" si="70"/>
        <v>426</v>
      </c>
      <c r="AI155" s="122"/>
      <c r="AJ155" s="122" t="s">
        <v>523</v>
      </c>
      <c r="AL155" s="124" t="str">
        <f t="shared" si="71"/>
        <v>Computer &amp; Printer</v>
      </c>
      <c r="AM155" s="125">
        <f t="shared" si="72"/>
        <v>43978</v>
      </c>
      <c r="AN155" s="126">
        <f t="shared" si="73"/>
        <v>3</v>
      </c>
      <c r="AO155" s="126">
        <v>0</v>
      </c>
      <c r="AP155" s="126">
        <v>0</v>
      </c>
      <c r="AQ155" s="124">
        <f t="shared" si="74"/>
        <v>8525</v>
      </c>
      <c r="AR155" s="127">
        <f t="shared" si="74"/>
        <v>0.63159999999999994</v>
      </c>
      <c r="AS155" s="123">
        <f t="shared" si="75"/>
        <v>426.25</v>
      </c>
      <c r="AT155" s="128">
        <f t="shared" si="76"/>
        <v>426</v>
      </c>
      <c r="AU155" s="126">
        <v>0</v>
      </c>
      <c r="AV155" s="128">
        <f t="shared" si="55"/>
        <v>426</v>
      </c>
      <c r="AW155" s="129"/>
    </row>
    <row r="156" spans="1:49" ht="15" customHeight="1">
      <c r="A156" s="112" t="str">
        <f>+'[57]Revised Dep_FY 22-23'!A156</f>
        <v>Computer &amp; Printer</v>
      </c>
      <c r="B156" s="113">
        <f>+'[57]Revised Dep_FY 22-23'!B156</f>
        <v>44050</v>
      </c>
      <c r="C156" s="114"/>
      <c r="D156" s="115">
        <f>'[57]Revised Dep_upto  MARCH 24'!D156</f>
        <v>83000</v>
      </c>
      <c r="E156" s="116"/>
      <c r="F156" s="117">
        <f>'[57]Revised Dep_upto  MARCH 24'!J156</f>
        <v>83000</v>
      </c>
      <c r="G156" s="116"/>
      <c r="H156" s="116"/>
      <c r="I156" s="116"/>
      <c r="J156" s="116">
        <f t="shared" si="59"/>
        <v>83000</v>
      </c>
      <c r="K156" s="119">
        <f>+VLOOKUP($A156,'[57]Rates &amp; years'!$B$4:$E$11,3,)</f>
        <v>0.63159999999999994</v>
      </c>
      <c r="L156" s="116">
        <f>+VLOOKUP($A156,'[57]Rates &amp; years'!$B$4:$E$11,4,)</f>
        <v>3</v>
      </c>
      <c r="M156" s="120">
        <f t="shared" si="56"/>
        <v>3</v>
      </c>
      <c r="N156" s="120">
        <f t="shared" si="50"/>
        <v>3</v>
      </c>
      <c r="O156" s="120">
        <f t="shared" si="57"/>
        <v>0</v>
      </c>
      <c r="P156" s="121">
        <f>'[57]Revised Dep_upto  MARCH 24'!S156</f>
        <v>78850</v>
      </c>
      <c r="Q156" s="121">
        <f t="shared" si="60"/>
        <v>0</v>
      </c>
      <c r="R156" s="122"/>
      <c r="S156" s="120">
        <f t="shared" si="61"/>
        <v>78850</v>
      </c>
      <c r="T156" s="120">
        <f t="shared" si="62"/>
        <v>4150</v>
      </c>
      <c r="U156" s="120">
        <f t="shared" si="63"/>
        <v>4150</v>
      </c>
      <c r="V156" s="121"/>
      <c r="W156" s="122"/>
      <c r="X156" s="116" t="str">
        <f t="shared" si="58"/>
        <v>Computer &amp; Printer</v>
      </c>
      <c r="Y156" s="121">
        <f t="shared" si="64"/>
        <v>83000</v>
      </c>
      <c r="Z156" s="121">
        <f t="shared" si="65"/>
        <v>0</v>
      </c>
      <c r="AA156" s="121">
        <f t="shared" si="65"/>
        <v>0</v>
      </c>
      <c r="AB156" s="121">
        <f t="shared" si="66"/>
        <v>83000</v>
      </c>
      <c r="AC156" s="121">
        <f t="shared" si="67"/>
        <v>78850</v>
      </c>
      <c r="AD156" s="121">
        <f t="shared" si="67"/>
        <v>0</v>
      </c>
      <c r="AE156" s="121">
        <f t="shared" si="67"/>
        <v>0</v>
      </c>
      <c r="AF156" s="121">
        <f t="shared" si="68"/>
        <v>78850</v>
      </c>
      <c r="AG156" s="121">
        <f t="shared" si="69"/>
        <v>4150</v>
      </c>
      <c r="AH156" s="121">
        <f t="shared" si="70"/>
        <v>4150</v>
      </c>
      <c r="AI156" s="122"/>
      <c r="AJ156" s="122" t="s">
        <v>523</v>
      </c>
      <c r="AL156" s="124" t="str">
        <f t="shared" si="71"/>
        <v>Computer &amp; Printer</v>
      </c>
      <c r="AM156" s="125">
        <f t="shared" si="72"/>
        <v>44050</v>
      </c>
      <c r="AN156" s="126">
        <f t="shared" si="73"/>
        <v>3</v>
      </c>
      <c r="AO156" s="126">
        <v>0</v>
      </c>
      <c r="AP156" s="126">
        <v>0</v>
      </c>
      <c r="AQ156" s="124">
        <f t="shared" si="74"/>
        <v>83000</v>
      </c>
      <c r="AR156" s="127">
        <f t="shared" si="74"/>
        <v>0.63159999999999994</v>
      </c>
      <c r="AS156" s="123">
        <f t="shared" si="75"/>
        <v>4150</v>
      </c>
      <c r="AT156" s="128">
        <f t="shared" si="76"/>
        <v>4150</v>
      </c>
      <c r="AU156" s="126">
        <v>0</v>
      </c>
      <c r="AV156" s="128">
        <f t="shared" si="55"/>
        <v>4150</v>
      </c>
      <c r="AW156" s="129"/>
    </row>
    <row r="157" spans="1:49" ht="15" customHeight="1">
      <c r="A157" s="112" t="str">
        <f>+'[57]Revised Dep_FY 22-23'!A157</f>
        <v>Computer &amp; Printer</v>
      </c>
      <c r="B157" s="113">
        <f>+'[57]Revised Dep_FY 22-23'!B157</f>
        <v>44067</v>
      </c>
      <c r="C157" s="114"/>
      <c r="D157" s="115">
        <f>'[57]Revised Dep_upto  MARCH 24'!D157</f>
        <v>376517.68</v>
      </c>
      <c r="E157" s="116"/>
      <c r="F157" s="117">
        <f>'[57]Revised Dep_upto  MARCH 24'!J157</f>
        <v>376517.68</v>
      </c>
      <c r="G157" s="116"/>
      <c r="H157" s="116"/>
      <c r="I157" s="116"/>
      <c r="J157" s="116">
        <f t="shared" si="59"/>
        <v>376517.68</v>
      </c>
      <c r="K157" s="119">
        <f>+VLOOKUP($A157,'[57]Rates &amp; years'!$B$4:$E$11,3,)</f>
        <v>0.63159999999999994</v>
      </c>
      <c r="L157" s="116">
        <f>+VLOOKUP($A157,'[57]Rates &amp; years'!$B$4:$E$11,4,)</f>
        <v>3</v>
      </c>
      <c r="M157" s="120">
        <f t="shared" si="56"/>
        <v>3</v>
      </c>
      <c r="N157" s="120">
        <f t="shared" si="50"/>
        <v>3</v>
      </c>
      <c r="O157" s="120">
        <f t="shared" si="57"/>
        <v>0</v>
      </c>
      <c r="P157" s="121">
        <f>'[57]Revised Dep_upto  MARCH 24'!S157</f>
        <v>357692</v>
      </c>
      <c r="Q157" s="121">
        <f t="shared" si="60"/>
        <v>0</v>
      </c>
      <c r="R157" s="122"/>
      <c r="S157" s="120">
        <f t="shared" si="61"/>
        <v>357692</v>
      </c>
      <c r="T157" s="120">
        <f t="shared" si="62"/>
        <v>18825.679999999993</v>
      </c>
      <c r="U157" s="120">
        <f t="shared" si="63"/>
        <v>18825.679999999993</v>
      </c>
      <c r="V157" s="121"/>
      <c r="W157" s="122"/>
      <c r="X157" s="116" t="str">
        <f t="shared" si="58"/>
        <v>Computer &amp; Printer</v>
      </c>
      <c r="Y157" s="121">
        <f t="shared" si="64"/>
        <v>376517.68</v>
      </c>
      <c r="Z157" s="121">
        <f t="shared" si="65"/>
        <v>0</v>
      </c>
      <c r="AA157" s="121">
        <f t="shared" si="65"/>
        <v>0</v>
      </c>
      <c r="AB157" s="121">
        <f t="shared" si="66"/>
        <v>376517.68</v>
      </c>
      <c r="AC157" s="121">
        <f t="shared" si="67"/>
        <v>357692</v>
      </c>
      <c r="AD157" s="121">
        <f t="shared" si="67"/>
        <v>0</v>
      </c>
      <c r="AE157" s="121">
        <f t="shared" si="67"/>
        <v>0</v>
      </c>
      <c r="AF157" s="121">
        <f t="shared" si="68"/>
        <v>357692</v>
      </c>
      <c r="AG157" s="121">
        <f t="shared" si="69"/>
        <v>18825.679999999993</v>
      </c>
      <c r="AH157" s="121">
        <f t="shared" si="70"/>
        <v>18825.679999999993</v>
      </c>
      <c r="AI157" s="122"/>
      <c r="AJ157" s="122" t="s">
        <v>1488</v>
      </c>
      <c r="AL157" s="124" t="str">
        <f t="shared" si="71"/>
        <v>Computer &amp; Printer</v>
      </c>
      <c r="AM157" s="125">
        <f t="shared" si="72"/>
        <v>44067</v>
      </c>
      <c r="AN157" s="126">
        <f t="shared" si="73"/>
        <v>3</v>
      </c>
      <c r="AO157" s="126">
        <v>0</v>
      </c>
      <c r="AP157" s="126">
        <v>0</v>
      </c>
      <c r="AQ157" s="124">
        <f t="shared" si="74"/>
        <v>376517.68</v>
      </c>
      <c r="AR157" s="127">
        <f t="shared" si="74"/>
        <v>0.63159999999999994</v>
      </c>
      <c r="AS157" s="123">
        <f t="shared" si="75"/>
        <v>18825.884000000002</v>
      </c>
      <c r="AT157" s="128">
        <f t="shared" si="76"/>
        <v>18825.679999999993</v>
      </c>
      <c r="AU157" s="126">
        <v>0</v>
      </c>
      <c r="AV157" s="128">
        <f t="shared" si="55"/>
        <v>18825.679999999993</v>
      </c>
      <c r="AW157" s="129"/>
    </row>
    <row r="158" spans="1:49" ht="15" customHeight="1">
      <c r="A158" s="112" t="str">
        <f>+'[57]Revised Dep_FY 22-23'!A158</f>
        <v>Computer &amp; Printer</v>
      </c>
      <c r="B158" s="113">
        <f>+'[57]Revised Dep_FY 22-23'!B158</f>
        <v>44069</v>
      </c>
      <c r="C158" s="114"/>
      <c r="D158" s="115">
        <f>'[57]Revised Dep_upto  MARCH 24'!D158</f>
        <v>5150</v>
      </c>
      <c r="E158" s="116"/>
      <c r="F158" s="117">
        <f>'[57]Revised Dep_upto  MARCH 24'!J158</f>
        <v>5150</v>
      </c>
      <c r="G158" s="116"/>
      <c r="H158" s="118"/>
      <c r="I158" s="116"/>
      <c r="J158" s="116">
        <f t="shared" si="59"/>
        <v>5150</v>
      </c>
      <c r="K158" s="119">
        <f>+VLOOKUP($A158,'[57]Rates &amp; years'!$B$4:$E$11,3,)</f>
        <v>0.63159999999999994</v>
      </c>
      <c r="L158" s="116">
        <f>+VLOOKUP($A158,'[57]Rates &amp; years'!$B$4:$E$11,4,)</f>
        <v>3</v>
      </c>
      <c r="M158" s="120">
        <f t="shared" si="56"/>
        <v>3</v>
      </c>
      <c r="N158" s="120">
        <f t="shared" si="50"/>
        <v>3</v>
      </c>
      <c r="O158" s="120">
        <f t="shared" si="57"/>
        <v>0</v>
      </c>
      <c r="P158" s="121">
        <f>'[57]Revised Dep_upto  MARCH 24'!S158</f>
        <v>4893</v>
      </c>
      <c r="Q158" s="121">
        <f t="shared" si="60"/>
        <v>0</v>
      </c>
      <c r="R158" s="122"/>
      <c r="S158" s="120">
        <f t="shared" si="61"/>
        <v>4893</v>
      </c>
      <c r="T158" s="120">
        <f t="shared" si="62"/>
        <v>257</v>
      </c>
      <c r="U158" s="120">
        <f t="shared" si="63"/>
        <v>257</v>
      </c>
      <c r="V158" s="121"/>
      <c r="W158" s="122"/>
      <c r="X158" s="116" t="str">
        <f t="shared" si="58"/>
        <v>Computer &amp; Printer</v>
      </c>
      <c r="Y158" s="121">
        <f t="shared" si="64"/>
        <v>5150</v>
      </c>
      <c r="Z158" s="121">
        <f t="shared" si="65"/>
        <v>0</v>
      </c>
      <c r="AA158" s="121">
        <f t="shared" si="65"/>
        <v>0</v>
      </c>
      <c r="AB158" s="121">
        <f t="shared" si="66"/>
        <v>5150</v>
      </c>
      <c r="AC158" s="121">
        <f t="shared" si="67"/>
        <v>4893</v>
      </c>
      <c r="AD158" s="121">
        <f t="shared" si="67"/>
        <v>0</v>
      </c>
      <c r="AE158" s="121">
        <f t="shared" si="67"/>
        <v>0</v>
      </c>
      <c r="AF158" s="121">
        <f t="shared" si="68"/>
        <v>4893</v>
      </c>
      <c r="AG158" s="121">
        <f t="shared" si="69"/>
        <v>257</v>
      </c>
      <c r="AH158" s="121">
        <f t="shared" si="70"/>
        <v>257</v>
      </c>
      <c r="AI158" s="122"/>
      <c r="AJ158" s="122" t="s">
        <v>523</v>
      </c>
      <c r="AL158" s="124" t="str">
        <f t="shared" si="71"/>
        <v>Computer &amp; Printer</v>
      </c>
      <c r="AM158" s="125">
        <f t="shared" si="72"/>
        <v>44069</v>
      </c>
      <c r="AN158" s="126">
        <f t="shared" si="73"/>
        <v>3</v>
      </c>
      <c r="AO158" s="126">
        <v>0</v>
      </c>
      <c r="AP158" s="126">
        <v>0</v>
      </c>
      <c r="AQ158" s="124">
        <f t="shared" si="74"/>
        <v>5150</v>
      </c>
      <c r="AR158" s="127">
        <f t="shared" si="74"/>
        <v>0.63159999999999994</v>
      </c>
      <c r="AS158" s="123">
        <f t="shared" si="75"/>
        <v>257.5</v>
      </c>
      <c r="AT158" s="128">
        <f t="shared" si="76"/>
        <v>257</v>
      </c>
      <c r="AU158" s="126">
        <v>0</v>
      </c>
      <c r="AV158" s="128">
        <f t="shared" si="55"/>
        <v>257</v>
      </c>
      <c r="AW158" s="129"/>
    </row>
    <row r="159" spans="1:49" ht="15" customHeight="1">
      <c r="A159" s="112" t="str">
        <f>+'[57]Revised Dep_FY 22-23'!A159</f>
        <v>Computer &amp; Printer</v>
      </c>
      <c r="B159" s="113">
        <f>+'[57]Revised Dep_FY 22-23'!B159</f>
        <v>44070</v>
      </c>
      <c r="C159" s="114"/>
      <c r="D159" s="115">
        <f>'[57]Revised Dep_upto  MARCH 24'!D159</f>
        <v>8000</v>
      </c>
      <c r="E159" s="116"/>
      <c r="F159" s="117">
        <f>'[57]Revised Dep_upto  MARCH 24'!J159</f>
        <v>8000</v>
      </c>
      <c r="G159" s="116"/>
      <c r="H159" s="118"/>
      <c r="I159" s="116"/>
      <c r="J159" s="116">
        <f t="shared" si="59"/>
        <v>8000</v>
      </c>
      <c r="K159" s="119">
        <f>+VLOOKUP($A159,'[57]Rates &amp; years'!$B$4:$E$11,3,)</f>
        <v>0.63159999999999994</v>
      </c>
      <c r="L159" s="116">
        <f>+VLOOKUP($A159,'[57]Rates &amp; years'!$B$4:$E$11,4,)</f>
        <v>3</v>
      </c>
      <c r="M159" s="120">
        <f t="shared" si="56"/>
        <v>3</v>
      </c>
      <c r="N159" s="120">
        <f t="shared" si="50"/>
        <v>3</v>
      </c>
      <c r="O159" s="120">
        <f t="shared" si="57"/>
        <v>0</v>
      </c>
      <c r="P159" s="121">
        <f>'[57]Revised Dep_upto  MARCH 24'!S159</f>
        <v>7600</v>
      </c>
      <c r="Q159" s="121">
        <f t="shared" si="60"/>
        <v>0</v>
      </c>
      <c r="R159" s="122"/>
      <c r="S159" s="120">
        <f t="shared" si="61"/>
        <v>7600</v>
      </c>
      <c r="T159" s="120">
        <f t="shared" si="62"/>
        <v>400</v>
      </c>
      <c r="U159" s="120">
        <f t="shared" si="63"/>
        <v>400</v>
      </c>
      <c r="V159" s="121"/>
      <c r="W159" s="122"/>
      <c r="X159" s="116" t="str">
        <f t="shared" si="58"/>
        <v>Computer &amp; Printer</v>
      </c>
      <c r="Y159" s="121">
        <f t="shared" si="64"/>
        <v>8000</v>
      </c>
      <c r="Z159" s="121">
        <f t="shared" si="65"/>
        <v>0</v>
      </c>
      <c r="AA159" s="121">
        <f t="shared" si="65"/>
        <v>0</v>
      </c>
      <c r="AB159" s="121">
        <f t="shared" si="66"/>
        <v>8000</v>
      </c>
      <c r="AC159" s="121">
        <f t="shared" si="67"/>
        <v>7600</v>
      </c>
      <c r="AD159" s="121">
        <f t="shared" si="67"/>
        <v>0</v>
      </c>
      <c r="AE159" s="121">
        <f t="shared" si="67"/>
        <v>0</v>
      </c>
      <c r="AF159" s="121">
        <f t="shared" si="68"/>
        <v>7600</v>
      </c>
      <c r="AG159" s="121">
        <f t="shared" si="69"/>
        <v>400</v>
      </c>
      <c r="AH159" s="121">
        <f t="shared" si="70"/>
        <v>400</v>
      </c>
      <c r="AI159" s="122"/>
      <c r="AJ159" s="122" t="s">
        <v>523</v>
      </c>
      <c r="AL159" s="124" t="str">
        <f t="shared" si="71"/>
        <v>Computer &amp; Printer</v>
      </c>
      <c r="AM159" s="125">
        <f t="shared" si="72"/>
        <v>44070</v>
      </c>
      <c r="AN159" s="126">
        <f t="shared" si="73"/>
        <v>3</v>
      </c>
      <c r="AO159" s="126">
        <v>0</v>
      </c>
      <c r="AP159" s="126">
        <v>0</v>
      </c>
      <c r="AQ159" s="124">
        <f t="shared" si="74"/>
        <v>8000</v>
      </c>
      <c r="AR159" s="127">
        <f t="shared" si="74"/>
        <v>0.63159999999999994</v>
      </c>
      <c r="AS159" s="123">
        <f t="shared" si="75"/>
        <v>400</v>
      </c>
      <c r="AT159" s="128">
        <f t="shared" si="76"/>
        <v>400</v>
      </c>
      <c r="AU159" s="126">
        <v>0</v>
      </c>
      <c r="AV159" s="128">
        <f t="shared" si="55"/>
        <v>400</v>
      </c>
      <c r="AW159" s="129"/>
    </row>
    <row r="160" spans="1:49" ht="15" customHeight="1">
      <c r="A160" s="112" t="str">
        <f>+'[57]Revised Dep_FY 22-23'!A160</f>
        <v>Computer &amp; Printer</v>
      </c>
      <c r="B160" s="113">
        <f>+'[57]Revised Dep_FY 22-23'!B160</f>
        <v>44072</v>
      </c>
      <c r="C160" s="114"/>
      <c r="D160" s="115">
        <f>'[57]Revised Dep_upto  MARCH 24'!D160</f>
        <v>160000</v>
      </c>
      <c r="E160" s="116"/>
      <c r="F160" s="117">
        <f>'[57]Revised Dep_upto  MARCH 24'!J160</f>
        <v>160000</v>
      </c>
      <c r="G160" s="118"/>
      <c r="H160" s="116"/>
      <c r="I160" s="118"/>
      <c r="J160" s="116">
        <f t="shared" si="59"/>
        <v>160000</v>
      </c>
      <c r="K160" s="119">
        <f>+VLOOKUP($A160,'[57]Rates &amp; years'!$B$4:$E$11,3,)</f>
        <v>0.63159999999999994</v>
      </c>
      <c r="L160" s="116">
        <f>+VLOOKUP($A160,'[57]Rates &amp; years'!$B$4:$E$11,4,)</f>
        <v>3</v>
      </c>
      <c r="M160" s="120">
        <f t="shared" si="56"/>
        <v>3</v>
      </c>
      <c r="N160" s="120">
        <f t="shared" si="50"/>
        <v>3</v>
      </c>
      <c r="O160" s="120">
        <f t="shared" si="57"/>
        <v>0</v>
      </c>
      <c r="P160" s="121">
        <f>'[57]Revised Dep_upto  MARCH 24'!S160</f>
        <v>152000</v>
      </c>
      <c r="Q160" s="121">
        <f t="shared" si="60"/>
        <v>0</v>
      </c>
      <c r="R160" s="122"/>
      <c r="S160" s="120">
        <f t="shared" si="61"/>
        <v>152000</v>
      </c>
      <c r="T160" s="120">
        <f t="shared" si="62"/>
        <v>8000</v>
      </c>
      <c r="U160" s="120">
        <f t="shared" si="63"/>
        <v>8000</v>
      </c>
      <c r="V160" s="121"/>
      <c r="W160" s="122"/>
      <c r="X160" s="116" t="str">
        <f t="shared" si="58"/>
        <v>Computer &amp; Printer</v>
      </c>
      <c r="Y160" s="121">
        <f t="shared" si="64"/>
        <v>160000</v>
      </c>
      <c r="Z160" s="121">
        <f t="shared" si="65"/>
        <v>0</v>
      </c>
      <c r="AA160" s="121">
        <f t="shared" si="65"/>
        <v>0</v>
      </c>
      <c r="AB160" s="121">
        <f t="shared" si="66"/>
        <v>160000</v>
      </c>
      <c r="AC160" s="121">
        <f t="shared" si="67"/>
        <v>152000</v>
      </c>
      <c r="AD160" s="121">
        <f t="shared" si="67"/>
        <v>0</v>
      </c>
      <c r="AE160" s="121">
        <f t="shared" si="67"/>
        <v>0</v>
      </c>
      <c r="AF160" s="121">
        <f t="shared" si="68"/>
        <v>152000</v>
      </c>
      <c r="AG160" s="121">
        <f t="shared" si="69"/>
        <v>8000</v>
      </c>
      <c r="AH160" s="121">
        <f t="shared" si="70"/>
        <v>8000</v>
      </c>
      <c r="AI160" s="122"/>
      <c r="AJ160" s="122" t="s">
        <v>523</v>
      </c>
      <c r="AL160" s="124" t="str">
        <f t="shared" si="71"/>
        <v>Computer &amp; Printer</v>
      </c>
      <c r="AM160" s="125">
        <f t="shared" si="72"/>
        <v>44072</v>
      </c>
      <c r="AN160" s="126">
        <f t="shared" si="73"/>
        <v>3</v>
      </c>
      <c r="AO160" s="126">
        <v>0</v>
      </c>
      <c r="AP160" s="126">
        <v>0</v>
      </c>
      <c r="AQ160" s="124">
        <f t="shared" si="74"/>
        <v>160000</v>
      </c>
      <c r="AR160" s="127">
        <f t="shared" si="74"/>
        <v>0.63159999999999994</v>
      </c>
      <c r="AS160" s="123">
        <f t="shared" si="75"/>
        <v>8000</v>
      </c>
      <c r="AT160" s="128">
        <f t="shared" si="76"/>
        <v>8000</v>
      </c>
      <c r="AU160" s="126">
        <v>0</v>
      </c>
      <c r="AV160" s="128">
        <f t="shared" si="55"/>
        <v>8000</v>
      </c>
      <c r="AW160" s="129"/>
    </row>
    <row r="161" spans="1:49" ht="15" customHeight="1">
      <c r="A161" s="112" t="str">
        <f>+'[57]Revised Dep_FY 22-23'!A161</f>
        <v>Computer &amp; Printer</v>
      </c>
      <c r="B161" s="113">
        <f>+'[57]Revised Dep_FY 22-23'!B161</f>
        <v>44102</v>
      </c>
      <c r="C161" s="114"/>
      <c r="D161" s="115">
        <f>'[57]Revised Dep_upto  MARCH 24'!D161</f>
        <v>361204</v>
      </c>
      <c r="E161" s="116"/>
      <c r="F161" s="117">
        <f>'[57]Revised Dep_upto  MARCH 24'!J161</f>
        <v>361204</v>
      </c>
      <c r="G161" s="118"/>
      <c r="H161" s="116"/>
      <c r="I161" s="118"/>
      <c r="J161" s="116">
        <f t="shared" si="59"/>
        <v>361204</v>
      </c>
      <c r="K161" s="119">
        <f>+VLOOKUP($A161,'[57]Rates &amp; years'!$B$4:$E$11,3,)</f>
        <v>0.63159999999999994</v>
      </c>
      <c r="L161" s="116">
        <f>+VLOOKUP($A161,'[57]Rates &amp; years'!$B$4:$E$11,4,)</f>
        <v>3</v>
      </c>
      <c r="M161" s="120">
        <f t="shared" si="56"/>
        <v>3</v>
      </c>
      <c r="N161" s="120">
        <f t="shared" ref="N161:N224" si="77">IF((($N$1-B161)/365)&gt;L161,L161,(IF((($N$1-B161)/365)&lt;0,0,(($N$1-B161)/365))))</f>
        <v>3</v>
      </c>
      <c r="O161" s="120">
        <f t="shared" si="57"/>
        <v>0</v>
      </c>
      <c r="P161" s="121">
        <f>'[57]Revised Dep_upto  MARCH 24'!S161</f>
        <v>343144</v>
      </c>
      <c r="Q161" s="121">
        <f t="shared" si="60"/>
        <v>0</v>
      </c>
      <c r="R161" s="122"/>
      <c r="S161" s="120">
        <f t="shared" si="61"/>
        <v>343144</v>
      </c>
      <c r="T161" s="120">
        <f t="shared" si="62"/>
        <v>18060</v>
      </c>
      <c r="U161" s="120">
        <f t="shared" si="63"/>
        <v>18060</v>
      </c>
      <c r="V161" s="121"/>
      <c r="W161" s="122"/>
      <c r="X161" s="116" t="str">
        <f t="shared" si="58"/>
        <v>Computer &amp; Printer</v>
      </c>
      <c r="Y161" s="121">
        <f t="shared" si="64"/>
        <v>361204</v>
      </c>
      <c r="Z161" s="121">
        <f t="shared" si="65"/>
        <v>0</v>
      </c>
      <c r="AA161" s="121">
        <f t="shared" si="65"/>
        <v>0</v>
      </c>
      <c r="AB161" s="121">
        <f t="shared" si="66"/>
        <v>361204</v>
      </c>
      <c r="AC161" s="121">
        <f t="shared" si="67"/>
        <v>343144</v>
      </c>
      <c r="AD161" s="121">
        <f t="shared" si="67"/>
        <v>0</v>
      </c>
      <c r="AE161" s="121">
        <f t="shared" si="67"/>
        <v>0</v>
      </c>
      <c r="AF161" s="121">
        <f t="shared" si="68"/>
        <v>343144</v>
      </c>
      <c r="AG161" s="121">
        <f t="shared" si="69"/>
        <v>18060</v>
      </c>
      <c r="AH161" s="121">
        <f t="shared" si="70"/>
        <v>18060</v>
      </c>
      <c r="AI161" s="122"/>
      <c r="AJ161" s="122" t="s">
        <v>523</v>
      </c>
      <c r="AL161" s="124" t="str">
        <f t="shared" si="71"/>
        <v>Computer &amp; Printer</v>
      </c>
      <c r="AM161" s="125">
        <f t="shared" si="72"/>
        <v>44102</v>
      </c>
      <c r="AN161" s="126">
        <f t="shared" si="73"/>
        <v>3</v>
      </c>
      <c r="AO161" s="126">
        <v>0</v>
      </c>
      <c r="AP161" s="126">
        <v>0</v>
      </c>
      <c r="AQ161" s="124">
        <f t="shared" si="74"/>
        <v>361204</v>
      </c>
      <c r="AR161" s="127">
        <f t="shared" si="74"/>
        <v>0.63159999999999994</v>
      </c>
      <c r="AS161" s="123">
        <f t="shared" si="75"/>
        <v>18060.2</v>
      </c>
      <c r="AT161" s="128">
        <f t="shared" si="76"/>
        <v>18060</v>
      </c>
      <c r="AU161" s="126">
        <v>0</v>
      </c>
      <c r="AV161" s="128">
        <f t="shared" si="55"/>
        <v>18060</v>
      </c>
      <c r="AW161" s="129"/>
    </row>
    <row r="162" spans="1:49" ht="15" customHeight="1">
      <c r="A162" s="112" t="str">
        <f>+'[57]Revised Dep_FY 22-23'!A162</f>
        <v>Computer &amp; Printer</v>
      </c>
      <c r="B162" s="113">
        <f>+'[57]Revised Dep_FY 22-23'!B162</f>
        <v>44117</v>
      </c>
      <c r="C162" s="114"/>
      <c r="D162" s="115">
        <f>'[57]Revised Dep_upto  MARCH 24'!D162</f>
        <v>93510</v>
      </c>
      <c r="E162" s="116"/>
      <c r="F162" s="117">
        <f>'[57]Revised Dep_upto  MARCH 24'!J162</f>
        <v>93510</v>
      </c>
      <c r="G162" s="118"/>
      <c r="H162" s="116"/>
      <c r="I162" s="118"/>
      <c r="J162" s="116">
        <f t="shared" si="59"/>
        <v>93510</v>
      </c>
      <c r="K162" s="119">
        <f>+VLOOKUP($A162,'[57]Rates &amp; years'!$B$4:$E$11,3,)</f>
        <v>0.63159999999999994</v>
      </c>
      <c r="L162" s="116">
        <f>+VLOOKUP($A162,'[57]Rates &amp; years'!$B$4:$E$11,4,)</f>
        <v>3</v>
      </c>
      <c r="M162" s="120">
        <f t="shared" si="56"/>
        <v>3</v>
      </c>
      <c r="N162" s="120">
        <f t="shared" si="77"/>
        <v>3</v>
      </c>
      <c r="O162" s="120">
        <f t="shared" si="57"/>
        <v>0</v>
      </c>
      <c r="P162" s="121">
        <f>'[57]Revised Dep_upto  MARCH 24'!S162</f>
        <v>88835</v>
      </c>
      <c r="Q162" s="121">
        <f t="shared" si="60"/>
        <v>0</v>
      </c>
      <c r="R162" s="122"/>
      <c r="S162" s="120">
        <f t="shared" si="61"/>
        <v>88835</v>
      </c>
      <c r="T162" s="120">
        <f t="shared" si="62"/>
        <v>4675</v>
      </c>
      <c r="U162" s="120">
        <f t="shared" si="63"/>
        <v>4675</v>
      </c>
      <c r="V162" s="121"/>
      <c r="W162" s="122"/>
      <c r="X162" s="116" t="str">
        <f t="shared" si="58"/>
        <v>Computer &amp; Printer</v>
      </c>
      <c r="Y162" s="121">
        <f t="shared" si="64"/>
        <v>93510</v>
      </c>
      <c r="Z162" s="121">
        <f t="shared" si="65"/>
        <v>0</v>
      </c>
      <c r="AA162" s="121">
        <f t="shared" si="65"/>
        <v>0</v>
      </c>
      <c r="AB162" s="121">
        <f t="shared" si="66"/>
        <v>93510</v>
      </c>
      <c r="AC162" s="121">
        <f t="shared" si="67"/>
        <v>88835</v>
      </c>
      <c r="AD162" s="121">
        <f t="shared" si="67"/>
        <v>0</v>
      </c>
      <c r="AE162" s="121">
        <f t="shared" si="67"/>
        <v>0</v>
      </c>
      <c r="AF162" s="121">
        <f t="shared" si="68"/>
        <v>88835</v>
      </c>
      <c r="AG162" s="121">
        <f t="shared" si="69"/>
        <v>4675</v>
      </c>
      <c r="AH162" s="121">
        <f t="shared" si="70"/>
        <v>4675</v>
      </c>
      <c r="AI162" s="122"/>
      <c r="AJ162" s="122" t="s">
        <v>1488</v>
      </c>
      <c r="AL162" s="124" t="str">
        <f t="shared" si="71"/>
        <v>Computer &amp; Printer</v>
      </c>
      <c r="AM162" s="125">
        <f t="shared" si="72"/>
        <v>44117</v>
      </c>
      <c r="AN162" s="126">
        <f t="shared" si="73"/>
        <v>3</v>
      </c>
      <c r="AO162" s="126">
        <v>0</v>
      </c>
      <c r="AP162" s="126">
        <v>0</v>
      </c>
      <c r="AQ162" s="124">
        <f t="shared" si="74"/>
        <v>93510</v>
      </c>
      <c r="AR162" s="127">
        <f t="shared" si="74"/>
        <v>0.63159999999999994</v>
      </c>
      <c r="AS162" s="123">
        <f t="shared" si="75"/>
        <v>4675.5</v>
      </c>
      <c r="AT162" s="128">
        <f t="shared" si="76"/>
        <v>4675</v>
      </c>
      <c r="AU162" s="126">
        <v>0</v>
      </c>
      <c r="AV162" s="128">
        <f t="shared" si="55"/>
        <v>4675</v>
      </c>
      <c r="AW162" s="129"/>
    </row>
    <row r="163" spans="1:49" ht="15" customHeight="1">
      <c r="A163" s="112" t="str">
        <f>+'[57]Revised Dep_FY 22-23'!A163</f>
        <v>Computer &amp; Printer</v>
      </c>
      <c r="B163" s="113">
        <f>+'[57]Revised Dep_FY 22-23'!B163</f>
        <v>44146</v>
      </c>
      <c r="C163" s="114"/>
      <c r="D163" s="115">
        <f>'[57]Revised Dep_upto  MARCH 24'!D163</f>
        <v>51542</v>
      </c>
      <c r="E163" s="116"/>
      <c r="F163" s="117">
        <f>'[57]Revised Dep_upto  MARCH 24'!J163</f>
        <v>51542</v>
      </c>
      <c r="G163" s="118"/>
      <c r="H163" s="116"/>
      <c r="I163" s="118"/>
      <c r="J163" s="116">
        <f t="shared" si="59"/>
        <v>51542</v>
      </c>
      <c r="K163" s="119">
        <f>+VLOOKUP($A163,'[57]Rates &amp; years'!$B$4:$E$11,3,)</f>
        <v>0.63159999999999994</v>
      </c>
      <c r="L163" s="116">
        <f>+VLOOKUP($A163,'[57]Rates &amp; years'!$B$4:$E$11,4,)</f>
        <v>3</v>
      </c>
      <c r="M163" s="120">
        <f t="shared" si="56"/>
        <v>3</v>
      </c>
      <c r="N163" s="120">
        <f t="shared" si="77"/>
        <v>3</v>
      </c>
      <c r="O163" s="120">
        <f t="shared" si="57"/>
        <v>0</v>
      </c>
      <c r="P163" s="121">
        <f>'[57]Revised Dep_upto  MARCH 24'!S163</f>
        <v>48965</v>
      </c>
      <c r="Q163" s="121">
        <f t="shared" si="60"/>
        <v>0</v>
      </c>
      <c r="R163" s="122"/>
      <c r="S163" s="120">
        <f t="shared" si="61"/>
        <v>48965</v>
      </c>
      <c r="T163" s="120">
        <f t="shared" si="62"/>
        <v>2577</v>
      </c>
      <c r="U163" s="120">
        <f t="shared" si="63"/>
        <v>2577</v>
      </c>
      <c r="V163" s="121"/>
      <c r="W163" s="122"/>
      <c r="X163" s="116" t="str">
        <f t="shared" si="58"/>
        <v>Computer &amp; Printer</v>
      </c>
      <c r="Y163" s="121">
        <f t="shared" si="64"/>
        <v>51542</v>
      </c>
      <c r="Z163" s="121">
        <f t="shared" si="65"/>
        <v>0</v>
      </c>
      <c r="AA163" s="121">
        <f t="shared" si="65"/>
        <v>0</v>
      </c>
      <c r="AB163" s="121">
        <f t="shared" si="66"/>
        <v>51542</v>
      </c>
      <c r="AC163" s="121">
        <f t="shared" si="67"/>
        <v>48965</v>
      </c>
      <c r="AD163" s="121">
        <f t="shared" si="67"/>
        <v>0</v>
      </c>
      <c r="AE163" s="121">
        <f t="shared" si="67"/>
        <v>0</v>
      </c>
      <c r="AF163" s="121">
        <f t="shared" si="68"/>
        <v>48965</v>
      </c>
      <c r="AG163" s="121">
        <f t="shared" si="69"/>
        <v>2577</v>
      </c>
      <c r="AH163" s="121">
        <f t="shared" si="70"/>
        <v>2577</v>
      </c>
      <c r="AI163" s="122"/>
      <c r="AJ163" s="122" t="s">
        <v>523</v>
      </c>
      <c r="AL163" s="124" t="str">
        <f t="shared" si="71"/>
        <v>Computer &amp; Printer</v>
      </c>
      <c r="AM163" s="125">
        <f t="shared" si="72"/>
        <v>44146</v>
      </c>
      <c r="AN163" s="126">
        <f t="shared" si="73"/>
        <v>3</v>
      </c>
      <c r="AO163" s="126">
        <v>0</v>
      </c>
      <c r="AP163" s="126">
        <v>0</v>
      </c>
      <c r="AQ163" s="124">
        <f t="shared" si="74"/>
        <v>51542</v>
      </c>
      <c r="AR163" s="127">
        <f t="shared" si="74"/>
        <v>0.63159999999999994</v>
      </c>
      <c r="AS163" s="123">
        <f t="shared" si="75"/>
        <v>2577.1000000000004</v>
      </c>
      <c r="AT163" s="128">
        <f t="shared" si="76"/>
        <v>2577</v>
      </c>
      <c r="AU163" s="126">
        <v>0</v>
      </c>
      <c r="AV163" s="128">
        <f t="shared" si="55"/>
        <v>2577</v>
      </c>
      <c r="AW163" s="129"/>
    </row>
    <row r="164" spans="1:49" ht="15" customHeight="1">
      <c r="A164" s="112" t="str">
        <f>+'[57]Revised Dep_FY 22-23'!A164</f>
        <v>Computer &amp; Printer</v>
      </c>
      <c r="B164" s="113">
        <f>+'[57]Revised Dep_FY 22-23'!B164</f>
        <v>44162</v>
      </c>
      <c r="C164" s="114"/>
      <c r="D164" s="115">
        <f>'[57]Revised Dep_upto  MARCH 24'!D164</f>
        <v>35333</v>
      </c>
      <c r="E164" s="116"/>
      <c r="F164" s="117">
        <f>'[57]Revised Dep_upto  MARCH 24'!J164</f>
        <v>35333</v>
      </c>
      <c r="G164" s="118"/>
      <c r="H164" s="116"/>
      <c r="I164" s="118"/>
      <c r="J164" s="116">
        <f t="shared" si="59"/>
        <v>35333</v>
      </c>
      <c r="K164" s="119">
        <f>+VLOOKUP($A164,'[57]Rates &amp; years'!$B$4:$E$11,3,)</f>
        <v>0.63159999999999994</v>
      </c>
      <c r="L164" s="116">
        <f>+VLOOKUP($A164,'[57]Rates &amp; years'!$B$4:$E$11,4,)</f>
        <v>3</v>
      </c>
      <c r="M164" s="120">
        <f t="shared" si="56"/>
        <v>3</v>
      </c>
      <c r="N164" s="120">
        <f t="shared" si="77"/>
        <v>3</v>
      </c>
      <c r="O164" s="120">
        <f t="shared" si="57"/>
        <v>0</v>
      </c>
      <c r="P164" s="121">
        <f>'[57]Revised Dep_upto  MARCH 24'!S164</f>
        <v>33566</v>
      </c>
      <c r="Q164" s="121">
        <f t="shared" si="60"/>
        <v>0</v>
      </c>
      <c r="R164" s="122"/>
      <c r="S164" s="120">
        <f t="shared" si="61"/>
        <v>33566</v>
      </c>
      <c r="T164" s="120">
        <f t="shared" si="62"/>
        <v>1767</v>
      </c>
      <c r="U164" s="120">
        <f t="shared" si="63"/>
        <v>1767</v>
      </c>
      <c r="V164" s="121"/>
      <c r="W164" s="122"/>
      <c r="X164" s="116" t="str">
        <f t="shared" si="58"/>
        <v>Computer &amp; Printer</v>
      </c>
      <c r="Y164" s="121">
        <f t="shared" si="64"/>
        <v>35333</v>
      </c>
      <c r="Z164" s="121">
        <f t="shared" si="65"/>
        <v>0</v>
      </c>
      <c r="AA164" s="121">
        <f t="shared" si="65"/>
        <v>0</v>
      </c>
      <c r="AB164" s="121">
        <f t="shared" si="66"/>
        <v>35333</v>
      </c>
      <c r="AC164" s="121">
        <f t="shared" si="67"/>
        <v>33566</v>
      </c>
      <c r="AD164" s="121">
        <f t="shared" si="67"/>
        <v>0</v>
      </c>
      <c r="AE164" s="121">
        <f t="shared" si="67"/>
        <v>0</v>
      </c>
      <c r="AF164" s="121">
        <f t="shared" si="68"/>
        <v>33566</v>
      </c>
      <c r="AG164" s="121">
        <f t="shared" si="69"/>
        <v>1767</v>
      </c>
      <c r="AH164" s="121">
        <f t="shared" si="70"/>
        <v>1767</v>
      </c>
      <c r="AI164" s="122"/>
      <c r="AJ164" s="122" t="s">
        <v>523</v>
      </c>
      <c r="AL164" s="124" t="str">
        <f t="shared" si="71"/>
        <v>Computer &amp; Printer</v>
      </c>
      <c r="AM164" s="125">
        <f t="shared" si="72"/>
        <v>44162</v>
      </c>
      <c r="AN164" s="126">
        <f t="shared" si="73"/>
        <v>3</v>
      </c>
      <c r="AO164" s="126">
        <v>0</v>
      </c>
      <c r="AP164" s="126">
        <v>0</v>
      </c>
      <c r="AQ164" s="124">
        <f t="shared" si="74"/>
        <v>35333</v>
      </c>
      <c r="AR164" s="127">
        <f t="shared" si="74"/>
        <v>0.63159999999999994</v>
      </c>
      <c r="AS164" s="123">
        <f t="shared" si="75"/>
        <v>1766.65</v>
      </c>
      <c r="AT164" s="128">
        <f t="shared" si="76"/>
        <v>1767</v>
      </c>
      <c r="AU164" s="126">
        <v>0</v>
      </c>
      <c r="AV164" s="128">
        <f t="shared" si="55"/>
        <v>1767</v>
      </c>
      <c r="AW164" s="129"/>
    </row>
    <row r="165" spans="1:49" ht="15" customHeight="1">
      <c r="A165" s="112" t="str">
        <f>+'[57]Revised Dep_FY 22-23'!A165</f>
        <v>Computer &amp; Printer</v>
      </c>
      <c r="B165" s="113">
        <f>+'[57]Revised Dep_FY 22-23'!B165</f>
        <v>44168</v>
      </c>
      <c r="C165" s="114"/>
      <c r="D165" s="115">
        <f>'[57]Revised Dep_upto  MARCH 24'!D165</f>
        <v>319137</v>
      </c>
      <c r="E165" s="116"/>
      <c r="F165" s="117">
        <f>'[57]Revised Dep_upto  MARCH 24'!J165</f>
        <v>319137</v>
      </c>
      <c r="G165" s="118"/>
      <c r="H165" s="116"/>
      <c r="I165" s="118"/>
      <c r="J165" s="116">
        <f t="shared" si="59"/>
        <v>319137</v>
      </c>
      <c r="K165" s="119">
        <f>+VLOOKUP($A165,'[57]Rates &amp; years'!$B$4:$E$11,3,)</f>
        <v>0.63159999999999994</v>
      </c>
      <c r="L165" s="116">
        <f>+VLOOKUP($A165,'[57]Rates &amp; years'!$B$4:$E$11,4,)</f>
        <v>3</v>
      </c>
      <c r="M165" s="120">
        <f t="shared" si="56"/>
        <v>3</v>
      </c>
      <c r="N165" s="120">
        <f t="shared" si="77"/>
        <v>3</v>
      </c>
      <c r="O165" s="120">
        <f t="shared" si="57"/>
        <v>0</v>
      </c>
      <c r="P165" s="121">
        <f>'[57]Revised Dep_upto  MARCH 24'!S165</f>
        <v>303180</v>
      </c>
      <c r="Q165" s="121">
        <f t="shared" si="60"/>
        <v>0</v>
      </c>
      <c r="R165" s="122"/>
      <c r="S165" s="120">
        <f t="shared" si="61"/>
        <v>303180</v>
      </c>
      <c r="T165" s="120">
        <f t="shared" si="62"/>
        <v>15957</v>
      </c>
      <c r="U165" s="120">
        <f t="shared" si="63"/>
        <v>15957</v>
      </c>
      <c r="V165" s="121"/>
      <c r="W165" s="122"/>
      <c r="X165" s="116" t="str">
        <f t="shared" si="58"/>
        <v>Computer &amp; Printer</v>
      </c>
      <c r="Y165" s="121">
        <f t="shared" si="64"/>
        <v>319137</v>
      </c>
      <c r="Z165" s="121">
        <f t="shared" si="65"/>
        <v>0</v>
      </c>
      <c r="AA165" s="121">
        <f t="shared" si="65"/>
        <v>0</v>
      </c>
      <c r="AB165" s="121">
        <f t="shared" si="66"/>
        <v>319137</v>
      </c>
      <c r="AC165" s="121">
        <f t="shared" si="67"/>
        <v>303180</v>
      </c>
      <c r="AD165" s="121">
        <f t="shared" si="67"/>
        <v>0</v>
      </c>
      <c r="AE165" s="121">
        <f t="shared" si="67"/>
        <v>0</v>
      </c>
      <c r="AF165" s="121">
        <f t="shared" si="68"/>
        <v>303180</v>
      </c>
      <c r="AG165" s="121">
        <f t="shared" si="69"/>
        <v>15957</v>
      </c>
      <c r="AH165" s="121">
        <f t="shared" si="70"/>
        <v>15957</v>
      </c>
      <c r="AI165" s="122"/>
      <c r="AJ165" s="122" t="s">
        <v>1488</v>
      </c>
      <c r="AL165" s="124" t="str">
        <f t="shared" si="71"/>
        <v>Computer &amp; Printer</v>
      </c>
      <c r="AM165" s="125">
        <f t="shared" si="72"/>
        <v>44168</v>
      </c>
      <c r="AN165" s="126">
        <f t="shared" si="73"/>
        <v>3</v>
      </c>
      <c r="AO165" s="126">
        <v>0</v>
      </c>
      <c r="AP165" s="126">
        <v>0</v>
      </c>
      <c r="AQ165" s="124">
        <f t="shared" si="74"/>
        <v>319137</v>
      </c>
      <c r="AR165" s="127">
        <f t="shared" si="74"/>
        <v>0.63159999999999994</v>
      </c>
      <c r="AS165" s="123">
        <f t="shared" si="75"/>
        <v>15956.85</v>
      </c>
      <c r="AT165" s="128">
        <f t="shared" si="76"/>
        <v>15957</v>
      </c>
      <c r="AU165" s="126">
        <v>0</v>
      </c>
      <c r="AV165" s="128">
        <f t="shared" si="55"/>
        <v>15957</v>
      </c>
      <c r="AW165" s="129"/>
    </row>
    <row r="166" spans="1:49" ht="15" customHeight="1">
      <c r="A166" s="112" t="str">
        <f>+'[57]Revised Dep_FY 22-23'!A166</f>
        <v>Computer &amp; Printer</v>
      </c>
      <c r="B166" s="113">
        <f>+'[57]Revised Dep_FY 22-23'!B166</f>
        <v>44169</v>
      </c>
      <c r="C166" s="114"/>
      <c r="D166" s="115">
        <f>'[57]Revised Dep_upto  MARCH 24'!D166</f>
        <v>8353</v>
      </c>
      <c r="E166" s="116"/>
      <c r="F166" s="117">
        <f>'[57]Revised Dep_upto  MARCH 24'!J166</f>
        <v>8353</v>
      </c>
      <c r="G166" s="118"/>
      <c r="H166" s="116"/>
      <c r="I166" s="118"/>
      <c r="J166" s="116">
        <f t="shared" si="59"/>
        <v>8353</v>
      </c>
      <c r="K166" s="119">
        <f>+VLOOKUP($A166,'[57]Rates &amp; years'!$B$4:$E$11,3,)</f>
        <v>0.63159999999999994</v>
      </c>
      <c r="L166" s="116">
        <f>+VLOOKUP($A166,'[57]Rates &amp; years'!$B$4:$E$11,4,)</f>
        <v>3</v>
      </c>
      <c r="M166" s="120">
        <f t="shared" si="56"/>
        <v>3</v>
      </c>
      <c r="N166" s="120">
        <f t="shared" si="77"/>
        <v>3</v>
      </c>
      <c r="O166" s="120">
        <f t="shared" si="57"/>
        <v>0</v>
      </c>
      <c r="P166" s="121">
        <f>'[57]Revised Dep_upto  MARCH 24'!S166</f>
        <v>7935</v>
      </c>
      <c r="Q166" s="121">
        <f t="shared" si="60"/>
        <v>0</v>
      </c>
      <c r="R166" s="122"/>
      <c r="S166" s="120">
        <f t="shared" si="61"/>
        <v>7935</v>
      </c>
      <c r="T166" s="120">
        <f t="shared" si="62"/>
        <v>418</v>
      </c>
      <c r="U166" s="120">
        <f t="shared" si="63"/>
        <v>418</v>
      </c>
      <c r="V166" s="121"/>
      <c r="W166" s="122"/>
      <c r="X166" s="116" t="str">
        <f t="shared" si="58"/>
        <v>Computer &amp; Printer</v>
      </c>
      <c r="Y166" s="121">
        <f t="shared" si="64"/>
        <v>8353</v>
      </c>
      <c r="Z166" s="121">
        <f t="shared" si="65"/>
        <v>0</v>
      </c>
      <c r="AA166" s="121">
        <f t="shared" si="65"/>
        <v>0</v>
      </c>
      <c r="AB166" s="121">
        <f t="shared" si="66"/>
        <v>8353</v>
      </c>
      <c r="AC166" s="121">
        <f t="shared" si="67"/>
        <v>7935</v>
      </c>
      <c r="AD166" s="121">
        <f t="shared" si="67"/>
        <v>0</v>
      </c>
      <c r="AE166" s="121">
        <f t="shared" si="67"/>
        <v>0</v>
      </c>
      <c r="AF166" s="121">
        <f t="shared" si="68"/>
        <v>7935</v>
      </c>
      <c r="AG166" s="121">
        <f t="shared" si="69"/>
        <v>418</v>
      </c>
      <c r="AH166" s="121">
        <f t="shared" si="70"/>
        <v>418</v>
      </c>
      <c r="AI166" s="122"/>
      <c r="AJ166" s="122" t="s">
        <v>523</v>
      </c>
      <c r="AL166" s="124" t="str">
        <f t="shared" si="71"/>
        <v>Computer &amp; Printer</v>
      </c>
      <c r="AM166" s="125">
        <f t="shared" si="72"/>
        <v>44169</v>
      </c>
      <c r="AN166" s="126">
        <f t="shared" si="73"/>
        <v>3</v>
      </c>
      <c r="AO166" s="126">
        <v>0</v>
      </c>
      <c r="AP166" s="126">
        <v>0</v>
      </c>
      <c r="AQ166" s="124">
        <f t="shared" si="74"/>
        <v>8353</v>
      </c>
      <c r="AR166" s="127">
        <f t="shared" si="74"/>
        <v>0.63159999999999994</v>
      </c>
      <c r="AS166" s="123">
        <f t="shared" si="75"/>
        <v>417.65000000000003</v>
      </c>
      <c r="AT166" s="128">
        <f t="shared" si="76"/>
        <v>418</v>
      </c>
      <c r="AU166" s="126">
        <v>0</v>
      </c>
      <c r="AV166" s="128">
        <f t="shared" si="55"/>
        <v>418</v>
      </c>
      <c r="AW166" s="129"/>
    </row>
    <row r="167" spans="1:49" ht="15" customHeight="1">
      <c r="A167" s="112" t="str">
        <f>+'[57]Revised Dep_FY 22-23'!A167</f>
        <v>Computer &amp; Printer</v>
      </c>
      <c r="B167" s="113">
        <f>+'[57]Revised Dep_FY 22-23'!B167</f>
        <v>44175</v>
      </c>
      <c r="C167" s="114"/>
      <c r="D167" s="115">
        <f>'[57]Revised Dep_upto  MARCH 24'!D167</f>
        <v>2950</v>
      </c>
      <c r="E167" s="116"/>
      <c r="F167" s="117">
        <f>'[57]Revised Dep_upto  MARCH 24'!J167</f>
        <v>2950</v>
      </c>
      <c r="G167" s="118"/>
      <c r="H167" s="116"/>
      <c r="I167" s="118"/>
      <c r="J167" s="116">
        <f t="shared" si="59"/>
        <v>2950</v>
      </c>
      <c r="K167" s="119">
        <f>+VLOOKUP($A167,'[57]Rates &amp; years'!$B$4:$E$11,3,)</f>
        <v>0.63159999999999994</v>
      </c>
      <c r="L167" s="116">
        <f>+VLOOKUP($A167,'[57]Rates &amp; years'!$B$4:$E$11,4,)</f>
        <v>3</v>
      </c>
      <c r="M167" s="120">
        <f t="shared" si="56"/>
        <v>3</v>
      </c>
      <c r="N167" s="120">
        <f t="shared" si="77"/>
        <v>3</v>
      </c>
      <c r="O167" s="120">
        <f t="shared" si="57"/>
        <v>0</v>
      </c>
      <c r="P167" s="121">
        <f>'[57]Revised Dep_upto  MARCH 24'!S167</f>
        <v>2803</v>
      </c>
      <c r="Q167" s="121">
        <f t="shared" si="60"/>
        <v>0</v>
      </c>
      <c r="R167" s="122"/>
      <c r="S167" s="120">
        <f t="shared" si="61"/>
        <v>2803</v>
      </c>
      <c r="T167" s="120">
        <f t="shared" si="62"/>
        <v>147</v>
      </c>
      <c r="U167" s="120">
        <f t="shared" si="63"/>
        <v>147</v>
      </c>
      <c r="V167" s="121"/>
      <c r="W167" s="122"/>
      <c r="X167" s="116" t="str">
        <f t="shared" si="58"/>
        <v>Computer &amp; Printer</v>
      </c>
      <c r="Y167" s="121">
        <f t="shared" si="64"/>
        <v>2950</v>
      </c>
      <c r="Z167" s="121">
        <f t="shared" si="65"/>
        <v>0</v>
      </c>
      <c r="AA167" s="121">
        <f t="shared" si="65"/>
        <v>0</v>
      </c>
      <c r="AB167" s="121">
        <f t="shared" si="66"/>
        <v>2950</v>
      </c>
      <c r="AC167" s="121">
        <f t="shared" si="67"/>
        <v>2803</v>
      </c>
      <c r="AD167" s="121">
        <f t="shared" si="67"/>
        <v>0</v>
      </c>
      <c r="AE167" s="121">
        <f t="shared" si="67"/>
        <v>0</v>
      </c>
      <c r="AF167" s="121">
        <f t="shared" si="68"/>
        <v>2803</v>
      </c>
      <c r="AG167" s="121">
        <f t="shared" si="69"/>
        <v>147</v>
      </c>
      <c r="AH167" s="121">
        <f t="shared" si="70"/>
        <v>147</v>
      </c>
      <c r="AI167" s="122"/>
      <c r="AJ167" s="122" t="s">
        <v>523</v>
      </c>
      <c r="AL167" s="124" t="str">
        <f t="shared" si="71"/>
        <v>Computer &amp; Printer</v>
      </c>
      <c r="AM167" s="125">
        <f t="shared" si="72"/>
        <v>44175</v>
      </c>
      <c r="AN167" s="126">
        <f t="shared" si="73"/>
        <v>3</v>
      </c>
      <c r="AO167" s="126">
        <v>0</v>
      </c>
      <c r="AP167" s="126">
        <v>0</v>
      </c>
      <c r="AQ167" s="124">
        <f t="shared" si="74"/>
        <v>2950</v>
      </c>
      <c r="AR167" s="127">
        <f t="shared" si="74"/>
        <v>0.63159999999999994</v>
      </c>
      <c r="AS167" s="123">
        <f t="shared" si="75"/>
        <v>147.5</v>
      </c>
      <c r="AT167" s="128">
        <f t="shared" si="76"/>
        <v>147</v>
      </c>
      <c r="AU167" s="126">
        <v>0</v>
      </c>
      <c r="AV167" s="128">
        <f t="shared" si="55"/>
        <v>147</v>
      </c>
      <c r="AW167" s="129"/>
    </row>
    <row r="168" spans="1:49" ht="15" customHeight="1">
      <c r="A168" s="112" t="str">
        <f>+'[57]Revised Dep_FY 22-23'!A168</f>
        <v>Computer &amp; Printer</v>
      </c>
      <c r="B168" s="113">
        <f>+'[57]Revised Dep_FY 22-23'!B168</f>
        <v>44211</v>
      </c>
      <c r="C168" s="114"/>
      <c r="D168" s="115">
        <f>'[57]Revised Dep_upto  MARCH 24'!D168</f>
        <v>35333</v>
      </c>
      <c r="E168" s="116"/>
      <c r="F168" s="117">
        <f>'[57]Revised Dep_upto  MARCH 24'!J168</f>
        <v>35333</v>
      </c>
      <c r="G168" s="118"/>
      <c r="H168" s="116"/>
      <c r="I168" s="118"/>
      <c r="J168" s="116">
        <f t="shared" si="59"/>
        <v>35333</v>
      </c>
      <c r="K168" s="119">
        <f>+VLOOKUP($A168,'[57]Rates &amp; years'!$B$4:$E$11,3,)</f>
        <v>0.63159999999999994</v>
      </c>
      <c r="L168" s="116">
        <f>+VLOOKUP($A168,'[57]Rates &amp; years'!$B$4:$E$11,4,)</f>
        <v>3</v>
      </c>
      <c r="M168" s="120">
        <f t="shared" si="56"/>
        <v>3</v>
      </c>
      <c r="N168" s="120">
        <f t="shared" si="77"/>
        <v>3</v>
      </c>
      <c r="O168" s="120">
        <f t="shared" si="57"/>
        <v>0</v>
      </c>
      <c r="P168" s="121">
        <f>'[57]Revised Dep_upto  MARCH 24'!S168</f>
        <v>33566</v>
      </c>
      <c r="Q168" s="121">
        <f t="shared" si="60"/>
        <v>0</v>
      </c>
      <c r="R168" s="122"/>
      <c r="S168" s="120">
        <f t="shared" si="61"/>
        <v>33566</v>
      </c>
      <c r="T168" s="120">
        <f t="shared" si="62"/>
        <v>1767</v>
      </c>
      <c r="U168" s="120">
        <f t="shared" si="63"/>
        <v>1767</v>
      </c>
      <c r="V168" s="121"/>
      <c r="W168" s="122"/>
      <c r="X168" s="116" t="str">
        <f t="shared" si="58"/>
        <v>Computer &amp; Printer</v>
      </c>
      <c r="Y168" s="121">
        <f t="shared" si="64"/>
        <v>35333</v>
      </c>
      <c r="Z168" s="121">
        <f t="shared" si="65"/>
        <v>0</v>
      </c>
      <c r="AA168" s="121">
        <f t="shared" si="65"/>
        <v>0</v>
      </c>
      <c r="AB168" s="121">
        <f t="shared" si="66"/>
        <v>35333</v>
      </c>
      <c r="AC168" s="121">
        <f t="shared" si="67"/>
        <v>33566</v>
      </c>
      <c r="AD168" s="121">
        <f t="shared" si="67"/>
        <v>0</v>
      </c>
      <c r="AE168" s="121">
        <f t="shared" si="67"/>
        <v>0</v>
      </c>
      <c r="AF168" s="121">
        <f t="shared" si="68"/>
        <v>33566</v>
      </c>
      <c r="AG168" s="121">
        <f t="shared" si="69"/>
        <v>1767</v>
      </c>
      <c r="AH168" s="121">
        <f t="shared" si="70"/>
        <v>1767</v>
      </c>
      <c r="AI168" s="122"/>
      <c r="AJ168" s="122" t="s">
        <v>523</v>
      </c>
      <c r="AL168" s="124" t="str">
        <f t="shared" si="71"/>
        <v>Computer &amp; Printer</v>
      </c>
      <c r="AM168" s="125">
        <f t="shared" si="72"/>
        <v>44211</v>
      </c>
      <c r="AN168" s="126">
        <f t="shared" si="73"/>
        <v>3</v>
      </c>
      <c r="AO168" s="126">
        <v>0</v>
      </c>
      <c r="AP168" s="126">
        <v>0</v>
      </c>
      <c r="AQ168" s="124">
        <f t="shared" si="74"/>
        <v>35333</v>
      </c>
      <c r="AR168" s="127">
        <f t="shared" si="74"/>
        <v>0.63159999999999994</v>
      </c>
      <c r="AS168" s="123">
        <f t="shared" si="75"/>
        <v>1766.65</v>
      </c>
      <c r="AT168" s="128">
        <f t="shared" si="76"/>
        <v>1767</v>
      </c>
      <c r="AU168" s="126">
        <v>0</v>
      </c>
      <c r="AV168" s="128">
        <f t="shared" si="55"/>
        <v>1767</v>
      </c>
      <c r="AW168" s="129"/>
    </row>
    <row r="169" spans="1:49" ht="15" customHeight="1">
      <c r="A169" s="112" t="str">
        <f>+'[57]Revised Dep_FY 22-23'!A169</f>
        <v>Computer &amp; Printer</v>
      </c>
      <c r="B169" s="113">
        <f>+'[57]Revised Dep_FY 22-23'!B169</f>
        <v>44223</v>
      </c>
      <c r="C169" s="114"/>
      <c r="D169" s="115">
        <f>'[57]Revised Dep_upto  MARCH 24'!D169</f>
        <v>3950</v>
      </c>
      <c r="E169" s="116"/>
      <c r="F169" s="117">
        <f>'[57]Revised Dep_upto  MARCH 24'!J169</f>
        <v>3950</v>
      </c>
      <c r="G169" s="118"/>
      <c r="H169" s="116"/>
      <c r="I169" s="118"/>
      <c r="J169" s="116">
        <f t="shared" si="59"/>
        <v>3950</v>
      </c>
      <c r="K169" s="119">
        <f>+VLOOKUP($A169,'[57]Rates &amp; years'!$B$4:$E$11,3,)</f>
        <v>0.63159999999999994</v>
      </c>
      <c r="L169" s="116">
        <f>+VLOOKUP($A169,'[57]Rates &amp; years'!$B$4:$E$11,4,)</f>
        <v>3</v>
      </c>
      <c r="M169" s="120">
        <f t="shared" si="56"/>
        <v>3</v>
      </c>
      <c r="N169" s="120">
        <f t="shared" si="77"/>
        <v>3</v>
      </c>
      <c r="O169" s="120">
        <f t="shared" si="57"/>
        <v>0</v>
      </c>
      <c r="P169" s="121">
        <f>'[57]Revised Dep_upto  MARCH 24'!S169</f>
        <v>3753</v>
      </c>
      <c r="Q169" s="121">
        <f t="shared" si="60"/>
        <v>0</v>
      </c>
      <c r="R169" s="122"/>
      <c r="S169" s="120">
        <f t="shared" si="61"/>
        <v>3753</v>
      </c>
      <c r="T169" s="120">
        <f t="shared" si="62"/>
        <v>197</v>
      </c>
      <c r="U169" s="120">
        <f t="shared" si="63"/>
        <v>197</v>
      </c>
      <c r="V169" s="121"/>
      <c r="W169" s="122"/>
      <c r="X169" s="116" t="str">
        <f t="shared" si="58"/>
        <v>Computer &amp; Printer</v>
      </c>
      <c r="Y169" s="121">
        <f t="shared" si="64"/>
        <v>3950</v>
      </c>
      <c r="Z169" s="121">
        <f t="shared" si="65"/>
        <v>0</v>
      </c>
      <c r="AA169" s="121">
        <f t="shared" si="65"/>
        <v>0</v>
      </c>
      <c r="AB169" s="121">
        <f t="shared" si="66"/>
        <v>3950</v>
      </c>
      <c r="AC169" s="121">
        <f t="shared" si="67"/>
        <v>3753</v>
      </c>
      <c r="AD169" s="121">
        <f t="shared" si="67"/>
        <v>0</v>
      </c>
      <c r="AE169" s="121">
        <f t="shared" si="67"/>
        <v>0</v>
      </c>
      <c r="AF169" s="121">
        <f t="shared" si="68"/>
        <v>3753</v>
      </c>
      <c r="AG169" s="121">
        <f t="shared" si="69"/>
        <v>197</v>
      </c>
      <c r="AH169" s="121">
        <f t="shared" si="70"/>
        <v>197</v>
      </c>
      <c r="AI169" s="122"/>
      <c r="AJ169" s="122" t="s">
        <v>523</v>
      </c>
      <c r="AL169" s="124" t="str">
        <f t="shared" si="71"/>
        <v>Computer &amp; Printer</v>
      </c>
      <c r="AM169" s="125">
        <f t="shared" si="72"/>
        <v>44223</v>
      </c>
      <c r="AN169" s="126">
        <f t="shared" si="73"/>
        <v>3</v>
      </c>
      <c r="AO169" s="126">
        <v>0</v>
      </c>
      <c r="AP169" s="126">
        <v>0</v>
      </c>
      <c r="AQ169" s="124">
        <f t="shared" si="74"/>
        <v>3950</v>
      </c>
      <c r="AR169" s="127">
        <f t="shared" si="74"/>
        <v>0.63159999999999994</v>
      </c>
      <c r="AS169" s="123">
        <f t="shared" si="75"/>
        <v>197.5</v>
      </c>
      <c r="AT169" s="128">
        <f t="shared" si="76"/>
        <v>197</v>
      </c>
      <c r="AU169" s="126">
        <v>0</v>
      </c>
      <c r="AV169" s="128">
        <f t="shared" si="55"/>
        <v>197</v>
      </c>
      <c r="AW169" s="129"/>
    </row>
    <row r="170" spans="1:49" ht="15" customHeight="1">
      <c r="A170" s="112" t="str">
        <f>+'[57]Revised Dep_FY 22-23'!A170</f>
        <v>Computer &amp; Printer</v>
      </c>
      <c r="B170" s="113">
        <f>+'[57]Revised Dep_FY 22-23'!B170</f>
        <v>44228</v>
      </c>
      <c r="C170" s="114"/>
      <c r="D170" s="115">
        <f>'[57]Revised Dep_upto  MARCH 24'!D170</f>
        <v>19910</v>
      </c>
      <c r="E170" s="116"/>
      <c r="F170" s="117">
        <f>'[57]Revised Dep_upto  MARCH 24'!J170</f>
        <v>19910</v>
      </c>
      <c r="G170" s="118"/>
      <c r="H170" s="116"/>
      <c r="I170" s="118"/>
      <c r="J170" s="116">
        <f t="shared" si="59"/>
        <v>19910</v>
      </c>
      <c r="K170" s="119">
        <f>+VLOOKUP($A170,'[57]Rates &amp; years'!$B$4:$E$11,3,)</f>
        <v>0.63159999999999994</v>
      </c>
      <c r="L170" s="116">
        <f>+VLOOKUP($A170,'[57]Rates &amp; years'!$B$4:$E$11,4,)</f>
        <v>3</v>
      </c>
      <c r="M170" s="120">
        <f t="shared" si="56"/>
        <v>3</v>
      </c>
      <c r="N170" s="120">
        <f t="shared" si="77"/>
        <v>3</v>
      </c>
      <c r="O170" s="120">
        <f t="shared" si="57"/>
        <v>0</v>
      </c>
      <c r="P170" s="121">
        <f>'[57]Revised Dep_upto  MARCH 24'!S170</f>
        <v>18915</v>
      </c>
      <c r="Q170" s="121">
        <f t="shared" si="60"/>
        <v>0</v>
      </c>
      <c r="R170" s="122"/>
      <c r="S170" s="120">
        <f t="shared" si="61"/>
        <v>18915</v>
      </c>
      <c r="T170" s="120">
        <f t="shared" si="62"/>
        <v>995</v>
      </c>
      <c r="U170" s="120">
        <f t="shared" si="63"/>
        <v>995</v>
      </c>
      <c r="V170" s="121"/>
      <c r="W170" s="122"/>
      <c r="X170" s="116" t="str">
        <f t="shared" si="58"/>
        <v>Computer &amp; Printer</v>
      </c>
      <c r="Y170" s="121">
        <f t="shared" si="64"/>
        <v>19910</v>
      </c>
      <c r="Z170" s="121">
        <f t="shared" si="65"/>
        <v>0</v>
      </c>
      <c r="AA170" s="121">
        <f t="shared" si="65"/>
        <v>0</v>
      </c>
      <c r="AB170" s="121">
        <f t="shared" si="66"/>
        <v>19910</v>
      </c>
      <c r="AC170" s="121">
        <f t="shared" si="67"/>
        <v>18915</v>
      </c>
      <c r="AD170" s="121">
        <f t="shared" si="67"/>
        <v>0</v>
      </c>
      <c r="AE170" s="121">
        <f t="shared" si="67"/>
        <v>0</v>
      </c>
      <c r="AF170" s="121">
        <f t="shared" si="68"/>
        <v>18915</v>
      </c>
      <c r="AG170" s="121">
        <f t="shared" si="69"/>
        <v>995</v>
      </c>
      <c r="AH170" s="121">
        <f t="shared" si="70"/>
        <v>995</v>
      </c>
      <c r="AI170" s="122"/>
      <c r="AJ170" s="122" t="s">
        <v>523</v>
      </c>
      <c r="AL170" s="124" t="str">
        <f t="shared" si="71"/>
        <v>Computer &amp; Printer</v>
      </c>
      <c r="AM170" s="125">
        <f t="shared" si="72"/>
        <v>44228</v>
      </c>
      <c r="AN170" s="126">
        <f t="shared" si="73"/>
        <v>3</v>
      </c>
      <c r="AO170" s="126">
        <v>0</v>
      </c>
      <c r="AP170" s="126">
        <v>0</v>
      </c>
      <c r="AQ170" s="124">
        <f t="shared" si="74"/>
        <v>19910</v>
      </c>
      <c r="AR170" s="127">
        <f t="shared" si="74"/>
        <v>0.63159999999999994</v>
      </c>
      <c r="AS170" s="123">
        <f t="shared" si="75"/>
        <v>995.5</v>
      </c>
      <c r="AT170" s="128">
        <f t="shared" si="76"/>
        <v>995</v>
      </c>
      <c r="AU170" s="126">
        <v>0</v>
      </c>
      <c r="AV170" s="128">
        <f t="shared" si="55"/>
        <v>995</v>
      </c>
      <c r="AW170" s="129"/>
    </row>
    <row r="171" spans="1:49" ht="15" customHeight="1">
      <c r="A171" s="112" t="str">
        <f>+'[57]Revised Dep_FY 22-23'!A171</f>
        <v>Computer &amp; Printer</v>
      </c>
      <c r="B171" s="113">
        <f>+'[57]Revised Dep_FY 22-23'!B171</f>
        <v>44229</v>
      </c>
      <c r="C171" s="114"/>
      <c r="D171" s="115">
        <f>'[57]Revised Dep_upto  MARCH 24'!D171</f>
        <v>15953</v>
      </c>
      <c r="E171" s="116"/>
      <c r="F171" s="117">
        <f>'[57]Revised Dep_upto  MARCH 24'!J171</f>
        <v>15953</v>
      </c>
      <c r="G171" s="118"/>
      <c r="H171" s="116"/>
      <c r="I171" s="118"/>
      <c r="J171" s="116">
        <f t="shared" si="59"/>
        <v>15953</v>
      </c>
      <c r="K171" s="119">
        <f>+VLOOKUP($A171,'[57]Rates &amp; years'!$B$4:$E$11,3,)</f>
        <v>0.63159999999999994</v>
      </c>
      <c r="L171" s="116">
        <f>+VLOOKUP($A171,'[57]Rates &amp; years'!$B$4:$E$11,4,)</f>
        <v>3</v>
      </c>
      <c r="M171" s="120">
        <f t="shared" si="56"/>
        <v>3</v>
      </c>
      <c r="N171" s="120">
        <f t="shared" si="77"/>
        <v>3</v>
      </c>
      <c r="O171" s="120">
        <f t="shared" si="57"/>
        <v>0</v>
      </c>
      <c r="P171" s="121">
        <f>'[57]Revised Dep_upto  MARCH 24'!S171</f>
        <v>15155</v>
      </c>
      <c r="Q171" s="121">
        <f t="shared" si="60"/>
        <v>0</v>
      </c>
      <c r="R171" s="122"/>
      <c r="S171" s="120">
        <f t="shared" si="61"/>
        <v>15155</v>
      </c>
      <c r="T171" s="120">
        <f t="shared" si="62"/>
        <v>798</v>
      </c>
      <c r="U171" s="120">
        <f t="shared" si="63"/>
        <v>798</v>
      </c>
      <c r="V171" s="121"/>
      <c r="W171" s="122"/>
      <c r="X171" s="116" t="str">
        <f t="shared" si="58"/>
        <v>Computer &amp; Printer</v>
      </c>
      <c r="Y171" s="121">
        <f t="shared" si="64"/>
        <v>15953</v>
      </c>
      <c r="Z171" s="121">
        <f t="shared" si="65"/>
        <v>0</v>
      </c>
      <c r="AA171" s="121">
        <f t="shared" si="65"/>
        <v>0</v>
      </c>
      <c r="AB171" s="121">
        <f t="shared" si="66"/>
        <v>15953</v>
      </c>
      <c r="AC171" s="121">
        <f t="shared" si="67"/>
        <v>15155</v>
      </c>
      <c r="AD171" s="121">
        <f t="shared" si="67"/>
        <v>0</v>
      </c>
      <c r="AE171" s="121">
        <f t="shared" si="67"/>
        <v>0</v>
      </c>
      <c r="AF171" s="121">
        <f t="shared" si="68"/>
        <v>15155</v>
      </c>
      <c r="AG171" s="121">
        <f t="shared" si="69"/>
        <v>798</v>
      </c>
      <c r="AH171" s="121">
        <f t="shared" si="70"/>
        <v>798</v>
      </c>
      <c r="AI171" s="122"/>
      <c r="AJ171" s="122" t="s">
        <v>523</v>
      </c>
      <c r="AL171" s="124" t="str">
        <f t="shared" si="71"/>
        <v>Computer &amp; Printer</v>
      </c>
      <c r="AM171" s="125">
        <f t="shared" si="72"/>
        <v>44229</v>
      </c>
      <c r="AN171" s="126">
        <f t="shared" si="73"/>
        <v>3</v>
      </c>
      <c r="AO171" s="126">
        <v>0</v>
      </c>
      <c r="AP171" s="126">
        <v>0</v>
      </c>
      <c r="AQ171" s="124">
        <f t="shared" si="74"/>
        <v>15953</v>
      </c>
      <c r="AR171" s="127">
        <f t="shared" si="74"/>
        <v>0.63159999999999994</v>
      </c>
      <c r="AS171" s="123">
        <f t="shared" si="75"/>
        <v>797.65000000000009</v>
      </c>
      <c r="AT171" s="128">
        <f t="shared" si="76"/>
        <v>798</v>
      </c>
      <c r="AU171" s="126">
        <v>0</v>
      </c>
      <c r="AV171" s="128">
        <f t="shared" si="55"/>
        <v>798</v>
      </c>
      <c r="AW171" s="129"/>
    </row>
    <row r="172" spans="1:49" ht="15" customHeight="1">
      <c r="A172" s="112" t="str">
        <f>+'[57]Revised Dep_FY 22-23'!A172</f>
        <v>Computer &amp; Printer</v>
      </c>
      <c r="B172" s="113">
        <f>+'[57]Revised Dep_FY 22-23'!B172</f>
        <v>44230</v>
      </c>
      <c r="C172" s="114"/>
      <c r="D172" s="115">
        <f>'[57]Revised Dep_upto  MARCH 24'!D172</f>
        <v>83200</v>
      </c>
      <c r="E172" s="116"/>
      <c r="F172" s="117">
        <f>'[57]Revised Dep_upto  MARCH 24'!J172</f>
        <v>83200</v>
      </c>
      <c r="G172" s="118"/>
      <c r="H172" s="116"/>
      <c r="I172" s="118"/>
      <c r="J172" s="116">
        <f t="shared" si="59"/>
        <v>83200</v>
      </c>
      <c r="K172" s="119">
        <f>+VLOOKUP($A172,'[57]Rates &amp; years'!$B$4:$E$11,3,)</f>
        <v>0.63159999999999994</v>
      </c>
      <c r="L172" s="116">
        <f>+VLOOKUP($A172,'[57]Rates &amp; years'!$B$4:$E$11,4,)</f>
        <v>3</v>
      </c>
      <c r="M172" s="120">
        <f t="shared" si="56"/>
        <v>3</v>
      </c>
      <c r="N172" s="120">
        <f t="shared" si="77"/>
        <v>3</v>
      </c>
      <c r="O172" s="120">
        <f t="shared" si="57"/>
        <v>0</v>
      </c>
      <c r="P172" s="121">
        <f>'[57]Revised Dep_upto  MARCH 24'!S172</f>
        <v>79040</v>
      </c>
      <c r="Q172" s="121">
        <f t="shared" si="60"/>
        <v>0</v>
      </c>
      <c r="R172" s="122"/>
      <c r="S172" s="120">
        <f t="shared" si="61"/>
        <v>79040</v>
      </c>
      <c r="T172" s="120">
        <f t="shared" si="62"/>
        <v>4160</v>
      </c>
      <c r="U172" s="120">
        <f t="shared" si="63"/>
        <v>4160</v>
      </c>
      <c r="V172" s="121"/>
      <c r="W172" s="122"/>
      <c r="X172" s="116" t="str">
        <f t="shared" si="58"/>
        <v>Computer &amp; Printer</v>
      </c>
      <c r="Y172" s="121">
        <f t="shared" si="64"/>
        <v>83200</v>
      </c>
      <c r="Z172" s="121">
        <f t="shared" si="65"/>
        <v>0</v>
      </c>
      <c r="AA172" s="121">
        <f t="shared" si="65"/>
        <v>0</v>
      </c>
      <c r="AB172" s="121">
        <f t="shared" si="66"/>
        <v>83200</v>
      </c>
      <c r="AC172" s="121">
        <f t="shared" si="67"/>
        <v>79040</v>
      </c>
      <c r="AD172" s="121">
        <f t="shared" si="67"/>
        <v>0</v>
      </c>
      <c r="AE172" s="121">
        <f t="shared" si="67"/>
        <v>0</v>
      </c>
      <c r="AF172" s="121">
        <f t="shared" si="68"/>
        <v>79040</v>
      </c>
      <c r="AG172" s="121">
        <f t="shared" si="69"/>
        <v>4160</v>
      </c>
      <c r="AH172" s="121">
        <f t="shared" si="70"/>
        <v>4160</v>
      </c>
      <c r="AI172" s="122"/>
      <c r="AJ172" s="122" t="s">
        <v>523</v>
      </c>
      <c r="AL172" s="124" t="str">
        <f t="shared" si="71"/>
        <v>Computer &amp; Printer</v>
      </c>
      <c r="AM172" s="125">
        <f t="shared" si="72"/>
        <v>44230</v>
      </c>
      <c r="AN172" s="126">
        <f t="shared" si="73"/>
        <v>3</v>
      </c>
      <c r="AO172" s="126">
        <v>0</v>
      </c>
      <c r="AP172" s="126">
        <v>0</v>
      </c>
      <c r="AQ172" s="124">
        <f t="shared" si="74"/>
        <v>83200</v>
      </c>
      <c r="AR172" s="127">
        <f t="shared" si="74"/>
        <v>0.63159999999999994</v>
      </c>
      <c r="AS172" s="123">
        <f t="shared" si="75"/>
        <v>4160</v>
      </c>
      <c r="AT172" s="128">
        <f t="shared" si="76"/>
        <v>4160</v>
      </c>
      <c r="AU172" s="126">
        <v>0</v>
      </c>
      <c r="AV172" s="128">
        <f t="shared" si="55"/>
        <v>4160</v>
      </c>
      <c r="AW172" s="129"/>
    </row>
    <row r="173" spans="1:49" ht="15" customHeight="1">
      <c r="A173" s="112" t="str">
        <f>+'[57]Revised Dep_FY 22-23'!A173</f>
        <v>Computer &amp; Printer</v>
      </c>
      <c r="B173" s="113">
        <f>+'[57]Revised Dep_FY 22-23'!B173</f>
        <v>44230</v>
      </c>
      <c r="C173" s="114"/>
      <c r="D173" s="115">
        <f>'[57]Revised Dep_upto  MARCH 24'!D173</f>
        <v>3813.56</v>
      </c>
      <c r="E173" s="116"/>
      <c r="F173" s="117">
        <f>'[57]Revised Dep_upto  MARCH 24'!J173</f>
        <v>3813.56</v>
      </c>
      <c r="G173" s="118"/>
      <c r="H173" s="116"/>
      <c r="I173" s="118"/>
      <c r="J173" s="116">
        <f t="shared" si="59"/>
        <v>3813.56</v>
      </c>
      <c r="K173" s="119">
        <f>+VLOOKUP($A173,'[57]Rates &amp; years'!$B$4:$E$11,3,)</f>
        <v>0.63159999999999994</v>
      </c>
      <c r="L173" s="116">
        <f>+VLOOKUP($A173,'[57]Rates &amp; years'!$B$4:$E$11,4,)</f>
        <v>3</v>
      </c>
      <c r="M173" s="120">
        <f t="shared" si="56"/>
        <v>3</v>
      </c>
      <c r="N173" s="120">
        <f t="shared" si="77"/>
        <v>3</v>
      </c>
      <c r="O173" s="120">
        <f t="shared" si="57"/>
        <v>0</v>
      </c>
      <c r="P173" s="121">
        <f>'[57]Revised Dep_upto  MARCH 24'!S173</f>
        <v>3623</v>
      </c>
      <c r="Q173" s="121">
        <f t="shared" si="60"/>
        <v>0</v>
      </c>
      <c r="R173" s="122"/>
      <c r="S173" s="120">
        <f t="shared" si="61"/>
        <v>3623</v>
      </c>
      <c r="T173" s="120">
        <f t="shared" si="62"/>
        <v>190.55999999999995</v>
      </c>
      <c r="U173" s="120">
        <f t="shared" si="63"/>
        <v>190.55999999999995</v>
      </c>
      <c r="V173" s="121"/>
      <c r="W173" s="122"/>
      <c r="X173" s="116" t="str">
        <f t="shared" si="58"/>
        <v>Computer &amp; Printer</v>
      </c>
      <c r="Y173" s="121">
        <f t="shared" si="64"/>
        <v>3813.56</v>
      </c>
      <c r="Z173" s="121">
        <f t="shared" si="65"/>
        <v>0</v>
      </c>
      <c r="AA173" s="121">
        <f t="shared" si="65"/>
        <v>0</v>
      </c>
      <c r="AB173" s="121">
        <f t="shared" si="66"/>
        <v>3813.56</v>
      </c>
      <c r="AC173" s="121">
        <f t="shared" si="67"/>
        <v>3623</v>
      </c>
      <c r="AD173" s="121">
        <f t="shared" si="67"/>
        <v>0</v>
      </c>
      <c r="AE173" s="121">
        <f t="shared" si="67"/>
        <v>0</v>
      </c>
      <c r="AF173" s="121">
        <f t="shared" si="68"/>
        <v>3623</v>
      </c>
      <c r="AG173" s="121">
        <f t="shared" si="69"/>
        <v>190.55999999999995</v>
      </c>
      <c r="AH173" s="121">
        <f t="shared" si="70"/>
        <v>190.55999999999995</v>
      </c>
      <c r="AI173" s="122"/>
      <c r="AJ173" s="122" t="s">
        <v>523</v>
      </c>
      <c r="AL173" s="124" t="str">
        <f t="shared" si="71"/>
        <v>Computer &amp; Printer</v>
      </c>
      <c r="AM173" s="125">
        <f t="shared" si="72"/>
        <v>44230</v>
      </c>
      <c r="AN173" s="126">
        <f t="shared" si="73"/>
        <v>3</v>
      </c>
      <c r="AO173" s="126">
        <v>0</v>
      </c>
      <c r="AP173" s="126">
        <v>0</v>
      </c>
      <c r="AQ173" s="124">
        <f t="shared" si="74"/>
        <v>3813.56</v>
      </c>
      <c r="AR173" s="127">
        <f t="shared" si="74"/>
        <v>0.63159999999999994</v>
      </c>
      <c r="AS173" s="123">
        <f t="shared" si="75"/>
        <v>190.678</v>
      </c>
      <c r="AT173" s="128">
        <f t="shared" si="76"/>
        <v>190.55999999999995</v>
      </c>
      <c r="AU173" s="126">
        <v>0</v>
      </c>
      <c r="AV173" s="128">
        <f t="shared" si="55"/>
        <v>190.55999999999995</v>
      </c>
      <c r="AW173" s="129"/>
    </row>
    <row r="174" spans="1:49" ht="15" customHeight="1">
      <c r="A174" s="112" t="str">
        <f>+'[57]Revised Dep_FY 22-23'!A174</f>
        <v>Computer &amp; Printer</v>
      </c>
      <c r="B174" s="113">
        <f>+'[57]Revised Dep_FY 22-23'!B174</f>
        <v>44236</v>
      </c>
      <c r="C174" s="114"/>
      <c r="D174" s="115">
        <f>'[57]Revised Dep_upto  MARCH 24'!D174</f>
        <v>6513.56</v>
      </c>
      <c r="E174" s="116"/>
      <c r="F174" s="117">
        <f>'[57]Revised Dep_upto  MARCH 24'!J174</f>
        <v>6513.56</v>
      </c>
      <c r="G174" s="118"/>
      <c r="H174" s="116"/>
      <c r="I174" s="118"/>
      <c r="J174" s="116">
        <f t="shared" si="59"/>
        <v>6513.56</v>
      </c>
      <c r="K174" s="119">
        <f>+VLOOKUP($A174,'[57]Rates &amp; years'!$B$4:$E$11,3,)</f>
        <v>0.63159999999999994</v>
      </c>
      <c r="L174" s="116">
        <f>+VLOOKUP($A174,'[57]Rates &amp; years'!$B$4:$E$11,4,)</f>
        <v>3</v>
      </c>
      <c r="M174" s="120">
        <f t="shared" si="56"/>
        <v>3</v>
      </c>
      <c r="N174" s="120">
        <f t="shared" si="77"/>
        <v>3</v>
      </c>
      <c r="O174" s="120">
        <f t="shared" si="57"/>
        <v>0</v>
      </c>
      <c r="P174" s="121">
        <f>'[57]Revised Dep_upto  MARCH 24'!S174</f>
        <v>6188</v>
      </c>
      <c r="Q174" s="121">
        <f t="shared" si="60"/>
        <v>0</v>
      </c>
      <c r="R174" s="122"/>
      <c r="S174" s="120">
        <f t="shared" si="61"/>
        <v>6188</v>
      </c>
      <c r="T174" s="120">
        <f t="shared" si="62"/>
        <v>325.5600000000004</v>
      </c>
      <c r="U174" s="120">
        <f t="shared" si="63"/>
        <v>325.5600000000004</v>
      </c>
      <c r="V174" s="121"/>
      <c r="W174" s="122"/>
      <c r="X174" s="116" t="str">
        <f t="shared" si="58"/>
        <v>Computer &amp; Printer</v>
      </c>
      <c r="Y174" s="121">
        <f t="shared" si="64"/>
        <v>6513.56</v>
      </c>
      <c r="Z174" s="121">
        <f t="shared" si="65"/>
        <v>0</v>
      </c>
      <c r="AA174" s="121">
        <f t="shared" si="65"/>
        <v>0</v>
      </c>
      <c r="AB174" s="121">
        <f t="shared" si="66"/>
        <v>6513.56</v>
      </c>
      <c r="AC174" s="121">
        <f t="shared" si="67"/>
        <v>6188</v>
      </c>
      <c r="AD174" s="121">
        <f t="shared" si="67"/>
        <v>0</v>
      </c>
      <c r="AE174" s="121">
        <f t="shared" si="67"/>
        <v>0</v>
      </c>
      <c r="AF174" s="121">
        <f t="shared" si="68"/>
        <v>6188</v>
      </c>
      <c r="AG174" s="121">
        <f t="shared" si="69"/>
        <v>325.5600000000004</v>
      </c>
      <c r="AH174" s="121">
        <f t="shared" si="70"/>
        <v>325.5600000000004</v>
      </c>
      <c r="AI174" s="122"/>
      <c r="AJ174" s="122" t="s">
        <v>523</v>
      </c>
      <c r="AL174" s="124" t="str">
        <f t="shared" si="71"/>
        <v>Computer &amp; Printer</v>
      </c>
      <c r="AM174" s="125">
        <f t="shared" si="72"/>
        <v>44236</v>
      </c>
      <c r="AN174" s="126">
        <f t="shared" si="73"/>
        <v>3</v>
      </c>
      <c r="AO174" s="126">
        <v>0</v>
      </c>
      <c r="AP174" s="126">
        <v>0</v>
      </c>
      <c r="AQ174" s="124">
        <f t="shared" si="74"/>
        <v>6513.56</v>
      </c>
      <c r="AR174" s="127">
        <f t="shared" si="74"/>
        <v>0.63159999999999994</v>
      </c>
      <c r="AS174" s="123">
        <f t="shared" si="75"/>
        <v>325.67800000000005</v>
      </c>
      <c r="AT174" s="128">
        <f t="shared" si="76"/>
        <v>325.5600000000004</v>
      </c>
      <c r="AU174" s="126">
        <v>0</v>
      </c>
      <c r="AV174" s="128">
        <f t="shared" si="55"/>
        <v>325.5600000000004</v>
      </c>
      <c r="AW174" s="129"/>
    </row>
    <row r="175" spans="1:49" ht="15" customHeight="1">
      <c r="A175" s="112" t="str">
        <f>+'[57]Revised Dep_FY 22-23'!A175</f>
        <v>Computer &amp; Printer</v>
      </c>
      <c r="B175" s="113">
        <f>+'[57]Revised Dep_FY 22-23'!B175</f>
        <v>44236</v>
      </c>
      <c r="C175" s="114"/>
      <c r="D175" s="115">
        <f>'[57]Revised Dep_upto  MARCH 24'!D175</f>
        <v>41400</v>
      </c>
      <c r="E175" s="116"/>
      <c r="F175" s="117">
        <f>'[57]Revised Dep_upto  MARCH 24'!J175</f>
        <v>41400</v>
      </c>
      <c r="G175" s="118"/>
      <c r="H175" s="116"/>
      <c r="I175" s="118"/>
      <c r="J175" s="116">
        <f t="shared" si="59"/>
        <v>41400</v>
      </c>
      <c r="K175" s="119">
        <f>+VLOOKUP($A175,'[57]Rates &amp; years'!$B$4:$E$11,3,)</f>
        <v>0.63159999999999994</v>
      </c>
      <c r="L175" s="116">
        <f>+VLOOKUP($A175,'[57]Rates &amp; years'!$B$4:$E$11,4,)</f>
        <v>3</v>
      </c>
      <c r="M175" s="120">
        <f t="shared" si="56"/>
        <v>3</v>
      </c>
      <c r="N175" s="120">
        <f t="shared" si="77"/>
        <v>3</v>
      </c>
      <c r="O175" s="120">
        <f t="shared" si="57"/>
        <v>0</v>
      </c>
      <c r="P175" s="121">
        <f>'[57]Revised Dep_upto  MARCH 24'!S175</f>
        <v>39330</v>
      </c>
      <c r="Q175" s="121">
        <f t="shared" si="60"/>
        <v>0</v>
      </c>
      <c r="R175" s="122"/>
      <c r="S175" s="120">
        <f t="shared" si="61"/>
        <v>39330</v>
      </c>
      <c r="T175" s="120">
        <f t="shared" si="62"/>
        <v>2070</v>
      </c>
      <c r="U175" s="120">
        <f t="shared" si="63"/>
        <v>2070</v>
      </c>
      <c r="V175" s="121"/>
      <c r="W175" s="122"/>
      <c r="X175" s="116" t="str">
        <f t="shared" si="58"/>
        <v>Computer &amp; Printer</v>
      </c>
      <c r="Y175" s="121">
        <f t="shared" si="64"/>
        <v>41400</v>
      </c>
      <c r="Z175" s="121">
        <f t="shared" si="65"/>
        <v>0</v>
      </c>
      <c r="AA175" s="121">
        <f t="shared" si="65"/>
        <v>0</v>
      </c>
      <c r="AB175" s="121">
        <f t="shared" si="66"/>
        <v>41400</v>
      </c>
      <c r="AC175" s="121">
        <f t="shared" si="67"/>
        <v>39330</v>
      </c>
      <c r="AD175" s="121">
        <f t="shared" si="67"/>
        <v>0</v>
      </c>
      <c r="AE175" s="121">
        <f t="shared" si="67"/>
        <v>0</v>
      </c>
      <c r="AF175" s="121">
        <f t="shared" si="68"/>
        <v>39330</v>
      </c>
      <c r="AG175" s="121">
        <f t="shared" si="69"/>
        <v>2070</v>
      </c>
      <c r="AH175" s="121">
        <f t="shared" si="70"/>
        <v>2070</v>
      </c>
      <c r="AI175" s="122"/>
      <c r="AJ175" s="122" t="s">
        <v>523</v>
      </c>
      <c r="AL175" s="124" t="str">
        <f t="shared" si="71"/>
        <v>Computer &amp; Printer</v>
      </c>
      <c r="AM175" s="125">
        <f t="shared" si="72"/>
        <v>44236</v>
      </c>
      <c r="AN175" s="126">
        <f t="shared" si="73"/>
        <v>3</v>
      </c>
      <c r="AO175" s="126">
        <v>0</v>
      </c>
      <c r="AP175" s="126">
        <v>0</v>
      </c>
      <c r="AQ175" s="124">
        <f t="shared" si="74"/>
        <v>41400</v>
      </c>
      <c r="AR175" s="127">
        <f t="shared" si="74"/>
        <v>0.63159999999999994</v>
      </c>
      <c r="AS175" s="123">
        <f t="shared" si="75"/>
        <v>2070</v>
      </c>
      <c r="AT175" s="128">
        <f t="shared" si="76"/>
        <v>2070</v>
      </c>
      <c r="AU175" s="126">
        <v>0</v>
      </c>
      <c r="AV175" s="128">
        <f t="shared" ref="AV175:AV185" si="78">IF(AP175=0, AT175, 0)</f>
        <v>2070</v>
      </c>
      <c r="AW175" s="129"/>
    </row>
    <row r="176" spans="1:49" ht="15" customHeight="1">
      <c r="A176" s="112" t="str">
        <f>+'[57]Revised Dep_FY 22-23'!A176</f>
        <v>Computer &amp; Printer</v>
      </c>
      <c r="B176" s="113">
        <f>+'[57]Revised Dep_FY 22-23'!B176</f>
        <v>44242</v>
      </c>
      <c r="C176" s="114"/>
      <c r="D176" s="115">
        <f>'[57]Revised Dep_upto  MARCH 24'!D176</f>
        <v>7685</v>
      </c>
      <c r="E176" s="116"/>
      <c r="F176" s="117">
        <f>'[57]Revised Dep_upto  MARCH 24'!J176</f>
        <v>7685</v>
      </c>
      <c r="G176" s="118"/>
      <c r="H176" s="116"/>
      <c r="I176" s="118"/>
      <c r="J176" s="116">
        <f t="shared" si="59"/>
        <v>7685</v>
      </c>
      <c r="K176" s="119">
        <f>+VLOOKUP($A176,'[57]Rates &amp; years'!$B$4:$E$11,3,)</f>
        <v>0.63159999999999994</v>
      </c>
      <c r="L176" s="116">
        <f>+VLOOKUP($A176,'[57]Rates &amp; years'!$B$4:$E$11,4,)</f>
        <v>3</v>
      </c>
      <c r="M176" s="120">
        <f t="shared" si="56"/>
        <v>3</v>
      </c>
      <c r="N176" s="120">
        <f t="shared" si="77"/>
        <v>3</v>
      </c>
      <c r="O176" s="120">
        <f t="shared" si="57"/>
        <v>0</v>
      </c>
      <c r="P176" s="121">
        <f>'[57]Revised Dep_upto  MARCH 24'!S176</f>
        <v>7301</v>
      </c>
      <c r="Q176" s="121">
        <f t="shared" si="60"/>
        <v>0</v>
      </c>
      <c r="R176" s="122"/>
      <c r="S176" s="120">
        <f t="shared" si="61"/>
        <v>7301</v>
      </c>
      <c r="T176" s="120">
        <f t="shared" si="62"/>
        <v>384</v>
      </c>
      <c r="U176" s="120">
        <f t="shared" si="63"/>
        <v>384</v>
      </c>
      <c r="V176" s="121"/>
      <c r="W176" s="122"/>
      <c r="X176" s="116" t="str">
        <f t="shared" si="58"/>
        <v>Computer &amp; Printer</v>
      </c>
      <c r="Y176" s="121">
        <f t="shared" si="64"/>
        <v>7685</v>
      </c>
      <c r="Z176" s="121">
        <f t="shared" si="65"/>
        <v>0</v>
      </c>
      <c r="AA176" s="121">
        <f t="shared" si="65"/>
        <v>0</v>
      </c>
      <c r="AB176" s="121">
        <f t="shared" si="66"/>
        <v>7685</v>
      </c>
      <c r="AC176" s="121">
        <f t="shared" si="67"/>
        <v>7301</v>
      </c>
      <c r="AD176" s="121">
        <f t="shared" si="67"/>
        <v>0</v>
      </c>
      <c r="AE176" s="121">
        <f t="shared" si="67"/>
        <v>0</v>
      </c>
      <c r="AF176" s="121">
        <f t="shared" si="68"/>
        <v>7301</v>
      </c>
      <c r="AG176" s="121">
        <f t="shared" si="69"/>
        <v>384</v>
      </c>
      <c r="AH176" s="121">
        <f t="shared" si="70"/>
        <v>384</v>
      </c>
      <c r="AI176" s="122"/>
      <c r="AJ176" s="122" t="s">
        <v>523</v>
      </c>
      <c r="AL176" s="124" t="str">
        <f t="shared" si="71"/>
        <v>Computer &amp; Printer</v>
      </c>
      <c r="AM176" s="125">
        <f t="shared" si="72"/>
        <v>44242</v>
      </c>
      <c r="AN176" s="126">
        <f t="shared" si="73"/>
        <v>3</v>
      </c>
      <c r="AO176" s="126">
        <v>0</v>
      </c>
      <c r="AP176" s="126">
        <v>0</v>
      </c>
      <c r="AQ176" s="124">
        <f t="shared" si="74"/>
        <v>7685</v>
      </c>
      <c r="AR176" s="127">
        <f t="shared" si="74"/>
        <v>0.63159999999999994</v>
      </c>
      <c r="AS176" s="123">
        <f t="shared" si="75"/>
        <v>384.25</v>
      </c>
      <c r="AT176" s="128">
        <f t="shared" si="76"/>
        <v>384</v>
      </c>
      <c r="AU176" s="126">
        <v>0</v>
      </c>
      <c r="AV176" s="128">
        <f t="shared" si="78"/>
        <v>384</v>
      </c>
      <c r="AW176" s="129"/>
    </row>
    <row r="177" spans="1:49" ht="15" customHeight="1">
      <c r="A177" s="112" t="str">
        <f>+'[57]Revised Dep_FY 22-23'!A177</f>
        <v>Computer &amp; Printer</v>
      </c>
      <c r="B177" s="113">
        <f>+'[57]Revised Dep_FY 22-23'!B177</f>
        <v>44271</v>
      </c>
      <c r="C177" s="114"/>
      <c r="D177" s="115">
        <f>'[57]Revised Dep_upto  MARCH 24'!D177</f>
        <v>39150</v>
      </c>
      <c r="E177" s="116"/>
      <c r="F177" s="117">
        <f>'[57]Revised Dep_upto  MARCH 24'!J177</f>
        <v>39150</v>
      </c>
      <c r="G177" s="118"/>
      <c r="H177" s="116"/>
      <c r="I177" s="118"/>
      <c r="J177" s="116">
        <f t="shared" si="59"/>
        <v>39150</v>
      </c>
      <c r="K177" s="119">
        <f>+VLOOKUP($A177,'[57]Rates &amp; years'!$B$4:$E$11,3,)</f>
        <v>0.63159999999999994</v>
      </c>
      <c r="L177" s="116">
        <f>+VLOOKUP($A177,'[57]Rates &amp; years'!$B$4:$E$11,4,)</f>
        <v>3</v>
      </c>
      <c r="M177" s="120">
        <f t="shared" si="56"/>
        <v>3</v>
      </c>
      <c r="N177" s="120">
        <f t="shared" si="77"/>
        <v>3</v>
      </c>
      <c r="O177" s="120">
        <f t="shared" si="57"/>
        <v>0</v>
      </c>
      <c r="P177" s="121">
        <f>'[57]Revised Dep_upto  MARCH 24'!S177</f>
        <v>37193</v>
      </c>
      <c r="Q177" s="121">
        <f t="shared" si="60"/>
        <v>0</v>
      </c>
      <c r="R177" s="122"/>
      <c r="S177" s="120">
        <f t="shared" si="61"/>
        <v>37193</v>
      </c>
      <c r="T177" s="120">
        <f t="shared" si="62"/>
        <v>1957</v>
      </c>
      <c r="U177" s="120">
        <f t="shared" si="63"/>
        <v>1957</v>
      </c>
      <c r="V177" s="121"/>
      <c r="W177" s="122"/>
      <c r="X177" s="116" t="str">
        <f t="shared" si="58"/>
        <v>Computer &amp; Printer</v>
      </c>
      <c r="Y177" s="121">
        <f t="shared" si="64"/>
        <v>39150</v>
      </c>
      <c r="Z177" s="121">
        <f t="shared" si="65"/>
        <v>0</v>
      </c>
      <c r="AA177" s="121">
        <f t="shared" si="65"/>
        <v>0</v>
      </c>
      <c r="AB177" s="121">
        <f t="shared" si="66"/>
        <v>39150</v>
      </c>
      <c r="AC177" s="121">
        <f t="shared" si="67"/>
        <v>37193</v>
      </c>
      <c r="AD177" s="121">
        <f t="shared" si="67"/>
        <v>0</v>
      </c>
      <c r="AE177" s="121">
        <f t="shared" si="67"/>
        <v>0</v>
      </c>
      <c r="AF177" s="121">
        <f t="shared" si="68"/>
        <v>37193</v>
      </c>
      <c r="AG177" s="121">
        <f t="shared" si="69"/>
        <v>1957</v>
      </c>
      <c r="AH177" s="121">
        <f t="shared" si="70"/>
        <v>1957</v>
      </c>
      <c r="AI177" s="122"/>
      <c r="AJ177" s="122" t="s">
        <v>523</v>
      </c>
      <c r="AL177" s="124" t="str">
        <f t="shared" si="71"/>
        <v>Computer &amp; Printer</v>
      </c>
      <c r="AM177" s="125">
        <f t="shared" si="72"/>
        <v>44271</v>
      </c>
      <c r="AN177" s="126">
        <f t="shared" si="73"/>
        <v>3</v>
      </c>
      <c r="AO177" s="126">
        <v>0</v>
      </c>
      <c r="AP177" s="126">
        <v>0</v>
      </c>
      <c r="AQ177" s="124">
        <f t="shared" si="74"/>
        <v>39150</v>
      </c>
      <c r="AR177" s="127">
        <f t="shared" si="74"/>
        <v>0.63159999999999994</v>
      </c>
      <c r="AS177" s="123">
        <f t="shared" si="75"/>
        <v>1957.5</v>
      </c>
      <c r="AT177" s="128">
        <f t="shared" si="76"/>
        <v>1957</v>
      </c>
      <c r="AU177" s="126">
        <v>0</v>
      </c>
      <c r="AV177" s="128">
        <f t="shared" si="78"/>
        <v>1957</v>
      </c>
      <c r="AW177" s="129"/>
    </row>
    <row r="178" spans="1:49" ht="15" customHeight="1">
      <c r="A178" s="112" t="str">
        <f>+'[57]Revised Dep_FY 22-23'!A178</f>
        <v>Computer &amp; Printer</v>
      </c>
      <c r="B178" s="113">
        <f>+'[57]Revised Dep_FY 22-23'!B178</f>
        <v>44277</v>
      </c>
      <c r="C178" s="114"/>
      <c r="D178" s="115">
        <f>'[57]Revised Dep_upto  MARCH 24'!D178</f>
        <v>590000</v>
      </c>
      <c r="E178" s="116"/>
      <c r="F178" s="117">
        <f>'[57]Revised Dep_upto  MARCH 24'!J178</f>
        <v>590000</v>
      </c>
      <c r="G178" s="118"/>
      <c r="H178" s="116"/>
      <c r="I178" s="118"/>
      <c r="J178" s="116">
        <f t="shared" si="59"/>
        <v>590000</v>
      </c>
      <c r="K178" s="119">
        <f>+VLOOKUP($A178,'[57]Rates &amp; years'!$B$4:$E$11,3,)</f>
        <v>0.63159999999999994</v>
      </c>
      <c r="L178" s="116">
        <f>+VLOOKUP($A178,'[57]Rates &amp; years'!$B$4:$E$11,4,)</f>
        <v>3</v>
      </c>
      <c r="M178" s="120">
        <f t="shared" si="56"/>
        <v>3</v>
      </c>
      <c r="N178" s="120">
        <f t="shared" si="77"/>
        <v>3</v>
      </c>
      <c r="O178" s="120">
        <f t="shared" si="57"/>
        <v>0</v>
      </c>
      <c r="P178" s="121">
        <f>'[57]Revised Dep_upto  MARCH 24'!S178</f>
        <v>560500</v>
      </c>
      <c r="Q178" s="121">
        <f t="shared" si="60"/>
        <v>0</v>
      </c>
      <c r="R178" s="122"/>
      <c r="S178" s="120">
        <f t="shared" si="61"/>
        <v>560500</v>
      </c>
      <c r="T178" s="120">
        <f t="shared" si="62"/>
        <v>29500</v>
      </c>
      <c r="U178" s="120">
        <f t="shared" si="63"/>
        <v>29500</v>
      </c>
      <c r="V178" s="121"/>
      <c r="W178" s="122"/>
      <c r="X178" s="116" t="str">
        <f t="shared" si="58"/>
        <v>Computer &amp; Printer</v>
      </c>
      <c r="Y178" s="121">
        <f t="shared" si="64"/>
        <v>590000</v>
      </c>
      <c r="Z178" s="121">
        <f t="shared" si="65"/>
        <v>0</v>
      </c>
      <c r="AA178" s="121">
        <f t="shared" si="65"/>
        <v>0</v>
      </c>
      <c r="AB178" s="121">
        <f t="shared" si="66"/>
        <v>590000</v>
      </c>
      <c r="AC178" s="121">
        <f t="shared" si="67"/>
        <v>560500</v>
      </c>
      <c r="AD178" s="121">
        <f t="shared" si="67"/>
        <v>0</v>
      </c>
      <c r="AE178" s="121">
        <f t="shared" si="67"/>
        <v>0</v>
      </c>
      <c r="AF178" s="121">
        <f t="shared" si="68"/>
        <v>560500</v>
      </c>
      <c r="AG178" s="121">
        <f t="shared" si="69"/>
        <v>29500</v>
      </c>
      <c r="AH178" s="121">
        <f t="shared" si="70"/>
        <v>29500</v>
      </c>
      <c r="AI178" s="122"/>
      <c r="AJ178" s="122" t="s">
        <v>523</v>
      </c>
      <c r="AL178" s="124" t="str">
        <f t="shared" si="71"/>
        <v>Computer &amp; Printer</v>
      </c>
      <c r="AM178" s="125">
        <f t="shared" si="72"/>
        <v>44277</v>
      </c>
      <c r="AN178" s="126">
        <f t="shared" si="73"/>
        <v>3</v>
      </c>
      <c r="AO178" s="126">
        <v>0</v>
      </c>
      <c r="AP178" s="126">
        <v>0</v>
      </c>
      <c r="AQ178" s="124">
        <f t="shared" si="74"/>
        <v>590000</v>
      </c>
      <c r="AR178" s="127">
        <f t="shared" si="74"/>
        <v>0.63159999999999994</v>
      </c>
      <c r="AS178" s="123">
        <f t="shared" si="75"/>
        <v>29500</v>
      </c>
      <c r="AT178" s="128">
        <f t="shared" si="76"/>
        <v>29500</v>
      </c>
      <c r="AU178" s="126">
        <v>0</v>
      </c>
      <c r="AV178" s="128">
        <f t="shared" si="78"/>
        <v>29500</v>
      </c>
      <c r="AW178" s="129"/>
    </row>
    <row r="179" spans="1:49" ht="15" customHeight="1">
      <c r="A179" s="112" t="str">
        <f>+'[57]Revised Dep_FY 22-23'!A179</f>
        <v>Computer &amp; Printer</v>
      </c>
      <c r="B179" s="113">
        <f>+'[57]Revised Dep_FY 22-23'!B179</f>
        <v>44167</v>
      </c>
      <c r="C179" s="114"/>
      <c r="D179" s="115">
        <f>'[57]Revised Dep_upto  MARCH 24'!D179</f>
        <v>5100</v>
      </c>
      <c r="E179" s="116"/>
      <c r="F179" s="117">
        <f>'[57]Revised Dep_upto  MARCH 24'!J179</f>
        <v>5100</v>
      </c>
      <c r="G179" s="118"/>
      <c r="H179" s="116"/>
      <c r="I179" s="118"/>
      <c r="J179" s="116">
        <f t="shared" si="59"/>
        <v>5100</v>
      </c>
      <c r="K179" s="119">
        <f>+VLOOKUP($A179,'[57]Rates &amp; years'!$B$4:$E$11,3,)</f>
        <v>0.63159999999999994</v>
      </c>
      <c r="L179" s="116">
        <f>+VLOOKUP($A179,'[57]Rates &amp; years'!$B$4:$E$11,4,)</f>
        <v>3</v>
      </c>
      <c r="M179" s="120">
        <f t="shared" si="56"/>
        <v>3</v>
      </c>
      <c r="N179" s="120">
        <f t="shared" si="77"/>
        <v>3</v>
      </c>
      <c r="O179" s="120">
        <f t="shared" si="57"/>
        <v>0</v>
      </c>
      <c r="P179" s="121">
        <f>'[57]Revised Dep_upto  MARCH 24'!S179</f>
        <v>4845</v>
      </c>
      <c r="Q179" s="121">
        <f t="shared" si="60"/>
        <v>0</v>
      </c>
      <c r="R179" s="122"/>
      <c r="S179" s="120">
        <f t="shared" si="61"/>
        <v>4845</v>
      </c>
      <c r="T179" s="120">
        <f t="shared" si="62"/>
        <v>255</v>
      </c>
      <c r="U179" s="120">
        <f t="shared" si="63"/>
        <v>255</v>
      </c>
      <c r="V179" s="121"/>
      <c r="W179" s="122"/>
      <c r="X179" s="116" t="str">
        <f t="shared" si="58"/>
        <v>Computer &amp; Printer</v>
      </c>
      <c r="Y179" s="121">
        <f t="shared" si="64"/>
        <v>5100</v>
      </c>
      <c r="Z179" s="121">
        <f t="shared" si="65"/>
        <v>0</v>
      </c>
      <c r="AA179" s="121">
        <f t="shared" si="65"/>
        <v>0</v>
      </c>
      <c r="AB179" s="121">
        <f t="shared" si="66"/>
        <v>5100</v>
      </c>
      <c r="AC179" s="121">
        <f t="shared" si="67"/>
        <v>4845</v>
      </c>
      <c r="AD179" s="121">
        <f t="shared" si="67"/>
        <v>0</v>
      </c>
      <c r="AE179" s="121">
        <f t="shared" si="67"/>
        <v>0</v>
      </c>
      <c r="AF179" s="121">
        <f t="shared" si="68"/>
        <v>4845</v>
      </c>
      <c r="AG179" s="121">
        <f t="shared" si="69"/>
        <v>255</v>
      </c>
      <c r="AH179" s="121">
        <f t="shared" si="70"/>
        <v>255</v>
      </c>
      <c r="AI179" s="122"/>
      <c r="AJ179" s="122" t="s">
        <v>1514</v>
      </c>
      <c r="AL179" s="124" t="str">
        <f t="shared" si="71"/>
        <v>Computer &amp; Printer</v>
      </c>
      <c r="AM179" s="125">
        <f t="shared" si="72"/>
        <v>44167</v>
      </c>
      <c r="AN179" s="126">
        <f t="shared" si="73"/>
        <v>3</v>
      </c>
      <c r="AO179" s="126">
        <v>0</v>
      </c>
      <c r="AP179" s="126">
        <v>0</v>
      </c>
      <c r="AQ179" s="124">
        <f t="shared" si="74"/>
        <v>5100</v>
      </c>
      <c r="AR179" s="127">
        <f t="shared" si="74"/>
        <v>0.63159999999999994</v>
      </c>
      <c r="AS179" s="123">
        <f t="shared" si="75"/>
        <v>255</v>
      </c>
      <c r="AT179" s="128">
        <f t="shared" si="76"/>
        <v>255</v>
      </c>
      <c r="AU179" s="126">
        <v>0</v>
      </c>
      <c r="AV179" s="128">
        <f t="shared" si="78"/>
        <v>255</v>
      </c>
      <c r="AW179" s="129"/>
    </row>
    <row r="180" spans="1:49" ht="15" customHeight="1">
      <c r="A180" s="112" t="str">
        <f>+'[57]Revised Dep_FY 22-23'!A180</f>
        <v>Computer &amp; Printer</v>
      </c>
      <c r="B180" s="113">
        <f>+'[57]Revised Dep_FY 22-23'!B180</f>
        <v>44167</v>
      </c>
      <c r="C180" s="114"/>
      <c r="D180" s="115">
        <f>'[57]Revised Dep_upto  MARCH 24'!D180</f>
        <v>42800</v>
      </c>
      <c r="E180" s="116"/>
      <c r="F180" s="117">
        <f>'[57]Revised Dep_upto  MARCH 24'!J180</f>
        <v>42800</v>
      </c>
      <c r="G180" s="118"/>
      <c r="H180" s="116"/>
      <c r="I180" s="118"/>
      <c r="J180" s="116">
        <f t="shared" si="59"/>
        <v>42800</v>
      </c>
      <c r="K180" s="119">
        <f>+VLOOKUP($A180,'[57]Rates &amp; years'!$B$4:$E$11,3,)</f>
        <v>0.63159999999999994</v>
      </c>
      <c r="L180" s="116">
        <f>+VLOOKUP($A180,'[57]Rates &amp; years'!$B$4:$E$11,4,)</f>
        <v>3</v>
      </c>
      <c r="M180" s="120">
        <f t="shared" si="56"/>
        <v>3</v>
      </c>
      <c r="N180" s="120">
        <f t="shared" si="77"/>
        <v>3</v>
      </c>
      <c r="O180" s="120">
        <f t="shared" si="57"/>
        <v>0</v>
      </c>
      <c r="P180" s="121">
        <f>'[57]Revised Dep_upto  MARCH 24'!S180</f>
        <v>40660</v>
      </c>
      <c r="Q180" s="121">
        <f t="shared" si="60"/>
        <v>0</v>
      </c>
      <c r="R180" s="122"/>
      <c r="S180" s="120">
        <f t="shared" si="61"/>
        <v>40660</v>
      </c>
      <c r="T180" s="120">
        <f t="shared" si="62"/>
        <v>2140</v>
      </c>
      <c r="U180" s="120">
        <f t="shared" si="63"/>
        <v>2140</v>
      </c>
      <c r="V180" s="121"/>
      <c r="W180" s="122"/>
      <c r="X180" s="116" t="str">
        <f t="shared" si="58"/>
        <v>Computer &amp; Printer</v>
      </c>
      <c r="Y180" s="121">
        <f t="shared" si="64"/>
        <v>42800</v>
      </c>
      <c r="Z180" s="121">
        <f t="shared" si="65"/>
        <v>0</v>
      </c>
      <c r="AA180" s="121">
        <f t="shared" si="65"/>
        <v>0</v>
      </c>
      <c r="AB180" s="121">
        <f t="shared" si="66"/>
        <v>42800</v>
      </c>
      <c r="AC180" s="121">
        <f t="shared" si="67"/>
        <v>40660</v>
      </c>
      <c r="AD180" s="121">
        <f t="shared" si="67"/>
        <v>0</v>
      </c>
      <c r="AE180" s="121">
        <f t="shared" si="67"/>
        <v>0</v>
      </c>
      <c r="AF180" s="121">
        <f t="shared" si="68"/>
        <v>40660</v>
      </c>
      <c r="AG180" s="121">
        <f t="shared" si="69"/>
        <v>2140</v>
      </c>
      <c r="AH180" s="121">
        <f t="shared" si="70"/>
        <v>2140</v>
      </c>
      <c r="AI180" s="122"/>
      <c r="AJ180" s="122" t="s">
        <v>1514</v>
      </c>
      <c r="AL180" s="124" t="str">
        <f t="shared" si="71"/>
        <v>Computer &amp; Printer</v>
      </c>
      <c r="AM180" s="125">
        <f t="shared" si="72"/>
        <v>44167</v>
      </c>
      <c r="AN180" s="126">
        <f t="shared" si="73"/>
        <v>3</v>
      </c>
      <c r="AO180" s="126">
        <v>0</v>
      </c>
      <c r="AP180" s="126">
        <v>0</v>
      </c>
      <c r="AQ180" s="124">
        <f t="shared" si="74"/>
        <v>42800</v>
      </c>
      <c r="AR180" s="127">
        <f t="shared" si="74"/>
        <v>0.63159999999999994</v>
      </c>
      <c r="AS180" s="123">
        <f t="shared" si="75"/>
        <v>2140</v>
      </c>
      <c r="AT180" s="128">
        <f t="shared" si="76"/>
        <v>2140</v>
      </c>
      <c r="AU180" s="126">
        <v>0</v>
      </c>
      <c r="AV180" s="128">
        <f t="shared" si="78"/>
        <v>2140</v>
      </c>
      <c r="AW180" s="129"/>
    </row>
    <row r="181" spans="1:49" ht="15" customHeight="1">
      <c r="A181" s="112" t="str">
        <f>+'[57]Revised Dep_FY 22-23'!A181</f>
        <v>Computer &amp; Printer</v>
      </c>
      <c r="B181" s="113">
        <f>+'[57]Revised Dep_FY 22-23'!B181</f>
        <v>44169</v>
      </c>
      <c r="C181" s="114"/>
      <c r="D181" s="115">
        <f>'[57]Revised Dep_upto  MARCH 24'!D181</f>
        <v>1150</v>
      </c>
      <c r="E181" s="116"/>
      <c r="F181" s="117">
        <f>'[57]Revised Dep_upto  MARCH 24'!J181</f>
        <v>1150</v>
      </c>
      <c r="G181" s="118"/>
      <c r="H181" s="116"/>
      <c r="I181" s="118"/>
      <c r="J181" s="116">
        <f t="shared" si="59"/>
        <v>1150</v>
      </c>
      <c r="K181" s="119">
        <f>+VLOOKUP($A181,'[57]Rates &amp; years'!$B$4:$E$11,3,)</f>
        <v>0.63159999999999994</v>
      </c>
      <c r="L181" s="116">
        <f>+VLOOKUP($A181,'[57]Rates &amp; years'!$B$4:$E$11,4,)</f>
        <v>3</v>
      </c>
      <c r="M181" s="120">
        <f t="shared" si="56"/>
        <v>3</v>
      </c>
      <c r="N181" s="120">
        <f t="shared" si="77"/>
        <v>3</v>
      </c>
      <c r="O181" s="120">
        <f t="shared" si="57"/>
        <v>0</v>
      </c>
      <c r="P181" s="121">
        <f>'[57]Revised Dep_upto  MARCH 24'!S181</f>
        <v>1093</v>
      </c>
      <c r="Q181" s="121">
        <f t="shared" si="60"/>
        <v>0</v>
      </c>
      <c r="R181" s="122"/>
      <c r="S181" s="120">
        <f t="shared" si="61"/>
        <v>1093</v>
      </c>
      <c r="T181" s="120">
        <f t="shared" si="62"/>
        <v>57</v>
      </c>
      <c r="U181" s="120">
        <f t="shared" si="63"/>
        <v>57</v>
      </c>
      <c r="V181" s="121"/>
      <c r="W181" s="122"/>
      <c r="X181" s="116" t="str">
        <f t="shared" si="58"/>
        <v>Computer &amp; Printer</v>
      </c>
      <c r="Y181" s="121">
        <f t="shared" si="64"/>
        <v>1150</v>
      </c>
      <c r="Z181" s="121">
        <f t="shared" si="65"/>
        <v>0</v>
      </c>
      <c r="AA181" s="121">
        <f t="shared" si="65"/>
        <v>0</v>
      </c>
      <c r="AB181" s="121">
        <f t="shared" si="66"/>
        <v>1150</v>
      </c>
      <c r="AC181" s="121">
        <f t="shared" si="67"/>
        <v>1093</v>
      </c>
      <c r="AD181" s="121">
        <f t="shared" si="67"/>
        <v>0</v>
      </c>
      <c r="AE181" s="121">
        <f t="shared" si="67"/>
        <v>0</v>
      </c>
      <c r="AF181" s="121">
        <f t="shared" si="68"/>
        <v>1093</v>
      </c>
      <c r="AG181" s="121">
        <f t="shared" si="69"/>
        <v>57</v>
      </c>
      <c r="AH181" s="121">
        <f t="shared" si="70"/>
        <v>57</v>
      </c>
      <c r="AI181" s="122"/>
      <c r="AJ181" s="122" t="s">
        <v>1514</v>
      </c>
      <c r="AL181" s="124" t="str">
        <f t="shared" si="71"/>
        <v>Computer &amp; Printer</v>
      </c>
      <c r="AM181" s="125">
        <f t="shared" si="72"/>
        <v>44169</v>
      </c>
      <c r="AN181" s="126">
        <f t="shared" si="73"/>
        <v>3</v>
      </c>
      <c r="AO181" s="126">
        <v>0</v>
      </c>
      <c r="AP181" s="126">
        <v>0</v>
      </c>
      <c r="AQ181" s="124">
        <f t="shared" si="74"/>
        <v>1150</v>
      </c>
      <c r="AR181" s="127">
        <f t="shared" si="74"/>
        <v>0.63159999999999994</v>
      </c>
      <c r="AS181" s="123">
        <f t="shared" si="75"/>
        <v>57.5</v>
      </c>
      <c r="AT181" s="128">
        <f t="shared" si="76"/>
        <v>57</v>
      </c>
      <c r="AU181" s="126">
        <v>0</v>
      </c>
      <c r="AV181" s="128">
        <f t="shared" si="78"/>
        <v>57</v>
      </c>
      <c r="AW181" s="129"/>
    </row>
    <row r="182" spans="1:49" ht="15" customHeight="1">
      <c r="A182" s="112" t="str">
        <f>+'[57]Revised Dep_FY 22-23'!A182</f>
        <v>Office Furniture</v>
      </c>
      <c r="B182" s="113">
        <f>+'[57]Revised Dep_FY 22-23'!B182</f>
        <v>40634</v>
      </c>
      <c r="C182" s="114"/>
      <c r="D182" s="115">
        <f>'[57]Revised Dep_upto  MARCH 24'!D182</f>
        <v>8372</v>
      </c>
      <c r="E182" s="116"/>
      <c r="F182" s="117">
        <f>'[57]Revised Dep_upto  MARCH 24'!J182</f>
        <v>8372</v>
      </c>
      <c r="G182" s="118"/>
      <c r="H182" s="116"/>
      <c r="I182" s="118"/>
      <c r="J182" s="116">
        <f t="shared" si="59"/>
        <v>8372</v>
      </c>
      <c r="K182" s="119">
        <f>+VLOOKUP($A182,'[57]Rates &amp; years'!$B$4:$E$11,3,)</f>
        <v>0.25890000000000002</v>
      </c>
      <c r="L182" s="116">
        <f>+VLOOKUP($A182,'[57]Rates &amp; years'!$B$4:$E$11,4,)</f>
        <v>10</v>
      </c>
      <c r="M182" s="120">
        <f t="shared" si="56"/>
        <v>10</v>
      </c>
      <c r="N182" s="120">
        <f t="shared" si="77"/>
        <v>10</v>
      </c>
      <c r="O182" s="120">
        <f t="shared" si="57"/>
        <v>0</v>
      </c>
      <c r="P182" s="121">
        <f>'[57]Revised Dep_upto  MARCH 24'!S182</f>
        <v>7953</v>
      </c>
      <c r="Q182" s="121">
        <f t="shared" si="60"/>
        <v>0</v>
      </c>
      <c r="R182" s="122"/>
      <c r="S182" s="120">
        <f t="shared" si="61"/>
        <v>7953</v>
      </c>
      <c r="T182" s="120">
        <f t="shared" si="62"/>
        <v>419</v>
      </c>
      <c r="U182" s="120">
        <f t="shared" si="63"/>
        <v>419</v>
      </c>
      <c r="V182" s="121"/>
      <c r="W182" s="122"/>
      <c r="X182" s="116" t="str">
        <f t="shared" si="58"/>
        <v>Office Furniture</v>
      </c>
      <c r="Y182" s="121">
        <f t="shared" si="64"/>
        <v>8372</v>
      </c>
      <c r="Z182" s="121">
        <f t="shared" si="65"/>
        <v>0</v>
      </c>
      <c r="AA182" s="121">
        <f t="shared" si="65"/>
        <v>0</v>
      </c>
      <c r="AB182" s="121">
        <f t="shared" si="66"/>
        <v>8372</v>
      </c>
      <c r="AC182" s="121">
        <f t="shared" si="67"/>
        <v>7953</v>
      </c>
      <c r="AD182" s="121">
        <f t="shared" si="67"/>
        <v>0</v>
      </c>
      <c r="AE182" s="121">
        <f t="shared" si="67"/>
        <v>0</v>
      </c>
      <c r="AF182" s="121">
        <f t="shared" si="68"/>
        <v>7953</v>
      </c>
      <c r="AG182" s="121">
        <f t="shared" si="69"/>
        <v>419</v>
      </c>
      <c r="AH182" s="121">
        <f t="shared" si="70"/>
        <v>419</v>
      </c>
      <c r="AI182" s="122"/>
      <c r="AJ182" s="122" t="s">
        <v>1515</v>
      </c>
      <c r="AL182" s="124" t="str">
        <f t="shared" si="71"/>
        <v>Office Furniture</v>
      </c>
      <c r="AM182" s="125">
        <f t="shared" si="72"/>
        <v>40634</v>
      </c>
      <c r="AN182" s="126">
        <f t="shared" si="73"/>
        <v>10</v>
      </c>
      <c r="AO182" s="126">
        <v>0</v>
      </c>
      <c r="AP182" s="126">
        <v>0</v>
      </c>
      <c r="AQ182" s="124">
        <f t="shared" si="74"/>
        <v>8372</v>
      </c>
      <c r="AR182" s="127">
        <f t="shared" si="74"/>
        <v>0.25890000000000002</v>
      </c>
      <c r="AS182" s="123">
        <f t="shared" si="75"/>
        <v>418.6</v>
      </c>
      <c r="AT182" s="128">
        <f t="shared" si="76"/>
        <v>419</v>
      </c>
      <c r="AU182" s="126">
        <v>0</v>
      </c>
      <c r="AV182" s="128">
        <f t="shared" si="78"/>
        <v>419</v>
      </c>
      <c r="AW182" s="129"/>
    </row>
    <row r="183" spans="1:49" ht="15" customHeight="1">
      <c r="A183" s="112" t="str">
        <f>+'[57]Revised Dep_FY 22-23'!A183</f>
        <v>Office Furniture</v>
      </c>
      <c r="B183" s="113">
        <f>+'[57]Revised Dep_FY 22-23'!B183</f>
        <v>41132</v>
      </c>
      <c r="C183" s="114"/>
      <c r="D183" s="115">
        <f>'[57]Revised Dep_upto  MARCH 24'!D183</f>
        <v>42153</v>
      </c>
      <c r="E183" s="116"/>
      <c r="F183" s="117">
        <f>'[57]Revised Dep_upto  MARCH 24'!J183</f>
        <v>42153</v>
      </c>
      <c r="G183" s="118"/>
      <c r="H183" s="116"/>
      <c r="I183" s="118"/>
      <c r="J183" s="116">
        <f t="shared" si="59"/>
        <v>42153</v>
      </c>
      <c r="K183" s="119">
        <f>+VLOOKUP($A183,'[57]Rates &amp; years'!$B$4:$E$11,3,)</f>
        <v>0.25890000000000002</v>
      </c>
      <c r="L183" s="116">
        <f>+VLOOKUP($A183,'[57]Rates &amp; years'!$B$4:$E$11,4,)</f>
        <v>10</v>
      </c>
      <c r="M183" s="120">
        <f t="shared" si="56"/>
        <v>10</v>
      </c>
      <c r="N183" s="120">
        <f t="shared" si="77"/>
        <v>10</v>
      </c>
      <c r="O183" s="120">
        <f t="shared" si="57"/>
        <v>0</v>
      </c>
      <c r="P183" s="121">
        <f>'[57]Revised Dep_upto  MARCH 24'!S183</f>
        <v>40045</v>
      </c>
      <c r="Q183" s="121">
        <f t="shared" si="60"/>
        <v>0</v>
      </c>
      <c r="R183" s="122"/>
      <c r="S183" s="120">
        <f t="shared" si="61"/>
        <v>40045</v>
      </c>
      <c r="T183" s="120">
        <f t="shared" si="62"/>
        <v>2108</v>
      </c>
      <c r="U183" s="120">
        <f t="shared" si="63"/>
        <v>2108</v>
      </c>
      <c r="V183" s="121"/>
      <c r="W183" s="122"/>
      <c r="X183" s="116" t="str">
        <f t="shared" si="58"/>
        <v>Office Furniture</v>
      </c>
      <c r="Y183" s="121">
        <f t="shared" si="64"/>
        <v>42153</v>
      </c>
      <c r="Z183" s="121">
        <f t="shared" si="65"/>
        <v>0</v>
      </c>
      <c r="AA183" s="121">
        <f t="shared" si="65"/>
        <v>0</v>
      </c>
      <c r="AB183" s="121">
        <f t="shared" si="66"/>
        <v>42153</v>
      </c>
      <c r="AC183" s="121">
        <f t="shared" si="67"/>
        <v>40045</v>
      </c>
      <c r="AD183" s="121">
        <f t="shared" si="67"/>
        <v>0</v>
      </c>
      <c r="AE183" s="121">
        <f t="shared" si="67"/>
        <v>0</v>
      </c>
      <c r="AF183" s="121">
        <f t="shared" si="68"/>
        <v>40045</v>
      </c>
      <c r="AG183" s="121">
        <f t="shared" si="69"/>
        <v>2108</v>
      </c>
      <c r="AH183" s="121">
        <f t="shared" si="70"/>
        <v>2108</v>
      </c>
      <c r="AI183" s="122"/>
      <c r="AJ183" s="122" t="s">
        <v>1515</v>
      </c>
      <c r="AL183" s="124" t="str">
        <f t="shared" si="71"/>
        <v>Office Furniture</v>
      </c>
      <c r="AM183" s="125">
        <f t="shared" si="72"/>
        <v>41132</v>
      </c>
      <c r="AN183" s="126">
        <f t="shared" si="73"/>
        <v>10</v>
      </c>
      <c r="AO183" s="126">
        <v>0</v>
      </c>
      <c r="AP183" s="126">
        <v>0</v>
      </c>
      <c r="AQ183" s="124">
        <f t="shared" si="74"/>
        <v>42153</v>
      </c>
      <c r="AR183" s="127">
        <f t="shared" si="74"/>
        <v>0.25890000000000002</v>
      </c>
      <c r="AS183" s="123">
        <f t="shared" si="75"/>
        <v>2107.65</v>
      </c>
      <c r="AT183" s="128">
        <f t="shared" si="76"/>
        <v>2108</v>
      </c>
      <c r="AU183" s="126">
        <v>0</v>
      </c>
      <c r="AV183" s="128">
        <f t="shared" si="78"/>
        <v>2108</v>
      </c>
      <c r="AW183" s="129"/>
    </row>
    <row r="184" spans="1:49" ht="15" customHeight="1">
      <c r="A184" s="112" t="str">
        <f>+'[57]Revised Dep_FY 22-23'!A184</f>
        <v>Office Furniture</v>
      </c>
      <c r="B184" s="113">
        <f>+'[57]Revised Dep_FY 22-23'!B184</f>
        <v>41375</v>
      </c>
      <c r="C184" s="114"/>
      <c r="D184" s="115">
        <f>'[57]Revised Dep_upto  MARCH 24'!D184</f>
        <v>5400</v>
      </c>
      <c r="E184" s="116"/>
      <c r="F184" s="117">
        <f>'[57]Revised Dep_upto  MARCH 24'!J184</f>
        <v>5400</v>
      </c>
      <c r="G184" s="118"/>
      <c r="H184" s="116"/>
      <c r="I184" s="118"/>
      <c r="J184" s="116">
        <f t="shared" si="59"/>
        <v>5400</v>
      </c>
      <c r="K184" s="119">
        <f>+VLOOKUP($A184,'[57]Rates &amp; years'!$B$4:$E$11,3,)</f>
        <v>0.25890000000000002</v>
      </c>
      <c r="L184" s="116">
        <f>+VLOOKUP($A184,'[57]Rates &amp; years'!$B$4:$E$11,4,)</f>
        <v>10</v>
      </c>
      <c r="M184" s="120">
        <f t="shared" si="56"/>
        <v>10</v>
      </c>
      <c r="N184" s="120">
        <f t="shared" si="77"/>
        <v>10</v>
      </c>
      <c r="O184" s="120">
        <f t="shared" si="57"/>
        <v>0</v>
      </c>
      <c r="P184" s="121">
        <f>'[57]Revised Dep_upto  MARCH 24'!S184</f>
        <v>5130</v>
      </c>
      <c r="Q184" s="121">
        <f t="shared" si="60"/>
        <v>0</v>
      </c>
      <c r="R184" s="122"/>
      <c r="S184" s="120">
        <f t="shared" si="61"/>
        <v>5130</v>
      </c>
      <c r="T184" s="120">
        <f t="shared" si="62"/>
        <v>270</v>
      </c>
      <c r="U184" s="120">
        <f t="shared" si="63"/>
        <v>270</v>
      </c>
      <c r="V184" s="121"/>
      <c r="W184" s="122"/>
      <c r="X184" s="116" t="str">
        <f t="shared" si="58"/>
        <v>Office Furniture</v>
      </c>
      <c r="Y184" s="121">
        <f t="shared" si="64"/>
        <v>5400</v>
      </c>
      <c r="Z184" s="121">
        <f t="shared" si="65"/>
        <v>0</v>
      </c>
      <c r="AA184" s="121">
        <f t="shared" si="65"/>
        <v>0</v>
      </c>
      <c r="AB184" s="121">
        <f t="shared" si="66"/>
        <v>5400</v>
      </c>
      <c r="AC184" s="121">
        <f t="shared" si="67"/>
        <v>5130</v>
      </c>
      <c r="AD184" s="121">
        <f t="shared" si="67"/>
        <v>0</v>
      </c>
      <c r="AE184" s="121">
        <f t="shared" si="67"/>
        <v>0</v>
      </c>
      <c r="AF184" s="121">
        <f t="shared" si="68"/>
        <v>5130</v>
      </c>
      <c r="AG184" s="121">
        <f t="shared" si="69"/>
        <v>270</v>
      </c>
      <c r="AH184" s="121">
        <f t="shared" si="70"/>
        <v>270</v>
      </c>
      <c r="AI184" s="122"/>
      <c r="AJ184" s="122" t="s">
        <v>1515</v>
      </c>
      <c r="AL184" s="124" t="str">
        <f t="shared" si="71"/>
        <v>Office Furniture</v>
      </c>
      <c r="AM184" s="125">
        <f t="shared" si="72"/>
        <v>41375</v>
      </c>
      <c r="AN184" s="126">
        <f t="shared" si="73"/>
        <v>10</v>
      </c>
      <c r="AO184" s="126">
        <v>0</v>
      </c>
      <c r="AP184" s="126">
        <v>0</v>
      </c>
      <c r="AQ184" s="124">
        <f t="shared" si="74"/>
        <v>5400</v>
      </c>
      <c r="AR184" s="127">
        <f t="shared" si="74"/>
        <v>0.25890000000000002</v>
      </c>
      <c r="AS184" s="123">
        <f t="shared" si="75"/>
        <v>270</v>
      </c>
      <c r="AT184" s="128">
        <f t="shared" si="76"/>
        <v>270</v>
      </c>
      <c r="AU184" s="126">
        <v>0</v>
      </c>
      <c r="AV184" s="128">
        <f t="shared" si="78"/>
        <v>270</v>
      </c>
      <c r="AW184" s="129"/>
    </row>
    <row r="185" spans="1:49" ht="15" customHeight="1">
      <c r="A185" s="112" t="str">
        <f>+'[57]Revised Dep_FY 22-23'!A185</f>
        <v>Office Furniture</v>
      </c>
      <c r="B185" s="113">
        <f>+'[57]Revised Dep_FY 22-23'!B185</f>
        <v>41393</v>
      </c>
      <c r="C185" s="114"/>
      <c r="D185" s="115">
        <f>'[57]Revised Dep_upto  MARCH 24'!D185</f>
        <v>16703</v>
      </c>
      <c r="E185" s="116"/>
      <c r="F185" s="117">
        <f>'[57]Revised Dep_upto  MARCH 24'!J185</f>
        <v>16703</v>
      </c>
      <c r="G185" s="118"/>
      <c r="H185" s="116"/>
      <c r="I185" s="118"/>
      <c r="J185" s="116">
        <f t="shared" si="59"/>
        <v>16703</v>
      </c>
      <c r="K185" s="119">
        <f>+VLOOKUP($A185,'[57]Rates &amp; years'!$B$4:$E$11,3,)</f>
        <v>0.25890000000000002</v>
      </c>
      <c r="L185" s="116">
        <f>+VLOOKUP($A185,'[57]Rates &amp; years'!$B$4:$E$11,4,)</f>
        <v>10</v>
      </c>
      <c r="M185" s="120">
        <f t="shared" si="56"/>
        <v>10</v>
      </c>
      <c r="N185" s="120">
        <f t="shared" si="77"/>
        <v>10</v>
      </c>
      <c r="O185" s="120">
        <f t="shared" si="57"/>
        <v>0</v>
      </c>
      <c r="P185" s="121">
        <f>'[57]Revised Dep_upto  MARCH 24'!S185</f>
        <v>15868</v>
      </c>
      <c r="Q185" s="121">
        <f t="shared" si="60"/>
        <v>0</v>
      </c>
      <c r="R185" s="122"/>
      <c r="S185" s="120">
        <f t="shared" si="61"/>
        <v>15868</v>
      </c>
      <c r="T185" s="120">
        <f t="shared" si="62"/>
        <v>835</v>
      </c>
      <c r="U185" s="120">
        <f t="shared" si="63"/>
        <v>835</v>
      </c>
      <c r="V185" s="121"/>
      <c r="W185" s="122"/>
      <c r="X185" s="116" t="str">
        <f t="shared" si="58"/>
        <v>Office Furniture</v>
      </c>
      <c r="Y185" s="121">
        <f t="shared" si="64"/>
        <v>16703</v>
      </c>
      <c r="Z185" s="121">
        <f t="shared" si="65"/>
        <v>0</v>
      </c>
      <c r="AA185" s="121">
        <f t="shared" si="65"/>
        <v>0</v>
      </c>
      <c r="AB185" s="121">
        <f t="shared" si="66"/>
        <v>16703</v>
      </c>
      <c r="AC185" s="121">
        <f t="shared" si="67"/>
        <v>15868</v>
      </c>
      <c r="AD185" s="121">
        <f t="shared" si="67"/>
        <v>0</v>
      </c>
      <c r="AE185" s="121">
        <f t="shared" si="67"/>
        <v>0</v>
      </c>
      <c r="AF185" s="121">
        <f t="shared" si="68"/>
        <v>15868</v>
      </c>
      <c r="AG185" s="121">
        <f t="shared" si="69"/>
        <v>835</v>
      </c>
      <c r="AH185" s="121">
        <f t="shared" si="70"/>
        <v>835</v>
      </c>
      <c r="AI185" s="122"/>
      <c r="AJ185" s="122" t="s">
        <v>1515</v>
      </c>
      <c r="AL185" s="124" t="str">
        <f t="shared" si="71"/>
        <v>Office Furniture</v>
      </c>
      <c r="AM185" s="125">
        <f t="shared" si="72"/>
        <v>41393</v>
      </c>
      <c r="AN185" s="126">
        <f t="shared" si="73"/>
        <v>10</v>
      </c>
      <c r="AO185" s="126">
        <v>0</v>
      </c>
      <c r="AP185" s="126">
        <v>0</v>
      </c>
      <c r="AQ185" s="124">
        <f t="shared" si="74"/>
        <v>16703</v>
      </c>
      <c r="AR185" s="127">
        <f t="shared" si="74"/>
        <v>0.25890000000000002</v>
      </c>
      <c r="AS185" s="123">
        <f t="shared" si="75"/>
        <v>835.15000000000009</v>
      </c>
      <c r="AT185" s="128">
        <f t="shared" si="76"/>
        <v>835</v>
      </c>
      <c r="AU185" s="126">
        <v>0</v>
      </c>
      <c r="AV185" s="128">
        <f t="shared" si="78"/>
        <v>835</v>
      </c>
      <c r="AW185" s="129"/>
    </row>
    <row r="186" spans="1:49" ht="15" customHeight="1">
      <c r="A186" s="112" t="str">
        <f>+'[57]Revised Dep_FY 22-23'!A186</f>
        <v>Office Furniture</v>
      </c>
      <c r="B186" s="113">
        <f>+'[57]Revised Dep_FY 22-23'!B186</f>
        <v>42753</v>
      </c>
      <c r="C186" s="114"/>
      <c r="D186" s="115">
        <f>'[57]Revised Dep_upto  MARCH 24'!D186</f>
        <v>17000</v>
      </c>
      <c r="E186" s="116"/>
      <c r="F186" s="117">
        <f>'[57]Revised Dep_upto  MARCH 24'!J186</f>
        <v>17000</v>
      </c>
      <c r="G186" s="118"/>
      <c r="H186" s="116"/>
      <c r="I186" s="118"/>
      <c r="J186" s="116">
        <f t="shared" si="59"/>
        <v>17000</v>
      </c>
      <c r="K186" s="119">
        <f>+VLOOKUP($A186,'[57]Rates &amp; years'!$B$4:$E$11,3,)</f>
        <v>0.25890000000000002</v>
      </c>
      <c r="L186" s="116">
        <f>+VLOOKUP($A186,'[57]Rates &amp; years'!$B$4:$E$11,4,)</f>
        <v>10</v>
      </c>
      <c r="M186" s="120">
        <f t="shared" si="56"/>
        <v>7.2027397260273975</v>
      </c>
      <c r="N186" s="120">
        <f t="shared" si="77"/>
        <v>8.2027397260273975</v>
      </c>
      <c r="O186" s="120">
        <f t="shared" si="57"/>
        <v>1</v>
      </c>
      <c r="P186" s="121">
        <f>'[57]Revised Dep_upto  MARCH 24'!S186</f>
        <v>15036</v>
      </c>
      <c r="Q186" s="121">
        <f t="shared" si="60"/>
        <v>508</v>
      </c>
      <c r="R186" s="122"/>
      <c r="S186" s="120">
        <f t="shared" si="61"/>
        <v>15544</v>
      </c>
      <c r="T186" s="120">
        <f t="shared" si="62"/>
        <v>1456</v>
      </c>
      <c r="U186" s="120">
        <f t="shared" si="63"/>
        <v>1964</v>
      </c>
      <c r="V186" s="121"/>
      <c r="W186" s="122"/>
      <c r="X186" s="116" t="str">
        <f t="shared" si="58"/>
        <v>Office Furniture</v>
      </c>
      <c r="Y186" s="121">
        <f t="shared" si="64"/>
        <v>17000</v>
      </c>
      <c r="Z186" s="121">
        <f t="shared" si="65"/>
        <v>0</v>
      </c>
      <c r="AA186" s="121">
        <f t="shared" si="65"/>
        <v>0</v>
      </c>
      <c r="AB186" s="121">
        <f t="shared" si="66"/>
        <v>17000</v>
      </c>
      <c r="AC186" s="121">
        <f t="shared" si="67"/>
        <v>15036</v>
      </c>
      <c r="AD186" s="121">
        <f t="shared" si="67"/>
        <v>508</v>
      </c>
      <c r="AE186" s="121">
        <f t="shared" si="67"/>
        <v>0</v>
      </c>
      <c r="AF186" s="121">
        <f t="shared" si="68"/>
        <v>15544</v>
      </c>
      <c r="AG186" s="121">
        <f t="shared" si="69"/>
        <v>1456</v>
      </c>
      <c r="AH186" s="121">
        <f t="shared" si="70"/>
        <v>1964</v>
      </c>
      <c r="AI186" s="122"/>
      <c r="AJ186" s="122" t="s">
        <v>586</v>
      </c>
      <c r="AL186" s="124" t="str">
        <f t="shared" si="71"/>
        <v>Office Furniture</v>
      </c>
      <c r="AM186" s="125">
        <f t="shared" si="72"/>
        <v>42753</v>
      </c>
      <c r="AN186" s="126">
        <f t="shared" si="73"/>
        <v>10</v>
      </c>
      <c r="AO186" s="126">
        <f t="shared" ref="AO186:AO249" si="79">(((AN186*365)+AM186)-$AO$1)</f>
        <v>655</v>
      </c>
      <c r="AP186" s="126">
        <f t="shared" ref="AP186:AP249" si="80">(((AN186*365)+AM186)-$AP$1)</f>
        <v>473</v>
      </c>
      <c r="AQ186" s="124">
        <f t="shared" si="74"/>
        <v>17000</v>
      </c>
      <c r="AR186" s="127">
        <f t="shared" si="74"/>
        <v>0.25890000000000002</v>
      </c>
      <c r="AS186" s="123">
        <f t="shared" si="75"/>
        <v>850</v>
      </c>
      <c r="AT186" s="126">
        <f t="shared" si="76"/>
        <v>1456</v>
      </c>
      <c r="AU186" s="126">
        <f t="shared" ref="AU186:AU206" si="81">IF(AO186&gt;$AQ$1,(AT186*AR186*($AQ$1/365)),AT186-AS186)</f>
        <v>187.96281863013701</v>
      </c>
      <c r="AV186" s="126">
        <f t="shared" ref="AV186:AV206" si="82">+AT186-AU186</f>
        <v>1268.037181369863</v>
      </c>
    </row>
    <row r="187" spans="1:49" ht="15" customHeight="1">
      <c r="A187" s="112" t="str">
        <f>+'[57]Revised Dep_FY 22-23'!A187</f>
        <v>Office Furniture</v>
      </c>
      <c r="B187" s="113">
        <f>+'[57]Revised Dep_FY 22-23'!B187</f>
        <v>42766</v>
      </c>
      <c r="C187" s="114"/>
      <c r="D187" s="115">
        <f>'[57]Revised Dep_upto  MARCH 24'!D187</f>
        <v>20000</v>
      </c>
      <c r="E187" s="116"/>
      <c r="F187" s="117">
        <f>'[57]Revised Dep_upto  MARCH 24'!J187</f>
        <v>20000</v>
      </c>
      <c r="G187" s="118"/>
      <c r="H187" s="116"/>
      <c r="I187" s="118"/>
      <c r="J187" s="116">
        <f t="shared" si="59"/>
        <v>20000</v>
      </c>
      <c r="K187" s="119">
        <f>+VLOOKUP($A187,'[57]Rates &amp; years'!$B$4:$E$11,3,)</f>
        <v>0.25890000000000002</v>
      </c>
      <c r="L187" s="116">
        <f>+VLOOKUP($A187,'[57]Rates &amp; years'!$B$4:$E$11,4,)</f>
        <v>10</v>
      </c>
      <c r="M187" s="120">
        <f t="shared" si="56"/>
        <v>7.1671232876712327</v>
      </c>
      <c r="N187" s="120">
        <f t="shared" si="77"/>
        <v>8.1671232876712327</v>
      </c>
      <c r="O187" s="120">
        <f t="shared" si="57"/>
        <v>1</v>
      </c>
      <c r="P187" s="121">
        <f>'[57]Revised Dep_upto  MARCH 24'!S187</f>
        <v>17665</v>
      </c>
      <c r="Q187" s="121">
        <f t="shared" si="60"/>
        <v>605</v>
      </c>
      <c r="R187" s="122"/>
      <c r="S187" s="120">
        <f t="shared" si="61"/>
        <v>18270</v>
      </c>
      <c r="T187" s="120">
        <f t="shared" si="62"/>
        <v>1730</v>
      </c>
      <c r="U187" s="120">
        <f t="shared" si="63"/>
        <v>2335</v>
      </c>
      <c r="V187" s="121"/>
      <c r="W187" s="122"/>
      <c r="X187" s="116" t="str">
        <f t="shared" si="58"/>
        <v>Office Furniture</v>
      </c>
      <c r="Y187" s="121">
        <f t="shared" si="64"/>
        <v>20000</v>
      </c>
      <c r="Z187" s="121">
        <f t="shared" si="65"/>
        <v>0</v>
      </c>
      <c r="AA187" s="121">
        <f t="shared" si="65"/>
        <v>0</v>
      </c>
      <c r="AB187" s="121">
        <f t="shared" si="66"/>
        <v>20000</v>
      </c>
      <c r="AC187" s="121">
        <f t="shared" si="67"/>
        <v>17665</v>
      </c>
      <c r="AD187" s="121">
        <f t="shared" si="67"/>
        <v>605</v>
      </c>
      <c r="AE187" s="121">
        <f t="shared" si="67"/>
        <v>0</v>
      </c>
      <c r="AF187" s="121">
        <f t="shared" si="68"/>
        <v>18270</v>
      </c>
      <c r="AG187" s="121">
        <f t="shared" si="69"/>
        <v>1730</v>
      </c>
      <c r="AH187" s="121">
        <f t="shared" si="70"/>
        <v>2335</v>
      </c>
      <c r="AI187" s="122"/>
      <c r="AJ187" s="122" t="s">
        <v>586</v>
      </c>
      <c r="AL187" s="124" t="str">
        <f t="shared" si="71"/>
        <v>Office Furniture</v>
      </c>
      <c r="AM187" s="125">
        <f t="shared" si="72"/>
        <v>42766</v>
      </c>
      <c r="AN187" s="126">
        <f t="shared" si="73"/>
        <v>10</v>
      </c>
      <c r="AO187" s="126">
        <f t="shared" si="79"/>
        <v>668</v>
      </c>
      <c r="AP187" s="126">
        <f t="shared" si="80"/>
        <v>486</v>
      </c>
      <c r="AQ187" s="124">
        <f t="shared" si="74"/>
        <v>20000</v>
      </c>
      <c r="AR187" s="127">
        <f t="shared" si="74"/>
        <v>0.25890000000000002</v>
      </c>
      <c r="AS187" s="123">
        <f t="shared" si="75"/>
        <v>1000</v>
      </c>
      <c r="AT187" s="126">
        <f t="shared" si="76"/>
        <v>1730</v>
      </c>
      <c r="AU187" s="126">
        <f t="shared" si="81"/>
        <v>223.33494246575344</v>
      </c>
      <c r="AV187" s="126">
        <f t="shared" si="82"/>
        <v>1506.6650575342464</v>
      </c>
    </row>
    <row r="188" spans="1:49" ht="15" customHeight="1">
      <c r="A188" s="112" t="str">
        <f>+'[57]Revised Dep_FY 22-23'!A188</f>
        <v>Office Furniture</v>
      </c>
      <c r="B188" s="113">
        <f>+'[57]Revised Dep_FY 22-23'!B188</f>
        <v>43008</v>
      </c>
      <c r="C188" s="114"/>
      <c r="D188" s="115">
        <f>'[57]Revised Dep_upto  MARCH 24'!D188</f>
        <v>31000</v>
      </c>
      <c r="E188" s="116"/>
      <c r="F188" s="117">
        <f>'[57]Revised Dep_upto  MARCH 24'!J188</f>
        <v>31000</v>
      </c>
      <c r="G188" s="118"/>
      <c r="H188" s="116"/>
      <c r="I188" s="118"/>
      <c r="J188" s="116">
        <f t="shared" si="59"/>
        <v>31000</v>
      </c>
      <c r="K188" s="119">
        <f>+VLOOKUP($A188,'[57]Rates &amp; years'!$B$4:$E$11,3,)</f>
        <v>0.25890000000000002</v>
      </c>
      <c r="L188" s="116">
        <f>+VLOOKUP($A188,'[57]Rates &amp; years'!$B$4:$E$11,4,)</f>
        <v>10</v>
      </c>
      <c r="M188" s="120">
        <f t="shared" si="56"/>
        <v>6.5041095890410956</v>
      </c>
      <c r="N188" s="120">
        <f t="shared" si="77"/>
        <v>7.5041095890410956</v>
      </c>
      <c r="O188" s="120">
        <f t="shared" si="57"/>
        <v>1</v>
      </c>
      <c r="P188" s="121">
        <f>'[57]Revised Dep_upto  MARCH 24'!S188</f>
        <v>26584</v>
      </c>
      <c r="Q188" s="121">
        <f t="shared" si="60"/>
        <v>1143</v>
      </c>
      <c r="R188" s="122"/>
      <c r="S188" s="120">
        <f t="shared" si="61"/>
        <v>27727</v>
      </c>
      <c r="T188" s="120">
        <f t="shared" si="62"/>
        <v>3273</v>
      </c>
      <c r="U188" s="120">
        <f t="shared" si="63"/>
        <v>4416</v>
      </c>
      <c r="V188" s="121"/>
      <c r="W188" s="122"/>
      <c r="X188" s="116" t="str">
        <f t="shared" si="58"/>
        <v>Office Furniture</v>
      </c>
      <c r="Y188" s="121">
        <f t="shared" si="64"/>
        <v>31000</v>
      </c>
      <c r="Z188" s="121">
        <f t="shared" si="65"/>
        <v>0</v>
      </c>
      <c r="AA188" s="121">
        <f t="shared" si="65"/>
        <v>0</v>
      </c>
      <c r="AB188" s="121">
        <f t="shared" si="66"/>
        <v>31000</v>
      </c>
      <c r="AC188" s="121">
        <f t="shared" si="67"/>
        <v>26584</v>
      </c>
      <c r="AD188" s="121">
        <f t="shared" si="67"/>
        <v>1143</v>
      </c>
      <c r="AE188" s="121">
        <f t="shared" si="67"/>
        <v>0</v>
      </c>
      <c r="AF188" s="121">
        <f t="shared" si="68"/>
        <v>27727</v>
      </c>
      <c r="AG188" s="121">
        <f t="shared" si="69"/>
        <v>3273</v>
      </c>
      <c r="AH188" s="121">
        <f t="shared" si="70"/>
        <v>4416</v>
      </c>
      <c r="AI188" s="122"/>
      <c r="AJ188" s="122" t="s">
        <v>586</v>
      </c>
      <c r="AL188" s="124" t="str">
        <f t="shared" si="71"/>
        <v>Office Furniture</v>
      </c>
      <c r="AM188" s="125">
        <f t="shared" si="72"/>
        <v>43008</v>
      </c>
      <c r="AN188" s="126">
        <f t="shared" si="73"/>
        <v>10</v>
      </c>
      <c r="AO188" s="126">
        <f t="shared" si="79"/>
        <v>910</v>
      </c>
      <c r="AP188" s="126">
        <f t="shared" si="80"/>
        <v>728</v>
      </c>
      <c r="AQ188" s="124">
        <f t="shared" si="74"/>
        <v>31000</v>
      </c>
      <c r="AR188" s="127">
        <f t="shared" si="74"/>
        <v>0.25890000000000002</v>
      </c>
      <c r="AS188" s="123">
        <f t="shared" si="75"/>
        <v>1550</v>
      </c>
      <c r="AT188" s="126">
        <f t="shared" si="76"/>
        <v>3273</v>
      </c>
      <c r="AU188" s="126">
        <f t="shared" si="81"/>
        <v>422.52905589041097</v>
      </c>
      <c r="AV188" s="126">
        <f t="shared" si="82"/>
        <v>2850.4709441095893</v>
      </c>
    </row>
    <row r="189" spans="1:49" ht="15" customHeight="1">
      <c r="A189" s="112" t="str">
        <f>+'[57]Revised Dep_FY 22-23'!A189</f>
        <v>Office Furniture</v>
      </c>
      <c r="B189" s="113">
        <f>+'[57]Revised Dep_FY 22-23'!B189</f>
        <v>43706</v>
      </c>
      <c r="C189" s="114"/>
      <c r="D189" s="115">
        <f>'[57]Revised Dep_upto  MARCH 24'!D189</f>
        <v>6500</v>
      </c>
      <c r="E189" s="116"/>
      <c r="F189" s="117">
        <f>'[57]Revised Dep_upto  MARCH 24'!J189</f>
        <v>6500</v>
      </c>
      <c r="G189" s="118"/>
      <c r="H189" s="116"/>
      <c r="I189" s="118"/>
      <c r="J189" s="116">
        <f t="shared" si="59"/>
        <v>6500</v>
      </c>
      <c r="K189" s="119">
        <f>+VLOOKUP($A189,'[57]Rates &amp; years'!$B$4:$E$11,3,)</f>
        <v>0.25890000000000002</v>
      </c>
      <c r="L189" s="116">
        <f>+VLOOKUP($A189,'[57]Rates &amp; years'!$B$4:$E$11,4,)</f>
        <v>10</v>
      </c>
      <c r="M189" s="120">
        <f t="shared" si="56"/>
        <v>4.5917808219178085</v>
      </c>
      <c r="N189" s="120">
        <f t="shared" si="77"/>
        <v>5.5917808219178085</v>
      </c>
      <c r="O189" s="120">
        <f t="shared" si="57"/>
        <v>1</v>
      </c>
      <c r="P189" s="121">
        <f>'[57]Revised Dep_upto  MARCH 24'!S189</f>
        <v>4858</v>
      </c>
      <c r="Q189" s="121">
        <f t="shared" si="60"/>
        <v>425</v>
      </c>
      <c r="R189" s="122"/>
      <c r="S189" s="120">
        <f t="shared" si="61"/>
        <v>5283</v>
      </c>
      <c r="T189" s="120">
        <f t="shared" si="62"/>
        <v>1217</v>
      </c>
      <c r="U189" s="120">
        <f t="shared" si="63"/>
        <v>1642</v>
      </c>
      <c r="V189" s="121"/>
      <c r="W189" s="122"/>
      <c r="X189" s="116" t="str">
        <f t="shared" si="58"/>
        <v>Office Furniture</v>
      </c>
      <c r="Y189" s="121">
        <f t="shared" si="64"/>
        <v>6500</v>
      </c>
      <c r="Z189" s="121">
        <f t="shared" si="65"/>
        <v>0</v>
      </c>
      <c r="AA189" s="121">
        <f t="shared" si="65"/>
        <v>0</v>
      </c>
      <c r="AB189" s="121">
        <f t="shared" si="66"/>
        <v>6500</v>
      </c>
      <c r="AC189" s="121">
        <f t="shared" si="67"/>
        <v>4858</v>
      </c>
      <c r="AD189" s="121">
        <f t="shared" si="67"/>
        <v>425</v>
      </c>
      <c r="AE189" s="121">
        <f t="shared" si="67"/>
        <v>0</v>
      </c>
      <c r="AF189" s="121">
        <f t="shared" si="68"/>
        <v>5283</v>
      </c>
      <c r="AG189" s="121">
        <f t="shared" si="69"/>
        <v>1217</v>
      </c>
      <c r="AH189" s="121">
        <f t="shared" si="70"/>
        <v>1642</v>
      </c>
      <c r="AI189" s="122"/>
      <c r="AJ189" s="122" t="s">
        <v>1515</v>
      </c>
      <c r="AL189" s="124" t="str">
        <f t="shared" si="71"/>
        <v>Office Furniture</v>
      </c>
      <c r="AM189" s="125">
        <f t="shared" si="72"/>
        <v>43706</v>
      </c>
      <c r="AN189" s="126">
        <f t="shared" si="73"/>
        <v>10</v>
      </c>
      <c r="AO189" s="126">
        <f t="shared" si="79"/>
        <v>1608</v>
      </c>
      <c r="AP189" s="126">
        <f t="shared" si="80"/>
        <v>1426</v>
      </c>
      <c r="AQ189" s="124">
        <f t="shared" si="74"/>
        <v>6500</v>
      </c>
      <c r="AR189" s="127">
        <f t="shared" si="74"/>
        <v>0.25890000000000002</v>
      </c>
      <c r="AS189" s="123">
        <f t="shared" si="75"/>
        <v>325</v>
      </c>
      <c r="AT189" s="126">
        <f t="shared" si="76"/>
        <v>1217</v>
      </c>
      <c r="AU189" s="126">
        <f t="shared" si="81"/>
        <v>157.10903178082191</v>
      </c>
      <c r="AV189" s="126">
        <f t="shared" si="82"/>
        <v>1059.8909682191781</v>
      </c>
    </row>
    <row r="190" spans="1:49" ht="15" customHeight="1">
      <c r="A190" s="112" t="str">
        <f>+'[57]Revised Dep_FY 22-23'!A190</f>
        <v>Office Furniture</v>
      </c>
      <c r="B190" s="113">
        <f>+'[57]Revised Dep_FY 22-23'!B190</f>
        <v>43719</v>
      </c>
      <c r="C190" s="114"/>
      <c r="D190" s="115">
        <f>'[57]Revised Dep_upto  MARCH 24'!D190</f>
        <v>168650</v>
      </c>
      <c r="E190" s="116"/>
      <c r="F190" s="117">
        <f>'[57]Revised Dep_upto  MARCH 24'!J190</f>
        <v>168650</v>
      </c>
      <c r="G190" s="118"/>
      <c r="H190" s="116"/>
      <c r="I190" s="118"/>
      <c r="J190" s="116">
        <f t="shared" si="59"/>
        <v>168650</v>
      </c>
      <c r="K190" s="119">
        <f>+VLOOKUP($A190,'[57]Rates &amp; years'!$B$4:$E$11,3,)</f>
        <v>0.25890000000000002</v>
      </c>
      <c r="L190" s="116">
        <f>+VLOOKUP($A190,'[57]Rates &amp; years'!$B$4:$E$11,4,)</f>
        <v>10</v>
      </c>
      <c r="M190" s="120">
        <f t="shared" si="56"/>
        <v>4.5561643835616437</v>
      </c>
      <c r="N190" s="120">
        <f t="shared" si="77"/>
        <v>5.5561643835616437</v>
      </c>
      <c r="O190" s="120">
        <f t="shared" si="57"/>
        <v>1</v>
      </c>
      <c r="P190" s="121">
        <f>'[57]Revised Dep_upto  MARCH 24'!S190</f>
        <v>125591</v>
      </c>
      <c r="Q190" s="121">
        <f t="shared" si="60"/>
        <v>11148</v>
      </c>
      <c r="R190" s="122"/>
      <c r="S190" s="120">
        <f t="shared" si="61"/>
        <v>136739</v>
      </c>
      <c r="T190" s="120">
        <f t="shared" si="62"/>
        <v>31911</v>
      </c>
      <c r="U190" s="120">
        <f t="shared" si="63"/>
        <v>43059</v>
      </c>
      <c r="V190" s="121"/>
      <c r="W190" s="122"/>
      <c r="X190" s="116" t="str">
        <f t="shared" si="58"/>
        <v>Office Furniture</v>
      </c>
      <c r="Y190" s="121">
        <f t="shared" si="64"/>
        <v>168650</v>
      </c>
      <c r="Z190" s="121">
        <f t="shared" si="65"/>
        <v>0</v>
      </c>
      <c r="AA190" s="121">
        <f t="shared" si="65"/>
        <v>0</v>
      </c>
      <c r="AB190" s="121">
        <f t="shared" si="66"/>
        <v>168650</v>
      </c>
      <c r="AC190" s="121">
        <f t="shared" si="67"/>
        <v>125591</v>
      </c>
      <c r="AD190" s="121">
        <f t="shared" si="67"/>
        <v>11148</v>
      </c>
      <c r="AE190" s="121">
        <f t="shared" si="67"/>
        <v>0</v>
      </c>
      <c r="AF190" s="121">
        <f t="shared" si="68"/>
        <v>136739</v>
      </c>
      <c r="AG190" s="121">
        <f t="shared" si="69"/>
        <v>31911</v>
      </c>
      <c r="AH190" s="121">
        <f t="shared" si="70"/>
        <v>43059</v>
      </c>
      <c r="AI190" s="122"/>
      <c r="AJ190" s="122" t="s">
        <v>1515</v>
      </c>
      <c r="AL190" s="124" t="str">
        <f t="shared" si="71"/>
        <v>Office Furniture</v>
      </c>
      <c r="AM190" s="125">
        <f t="shared" si="72"/>
        <v>43719</v>
      </c>
      <c r="AN190" s="126">
        <f t="shared" si="73"/>
        <v>10</v>
      </c>
      <c r="AO190" s="126">
        <f t="shared" si="79"/>
        <v>1621</v>
      </c>
      <c r="AP190" s="126">
        <f t="shared" si="80"/>
        <v>1439</v>
      </c>
      <c r="AQ190" s="124">
        <f t="shared" si="74"/>
        <v>168650</v>
      </c>
      <c r="AR190" s="127">
        <f t="shared" si="74"/>
        <v>0.25890000000000002</v>
      </c>
      <c r="AS190" s="123">
        <f t="shared" si="75"/>
        <v>8432.5</v>
      </c>
      <c r="AT190" s="126">
        <f t="shared" si="76"/>
        <v>31911</v>
      </c>
      <c r="AU190" s="126">
        <f t="shared" si="81"/>
        <v>4119.5614734246583</v>
      </c>
      <c r="AV190" s="126">
        <f t="shared" si="82"/>
        <v>27791.438526575341</v>
      </c>
    </row>
    <row r="191" spans="1:49" ht="15" customHeight="1">
      <c r="A191" s="112" t="str">
        <f>+'[57]Revised Dep_FY 22-23'!A191</f>
        <v>Office Furniture</v>
      </c>
      <c r="B191" s="113">
        <f>+'[57]Revised Dep_FY 22-23'!B191</f>
        <v>43741</v>
      </c>
      <c r="C191" s="114"/>
      <c r="D191" s="115">
        <f>'[57]Revised Dep_upto  MARCH 24'!D191</f>
        <v>727.97</v>
      </c>
      <c r="E191" s="116"/>
      <c r="F191" s="117">
        <f>'[57]Revised Dep_upto  MARCH 24'!J191</f>
        <v>727.97</v>
      </c>
      <c r="G191" s="118"/>
      <c r="H191" s="116"/>
      <c r="I191" s="118"/>
      <c r="J191" s="116">
        <f t="shared" si="59"/>
        <v>727.97</v>
      </c>
      <c r="K191" s="119">
        <f>+VLOOKUP($A191,'[57]Rates &amp; years'!$B$4:$E$11,3,)</f>
        <v>0.25890000000000002</v>
      </c>
      <c r="L191" s="116">
        <f>+VLOOKUP($A191,'[57]Rates &amp; years'!$B$4:$E$11,4,)</f>
        <v>10</v>
      </c>
      <c r="M191" s="120">
        <f t="shared" si="56"/>
        <v>4.4958904109589044</v>
      </c>
      <c r="N191" s="120">
        <f t="shared" si="77"/>
        <v>5.4958904109589044</v>
      </c>
      <c r="O191" s="120">
        <f t="shared" si="57"/>
        <v>1</v>
      </c>
      <c r="P191" s="121">
        <f>'[57]Revised Dep_upto  MARCH 24'!S191</f>
        <v>537.97</v>
      </c>
      <c r="Q191" s="121">
        <f t="shared" si="60"/>
        <v>49</v>
      </c>
      <c r="R191" s="122"/>
      <c r="S191" s="120">
        <f t="shared" si="61"/>
        <v>586.97</v>
      </c>
      <c r="T191" s="120">
        <f t="shared" si="62"/>
        <v>141</v>
      </c>
      <c r="U191" s="120">
        <f t="shared" si="63"/>
        <v>190</v>
      </c>
      <c r="V191" s="121"/>
      <c r="W191" s="122"/>
      <c r="X191" s="116" t="str">
        <f t="shared" si="58"/>
        <v>Office Furniture</v>
      </c>
      <c r="Y191" s="121">
        <f t="shared" si="64"/>
        <v>727.97</v>
      </c>
      <c r="Z191" s="121">
        <f t="shared" si="65"/>
        <v>0</v>
      </c>
      <c r="AA191" s="121">
        <f t="shared" si="65"/>
        <v>0</v>
      </c>
      <c r="AB191" s="121">
        <f t="shared" si="66"/>
        <v>727.97</v>
      </c>
      <c r="AC191" s="121">
        <f t="shared" si="67"/>
        <v>537.97</v>
      </c>
      <c r="AD191" s="121">
        <f t="shared" si="67"/>
        <v>49</v>
      </c>
      <c r="AE191" s="121">
        <f t="shared" si="67"/>
        <v>0</v>
      </c>
      <c r="AF191" s="121">
        <f t="shared" si="68"/>
        <v>586.97</v>
      </c>
      <c r="AG191" s="121">
        <f t="shared" si="69"/>
        <v>141</v>
      </c>
      <c r="AH191" s="121">
        <f t="shared" si="70"/>
        <v>190</v>
      </c>
      <c r="AI191" s="122"/>
      <c r="AJ191" s="122" t="s">
        <v>1515</v>
      </c>
      <c r="AL191" s="124" t="str">
        <f t="shared" si="71"/>
        <v>Office Furniture</v>
      </c>
      <c r="AM191" s="125">
        <f t="shared" si="72"/>
        <v>43741</v>
      </c>
      <c r="AN191" s="126">
        <f t="shared" si="73"/>
        <v>10</v>
      </c>
      <c r="AO191" s="126">
        <f t="shared" si="79"/>
        <v>1643</v>
      </c>
      <c r="AP191" s="126">
        <f t="shared" si="80"/>
        <v>1461</v>
      </c>
      <c r="AQ191" s="124">
        <f t="shared" si="74"/>
        <v>727.97</v>
      </c>
      <c r="AR191" s="127">
        <f t="shared" si="74"/>
        <v>0.25890000000000002</v>
      </c>
      <c r="AS191" s="123">
        <f t="shared" si="75"/>
        <v>36.398500000000006</v>
      </c>
      <c r="AT191" s="126">
        <f t="shared" si="76"/>
        <v>141</v>
      </c>
      <c r="AU191" s="126">
        <f t="shared" si="81"/>
        <v>18.202443287671233</v>
      </c>
      <c r="AV191" s="126">
        <f t="shared" si="82"/>
        <v>122.79755671232877</v>
      </c>
    </row>
    <row r="192" spans="1:49" ht="15" customHeight="1">
      <c r="A192" s="112" t="str">
        <f>+'[57]Revised Dep_FY 22-23'!A192</f>
        <v>Office Furniture</v>
      </c>
      <c r="B192" s="113">
        <f>+'[57]Revised Dep_FY 22-23'!B192</f>
        <v>43743</v>
      </c>
      <c r="C192" s="114"/>
      <c r="D192" s="115">
        <f>'[57]Revised Dep_upto  MARCH 24'!D192</f>
        <v>16941</v>
      </c>
      <c r="E192" s="116"/>
      <c r="F192" s="117">
        <f>'[57]Revised Dep_upto  MARCH 24'!J192</f>
        <v>16941</v>
      </c>
      <c r="G192" s="118"/>
      <c r="H192" s="116"/>
      <c r="I192" s="118"/>
      <c r="J192" s="116">
        <f t="shared" si="59"/>
        <v>16941</v>
      </c>
      <c r="K192" s="119">
        <f>+VLOOKUP($A192,'[57]Rates &amp; years'!$B$4:$E$11,3,)</f>
        <v>0.25890000000000002</v>
      </c>
      <c r="L192" s="116">
        <f>+VLOOKUP($A192,'[57]Rates &amp; years'!$B$4:$E$11,4,)</f>
        <v>10</v>
      </c>
      <c r="M192" s="120">
        <f t="shared" si="56"/>
        <v>4.4904109589041097</v>
      </c>
      <c r="N192" s="120">
        <f t="shared" si="77"/>
        <v>5.4904109589041097</v>
      </c>
      <c r="O192" s="120">
        <f t="shared" si="57"/>
        <v>1</v>
      </c>
      <c r="P192" s="121">
        <f>'[57]Revised Dep_upto  MARCH 24'!S192</f>
        <v>12530</v>
      </c>
      <c r="Q192" s="121">
        <f t="shared" si="60"/>
        <v>1142</v>
      </c>
      <c r="R192" s="122"/>
      <c r="S192" s="120">
        <f t="shared" si="61"/>
        <v>13672</v>
      </c>
      <c r="T192" s="120">
        <f t="shared" si="62"/>
        <v>3269</v>
      </c>
      <c r="U192" s="120">
        <f t="shared" si="63"/>
        <v>4411</v>
      </c>
      <c r="V192" s="121"/>
      <c r="W192" s="122"/>
      <c r="X192" s="116" t="str">
        <f t="shared" si="58"/>
        <v>Office Furniture</v>
      </c>
      <c r="Y192" s="121">
        <f t="shared" si="64"/>
        <v>16941</v>
      </c>
      <c r="Z192" s="121">
        <f t="shared" si="65"/>
        <v>0</v>
      </c>
      <c r="AA192" s="121">
        <f t="shared" si="65"/>
        <v>0</v>
      </c>
      <c r="AB192" s="121">
        <f t="shared" si="66"/>
        <v>16941</v>
      </c>
      <c r="AC192" s="121">
        <f t="shared" si="67"/>
        <v>12530</v>
      </c>
      <c r="AD192" s="121">
        <f t="shared" si="67"/>
        <v>1142</v>
      </c>
      <c r="AE192" s="121">
        <f t="shared" si="67"/>
        <v>0</v>
      </c>
      <c r="AF192" s="121">
        <f t="shared" si="68"/>
        <v>13672</v>
      </c>
      <c r="AG192" s="121">
        <f t="shared" si="69"/>
        <v>3269</v>
      </c>
      <c r="AH192" s="121">
        <f t="shared" si="70"/>
        <v>4411</v>
      </c>
      <c r="AI192" s="122"/>
      <c r="AJ192" s="122" t="s">
        <v>1515</v>
      </c>
      <c r="AL192" s="124" t="str">
        <f t="shared" si="71"/>
        <v>Office Furniture</v>
      </c>
      <c r="AM192" s="125">
        <f t="shared" si="72"/>
        <v>43743</v>
      </c>
      <c r="AN192" s="126">
        <f t="shared" si="73"/>
        <v>10</v>
      </c>
      <c r="AO192" s="126">
        <f t="shared" si="79"/>
        <v>1645</v>
      </c>
      <c r="AP192" s="126">
        <f t="shared" si="80"/>
        <v>1463</v>
      </c>
      <c r="AQ192" s="124">
        <f t="shared" si="74"/>
        <v>16941</v>
      </c>
      <c r="AR192" s="127">
        <f t="shared" si="74"/>
        <v>0.25890000000000002</v>
      </c>
      <c r="AS192" s="123">
        <f t="shared" si="75"/>
        <v>847.05000000000007</v>
      </c>
      <c r="AT192" s="126">
        <f t="shared" si="76"/>
        <v>3269</v>
      </c>
      <c r="AU192" s="126">
        <f t="shared" si="81"/>
        <v>422.01267452054799</v>
      </c>
      <c r="AV192" s="126">
        <f t="shared" si="82"/>
        <v>2846.987325479452</v>
      </c>
    </row>
    <row r="193" spans="1:49" ht="15" customHeight="1">
      <c r="A193" s="112" t="str">
        <f>+'[57]Revised Dep_FY 22-23'!A193</f>
        <v>Office Furniture</v>
      </c>
      <c r="B193" s="113">
        <f>+'[57]Revised Dep_FY 22-23'!B193</f>
        <v>43741</v>
      </c>
      <c r="C193" s="114"/>
      <c r="D193" s="115">
        <f>'[57]Revised Dep_upto  MARCH 24'!D193</f>
        <v>7031</v>
      </c>
      <c r="E193" s="116"/>
      <c r="F193" s="117">
        <f>'[57]Revised Dep_upto  MARCH 24'!J193</f>
        <v>7031</v>
      </c>
      <c r="G193" s="118"/>
      <c r="H193" s="116"/>
      <c r="I193" s="118"/>
      <c r="J193" s="116">
        <f t="shared" si="59"/>
        <v>7031</v>
      </c>
      <c r="K193" s="119">
        <f>+VLOOKUP($A193,'[57]Rates &amp; years'!$B$4:$E$11,3,)</f>
        <v>0.25890000000000002</v>
      </c>
      <c r="L193" s="116">
        <f>+VLOOKUP($A193,'[57]Rates &amp; years'!$B$4:$E$11,4,)</f>
        <v>10</v>
      </c>
      <c r="M193" s="120">
        <f t="shared" si="56"/>
        <v>4.4958904109589044</v>
      </c>
      <c r="N193" s="120">
        <f t="shared" si="77"/>
        <v>5.4958904109589044</v>
      </c>
      <c r="O193" s="120">
        <f t="shared" si="57"/>
        <v>1</v>
      </c>
      <c r="P193" s="121">
        <f>'[57]Revised Dep_upto  MARCH 24'!S193</f>
        <v>5203</v>
      </c>
      <c r="Q193" s="121">
        <f t="shared" si="60"/>
        <v>473</v>
      </c>
      <c r="R193" s="122"/>
      <c r="S193" s="120">
        <f t="shared" si="61"/>
        <v>5676</v>
      </c>
      <c r="T193" s="120">
        <f t="shared" si="62"/>
        <v>1355</v>
      </c>
      <c r="U193" s="120">
        <f t="shared" si="63"/>
        <v>1828</v>
      </c>
      <c r="V193" s="121"/>
      <c r="W193" s="122"/>
      <c r="X193" s="116" t="str">
        <f t="shared" si="58"/>
        <v>Office Furniture</v>
      </c>
      <c r="Y193" s="121">
        <f t="shared" si="64"/>
        <v>7031</v>
      </c>
      <c r="Z193" s="121">
        <f t="shared" si="65"/>
        <v>0</v>
      </c>
      <c r="AA193" s="121">
        <f t="shared" si="65"/>
        <v>0</v>
      </c>
      <c r="AB193" s="121">
        <f t="shared" si="66"/>
        <v>7031</v>
      </c>
      <c r="AC193" s="121">
        <f t="shared" si="67"/>
        <v>5203</v>
      </c>
      <c r="AD193" s="121">
        <f t="shared" si="67"/>
        <v>473</v>
      </c>
      <c r="AE193" s="121">
        <f t="shared" si="67"/>
        <v>0</v>
      </c>
      <c r="AF193" s="121">
        <f t="shared" si="68"/>
        <v>5676</v>
      </c>
      <c r="AG193" s="121">
        <f t="shared" si="69"/>
        <v>1355</v>
      </c>
      <c r="AH193" s="121">
        <f t="shared" si="70"/>
        <v>1828</v>
      </c>
      <c r="AI193" s="122"/>
      <c r="AJ193" s="122" t="s">
        <v>1515</v>
      </c>
      <c r="AL193" s="124" t="str">
        <f t="shared" si="71"/>
        <v>Office Furniture</v>
      </c>
      <c r="AM193" s="125">
        <f t="shared" si="72"/>
        <v>43741</v>
      </c>
      <c r="AN193" s="126">
        <f t="shared" si="73"/>
        <v>10</v>
      </c>
      <c r="AO193" s="126">
        <f t="shared" si="79"/>
        <v>1643</v>
      </c>
      <c r="AP193" s="126">
        <f t="shared" si="80"/>
        <v>1461</v>
      </c>
      <c r="AQ193" s="124">
        <f t="shared" si="74"/>
        <v>7031</v>
      </c>
      <c r="AR193" s="127">
        <f t="shared" si="74"/>
        <v>0.25890000000000002</v>
      </c>
      <c r="AS193" s="123">
        <f t="shared" si="75"/>
        <v>351.55</v>
      </c>
      <c r="AT193" s="126">
        <f t="shared" si="76"/>
        <v>1355</v>
      </c>
      <c r="AU193" s="126">
        <f t="shared" si="81"/>
        <v>174.9241890410959</v>
      </c>
      <c r="AV193" s="126">
        <f t="shared" si="82"/>
        <v>1180.0758109589042</v>
      </c>
    </row>
    <row r="194" spans="1:49" ht="15" customHeight="1">
      <c r="A194" s="112" t="str">
        <f>+'[57]Revised Dep_FY 22-23'!A194</f>
        <v>Office Furniture</v>
      </c>
      <c r="B194" s="113">
        <f>+'[57]Revised Dep_FY 22-23'!B194</f>
        <v>43773</v>
      </c>
      <c r="C194" s="114"/>
      <c r="D194" s="115">
        <f>'[57]Revised Dep_upto  MARCH 24'!D194</f>
        <v>600</v>
      </c>
      <c r="E194" s="116"/>
      <c r="F194" s="117">
        <f>'[57]Revised Dep_upto  MARCH 24'!J194</f>
        <v>600</v>
      </c>
      <c r="G194" s="118"/>
      <c r="H194" s="116"/>
      <c r="I194" s="118"/>
      <c r="J194" s="116">
        <f t="shared" si="59"/>
        <v>600</v>
      </c>
      <c r="K194" s="119">
        <f>+VLOOKUP($A194,'[57]Rates &amp; years'!$B$4:$E$11,3,)</f>
        <v>0.25890000000000002</v>
      </c>
      <c r="L194" s="116">
        <f>+VLOOKUP($A194,'[57]Rates &amp; years'!$B$4:$E$11,4,)</f>
        <v>10</v>
      </c>
      <c r="M194" s="120">
        <f t="shared" si="56"/>
        <v>4.4082191780821915</v>
      </c>
      <c r="N194" s="120">
        <f t="shared" si="77"/>
        <v>5.4082191780821915</v>
      </c>
      <c r="O194" s="120">
        <f t="shared" si="57"/>
        <v>1</v>
      </c>
      <c r="P194" s="121">
        <f>'[57]Revised Dep_upto  MARCH 24'!S194</f>
        <v>440</v>
      </c>
      <c r="Q194" s="121">
        <f t="shared" si="60"/>
        <v>41</v>
      </c>
      <c r="R194" s="122"/>
      <c r="S194" s="120">
        <f t="shared" si="61"/>
        <v>481</v>
      </c>
      <c r="T194" s="120">
        <f t="shared" si="62"/>
        <v>119</v>
      </c>
      <c r="U194" s="120">
        <f t="shared" si="63"/>
        <v>160</v>
      </c>
      <c r="V194" s="121"/>
      <c r="W194" s="122"/>
      <c r="X194" s="116" t="str">
        <f t="shared" si="58"/>
        <v>Office Furniture</v>
      </c>
      <c r="Y194" s="121">
        <f t="shared" si="64"/>
        <v>600</v>
      </c>
      <c r="Z194" s="121">
        <f t="shared" si="65"/>
        <v>0</v>
      </c>
      <c r="AA194" s="121">
        <f t="shared" si="65"/>
        <v>0</v>
      </c>
      <c r="AB194" s="121">
        <f t="shared" si="66"/>
        <v>600</v>
      </c>
      <c r="AC194" s="121">
        <f t="shared" si="67"/>
        <v>440</v>
      </c>
      <c r="AD194" s="121">
        <f t="shared" si="67"/>
        <v>41</v>
      </c>
      <c r="AE194" s="121">
        <f t="shared" si="67"/>
        <v>0</v>
      </c>
      <c r="AF194" s="121">
        <f t="shared" si="68"/>
        <v>481</v>
      </c>
      <c r="AG194" s="121">
        <f t="shared" si="69"/>
        <v>119</v>
      </c>
      <c r="AH194" s="121">
        <f t="shared" si="70"/>
        <v>160</v>
      </c>
      <c r="AI194" s="122"/>
      <c r="AJ194" s="122" t="s">
        <v>1515</v>
      </c>
      <c r="AL194" s="124" t="str">
        <f t="shared" si="71"/>
        <v>Office Furniture</v>
      </c>
      <c r="AM194" s="125">
        <f t="shared" si="72"/>
        <v>43773</v>
      </c>
      <c r="AN194" s="126">
        <f t="shared" si="73"/>
        <v>10</v>
      </c>
      <c r="AO194" s="126">
        <f t="shared" si="79"/>
        <v>1675</v>
      </c>
      <c r="AP194" s="126">
        <f t="shared" si="80"/>
        <v>1493</v>
      </c>
      <c r="AQ194" s="124">
        <f t="shared" si="74"/>
        <v>600</v>
      </c>
      <c r="AR194" s="127">
        <f t="shared" si="74"/>
        <v>0.25890000000000002</v>
      </c>
      <c r="AS194" s="123">
        <f t="shared" si="75"/>
        <v>30</v>
      </c>
      <c r="AT194" s="126">
        <f t="shared" si="76"/>
        <v>119</v>
      </c>
      <c r="AU194" s="126">
        <f t="shared" si="81"/>
        <v>15.362345753424657</v>
      </c>
      <c r="AV194" s="126">
        <f t="shared" si="82"/>
        <v>103.63765424657534</v>
      </c>
    </row>
    <row r="195" spans="1:49" ht="15" customHeight="1">
      <c r="A195" s="112" t="str">
        <f>+'[57]Revised Dep_FY 22-23'!A195</f>
        <v>Office Furniture</v>
      </c>
      <c r="B195" s="113">
        <f>+'[57]Revised Dep_FY 22-23'!B195</f>
        <v>43775</v>
      </c>
      <c r="C195" s="114"/>
      <c r="D195" s="115">
        <f>'[57]Revised Dep_upto  MARCH 24'!D195</f>
        <v>33883.9</v>
      </c>
      <c r="E195" s="116"/>
      <c r="F195" s="117">
        <f>'[57]Revised Dep_upto  MARCH 24'!J195</f>
        <v>33883.9</v>
      </c>
      <c r="G195" s="118"/>
      <c r="H195" s="116"/>
      <c r="I195" s="118"/>
      <c r="J195" s="116">
        <f t="shared" si="59"/>
        <v>33883.9</v>
      </c>
      <c r="K195" s="119">
        <f>+VLOOKUP($A195,'[57]Rates &amp; years'!$B$4:$E$11,3,)</f>
        <v>0.25890000000000002</v>
      </c>
      <c r="L195" s="116">
        <f>+VLOOKUP($A195,'[57]Rates &amp; years'!$B$4:$E$11,4,)</f>
        <v>10</v>
      </c>
      <c r="M195" s="120">
        <f t="shared" ref="M195:M258" si="83">IF((($M$1-B195)/365)&gt;L195,L195,(IF((($M$1-B195)/365)&lt;0,0,(($M$1-B195)/365))))</f>
        <v>4.4027397260273968</v>
      </c>
      <c r="N195" s="120">
        <f t="shared" si="77"/>
        <v>5.4027397260273968</v>
      </c>
      <c r="O195" s="120">
        <f t="shared" ref="O195:O258" si="84">+N195-M195</f>
        <v>1</v>
      </c>
      <c r="P195" s="121">
        <f>'[57]Revised Dep_upto  MARCH 24'!S195</f>
        <v>24825.9</v>
      </c>
      <c r="Q195" s="121">
        <f t="shared" si="60"/>
        <v>2345</v>
      </c>
      <c r="R195" s="122"/>
      <c r="S195" s="120">
        <f t="shared" si="61"/>
        <v>27170.9</v>
      </c>
      <c r="T195" s="120">
        <f t="shared" si="62"/>
        <v>6713</v>
      </c>
      <c r="U195" s="120">
        <f t="shared" si="63"/>
        <v>9058</v>
      </c>
      <c r="V195" s="121"/>
      <c r="W195" s="122"/>
      <c r="X195" s="116" t="str">
        <f t="shared" ref="X195:X258" si="85">+A195</f>
        <v>Office Furniture</v>
      </c>
      <c r="Y195" s="121">
        <f t="shared" si="64"/>
        <v>33883.9</v>
      </c>
      <c r="Z195" s="121">
        <f t="shared" si="65"/>
        <v>0</v>
      </c>
      <c r="AA195" s="121">
        <f t="shared" si="65"/>
        <v>0</v>
      </c>
      <c r="AB195" s="121">
        <f t="shared" si="66"/>
        <v>33883.9</v>
      </c>
      <c r="AC195" s="121">
        <f t="shared" si="67"/>
        <v>24825.9</v>
      </c>
      <c r="AD195" s="121">
        <f t="shared" si="67"/>
        <v>2345</v>
      </c>
      <c r="AE195" s="121">
        <f t="shared" si="67"/>
        <v>0</v>
      </c>
      <c r="AF195" s="121">
        <f t="shared" si="68"/>
        <v>27170.9</v>
      </c>
      <c r="AG195" s="121">
        <f t="shared" si="69"/>
        <v>6713</v>
      </c>
      <c r="AH195" s="121">
        <f t="shared" si="70"/>
        <v>9058</v>
      </c>
      <c r="AI195" s="122"/>
      <c r="AJ195" s="122" t="s">
        <v>1516</v>
      </c>
      <c r="AL195" s="124" t="str">
        <f t="shared" si="71"/>
        <v>Office Furniture</v>
      </c>
      <c r="AM195" s="125">
        <f t="shared" si="72"/>
        <v>43775</v>
      </c>
      <c r="AN195" s="126">
        <f t="shared" si="73"/>
        <v>10</v>
      </c>
      <c r="AO195" s="126">
        <f t="shared" si="79"/>
        <v>1677</v>
      </c>
      <c r="AP195" s="126">
        <f t="shared" si="80"/>
        <v>1495</v>
      </c>
      <c r="AQ195" s="124">
        <f t="shared" si="74"/>
        <v>33883.9</v>
      </c>
      <c r="AR195" s="127">
        <f t="shared" si="74"/>
        <v>0.25890000000000002</v>
      </c>
      <c r="AS195" s="123">
        <f t="shared" si="75"/>
        <v>1694.1950000000002</v>
      </c>
      <c r="AT195" s="126">
        <f t="shared" si="76"/>
        <v>6713</v>
      </c>
      <c r="AU195" s="126">
        <f t="shared" si="81"/>
        <v>866.61703397260283</v>
      </c>
      <c r="AV195" s="126">
        <f t="shared" si="82"/>
        <v>5846.3829660273968</v>
      </c>
    </row>
    <row r="196" spans="1:49" ht="15" customHeight="1">
      <c r="A196" s="112" t="str">
        <f>+'[57]Revised Dep_FY 22-23'!A196</f>
        <v>Office Furniture</v>
      </c>
      <c r="B196" s="113">
        <f>+'[57]Revised Dep_FY 22-23'!B196</f>
        <v>43773</v>
      </c>
      <c r="C196" s="114"/>
      <c r="D196" s="115">
        <f>'[57]Revised Dep_upto  MARCH 24'!D196</f>
        <v>13015.2</v>
      </c>
      <c r="E196" s="116"/>
      <c r="F196" s="117">
        <f>'[57]Revised Dep_upto  MARCH 24'!J196</f>
        <v>13015.2</v>
      </c>
      <c r="G196" s="118"/>
      <c r="H196" s="116"/>
      <c r="I196" s="118"/>
      <c r="J196" s="116">
        <f t="shared" ref="J196:J259" si="86">+F196+G196+H196-I196</f>
        <v>13015.2</v>
      </c>
      <c r="K196" s="119">
        <f>+VLOOKUP($A196,'[57]Rates &amp; years'!$B$4:$E$11,3,)</f>
        <v>0.25890000000000002</v>
      </c>
      <c r="L196" s="116">
        <f>+VLOOKUP($A196,'[57]Rates &amp; years'!$B$4:$E$11,4,)</f>
        <v>10</v>
      </c>
      <c r="M196" s="120">
        <f t="shared" si="83"/>
        <v>4.4082191780821915</v>
      </c>
      <c r="N196" s="120">
        <f t="shared" si="77"/>
        <v>5.4082191780821915</v>
      </c>
      <c r="O196" s="120">
        <f t="shared" si="84"/>
        <v>1</v>
      </c>
      <c r="P196" s="121">
        <f>'[57]Revised Dep_upto  MARCH 24'!S196</f>
        <v>9542.2000000000007</v>
      </c>
      <c r="Q196" s="121">
        <f t="shared" ref="Q196:Q259" si="87">+IF(N196=L196,ROUND(J196-(J196*5%),0)-P196,ROUND((J196-P196)*K196*O196,0))</f>
        <v>899</v>
      </c>
      <c r="R196" s="122"/>
      <c r="S196" s="120">
        <f t="shared" ref="S196:S259" si="88">+P196+Q196-R196</f>
        <v>10441.200000000001</v>
      </c>
      <c r="T196" s="120">
        <f t="shared" ref="T196:T259" si="89">+J196-S196</f>
        <v>2574</v>
      </c>
      <c r="U196" s="120">
        <f t="shared" ref="U196:U259" si="90">+F196-P196</f>
        <v>3473</v>
      </c>
      <c r="V196" s="121"/>
      <c r="W196" s="122"/>
      <c r="X196" s="116" t="str">
        <f t="shared" si="85"/>
        <v>Office Furniture</v>
      </c>
      <c r="Y196" s="121">
        <f t="shared" ref="Y196:Y259" si="91">+F196</f>
        <v>13015.2</v>
      </c>
      <c r="Z196" s="121">
        <f t="shared" ref="Z196:AA259" si="92">+H196</f>
        <v>0</v>
      </c>
      <c r="AA196" s="121">
        <f t="shared" si="92"/>
        <v>0</v>
      </c>
      <c r="AB196" s="121">
        <f t="shared" ref="AB196:AB259" si="93">+Y196+Z196-AA196</f>
        <v>13015.2</v>
      </c>
      <c r="AC196" s="121">
        <f t="shared" ref="AC196:AE259" si="94">+P196</f>
        <v>9542.2000000000007</v>
      </c>
      <c r="AD196" s="121">
        <f t="shared" si="94"/>
        <v>899</v>
      </c>
      <c r="AE196" s="121">
        <f t="shared" si="94"/>
        <v>0</v>
      </c>
      <c r="AF196" s="121">
        <f t="shared" ref="AF196:AF259" si="95">+AC196+AD196-AE196</f>
        <v>10441.200000000001</v>
      </c>
      <c r="AG196" s="121">
        <f t="shared" ref="AG196:AG259" si="96">+AB196-AF196</f>
        <v>2574</v>
      </c>
      <c r="AH196" s="121">
        <f t="shared" ref="AH196:AH259" si="97">+Y196-AC196</f>
        <v>3473</v>
      </c>
      <c r="AI196" s="122"/>
      <c r="AJ196" s="122" t="s">
        <v>1515</v>
      </c>
      <c r="AL196" s="124" t="str">
        <f t="shared" ref="AL196:AL259" si="98">+X196</f>
        <v>Office Furniture</v>
      </c>
      <c r="AM196" s="125">
        <f t="shared" ref="AM196:AM259" si="99">+B196</f>
        <v>43773</v>
      </c>
      <c r="AN196" s="126">
        <f t="shared" ref="AN196:AN259" si="100">+L196</f>
        <v>10</v>
      </c>
      <c r="AO196" s="126">
        <f t="shared" si="79"/>
        <v>1675</v>
      </c>
      <c r="AP196" s="126">
        <f t="shared" si="80"/>
        <v>1493</v>
      </c>
      <c r="AQ196" s="124">
        <f t="shared" ref="AQ196:AR259" si="101">+J196</f>
        <v>13015.2</v>
      </c>
      <c r="AR196" s="127">
        <f t="shared" si="101"/>
        <v>0.25890000000000002</v>
      </c>
      <c r="AS196" s="123">
        <f t="shared" ref="AS196:AS259" si="102">+AQ196*5%</f>
        <v>650.7600000000001</v>
      </c>
      <c r="AT196" s="126">
        <f t="shared" ref="AT196:AT259" si="103">+T196</f>
        <v>2574</v>
      </c>
      <c r="AU196" s="126">
        <f t="shared" si="81"/>
        <v>332.29141150684939</v>
      </c>
      <c r="AV196" s="126">
        <f t="shared" si="82"/>
        <v>2241.7085884931507</v>
      </c>
    </row>
    <row r="197" spans="1:49" ht="15" customHeight="1">
      <c r="A197" s="112" t="str">
        <f>+'[57]Revised Dep_FY 22-23'!A197</f>
        <v>Office Furniture</v>
      </c>
      <c r="B197" s="113">
        <f>+'[57]Revised Dep_FY 22-23'!B197</f>
        <v>43776</v>
      </c>
      <c r="C197" s="114"/>
      <c r="D197" s="115">
        <f>'[57]Revised Dep_upto  MARCH 24'!D197</f>
        <v>10110</v>
      </c>
      <c r="E197" s="116"/>
      <c r="F197" s="117">
        <f>'[57]Revised Dep_upto  MARCH 24'!J197</f>
        <v>10110</v>
      </c>
      <c r="G197" s="118"/>
      <c r="H197" s="116"/>
      <c r="I197" s="118"/>
      <c r="J197" s="116">
        <f t="shared" si="86"/>
        <v>10110</v>
      </c>
      <c r="K197" s="119">
        <f>+VLOOKUP($A197,'[57]Rates &amp; years'!$B$4:$E$11,3,)</f>
        <v>0.25890000000000002</v>
      </c>
      <c r="L197" s="116">
        <f>+VLOOKUP($A197,'[57]Rates &amp; years'!$B$4:$E$11,4,)</f>
        <v>10</v>
      </c>
      <c r="M197" s="120">
        <f t="shared" si="83"/>
        <v>4.4000000000000004</v>
      </c>
      <c r="N197" s="120">
        <f t="shared" si="77"/>
        <v>5.4</v>
      </c>
      <c r="O197" s="120">
        <f t="shared" si="84"/>
        <v>1</v>
      </c>
      <c r="P197" s="121">
        <f>'[57]Revised Dep_upto  MARCH 24'!S197</f>
        <v>7405</v>
      </c>
      <c r="Q197" s="121">
        <f t="shared" si="87"/>
        <v>700</v>
      </c>
      <c r="R197" s="122"/>
      <c r="S197" s="120">
        <f t="shared" si="88"/>
        <v>8105</v>
      </c>
      <c r="T197" s="120">
        <f t="shared" si="89"/>
        <v>2005</v>
      </c>
      <c r="U197" s="120">
        <f t="shared" si="90"/>
        <v>2705</v>
      </c>
      <c r="V197" s="121"/>
      <c r="W197" s="122"/>
      <c r="X197" s="116" t="str">
        <f t="shared" si="85"/>
        <v>Office Furniture</v>
      </c>
      <c r="Y197" s="121">
        <f t="shared" si="91"/>
        <v>10110</v>
      </c>
      <c r="Z197" s="121">
        <f t="shared" si="92"/>
        <v>0</v>
      </c>
      <c r="AA197" s="121">
        <f t="shared" si="92"/>
        <v>0</v>
      </c>
      <c r="AB197" s="121">
        <f t="shared" si="93"/>
        <v>10110</v>
      </c>
      <c r="AC197" s="121">
        <f t="shared" si="94"/>
        <v>7405</v>
      </c>
      <c r="AD197" s="121">
        <f t="shared" si="94"/>
        <v>700</v>
      </c>
      <c r="AE197" s="121">
        <f t="shared" si="94"/>
        <v>0</v>
      </c>
      <c r="AF197" s="121">
        <f t="shared" si="95"/>
        <v>8105</v>
      </c>
      <c r="AG197" s="121">
        <f t="shared" si="96"/>
        <v>2005</v>
      </c>
      <c r="AH197" s="121">
        <f t="shared" si="97"/>
        <v>2705</v>
      </c>
      <c r="AI197" s="122"/>
      <c r="AJ197" s="122" t="s">
        <v>1515</v>
      </c>
      <c r="AL197" s="124" t="str">
        <f t="shared" si="98"/>
        <v>Office Furniture</v>
      </c>
      <c r="AM197" s="125">
        <f t="shared" si="99"/>
        <v>43776</v>
      </c>
      <c r="AN197" s="126">
        <f t="shared" si="100"/>
        <v>10</v>
      </c>
      <c r="AO197" s="126">
        <f t="shared" si="79"/>
        <v>1678</v>
      </c>
      <c r="AP197" s="126">
        <f t="shared" si="80"/>
        <v>1496</v>
      </c>
      <c r="AQ197" s="124">
        <f t="shared" si="101"/>
        <v>10110</v>
      </c>
      <c r="AR197" s="127">
        <f t="shared" si="101"/>
        <v>0.25890000000000002</v>
      </c>
      <c r="AS197" s="123">
        <f t="shared" si="102"/>
        <v>505.5</v>
      </c>
      <c r="AT197" s="126">
        <f t="shared" si="103"/>
        <v>2005</v>
      </c>
      <c r="AU197" s="126">
        <f t="shared" si="81"/>
        <v>258.83616164383562</v>
      </c>
      <c r="AV197" s="126">
        <f t="shared" si="82"/>
        <v>1746.1638383561644</v>
      </c>
    </row>
    <row r="198" spans="1:49" ht="15" customHeight="1">
      <c r="A198" s="112" t="str">
        <f>+'[57]Revised Dep_FY 22-23'!A198</f>
        <v>Office Furniture</v>
      </c>
      <c r="B198" s="113">
        <f>+'[57]Revised Dep_FY 22-23'!B198</f>
        <v>44179</v>
      </c>
      <c r="C198" s="114"/>
      <c r="D198" s="115">
        <f>'[57]Revised Dep_upto  MARCH 24'!D198</f>
        <v>89200</v>
      </c>
      <c r="E198" s="116"/>
      <c r="F198" s="117">
        <f>'[57]Revised Dep_upto  MARCH 24'!J198</f>
        <v>89200</v>
      </c>
      <c r="G198" s="118"/>
      <c r="H198" s="116"/>
      <c r="I198" s="118"/>
      <c r="J198" s="116">
        <f t="shared" si="86"/>
        <v>89200</v>
      </c>
      <c r="K198" s="119">
        <f>+VLOOKUP($A198,'[57]Rates &amp; years'!$B$4:$E$11,3,)</f>
        <v>0.25890000000000002</v>
      </c>
      <c r="L198" s="116">
        <f>+VLOOKUP($A198,'[57]Rates &amp; years'!$B$4:$E$11,4,)</f>
        <v>10</v>
      </c>
      <c r="M198" s="120">
        <f t="shared" si="83"/>
        <v>3.2958904109589042</v>
      </c>
      <c r="N198" s="120">
        <f t="shared" si="77"/>
        <v>4.2958904109589042</v>
      </c>
      <c r="O198" s="120">
        <f t="shared" si="84"/>
        <v>1</v>
      </c>
      <c r="P198" s="121">
        <f>'[57]Revised Dep_upto  MARCH 24'!S198</f>
        <v>55680</v>
      </c>
      <c r="Q198" s="121">
        <f t="shared" si="87"/>
        <v>8678</v>
      </c>
      <c r="R198" s="122"/>
      <c r="S198" s="120">
        <f t="shared" si="88"/>
        <v>64358</v>
      </c>
      <c r="T198" s="120">
        <f t="shared" si="89"/>
        <v>24842</v>
      </c>
      <c r="U198" s="120">
        <f t="shared" si="90"/>
        <v>33520</v>
      </c>
      <c r="V198" s="121"/>
      <c r="W198" s="122"/>
      <c r="X198" s="116" t="str">
        <f t="shared" si="85"/>
        <v>Office Furniture</v>
      </c>
      <c r="Y198" s="121">
        <f t="shared" si="91"/>
        <v>89200</v>
      </c>
      <c r="Z198" s="121">
        <f t="shared" si="92"/>
        <v>0</v>
      </c>
      <c r="AA198" s="121">
        <f t="shared" si="92"/>
        <v>0</v>
      </c>
      <c r="AB198" s="121">
        <f t="shared" si="93"/>
        <v>89200</v>
      </c>
      <c r="AC198" s="121">
        <f t="shared" si="94"/>
        <v>55680</v>
      </c>
      <c r="AD198" s="121">
        <f t="shared" si="94"/>
        <v>8678</v>
      </c>
      <c r="AE198" s="121">
        <f t="shared" si="94"/>
        <v>0</v>
      </c>
      <c r="AF198" s="121">
        <f t="shared" si="95"/>
        <v>64358</v>
      </c>
      <c r="AG198" s="121">
        <f t="shared" si="96"/>
        <v>24842</v>
      </c>
      <c r="AH198" s="121">
        <f t="shared" si="97"/>
        <v>33520</v>
      </c>
      <c r="AI198" s="122"/>
      <c r="AJ198" s="122" t="s">
        <v>1517</v>
      </c>
      <c r="AL198" s="124" t="str">
        <f t="shared" si="98"/>
        <v>Office Furniture</v>
      </c>
      <c r="AM198" s="125">
        <f t="shared" si="99"/>
        <v>44179</v>
      </c>
      <c r="AN198" s="126">
        <f t="shared" si="100"/>
        <v>10</v>
      </c>
      <c r="AO198" s="126">
        <f t="shared" si="79"/>
        <v>2081</v>
      </c>
      <c r="AP198" s="126">
        <f t="shared" si="80"/>
        <v>1899</v>
      </c>
      <c r="AQ198" s="124">
        <f t="shared" si="101"/>
        <v>89200</v>
      </c>
      <c r="AR198" s="127">
        <f t="shared" si="101"/>
        <v>0.25890000000000002</v>
      </c>
      <c r="AS198" s="123">
        <f t="shared" si="102"/>
        <v>4460</v>
      </c>
      <c r="AT198" s="126">
        <f t="shared" si="103"/>
        <v>24842</v>
      </c>
      <c r="AU198" s="126">
        <f t="shared" si="81"/>
        <v>3206.9864975342471</v>
      </c>
      <c r="AV198" s="126">
        <f t="shared" si="82"/>
        <v>21635.013502465754</v>
      </c>
    </row>
    <row r="199" spans="1:49" ht="15" customHeight="1">
      <c r="A199" s="112" t="str">
        <f>+'[57]Revised Dep_FY 22-23'!A199</f>
        <v>Office Furniture</v>
      </c>
      <c r="B199" s="113">
        <f>+'[57]Revised Dep_FY 22-23'!B199</f>
        <v>44273</v>
      </c>
      <c r="C199" s="114"/>
      <c r="D199" s="115">
        <f>'[57]Revised Dep_upto  MARCH 24'!D199</f>
        <v>480</v>
      </c>
      <c r="E199" s="116"/>
      <c r="F199" s="117">
        <f>'[57]Revised Dep_upto  MARCH 24'!J199</f>
        <v>480</v>
      </c>
      <c r="G199" s="118"/>
      <c r="H199" s="116"/>
      <c r="I199" s="118"/>
      <c r="J199" s="116">
        <f t="shared" si="86"/>
        <v>480</v>
      </c>
      <c r="K199" s="119">
        <f>+VLOOKUP($A199,'[57]Rates &amp; years'!$B$4:$E$11,3,)</f>
        <v>0.25890000000000002</v>
      </c>
      <c r="L199" s="116">
        <f>+VLOOKUP($A199,'[57]Rates &amp; years'!$B$4:$E$11,4,)</f>
        <v>10</v>
      </c>
      <c r="M199" s="120">
        <f t="shared" si="83"/>
        <v>3.0383561643835617</v>
      </c>
      <c r="N199" s="120">
        <f t="shared" si="77"/>
        <v>4.0383561643835613</v>
      </c>
      <c r="O199" s="120">
        <f t="shared" si="84"/>
        <v>0.99999999999999956</v>
      </c>
      <c r="P199" s="121">
        <f>'[57]Revised Dep_upto  MARCH 24'!S199</f>
        <v>286</v>
      </c>
      <c r="Q199" s="121">
        <f t="shared" si="87"/>
        <v>50</v>
      </c>
      <c r="R199" s="122"/>
      <c r="S199" s="120">
        <f t="shared" si="88"/>
        <v>336</v>
      </c>
      <c r="T199" s="120">
        <f t="shared" si="89"/>
        <v>144</v>
      </c>
      <c r="U199" s="120">
        <f t="shared" si="90"/>
        <v>194</v>
      </c>
      <c r="V199" s="121"/>
      <c r="W199" s="122"/>
      <c r="X199" s="116" t="str">
        <f t="shared" si="85"/>
        <v>Office Furniture</v>
      </c>
      <c r="Y199" s="121">
        <f t="shared" si="91"/>
        <v>480</v>
      </c>
      <c r="Z199" s="121">
        <f t="shared" si="92"/>
        <v>0</v>
      </c>
      <c r="AA199" s="121">
        <f t="shared" si="92"/>
        <v>0</v>
      </c>
      <c r="AB199" s="121">
        <f t="shared" si="93"/>
        <v>480</v>
      </c>
      <c r="AC199" s="121">
        <f t="shared" si="94"/>
        <v>286</v>
      </c>
      <c r="AD199" s="121">
        <f t="shared" si="94"/>
        <v>50</v>
      </c>
      <c r="AE199" s="121">
        <f t="shared" si="94"/>
        <v>0</v>
      </c>
      <c r="AF199" s="121">
        <f t="shared" si="95"/>
        <v>336</v>
      </c>
      <c r="AG199" s="121">
        <f t="shared" si="96"/>
        <v>144</v>
      </c>
      <c r="AH199" s="121">
        <f t="shared" si="97"/>
        <v>194</v>
      </c>
      <c r="AI199" s="122"/>
      <c r="AJ199" s="122" t="s">
        <v>1518</v>
      </c>
      <c r="AL199" s="124" t="str">
        <f t="shared" si="98"/>
        <v>Office Furniture</v>
      </c>
      <c r="AM199" s="125">
        <f t="shared" si="99"/>
        <v>44273</v>
      </c>
      <c r="AN199" s="126">
        <f t="shared" si="100"/>
        <v>10</v>
      </c>
      <c r="AO199" s="126">
        <f t="shared" si="79"/>
        <v>2175</v>
      </c>
      <c r="AP199" s="126">
        <f t="shared" si="80"/>
        <v>1993</v>
      </c>
      <c r="AQ199" s="124">
        <f t="shared" si="101"/>
        <v>480</v>
      </c>
      <c r="AR199" s="127">
        <f t="shared" si="101"/>
        <v>0.25890000000000002</v>
      </c>
      <c r="AS199" s="123">
        <f t="shared" si="102"/>
        <v>24</v>
      </c>
      <c r="AT199" s="126">
        <f t="shared" si="103"/>
        <v>144</v>
      </c>
      <c r="AU199" s="126">
        <f t="shared" si="81"/>
        <v>18.589729315068496</v>
      </c>
      <c r="AV199" s="126">
        <f t="shared" si="82"/>
        <v>125.4102706849315</v>
      </c>
    </row>
    <row r="200" spans="1:49" ht="15" customHeight="1">
      <c r="A200" s="112" t="str">
        <f>+'[57]Revised Dep_FY 22-23'!A200</f>
        <v>Office Furniture</v>
      </c>
      <c r="B200" s="113">
        <f>+'[57]Revised Dep_FY 22-23'!B200</f>
        <v>44135</v>
      </c>
      <c r="C200" s="114"/>
      <c r="D200" s="115">
        <f>'[57]Revised Dep_upto  MARCH 24'!D200</f>
        <v>4787.51</v>
      </c>
      <c r="E200" s="116"/>
      <c r="F200" s="117">
        <f>'[57]Revised Dep_upto  MARCH 24'!J200</f>
        <v>4787.51</v>
      </c>
      <c r="G200" s="118"/>
      <c r="H200" s="116"/>
      <c r="I200" s="118"/>
      <c r="J200" s="116">
        <f t="shared" si="86"/>
        <v>4787.51</v>
      </c>
      <c r="K200" s="119">
        <f>+VLOOKUP($A200,'[57]Rates &amp; years'!$B$4:$E$11,3,)</f>
        <v>0.25890000000000002</v>
      </c>
      <c r="L200" s="116">
        <f>+VLOOKUP($A200,'[57]Rates &amp; years'!$B$4:$E$11,4,)</f>
        <v>10</v>
      </c>
      <c r="M200" s="120">
        <f t="shared" si="83"/>
        <v>3.4164383561643836</v>
      </c>
      <c r="N200" s="120">
        <f t="shared" si="77"/>
        <v>4.4164383561643836</v>
      </c>
      <c r="O200" s="120">
        <f t="shared" si="84"/>
        <v>1</v>
      </c>
      <c r="P200" s="121">
        <f>'[57]Revised Dep_upto  MARCH 24'!S200</f>
        <v>3049.51</v>
      </c>
      <c r="Q200" s="121">
        <f t="shared" si="87"/>
        <v>450</v>
      </c>
      <c r="R200" s="122"/>
      <c r="S200" s="120">
        <f t="shared" si="88"/>
        <v>3499.51</v>
      </c>
      <c r="T200" s="120">
        <f t="shared" si="89"/>
        <v>1288</v>
      </c>
      <c r="U200" s="120">
        <f t="shared" si="90"/>
        <v>1738</v>
      </c>
      <c r="V200" s="121"/>
      <c r="W200" s="122"/>
      <c r="X200" s="116" t="str">
        <f t="shared" si="85"/>
        <v>Office Furniture</v>
      </c>
      <c r="Y200" s="121">
        <f t="shared" si="91"/>
        <v>4787.51</v>
      </c>
      <c r="Z200" s="121">
        <f t="shared" si="92"/>
        <v>0</v>
      </c>
      <c r="AA200" s="121">
        <f t="shared" si="92"/>
        <v>0</v>
      </c>
      <c r="AB200" s="121">
        <f t="shared" si="93"/>
        <v>4787.51</v>
      </c>
      <c r="AC200" s="121">
        <f t="shared" si="94"/>
        <v>3049.51</v>
      </c>
      <c r="AD200" s="121">
        <f t="shared" si="94"/>
        <v>450</v>
      </c>
      <c r="AE200" s="121">
        <f t="shared" si="94"/>
        <v>0</v>
      </c>
      <c r="AF200" s="121">
        <f t="shared" si="95"/>
        <v>3499.51</v>
      </c>
      <c r="AG200" s="121">
        <f t="shared" si="96"/>
        <v>1288</v>
      </c>
      <c r="AH200" s="121">
        <f t="shared" si="97"/>
        <v>1738</v>
      </c>
      <c r="AI200" s="122"/>
      <c r="AJ200" s="122" t="s">
        <v>1519</v>
      </c>
      <c r="AL200" s="124" t="str">
        <f t="shared" si="98"/>
        <v>Office Furniture</v>
      </c>
      <c r="AM200" s="125">
        <f t="shared" si="99"/>
        <v>44135</v>
      </c>
      <c r="AN200" s="126">
        <f t="shared" si="100"/>
        <v>10</v>
      </c>
      <c r="AO200" s="126">
        <f t="shared" si="79"/>
        <v>2037</v>
      </c>
      <c r="AP200" s="126">
        <f t="shared" si="80"/>
        <v>1855</v>
      </c>
      <c r="AQ200" s="124">
        <f t="shared" si="101"/>
        <v>4787.51</v>
      </c>
      <c r="AR200" s="127">
        <f t="shared" si="101"/>
        <v>0.25890000000000002</v>
      </c>
      <c r="AS200" s="123">
        <f t="shared" si="102"/>
        <v>239.37550000000002</v>
      </c>
      <c r="AT200" s="126">
        <f t="shared" si="103"/>
        <v>1288</v>
      </c>
      <c r="AU200" s="126">
        <f t="shared" si="81"/>
        <v>166.27480109589044</v>
      </c>
      <c r="AV200" s="126">
        <f t="shared" si="82"/>
        <v>1121.7251989041097</v>
      </c>
    </row>
    <row r="201" spans="1:49" ht="15" customHeight="1">
      <c r="A201" s="112" t="str">
        <f>+'[57]Revised Dep_FY 22-23'!A201</f>
        <v>Office Furniture</v>
      </c>
      <c r="B201" s="113">
        <f>+'[57]Revised Dep_FY 22-23'!B201</f>
        <v>44142</v>
      </c>
      <c r="C201" s="114"/>
      <c r="D201" s="115">
        <f>'[57]Revised Dep_upto  MARCH 24'!D201</f>
        <v>21136</v>
      </c>
      <c r="E201" s="116"/>
      <c r="F201" s="117">
        <f>'[57]Revised Dep_upto  MARCH 24'!J201</f>
        <v>21136</v>
      </c>
      <c r="G201" s="118"/>
      <c r="H201" s="116"/>
      <c r="I201" s="118"/>
      <c r="J201" s="116">
        <f t="shared" si="86"/>
        <v>21136</v>
      </c>
      <c r="K201" s="119">
        <f>+VLOOKUP($A201,'[57]Rates &amp; years'!$B$4:$E$11,3,)</f>
        <v>0.25890000000000002</v>
      </c>
      <c r="L201" s="116">
        <f>+VLOOKUP($A201,'[57]Rates &amp; years'!$B$4:$E$11,4,)</f>
        <v>10</v>
      </c>
      <c r="M201" s="120">
        <f t="shared" si="83"/>
        <v>3.3972602739726026</v>
      </c>
      <c r="N201" s="120">
        <f t="shared" si="77"/>
        <v>4.397260273972603</v>
      </c>
      <c r="O201" s="120">
        <f t="shared" si="84"/>
        <v>1.0000000000000004</v>
      </c>
      <c r="P201" s="121">
        <f>'[57]Revised Dep_upto  MARCH 24'!S201</f>
        <v>13419</v>
      </c>
      <c r="Q201" s="121">
        <f t="shared" si="87"/>
        <v>1998</v>
      </c>
      <c r="R201" s="122"/>
      <c r="S201" s="120">
        <f t="shared" si="88"/>
        <v>15417</v>
      </c>
      <c r="T201" s="120">
        <f t="shared" si="89"/>
        <v>5719</v>
      </c>
      <c r="U201" s="120">
        <f t="shared" si="90"/>
        <v>7717</v>
      </c>
      <c r="V201" s="121"/>
      <c r="W201" s="122"/>
      <c r="X201" s="116" t="str">
        <f t="shared" si="85"/>
        <v>Office Furniture</v>
      </c>
      <c r="Y201" s="121">
        <f t="shared" si="91"/>
        <v>21136</v>
      </c>
      <c r="Z201" s="121">
        <f t="shared" si="92"/>
        <v>0</v>
      </c>
      <c r="AA201" s="121">
        <f t="shared" si="92"/>
        <v>0</v>
      </c>
      <c r="AB201" s="121">
        <f t="shared" si="93"/>
        <v>21136</v>
      </c>
      <c r="AC201" s="121">
        <f t="shared" si="94"/>
        <v>13419</v>
      </c>
      <c r="AD201" s="121">
        <f t="shared" si="94"/>
        <v>1998</v>
      </c>
      <c r="AE201" s="121">
        <f t="shared" si="94"/>
        <v>0</v>
      </c>
      <c r="AF201" s="121">
        <f t="shared" si="95"/>
        <v>15417</v>
      </c>
      <c r="AG201" s="121">
        <f t="shared" si="96"/>
        <v>5719</v>
      </c>
      <c r="AH201" s="121">
        <f t="shared" si="97"/>
        <v>7717</v>
      </c>
      <c r="AI201" s="122"/>
      <c r="AJ201" s="122" t="s">
        <v>1519</v>
      </c>
      <c r="AL201" s="124" t="str">
        <f t="shared" si="98"/>
        <v>Office Furniture</v>
      </c>
      <c r="AM201" s="125">
        <f t="shared" si="99"/>
        <v>44142</v>
      </c>
      <c r="AN201" s="126">
        <f t="shared" si="100"/>
        <v>10</v>
      </c>
      <c r="AO201" s="126">
        <f t="shared" si="79"/>
        <v>2044</v>
      </c>
      <c r="AP201" s="126">
        <f t="shared" si="80"/>
        <v>1862</v>
      </c>
      <c r="AQ201" s="124">
        <f t="shared" si="101"/>
        <v>21136</v>
      </c>
      <c r="AR201" s="127">
        <f t="shared" si="101"/>
        <v>0.25890000000000002</v>
      </c>
      <c r="AS201" s="123">
        <f t="shared" si="102"/>
        <v>1056.8</v>
      </c>
      <c r="AT201" s="126">
        <f t="shared" si="103"/>
        <v>5719</v>
      </c>
      <c r="AU201" s="126">
        <f t="shared" si="81"/>
        <v>738.29626356164385</v>
      </c>
      <c r="AV201" s="126">
        <f t="shared" si="82"/>
        <v>4980.7037364383559</v>
      </c>
    </row>
    <row r="202" spans="1:49" ht="15" customHeight="1">
      <c r="A202" s="112" t="str">
        <f>+'[57]Revised Dep_FY 22-23'!A202</f>
        <v>Office Furniture</v>
      </c>
      <c r="B202" s="113">
        <f>+'[57]Revised Dep_FY 22-23'!B202</f>
        <v>44142</v>
      </c>
      <c r="C202" s="114"/>
      <c r="D202" s="115">
        <f>'[57]Revised Dep_upto  MARCH 24'!D202</f>
        <v>230420</v>
      </c>
      <c r="E202" s="116"/>
      <c r="F202" s="117">
        <f>'[57]Revised Dep_upto  MARCH 24'!J202</f>
        <v>230420</v>
      </c>
      <c r="G202" s="118"/>
      <c r="H202" s="116"/>
      <c r="I202" s="118"/>
      <c r="J202" s="116">
        <f t="shared" si="86"/>
        <v>230420</v>
      </c>
      <c r="K202" s="119">
        <f>+VLOOKUP($A202,'[57]Rates &amp; years'!$B$4:$E$11,3,)</f>
        <v>0.25890000000000002</v>
      </c>
      <c r="L202" s="116">
        <f>+VLOOKUP($A202,'[57]Rates &amp; years'!$B$4:$E$11,4,)</f>
        <v>10</v>
      </c>
      <c r="M202" s="120">
        <f t="shared" si="83"/>
        <v>3.3972602739726026</v>
      </c>
      <c r="N202" s="120">
        <f t="shared" si="77"/>
        <v>4.397260273972603</v>
      </c>
      <c r="O202" s="120">
        <f t="shared" si="84"/>
        <v>1.0000000000000004</v>
      </c>
      <c r="P202" s="121">
        <f>'[57]Revised Dep_upto  MARCH 24'!S202</f>
        <v>146292</v>
      </c>
      <c r="Q202" s="121">
        <f t="shared" si="87"/>
        <v>21781</v>
      </c>
      <c r="R202" s="122"/>
      <c r="S202" s="120">
        <f t="shared" si="88"/>
        <v>168073</v>
      </c>
      <c r="T202" s="120">
        <f t="shared" si="89"/>
        <v>62347</v>
      </c>
      <c r="U202" s="120">
        <f t="shared" si="90"/>
        <v>84128</v>
      </c>
      <c r="V202" s="121"/>
      <c r="W202" s="122"/>
      <c r="X202" s="116" t="str">
        <f t="shared" si="85"/>
        <v>Office Furniture</v>
      </c>
      <c r="Y202" s="121">
        <f t="shared" si="91"/>
        <v>230420</v>
      </c>
      <c r="Z202" s="121">
        <f t="shared" si="92"/>
        <v>0</v>
      </c>
      <c r="AA202" s="121">
        <f t="shared" si="92"/>
        <v>0</v>
      </c>
      <c r="AB202" s="121">
        <f t="shared" si="93"/>
        <v>230420</v>
      </c>
      <c r="AC202" s="121">
        <f t="shared" si="94"/>
        <v>146292</v>
      </c>
      <c r="AD202" s="121">
        <f t="shared" si="94"/>
        <v>21781</v>
      </c>
      <c r="AE202" s="121">
        <f t="shared" si="94"/>
        <v>0</v>
      </c>
      <c r="AF202" s="121">
        <f t="shared" si="95"/>
        <v>168073</v>
      </c>
      <c r="AG202" s="121">
        <f t="shared" si="96"/>
        <v>62347</v>
      </c>
      <c r="AH202" s="121">
        <f t="shared" si="97"/>
        <v>84128</v>
      </c>
      <c r="AI202" s="122"/>
      <c r="AJ202" s="122" t="s">
        <v>1519</v>
      </c>
      <c r="AL202" s="124" t="str">
        <f t="shared" si="98"/>
        <v>Office Furniture</v>
      </c>
      <c r="AM202" s="125">
        <f t="shared" si="99"/>
        <v>44142</v>
      </c>
      <c r="AN202" s="126">
        <f t="shared" si="100"/>
        <v>10</v>
      </c>
      <c r="AO202" s="126">
        <f t="shared" si="79"/>
        <v>2044</v>
      </c>
      <c r="AP202" s="126">
        <f t="shared" si="80"/>
        <v>1862</v>
      </c>
      <c r="AQ202" s="124">
        <f t="shared" si="101"/>
        <v>230420</v>
      </c>
      <c r="AR202" s="127">
        <f t="shared" si="101"/>
        <v>0.25890000000000002</v>
      </c>
      <c r="AS202" s="123">
        <f t="shared" si="102"/>
        <v>11521</v>
      </c>
      <c r="AT202" s="126">
        <f t="shared" si="103"/>
        <v>62347</v>
      </c>
      <c r="AU202" s="126">
        <f t="shared" si="81"/>
        <v>8048.707316712329</v>
      </c>
      <c r="AV202" s="126">
        <f t="shared" si="82"/>
        <v>54298.292683287669</v>
      </c>
    </row>
    <row r="203" spans="1:49" ht="15" customHeight="1">
      <c r="A203" s="112" t="str">
        <f>+'[57]Revised Dep_FY 22-23'!A203</f>
        <v>Office Furniture</v>
      </c>
      <c r="B203" s="113">
        <f>+'[57]Revised Dep_FY 22-23'!B203</f>
        <v>44145</v>
      </c>
      <c r="C203" s="114"/>
      <c r="D203" s="115">
        <f>'[57]Revised Dep_upto  MARCH 24'!D203</f>
        <v>18476.22</v>
      </c>
      <c r="E203" s="116"/>
      <c r="F203" s="117">
        <f>'[57]Revised Dep_upto  MARCH 24'!J203</f>
        <v>18476.22</v>
      </c>
      <c r="G203" s="118"/>
      <c r="H203" s="116"/>
      <c r="I203" s="118"/>
      <c r="J203" s="116">
        <f t="shared" si="86"/>
        <v>18476.22</v>
      </c>
      <c r="K203" s="119">
        <f>+VLOOKUP($A203,'[57]Rates &amp; years'!$B$4:$E$11,3,)</f>
        <v>0.25890000000000002</v>
      </c>
      <c r="L203" s="116">
        <f>+VLOOKUP($A203,'[57]Rates &amp; years'!$B$4:$E$11,4,)</f>
        <v>10</v>
      </c>
      <c r="M203" s="120">
        <f t="shared" si="83"/>
        <v>3.3890410958904109</v>
      </c>
      <c r="N203" s="120">
        <f t="shared" si="77"/>
        <v>4.3890410958904109</v>
      </c>
      <c r="O203" s="120">
        <f t="shared" si="84"/>
        <v>1</v>
      </c>
      <c r="P203" s="121">
        <f>'[57]Revised Dep_upto  MARCH 24'!S203</f>
        <v>11714.220000000001</v>
      </c>
      <c r="Q203" s="121">
        <f t="shared" si="87"/>
        <v>1751</v>
      </c>
      <c r="R203" s="122"/>
      <c r="S203" s="120">
        <f t="shared" si="88"/>
        <v>13465.220000000001</v>
      </c>
      <c r="T203" s="120">
        <f t="shared" si="89"/>
        <v>5011</v>
      </c>
      <c r="U203" s="120">
        <f t="shared" si="90"/>
        <v>6762</v>
      </c>
      <c r="V203" s="121"/>
      <c r="W203" s="122"/>
      <c r="X203" s="116" t="str">
        <f t="shared" si="85"/>
        <v>Office Furniture</v>
      </c>
      <c r="Y203" s="121">
        <f t="shared" si="91"/>
        <v>18476.22</v>
      </c>
      <c r="Z203" s="121">
        <f t="shared" si="92"/>
        <v>0</v>
      </c>
      <c r="AA203" s="121">
        <f t="shared" si="92"/>
        <v>0</v>
      </c>
      <c r="AB203" s="121">
        <f t="shared" si="93"/>
        <v>18476.22</v>
      </c>
      <c r="AC203" s="121">
        <f t="shared" si="94"/>
        <v>11714.220000000001</v>
      </c>
      <c r="AD203" s="121">
        <f t="shared" si="94"/>
        <v>1751</v>
      </c>
      <c r="AE203" s="121">
        <f t="shared" si="94"/>
        <v>0</v>
      </c>
      <c r="AF203" s="121">
        <f t="shared" si="95"/>
        <v>13465.220000000001</v>
      </c>
      <c r="AG203" s="121">
        <f t="shared" si="96"/>
        <v>5011</v>
      </c>
      <c r="AH203" s="121">
        <f t="shared" si="97"/>
        <v>6762</v>
      </c>
      <c r="AI203" s="122"/>
      <c r="AJ203" s="122" t="s">
        <v>1519</v>
      </c>
      <c r="AL203" s="124" t="str">
        <f t="shared" si="98"/>
        <v>Office Furniture</v>
      </c>
      <c r="AM203" s="125">
        <f t="shared" si="99"/>
        <v>44145</v>
      </c>
      <c r="AN203" s="126">
        <f t="shared" si="100"/>
        <v>10</v>
      </c>
      <c r="AO203" s="126">
        <f t="shared" si="79"/>
        <v>2047</v>
      </c>
      <c r="AP203" s="126">
        <f t="shared" si="80"/>
        <v>1865</v>
      </c>
      <c r="AQ203" s="124">
        <f t="shared" si="101"/>
        <v>18476.22</v>
      </c>
      <c r="AR203" s="127">
        <f t="shared" si="101"/>
        <v>0.25890000000000002</v>
      </c>
      <c r="AS203" s="123">
        <f t="shared" si="102"/>
        <v>923.81100000000015</v>
      </c>
      <c r="AT203" s="126">
        <f t="shared" si="103"/>
        <v>5011</v>
      </c>
      <c r="AU203" s="126">
        <f t="shared" si="81"/>
        <v>646.8967610958905</v>
      </c>
      <c r="AV203" s="126">
        <f t="shared" si="82"/>
        <v>4364.1032389041093</v>
      </c>
    </row>
    <row r="204" spans="1:49" ht="15" customHeight="1">
      <c r="A204" s="112" t="str">
        <f>+'[57]Revised Dep_FY 22-23'!A204</f>
        <v>Office Furniture</v>
      </c>
      <c r="B204" s="113">
        <f>+'[57]Revised Dep_FY 22-23'!B204</f>
        <v>44163</v>
      </c>
      <c r="C204" s="114"/>
      <c r="D204" s="115">
        <f>'[57]Revised Dep_upto  MARCH 24'!D204</f>
        <v>56739.82</v>
      </c>
      <c r="E204" s="116"/>
      <c r="F204" s="117">
        <f>'[57]Revised Dep_upto  MARCH 24'!J204</f>
        <v>56739.82</v>
      </c>
      <c r="G204" s="118"/>
      <c r="H204" s="116"/>
      <c r="I204" s="118"/>
      <c r="J204" s="116">
        <f t="shared" si="86"/>
        <v>56739.82</v>
      </c>
      <c r="K204" s="119">
        <f>+VLOOKUP($A204,'[57]Rates &amp; years'!$B$4:$E$11,3,)</f>
        <v>0.25890000000000002</v>
      </c>
      <c r="L204" s="116">
        <f>+VLOOKUP($A204,'[57]Rates &amp; years'!$B$4:$E$11,4,)</f>
        <v>10</v>
      </c>
      <c r="M204" s="120">
        <f t="shared" si="83"/>
        <v>3.3397260273972602</v>
      </c>
      <c r="N204" s="120">
        <f t="shared" si="77"/>
        <v>4.3397260273972602</v>
      </c>
      <c r="O204" s="120">
        <f t="shared" si="84"/>
        <v>1</v>
      </c>
      <c r="P204" s="121">
        <f>'[57]Revised Dep_upto  MARCH 24'!S204</f>
        <v>35679.82</v>
      </c>
      <c r="Q204" s="121">
        <f t="shared" si="87"/>
        <v>5452</v>
      </c>
      <c r="R204" s="122"/>
      <c r="S204" s="120">
        <f t="shared" si="88"/>
        <v>41131.82</v>
      </c>
      <c r="T204" s="120">
        <f t="shared" si="89"/>
        <v>15608</v>
      </c>
      <c r="U204" s="120">
        <f t="shared" si="90"/>
        <v>21060</v>
      </c>
      <c r="V204" s="121"/>
      <c r="W204" s="122"/>
      <c r="X204" s="116" t="str">
        <f t="shared" si="85"/>
        <v>Office Furniture</v>
      </c>
      <c r="Y204" s="121">
        <f t="shared" si="91"/>
        <v>56739.82</v>
      </c>
      <c r="Z204" s="121">
        <f t="shared" si="92"/>
        <v>0</v>
      </c>
      <c r="AA204" s="121">
        <f t="shared" si="92"/>
        <v>0</v>
      </c>
      <c r="AB204" s="121">
        <f t="shared" si="93"/>
        <v>56739.82</v>
      </c>
      <c r="AC204" s="121">
        <f t="shared" si="94"/>
        <v>35679.82</v>
      </c>
      <c r="AD204" s="121">
        <f t="shared" si="94"/>
        <v>5452</v>
      </c>
      <c r="AE204" s="121">
        <f t="shared" si="94"/>
        <v>0</v>
      </c>
      <c r="AF204" s="121">
        <f t="shared" si="95"/>
        <v>41131.82</v>
      </c>
      <c r="AG204" s="121">
        <f t="shared" si="96"/>
        <v>15608</v>
      </c>
      <c r="AH204" s="121">
        <f t="shared" si="97"/>
        <v>21060</v>
      </c>
      <c r="AI204" s="122"/>
      <c r="AJ204" s="122" t="s">
        <v>1519</v>
      </c>
      <c r="AL204" s="124" t="str">
        <f t="shared" si="98"/>
        <v>Office Furniture</v>
      </c>
      <c r="AM204" s="125">
        <f t="shared" si="99"/>
        <v>44163</v>
      </c>
      <c r="AN204" s="126">
        <f t="shared" si="100"/>
        <v>10</v>
      </c>
      <c r="AO204" s="126">
        <f t="shared" si="79"/>
        <v>2065</v>
      </c>
      <c r="AP204" s="126">
        <f t="shared" si="80"/>
        <v>1883</v>
      </c>
      <c r="AQ204" s="124">
        <f t="shared" si="101"/>
        <v>56739.82</v>
      </c>
      <c r="AR204" s="127">
        <f t="shared" si="101"/>
        <v>0.25890000000000002</v>
      </c>
      <c r="AS204" s="123">
        <f t="shared" si="102"/>
        <v>2836.991</v>
      </c>
      <c r="AT204" s="126">
        <f t="shared" si="103"/>
        <v>15608</v>
      </c>
      <c r="AU204" s="126">
        <f t="shared" si="81"/>
        <v>2014.9201052054798</v>
      </c>
      <c r="AV204" s="126">
        <f t="shared" si="82"/>
        <v>13593.07989479452</v>
      </c>
    </row>
    <row r="205" spans="1:49" ht="15" customHeight="1">
      <c r="A205" s="112" t="str">
        <f>+'[57]Revised Dep_FY 22-23'!A205</f>
        <v>Office Furniture</v>
      </c>
      <c r="B205" s="113">
        <f>+'[57]Revised Dep_FY 22-23'!B205</f>
        <v>44214</v>
      </c>
      <c r="C205" s="114"/>
      <c r="D205" s="115">
        <f>'[57]Revised Dep_upto  MARCH 24'!D205</f>
        <v>301000</v>
      </c>
      <c r="E205" s="116"/>
      <c r="F205" s="117">
        <f>'[57]Revised Dep_upto  MARCH 24'!J205</f>
        <v>301000</v>
      </c>
      <c r="G205" s="118"/>
      <c r="H205" s="116"/>
      <c r="I205" s="118"/>
      <c r="J205" s="116">
        <f t="shared" si="86"/>
        <v>301000</v>
      </c>
      <c r="K205" s="119">
        <f>+VLOOKUP($A205,'[57]Rates &amp; years'!$B$4:$E$11,3,)</f>
        <v>0.25890000000000002</v>
      </c>
      <c r="L205" s="116">
        <f>+VLOOKUP($A205,'[57]Rates &amp; years'!$B$4:$E$11,4,)</f>
        <v>10</v>
      </c>
      <c r="M205" s="120">
        <f t="shared" si="83"/>
        <v>3.2</v>
      </c>
      <c r="N205" s="120">
        <f t="shared" si="77"/>
        <v>4.2</v>
      </c>
      <c r="O205" s="120">
        <f t="shared" si="84"/>
        <v>1</v>
      </c>
      <c r="P205" s="121">
        <f>'[57]Revised Dep_upto  MARCH 24'!S205</f>
        <v>184851</v>
      </c>
      <c r="Q205" s="121">
        <f t="shared" si="87"/>
        <v>30071</v>
      </c>
      <c r="R205" s="122"/>
      <c r="S205" s="120">
        <f t="shared" si="88"/>
        <v>214922</v>
      </c>
      <c r="T205" s="120">
        <f t="shared" si="89"/>
        <v>86078</v>
      </c>
      <c r="U205" s="120">
        <f t="shared" si="90"/>
        <v>116149</v>
      </c>
      <c r="V205" s="121"/>
      <c r="W205" s="122"/>
      <c r="X205" s="116" t="str">
        <f t="shared" si="85"/>
        <v>Office Furniture</v>
      </c>
      <c r="Y205" s="121">
        <f t="shared" si="91"/>
        <v>301000</v>
      </c>
      <c r="Z205" s="121">
        <f t="shared" si="92"/>
        <v>0</v>
      </c>
      <c r="AA205" s="121">
        <f t="shared" si="92"/>
        <v>0</v>
      </c>
      <c r="AB205" s="121">
        <f t="shared" si="93"/>
        <v>301000</v>
      </c>
      <c r="AC205" s="121">
        <f t="shared" si="94"/>
        <v>184851</v>
      </c>
      <c r="AD205" s="121">
        <f t="shared" si="94"/>
        <v>30071</v>
      </c>
      <c r="AE205" s="121">
        <f t="shared" si="94"/>
        <v>0</v>
      </c>
      <c r="AF205" s="121">
        <f t="shared" si="95"/>
        <v>214922</v>
      </c>
      <c r="AG205" s="121">
        <f t="shared" si="96"/>
        <v>86078</v>
      </c>
      <c r="AH205" s="121">
        <f t="shared" si="97"/>
        <v>116149</v>
      </c>
      <c r="AI205" s="122"/>
      <c r="AJ205" s="122" t="s">
        <v>1519</v>
      </c>
      <c r="AL205" s="124" t="str">
        <f t="shared" si="98"/>
        <v>Office Furniture</v>
      </c>
      <c r="AM205" s="125">
        <f t="shared" si="99"/>
        <v>44214</v>
      </c>
      <c r="AN205" s="126">
        <f t="shared" si="100"/>
        <v>10</v>
      </c>
      <c r="AO205" s="126">
        <f t="shared" si="79"/>
        <v>2116</v>
      </c>
      <c r="AP205" s="126">
        <f t="shared" si="80"/>
        <v>1934</v>
      </c>
      <c r="AQ205" s="124">
        <f t="shared" si="101"/>
        <v>301000</v>
      </c>
      <c r="AR205" s="127">
        <f t="shared" si="101"/>
        <v>0.25890000000000002</v>
      </c>
      <c r="AS205" s="123">
        <f t="shared" si="102"/>
        <v>15050</v>
      </c>
      <c r="AT205" s="126">
        <f t="shared" si="103"/>
        <v>86078</v>
      </c>
      <c r="AU205" s="126">
        <f t="shared" si="81"/>
        <v>11112.268888767125</v>
      </c>
      <c r="AV205" s="126">
        <f t="shared" si="82"/>
        <v>74965.731111232875</v>
      </c>
    </row>
    <row r="206" spans="1:49" ht="15" customHeight="1">
      <c r="A206" s="112" t="str">
        <f>+'[57]Revised Dep_FY 22-23'!A206</f>
        <v>Office Furniture</v>
      </c>
      <c r="B206" s="113">
        <f>+'[57]Revised Dep_FY 22-23'!B206</f>
        <v>44239</v>
      </c>
      <c r="C206" s="114"/>
      <c r="D206" s="115">
        <f>'[57]Revised Dep_upto  MARCH 24'!D206</f>
        <v>59652</v>
      </c>
      <c r="E206" s="116"/>
      <c r="F206" s="117">
        <f>'[57]Revised Dep_upto  MARCH 24'!J206</f>
        <v>59652</v>
      </c>
      <c r="G206" s="118"/>
      <c r="H206" s="116"/>
      <c r="I206" s="118"/>
      <c r="J206" s="116">
        <f t="shared" si="86"/>
        <v>59652</v>
      </c>
      <c r="K206" s="119">
        <f>+VLOOKUP($A206,'[57]Rates &amp; years'!$B$4:$E$11,3,)</f>
        <v>0.25890000000000002</v>
      </c>
      <c r="L206" s="116">
        <f>+VLOOKUP($A206,'[57]Rates &amp; years'!$B$4:$E$11,4,)</f>
        <v>10</v>
      </c>
      <c r="M206" s="120">
        <f t="shared" si="83"/>
        <v>3.1315068493150684</v>
      </c>
      <c r="N206" s="120">
        <f t="shared" si="77"/>
        <v>4.1315068493150688</v>
      </c>
      <c r="O206" s="120">
        <f t="shared" si="84"/>
        <v>1.0000000000000004</v>
      </c>
      <c r="P206" s="121">
        <f>'[57]Revised Dep_upto  MARCH 24'!S206</f>
        <v>36204</v>
      </c>
      <c r="Q206" s="121">
        <f t="shared" si="87"/>
        <v>6071</v>
      </c>
      <c r="R206" s="122"/>
      <c r="S206" s="120">
        <f t="shared" si="88"/>
        <v>42275</v>
      </c>
      <c r="T206" s="120">
        <f t="shared" si="89"/>
        <v>17377</v>
      </c>
      <c r="U206" s="120">
        <f t="shared" si="90"/>
        <v>23448</v>
      </c>
      <c r="V206" s="121"/>
      <c r="W206" s="122"/>
      <c r="X206" s="116" t="str">
        <f t="shared" si="85"/>
        <v>Office Furniture</v>
      </c>
      <c r="Y206" s="121">
        <f t="shared" si="91"/>
        <v>59652</v>
      </c>
      <c r="Z206" s="121">
        <f t="shared" si="92"/>
        <v>0</v>
      </c>
      <c r="AA206" s="121">
        <f t="shared" si="92"/>
        <v>0</v>
      </c>
      <c r="AB206" s="121">
        <f t="shared" si="93"/>
        <v>59652</v>
      </c>
      <c r="AC206" s="121">
        <f t="shared" si="94"/>
        <v>36204</v>
      </c>
      <c r="AD206" s="121">
        <f t="shared" si="94"/>
        <v>6071</v>
      </c>
      <c r="AE206" s="121">
        <f t="shared" si="94"/>
        <v>0</v>
      </c>
      <c r="AF206" s="121">
        <f t="shared" si="95"/>
        <v>42275</v>
      </c>
      <c r="AG206" s="121">
        <f t="shared" si="96"/>
        <v>17377</v>
      </c>
      <c r="AH206" s="121">
        <f t="shared" si="97"/>
        <v>23448</v>
      </c>
      <c r="AI206" s="122"/>
      <c r="AJ206" s="122" t="s">
        <v>1519</v>
      </c>
      <c r="AL206" s="124" t="str">
        <f t="shared" si="98"/>
        <v>Office Furniture</v>
      </c>
      <c r="AM206" s="125">
        <f t="shared" si="99"/>
        <v>44239</v>
      </c>
      <c r="AN206" s="126">
        <f t="shared" si="100"/>
        <v>10</v>
      </c>
      <c r="AO206" s="126">
        <f t="shared" si="79"/>
        <v>2141</v>
      </c>
      <c r="AP206" s="126">
        <f t="shared" si="80"/>
        <v>1959</v>
      </c>
      <c r="AQ206" s="124">
        <f t="shared" si="101"/>
        <v>59652</v>
      </c>
      <c r="AR206" s="127">
        <f t="shared" si="101"/>
        <v>0.25890000000000002</v>
      </c>
      <c r="AS206" s="123">
        <f t="shared" si="102"/>
        <v>2982.6000000000004</v>
      </c>
      <c r="AT206" s="126">
        <f t="shared" si="103"/>
        <v>17377</v>
      </c>
      <c r="AU206" s="126">
        <f t="shared" si="81"/>
        <v>2243.2897660273975</v>
      </c>
      <c r="AV206" s="126">
        <f t="shared" si="82"/>
        <v>15133.710233972603</v>
      </c>
    </row>
    <row r="207" spans="1:49" ht="15" customHeight="1">
      <c r="A207" s="112" t="str">
        <f>+'[57]Revised Dep_FY 22-23'!A207</f>
        <v>Office equipment</v>
      </c>
      <c r="B207" s="113">
        <f>+'[57]Revised Dep_FY 22-23'!B207</f>
        <v>40981</v>
      </c>
      <c r="C207" s="114"/>
      <c r="D207" s="115">
        <f>'[57]Revised Dep_upto  MARCH 24'!D207</f>
        <v>27549</v>
      </c>
      <c r="E207" s="116"/>
      <c r="F207" s="117">
        <f>'[57]Revised Dep_upto  MARCH 24'!J207</f>
        <v>27549</v>
      </c>
      <c r="G207" s="118"/>
      <c r="H207" s="116"/>
      <c r="I207" s="118"/>
      <c r="J207" s="116">
        <f t="shared" si="86"/>
        <v>27549</v>
      </c>
      <c r="K207" s="119">
        <f>+VLOOKUP($A207,'[57]Rates &amp; years'!$B$4:$E$11,3,)</f>
        <v>0.45069999999999999</v>
      </c>
      <c r="L207" s="116">
        <f>+VLOOKUP($A207,'[57]Rates &amp; years'!$B$4:$E$11,4,)</f>
        <v>5</v>
      </c>
      <c r="M207" s="120">
        <f t="shared" si="83"/>
        <v>5</v>
      </c>
      <c r="N207" s="120">
        <f t="shared" si="77"/>
        <v>5</v>
      </c>
      <c r="O207" s="120">
        <f t="shared" si="84"/>
        <v>0</v>
      </c>
      <c r="P207" s="121">
        <f>'[57]Revised Dep_upto  MARCH 24'!S207</f>
        <v>26172</v>
      </c>
      <c r="Q207" s="121">
        <f t="shared" si="87"/>
        <v>0</v>
      </c>
      <c r="R207" s="122"/>
      <c r="S207" s="120">
        <f t="shared" si="88"/>
        <v>26172</v>
      </c>
      <c r="T207" s="120">
        <f t="shared" si="89"/>
        <v>1377</v>
      </c>
      <c r="U207" s="120">
        <f t="shared" si="90"/>
        <v>1377</v>
      </c>
      <c r="V207" s="121"/>
      <c r="W207" s="122"/>
      <c r="X207" s="116" t="str">
        <f t="shared" si="85"/>
        <v>Office equipment</v>
      </c>
      <c r="Y207" s="121">
        <f t="shared" si="91"/>
        <v>27549</v>
      </c>
      <c r="Z207" s="121">
        <f t="shared" si="92"/>
        <v>0</v>
      </c>
      <c r="AA207" s="121">
        <f t="shared" si="92"/>
        <v>0</v>
      </c>
      <c r="AB207" s="121">
        <f t="shared" si="93"/>
        <v>27549</v>
      </c>
      <c r="AC207" s="121">
        <f t="shared" si="94"/>
        <v>26172</v>
      </c>
      <c r="AD207" s="121">
        <f t="shared" si="94"/>
        <v>0</v>
      </c>
      <c r="AE207" s="121">
        <f t="shared" si="94"/>
        <v>0</v>
      </c>
      <c r="AF207" s="121">
        <f t="shared" si="95"/>
        <v>26172</v>
      </c>
      <c r="AG207" s="121">
        <f t="shared" si="96"/>
        <v>1377</v>
      </c>
      <c r="AH207" s="121">
        <f t="shared" si="97"/>
        <v>1377</v>
      </c>
      <c r="AI207" s="122"/>
      <c r="AJ207" s="133" t="s">
        <v>574</v>
      </c>
      <c r="AL207" s="124" t="str">
        <f t="shared" si="98"/>
        <v>Office equipment</v>
      </c>
      <c r="AM207" s="125">
        <f t="shared" si="99"/>
        <v>40981</v>
      </c>
      <c r="AN207" s="126">
        <f t="shared" si="100"/>
        <v>5</v>
      </c>
      <c r="AO207" s="126">
        <v>0</v>
      </c>
      <c r="AP207" s="126">
        <v>0</v>
      </c>
      <c r="AQ207" s="124">
        <f t="shared" si="101"/>
        <v>27549</v>
      </c>
      <c r="AR207" s="127">
        <f t="shared" si="101"/>
        <v>0.45069999999999999</v>
      </c>
      <c r="AS207" s="123">
        <f t="shared" si="102"/>
        <v>1377.45</v>
      </c>
      <c r="AT207" s="128">
        <f t="shared" si="103"/>
        <v>1377</v>
      </c>
      <c r="AU207" s="126">
        <v>0</v>
      </c>
      <c r="AV207" s="128">
        <f t="shared" ref="AV207:AV224" si="104">IF(AP207=0, AT207, 0)</f>
        <v>1377</v>
      </c>
      <c r="AW207" s="129"/>
    </row>
    <row r="208" spans="1:49" ht="15" customHeight="1">
      <c r="A208" s="112" t="str">
        <f>+'[57]Revised Dep_FY 22-23'!A208</f>
        <v>Office equipment</v>
      </c>
      <c r="B208" s="113">
        <f>+'[57]Revised Dep_FY 22-23'!B208</f>
        <v>41065</v>
      </c>
      <c r="C208" s="114"/>
      <c r="D208" s="115">
        <f>'[57]Revised Dep_upto  MARCH 24'!D208</f>
        <v>17312</v>
      </c>
      <c r="E208" s="116"/>
      <c r="F208" s="117">
        <f>'[57]Revised Dep_upto  MARCH 24'!J208</f>
        <v>17312</v>
      </c>
      <c r="G208" s="118"/>
      <c r="H208" s="116"/>
      <c r="I208" s="118"/>
      <c r="J208" s="116">
        <f t="shared" si="86"/>
        <v>17312</v>
      </c>
      <c r="K208" s="119">
        <f>+VLOOKUP($A208,'[57]Rates &amp; years'!$B$4:$E$11,3,)</f>
        <v>0.45069999999999999</v>
      </c>
      <c r="L208" s="116">
        <f>+VLOOKUP($A208,'[57]Rates &amp; years'!$B$4:$E$11,4,)</f>
        <v>5</v>
      </c>
      <c r="M208" s="120">
        <f t="shared" si="83"/>
        <v>5</v>
      </c>
      <c r="N208" s="120">
        <f t="shared" si="77"/>
        <v>5</v>
      </c>
      <c r="O208" s="120">
        <f t="shared" si="84"/>
        <v>0</v>
      </c>
      <c r="P208" s="121">
        <f>'[57]Revised Dep_upto  MARCH 24'!S208</f>
        <v>16446</v>
      </c>
      <c r="Q208" s="121">
        <f t="shared" si="87"/>
        <v>0</v>
      </c>
      <c r="R208" s="122"/>
      <c r="S208" s="120">
        <f t="shared" si="88"/>
        <v>16446</v>
      </c>
      <c r="T208" s="120">
        <f t="shared" si="89"/>
        <v>866</v>
      </c>
      <c r="U208" s="120">
        <f t="shared" si="90"/>
        <v>866</v>
      </c>
      <c r="V208" s="121"/>
      <c r="W208" s="122"/>
      <c r="X208" s="116" t="str">
        <f t="shared" si="85"/>
        <v>Office equipment</v>
      </c>
      <c r="Y208" s="121">
        <f t="shared" si="91"/>
        <v>17312</v>
      </c>
      <c r="Z208" s="121">
        <f t="shared" si="92"/>
        <v>0</v>
      </c>
      <c r="AA208" s="121">
        <f t="shared" si="92"/>
        <v>0</v>
      </c>
      <c r="AB208" s="121">
        <f t="shared" si="93"/>
        <v>17312</v>
      </c>
      <c r="AC208" s="121">
        <f t="shared" si="94"/>
        <v>16446</v>
      </c>
      <c r="AD208" s="121">
        <f t="shared" si="94"/>
        <v>0</v>
      </c>
      <c r="AE208" s="121">
        <f t="shared" si="94"/>
        <v>0</v>
      </c>
      <c r="AF208" s="121">
        <f t="shared" si="95"/>
        <v>16446</v>
      </c>
      <c r="AG208" s="121">
        <f t="shared" si="96"/>
        <v>866</v>
      </c>
      <c r="AH208" s="121">
        <f t="shared" si="97"/>
        <v>866</v>
      </c>
      <c r="AI208" s="122"/>
      <c r="AJ208" s="133" t="s">
        <v>1520</v>
      </c>
      <c r="AL208" s="124" t="str">
        <f t="shared" si="98"/>
        <v>Office equipment</v>
      </c>
      <c r="AM208" s="125">
        <f t="shared" si="99"/>
        <v>41065</v>
      </c>
      <c r="AN208" s="126">
        <f t="shared" si="100"/>
        <v>5</v>
      </c>
      <c r="AO208" s="126">
        <v>0</v>
      </c>
      <c r="AP208" s="126">
        <v>0</v>
      </c>
      <c r="AQ208" s="124">
        <f t="shared" si="101"/>
        <v>17312</v>
      </c>
      <c r="AR208" s="127">
        <f t="shared" si="101"/>
        <v>0.45069999999999999</v>
      </c>
      <c r="AS208" s="123">
        <f t="shared" si="102"/>
        <v>865.6</v>
      </c>
      <c r="AT208" s="128">
        <f t="shared" si="103"/>
        <v>866</v>
      </c>
      <c r="AU208" s="126">
        <v>0</v>
      </c>
      <c r="AV208" s="128">
        <f t="shared" si="104"/>
        <v>866</v>
      </c>
      <c r="AW208" s="129"/>
    </row>
    <row r="209" spans="1:49" ht="15" customHeight="1">
      <c r="A209" s="112" t="str">
        <f>+'[57]Revised Dep_FY 22-23'!A209</f>
        <v>Office equipment</v>
      </c>
      <c r="B209" s="113">
        <f>+'[57]Revised Dep_FY 22-23'!B209</f>
        <v>41248</v>
      </c>
      <c r="C209" s="114"/>
      <c r="D209" s="115">
        <f>'[57]Revised Dep_upto  MARCH 24'!D209</f>
        <v>10400</v>
      </c>
      <c r="E209" s="116"/>
      <c r="F209" s="117">
        <f>'[57]Revised Dep_upto  MARCH 24'!J209</f>
        <v>10400</v>
      </c>
      <c r="G209" s="118"/>
      <c r="H209" s="116"/>
      <c r="I209" s="118"/>
      <c r="J209" s="116">
        <f t="shared" si="86"/>
        <v>10400</v>
      </c>
      <c r="K209" s="119">
        <f>+VLOOKUP($A209,'[57]Rates &amp; years'!$B$4:$E$11,3,)</f>
        <v>0.45069999999999999</v>
      </c>
      <c r="L209" s="116">
        <f>+VLOOKUP($A209,'[57]Rates &amp; years'!$B$4:$E$11,4,)</f>
        <v>5</v>
      </c>
      <c r="M209" s="120">
        <f t="shared" si="83"/>
        <v>5</v>
      </c>
      <c r="N209" s="120">
        <f t="shared" si="77"/>
        <v>5</v>
      </c>
      <c r="O209" s="120">
        <f t="shared" si="84"/>
        <v>0</v>
      </c>
      <c r="P209" s="121">
        <f>'[57]Revised Dep_upto  MARCH 24'!S209</f>
        <v>9880</v>
      </c>
      <c r="Q209" s="121">
        <f t="shared" si="87"/>
        <v>0</v>
      </c>
      <c r="R209" s="122"/>
      <c r="S209" s="120">
        <f t="shared" si="88"/>
        <v>9880</v>
      </c>
      <c r="T209" s="120">
        <f t="shared" si="89"/>
        <v>520</v>
      </c>
      <c r="U209" s="120">
        <f t="shared" si="90"/>
        <v>520</v>
      </c>
      <c r="V209" s="121"/>
      <c r="W209" s="122"/>
      <c r="X209" s="116" t="str">
        <f t="shared" si="85"/>
        <v>Office equipment</v>
      </c>
      <c r="Y209" s="121">
        <f t="shared" si="91"/>
        <v>10400</v>
      </c>
      <c r="Z209" s="121">
        <f t="shared" si="92"/>
        <v>0</v>
      </c>
      <c r="AA209" s="121">
        <f t="shared" si="92"/>
        <v>0</v>
      </c>
      <c r="AB209" s="121">
        <f t="shared" si="93"/>
        <v>10400</v>
      </c>
      <c r="AC209" s="121">
        <f t="shared" si="94"/>
        <v>9880</v>
      </c>
      <c r="AD209" s="121">
        <f t="shared" si="94"/>
        <v>0</v>
      </c>
      <c r="AE209" s="121">
        <f t="shared" si="94"/>
        <v>0</v>
      </c>
      <c r="AF209" s="121">
        <f t="shared" si="95"/>
        <v>9880</v>
      </c>
      <c r="AG209" s="121">
        <f t="shared" si="96"/>
        <v>520</v>
      </c>
      <c r="AH209" s="121">
        <f t="shared" si="97"/>
        <v>520</v>
      </c>
      <c r="AI209" s="122"/>
      <c r="AJ209" s="122" t="s">
        <v>1520</v>
      </c>
      <c r="AL209" s="124" t="str">
        <f t="shared" si="98"/>
        <v>Office equipment</v>
      </c>
      <c r="AM209" s="125">
        <f t="shared" si="99"/>
        <v>41248</v>
      </c>
      <c r="AN209" s="126">
        <f t="shared" si="100"/>
        <v>5</v>
      </c>
      <c r="AO209" s="126">
        <v>0</v>
      </c>
      <c r="AP209" s="126">
        <v>0</v>
      </c>
      <c r="AQ209" s="124">
        <f t="shared" si="101"/>
        <v>10400</v>
      </c>
      <c r="AR209" s="127">
        <f t="shared" si="101"/>
        <v>0.45069999999999999</v>
      </c>
      <c r="AS209" s="123">
        <f t="shared" si="102"/>
        <v>520</v>
      </c>
      <c r="AT209" s="128">
        <f t="shared" si="103"/>
        <v>520</v>
      </c>
      <c r="AU209" s="126">
        <v>0</v>
      </c>
      <c r="AV209" s="128">
        <f t="shared" si="104"/>
        <v>520</v>
      </c>
      <c r="AW209" s="129"/>
    </row>
    <row r="210" spans="1:49" ht="15" customHeight="1">
      <c r="A210" s="112" t="str">
        <f>+'[57]Revised Dep_FY 22-23'!A210</f>
        <v>Office equipment</v>
      </c>
      <c r="B210" s="113">
        <f>+'[57]Revised Dep_FY 22-23'!B210</f>
        <v>41425</v>
      </c>
      <c r="C210" s="114"/>
      <c r="D210" s="115">
        <f>'[57]Revised Dep_upto  MARCH 24'!D210</f>
        <v>20000</v>
      </c>
      <c r="E210" s="116"/>
      <c r="F210" s="117">
        <f>'[57]Revised Dep_upto  MARCH 24'!J210</f>
        <v>20000</v>
      </c>
      <c r="G210" s="118"/>
      <c r="H210" s="116"/>
      <c r="I210" s="118"/>
      <c r="J210" s="116">
        <f t="shared" si="86"/>
        <v>20000</v>
      </c>
      <c r="K210" s="119">
        <f>+VLOOKUP($A210,'[57]Rates &amp; years'!$B$4:$E$11,3,)</f>
        <v>0.45069999999999999</v>
      </c>
      <c r="L210" s="116">
        <f>+VLOOKUP($A210,'[57]Rates &amp; years'!$B$4:$E$11,4,)</f>
        <v>5</v>
      </c>
      <c r="M210" s="120">
        <f t="shared" si="83"/>
        <v>5</v>
      </c>
      <c r="N210" s="120">
        <f t="shared" si="77"/>
        <v>5</v>
      </c>
      <c r="O210" s="120">
        <f t="shared" si="84"/>
        <v>0</v>
      </c>
      <c r="P210" s="121">
        <f>'[57]Revised Dep_upto  MARCH 24'!S210</f>
        <v>19000</v>
      </c>
      <c r="Q210" s="121">
        <f t="shared" si="87"/>
        <v>0</v>
      </c>
      <c r="R210" s="122"/>
      <c r="S210" s="120">
        <f t="shared" si="88"/>
        <v>19000</v>
      </c>
      <c r="T210" s="120">
        <f t="shared" si="89"/>
        <v>1000</v>
      </c>
      <c r="U210" s="120">
        <f t="shared" si="90"/>
        <v>1000</v>
      </c>
      <c r="V210" s="121"/>
      <c r="W210" s="122"/>
      <c r="X210" s="116" t="str">
        <f t="shared" si="85"/>
        <v>Office equipment</v>
      </c>
      <c r="Y210" s="121">
        <f t="shared" si="91"/>
        <v>20000</v>
      </c>
      <c r="Z210" s="121">
        <f t="shared" si="92"/>
        <v>0</v>
      </c>
      <c r="AA210" s="121">
        <f t="shared" si="92"/>
        <v>0</v>
      </c>
      <c r="AB210" s="121">
        <f t="shared" si="93"/>
        <v>20000</v>
      </c>
      <c r="AC210" s="121">
        <f t="shared" si="94"/>
        <v>19000</v>
      </c>
      <c r="AD210" s="121">
        <f t="shared" si="94"/>
        <v>0</v>
      </c>
      <c r="AE210" s="121">
        <f t="shared" si="94"/>
        <v>0</v>
      </c>
      <c r="AF210" s="121">
        <f t="shared" si="95"/>
        <v>19000</v>
      </c>
      <c r="AG210" s="121">
        <f t="shared" si="96"/>
        <v>1000</v>
      </c>
      <c r="AH210" s="121">
        <f t="shared" si="97"/>
        <v>1000</v>
      </c>
      <c r="AI210" s="122"/>
      <c r="AJ210" s="122" t="s">
        <v>1521</v>
      </c>
      <c r="AL210" s="124" t="str">
        <f t="shared" si="98"/>
        <v>Office equipment</v>
      </c>
      <c r="AM210" s="125">
        <f t="shared" si="99"/>
        <v>41425</v>
      </c>
      <c r="AN210" s="126">
        <f t="shared" si="100"/>
        <v>5</v>
      </c>
      <c r="AO210" s="126">
        <v>0</v>
      </c>
      <c r="AP210" s="126">
        <v>0</v>
      </c>
      <c r="AQ210" s="124">
        <f t="shared" si="101"/>
        <v>20000</v>
      </c>
      <c r="AR210" s="127">
        <f t="shared" si="101"/>
        <v>0.45069999999999999</v>
      </c>
      <c r="AS210" s="123">
        <f t="shared" si="102"/>
        <v>1000</v>
      </c>
      <c r="AT210" s="128">
        <f t="shared" si="103"/>
        <v>1000</v>
      </c>
      <c r="AU210" s="126">
        <v>0</v>
      </c>
      <c r="AV210" s="128">
        <f t="shared" si="104"/>
        <v>1000</v>
      </c>
      <c r="AW210" s="129"/>
    </row>
    <row r="211" spans="1:49" ht="15" customHeight="1">
      <c r="A211" s="112" t="str">
        <f>+'[57]Revised Dep_FY 22-23'!A211</f>
        <v>Office equipment</v>
      </c>
      <c r="B211" s="113">
        <f>+'[57]Revised Dep_FY 22-23'!B211</f>
        <v>42255</v>
      </c>
      <c r="C211" s="114"/>
      <c r="D211" s="115">
        <f>'[57]Revised Dep_upto  MARCH 24'!D211</f>
        <v>2300</v>
      </c>
      <c r="E211" s="116"/>
      <c r="F211" s="117">
        <f>'[57]Revised Dep_upto  MARCH 24'!J211</f>
        <v>2300</v>
      </c>
      <c r="G211" s="118"/>
      <c r="H211" s="116"/>
      <c r="I211" s="118"/>
      <c r="J211" s="116">
        <f t="shared" si="86"/>
        <v>2300</v>
      </c>
      <c r="K211" s="119">
        <f>+VLOOKUP($A211,'[57]Rates &amp; years'!$B$4:$E$11,3,)</f>
        <v>0.45069999999999999</v>
      </c>
      <c r="L211" s="116">
        <f>+VLOOKUP($A211,'[57]Rates &amp; years'!$B$4:$E$11,4,)</f>
        <v>5</v>
      </c>
      <c r="M211" s="120">
        <f t="shared" si="83"/>
        <v>5</v>
      </c>
      <c r="N211" s="120">
        <f t="shared" si="77"/>
        <v>5</v>
      </c>
      <c r="O211" s="120">
        <f t="shared" si="84"/>
        <v>0</v>
      </c>
      <c r="P211" s="121">
        <f>'[57]Revised Dep_upto  MARCH 24'!S211</f>
        <v>2185</v>
      </c>
      <c r="Q211" s="121">
        <f t="shared" si="87"/>
        <v>0</v>
      </c>
      <c r="R211" s="122"/>
      <c r="S211" s="120">
        <f t="shared" si="88"/>
        <v>2185</v>
      </c>
      <c r="T211" s="120">
        <f t="shared" si="89"/>
        <v>115</v>
      </c>
      <c r="U211" s="120">
        <f t="shared" si="90"/>
        <v>115</v>
      </c>
      <c r="V211" s="121"/>
      <c r="W211" s="122"/>
      <c r="X211" s="116" t="str">
        <f t="shared" si="85"/>
        <v>Office equipment</v>
      </c>
      <c r="Y211" s="121">
        <f t="shared" si="91"/>
        <v>2300</v>
      </c>
      <c r="Z211" s="121">
        <f t="shared" si="92"/>
        <v>0</v>
      </c>
      <c r="AA211" s="121">
        <f t="shared" si="92"/>
        <v>0</v>
      </c>
      <c r="AB211" s="121">
        <f t="shared" si="93"/>
        <v>2300</v>
      </c>
      <c r="AC211" s="121">
        <f t="shared" si="94"/>
        <v>2185</v>
      </c>
      <c r="AD211" s="121">
        <f t="shared" si="94"/>
        <v>0</v>
      </c>
      <c r="AE211" s="121">
        <f t="shared" si="94"/>
        <v>0</v>
      </c>
      <c r="AF211" s="121">
        <f t="shared" si="95"/>
        <v>2185</v>
      </c>
      <c r="AG211" s="121">
        <f t="shared" si="96"/>
        <v>115</v>
      </c>
      <c r="AH211" s="121">
        <f t="shared" si="97"/>
        <v>115</v>
      </c>
      <c r="AI211" s="122"/>
      <c r="AJ211" s="122" t="s">
        <v>1521</v>
      </c>
      <c r="AL211" s="124" t="str">
        <f t="shared" si="98"/>
        <v>Office equipment</v>
      </c>
      <c r="AM211" s="125">
        <f t="shared" si="99"/>
        <v>42255</v>
      </c>
      <c r="AN211" s="126">
        <f t="shared" si="100"/>
        <v>5</v>
      </c>
      <c r="AO211" s="126">
        <v>0</v>
      </c>
      <c r="AP211" s="126">
        <v>0</v>
      </c>
      <c r="AQ211" s="124">
        <f t="shared" si="101"/>
        <v>2300</v>
      </c>
      <c r="AR211" s="127">
        <f t="shared" si="101"/>
        <v>0.45069999999999999</v>
      </c>
      <c r="AS211" s="123">
        <f t="shared" si="102"/>
        <v>115</v>
      </c>
      <c r="AT211" s="128">
        <f t="shared" si="103"/>
        <v>115</v>
      </c>
      <c r="AU211" s="126">
        <v>0</v>
      </c>
      <c r="AV211" s="128">
        <f t="shared" si="104"/>
        <v>115</v>
      </c>
      <c r="AW211" s="129"/>
    </row>
    <row r="212" spans="1:49" ht="15" customHeight="1">
      <c r="A212" s="112" t="str">
        <f>+'[57]Revised Dep_FY 22-23'!A212</f>
        <v>Office equipment</v>
      </c>
      <c r="B212" s="113">
        <f>+'[57]Revised Dep_FY 22-23'!B212</f>
        <v>42928</v>
      </c>
      <c r="C212" s="114"/>
      <c r="D212" s="115">
        <f>'[57]Revised Dep_upto  MARCH 24'!D212</f>
        <v>38391.97</v>
      </c>
      <c r="E212" s="116"/>
      <c r="F212" s="117">
        <f>'[57]Revised Dep_upto  MARCH 24'!J212</f>
        <v>38391.97</v>
      </c>
      <c r="G212" s="118"/>
      <c r="H212" s="116"/>
      <c r="I212" s="118"/>
      <c r="J212" s="116">
        <f t="shared" si="86"/>
        <v>38391.97</v>
      </c>
      <c r="K212" s="119">
        <f>+VLOOKUP($A212,'[57]Rates &amp; years'!$B$4:$E$11,3,)</f>
        <v>0.45069999999999999</v>
      </c>
      <c r="L212" s="116">
        <f>+VLOOKUP($A212,'[57]Rates &amp; years'!$B$4:$E$11,4,)</f>
        <v>5</v>
      </c>
      <c r="M212" s="120">
        <f t="shared" si="83"/>
        <v>5</v>
      </c>
      <c r="N212" s="120">
        <f t="shared" si="77"/>
        <v>5</v>
      </c>
      <c r="O212" s="120">
        <f t="shared" si="84"/>
        <v>0</v>
      </c>
      <c r="P212" s="121">
        <f>'[57]Revised Dep_upto  MARCH 24'!S212</f>
        <v>36472</v>
      </c>
      <c r="Q212" s="121">
        <f t="shared" si="87"/>
        <v>0</v>
      </c>
      <c r="R212" s="122"/>
      <c r="S212" s="120">
        <f t="shared" si="88"/>
        <v>36472</v>
      </c>
      <c r="T212" s="120">
        <f t="shared" si="89"/>
        <v>1919.9700000000012</v>
      </c>
      <c r="U212" s="120">
        <f t="shared" si="90"/>
        <v>1919.9700000000012</v>
      </c>
      <c r="V212" s="121"/>
      <c r="W212" s="122"/>
      <c r="X212" s="116" t="str">
        <f t="shared" si="85"/>
        <v>Office equipment</v>
      </c>
      <c r="Y212" s="121">
        <f t="shared" si="91"/>
        <v>38391.97</v>
      </c>
      <c r="Z212" s="121">
        <f t="shared" si="92"/>
        <v>0</v>
      </c>
      <c r="AA212" s="121">
        <f t="shared" si="92"/>
        <v>0</v>
      </c>
      <c r="AB212" s="121">
        <f t="shared" si="93"/>
        <v>38391.97</v>
      </c>
      <c r="AC212" s="121">
        <f t="shared" si="94"/>
        <v>36472</v>
      </c>
      <c r="AD212" s="121">
        <f t="shared" si="94"/>
        <v>0</v>
      </c>
      <c r="AE212" s="121">
        <f t="shared" si="94"/>
        <v>0</v>
      </c>
      <c r="AF212" s="121">
        <f t="shared" si="95"/>
        <v>36472</v>
      </c>
      <c r="AG212" s="121">
        <f t="shared" si="96"/>
        <v>1919.9700000000012</v>
      </c>
      <c r="AH212" s="121">
        <f t="shared" si="97"/>
        <v>1919.9700000000012</v>
      </c>
      <c r="AI212" s="122"/>
      <c r="AJ212" s="122" t="s">
        <v>1521</v>
      </c>
      <c r="AL212" s="124" t="str">
        <f t="shared" si="98"/>
        <v>Office equipment</v>
      </c>
      <c r="AM212" s="125">
        <f t="shared" si="99"/>
        <v>42928</v>
      </c>
      <c r="AN212" s="126">
        <f t="shared" si="100"/>
        <v>5</v>
      </c>
      <c r="AO212" s="126">
        <v>0</v>
      </c>
      <c r="AP212" s="126">
        <v>0</v>
      </c>
      <c r="AQ212" s="124">
        <f t="shared" si="101"/>
        <v>38391.97</v>
      </c>
      <c r="AR212" s="127">
        <f t="shared" si="101"/>
        <v>0.45069999999999999</v>
      </c>
      <c r="AS212" s="123">
        <f t="shared" si="102"/>
        <v>1919.5985000000001</v>
      </c>
      <c r="AT212" s="128">
        <f t="shared" si="103"/>
        <v>1919.9700000000012</v>
      </c>
      <c r="AU212" s="126">
        <v>0</v>
      </c>
      <c r="AV212" s="128">
        <f t="shared" si="104"/>
        <v>1919.9700000000012</v>
      </c>
      <c r="AW212" s="129"/>
    </row>
    <row r="213" spans="1:49" ht="15" customHeight="1">
      <c r="A213" s="112" t="str">
        <f>+'[57]Revised Dep_FY 22-23'!A213</f>
        <v>Office equipment</v>
      </c>
      <c r="B213" s="113">
        <f>+'[57]Revised Dep_FY 22-23'!B213</f>
        <v>43608</v>
      </c>
      <c r="C213" s="114"/>
      <c r="D213" s="115">
        <f>'[57]Revised Dep_upto  MARCH 24'!D213</f>
        <v>658</v>
      </c>
      <c r="E213" s="116"/>
      <c r="F213" s="117">
        <f>'[57]Revised Dep_upto  MARCH 24'!J213</f>
        <v>658</v>
      </c>
      <c r="G213" s="118"/>
      <c r="H213" s="116"/>
      <c r="I213" s="118"/>
      <c r="J213" s="116">
        <f t="shared" si="86"/>
        <v>658</v>
      </c>
      <c r="K213" s="119">
        <f>+VLOOKUP($A213,'[57]Rates &amp; years'!$B$4:$E$11,3,)</f>
        <v>0.45069999999999999</v>
      </c>
      <c r="L213" s="116">
        <f>+VLOOKUP($A213,'[57]Rates &amp; years'!$B$4:$E$11,4,)</f>
        <v>5</v>
      </c>
      <c r="M213" s="120">
        <f t="shared" si="83"/>
        <v>4.86027397260274</v>
      </c>
      <c r="N213" s="120">
        <f t="shared" si="77"/>
        <v>5</v>
      </c>
      <c r="O213" s="120">
        <f t="shared" si="84"/>
        <v>0.13972602739726003</v>
      </c>
      <c r="P213" s="121">
        <f>'[57]Revised Dep_upto  MARCH 24'!S213</f>
        <v>622</v>
      </c>
      <c r="Q213" s="121">
        <f t="shared" si="87"/>
        <v>3</v>
      </c>
      <c r="R213" s="122"/>
      <c r="S213" s="120">
        <f t="shared" si="88"/>
        <v>625</v>
      </c>
      <c r="T213" s="120">
        <f t="shared" si="89"/>
        <v>33</v>
      </c>
      <c r="U213" s="120">
        <f t="shared" si="90"/>
        <v>36</v>
      </c>
      <c r="V213" s="121"/>
      <c r="W213" s="122"/>
      <c r="X213" s="116" t="str">
        <f t="shared" si="85"/>
        <v>Office equipment</v>
      </c>
      <c r="Y213" s="121">
        <f t="shared" si="91"/>
        <v>658</v>
      </c>
      <c r="Z213" s="121">
        <f t="shared" si="92"/>
        <v>0</v>
      </c>
      <c r="AA213" s="121">
        <f t="shared" si="92"/>
        <v>0</v>
      </c>
      <c r="AB213" s="121">
        <f t="shared" si="93"/>
        <v>658</v>
      </c>
      <c r="AC213" s="121">
        <f t="shared" si="94"/>
        <v>622</v>
      </c>
      <c r="AD213" s="121">
        <f t="shared" si="94"/>
        <v>3</v>
      </c>
      <c r="AE213" s="121">
        <f t="shared" si="94"/>
        <v>0</v>
      </c>
      <c r="AF213" s="121">
        <f t="shared" si="95"/>
        <v>625</v>
      </c>
      <c r="AG213" s="121">
        <f t="shared" si="96"/>
        <v>33</v>
      </c>
      <c r="AH213" s="121">
        <f t="shared" si="97"/>
        <v>36</v>
      </c>
      <c r="AI213" s="122"/>
      <c r="AJ213" s="122" t="s">
        <v>1522</v>
      </c>
      <c r="AL213" s="124" t="str">
        <f t="shared" si="98"/>
        <v>Office equipment</v>
      </c>
      <c r="AM213" s="125">
        <f t="shared" si="99"/>
        <v>43608</v>
      </c>
      <c r="AN213" s="126">
        <f t="shared" si="100"/>
        <v>5</v>
      </c>
      <c r="AO213" s="126">
        <v>0</v>
      </c>
      <c r="AP213" s="126">
        <v>0</v>
      </c>
      <c r="AQ213" s="124">
        <f t="shared" si="101"/>
        <v>658</v>
      </c>
      <c r="AR213" s="127">
        <f t="shared" si="101"/>
        <v>0.45069999999999999</v>
      </c>
      <c r="AS213" s="123">
        <f t="shared" si="102"/>
        <v>32.9</v>
      </c>
      <c r="AT213" s="128">
        <f t="shared" si="103"/>
        <v>33</v>
      </c>
      <c r="AU213" s="126">
        <v>0</v>
      </c>
      <c r="AV213" s="128">
        <f t="shared" si="104"/>
        <v>33</v>
      </c>
      <c r="AW213" s="129"/>
    </row>
    <row r="214" spans="1:49" ht="15" customHeight="1">
      <c r="A214" s="112" t="str">
        <f>+'[57]Revised Dep_FY 22-23'!A214</f>
        <v>Office equipment</v>
      </c>
      <c r="B214" s="113">
        <f>+'[57]Revised Dep_FY 22-23'!B214</f>
        <v>43640</v>
      </c>
      <c r="C214" s="114"/>
      <c r="D214" s="115">
        <f>'[57]Revised Dep_upto  MARCH 24'!D214</f>
        <v>939</v>
      </c>
      <c r="E214" s="116"/>
      <c r="F214" s="117">
        <f>'[57]Revised Dep_upto  MARCH 24'!J214</f>
        <v>939</v>
      </c>
      <c r="G214" s="118"/>
      <c r="H214" s="116"/>
      <c r="I214" s="118"/>
      <c r="J214" s="116">
        <f t="shared" si="86"/>
        <v>939</v>
      </c>
      <c r="K214" s="119">
        <f>+VLOOKUP($A214,'[57]Rates &amp; years'!$B$4:$E$11,3,)</f>
        <v>0.45069999999999999</v>
      </c>
      <c r="L214" s="116">
        <f>+VLOOKUP($A214,'[57]Rates &amp; years'!$B$4:$E$11,4,)</f>
        <v>5</v>
      </c>
      <c r="M214" s="120">
        <f t="shared" si="83"/>
        <v>4.7726027397260271</v>
      </c>
      <c r="N214" s="120">
        <f t="shared" si="77"/>
        <v>5</v>
      </c>
      <c r="O214" s="120">
        <f t="shared" si="84"/>
        <v>0.22739726027397289</v>
      </c>
      <c r="P214" s="121">
        <f>'[57]Revised Dep_upto  MARCH 24'!S214</f>
        <v>885</v>
      </c>
      <c r="Q214" s="121">
        <f t="shared" si="87"/>
        <v>7</v>
      </c>
      <c r="R214" s="122"/>
      <c r="S214" s="120">
        <f t="shared" si="88"/>
        <v>892</v>
      </c>
      <c r="T214" s="120">
        <f t="shared" si="89"/>
        <v>47</v>
      </c>
      <c r="U214" s="120">
        <f t="shared" si="90"/>
        <v>54</v>
      </c>
      <c r="V214" s="121"/>
      <c r="W214" s="122"/>
      <c r="X214" s="116" t="str">
        <f t="shared" si="85"/>
        <v>Office equipment</v>
      </c>
      <c r="Y214" s="121">
        <f t="shared" si="91"/>
        <v>939</v>
      </c>
      <c r="Z214" s="121">
        <f t="shared" si="92"/>
        <v>0</v>
      </c>
      <c r="AA214" s="121">
        <f t="shared" si="92"/>
        <v>0</v>
      </c>
      <c r="AB214" s="121">
        <f t="shared" si="93"/>
        <v>939</v>
      </c>
      <c r="AC214" s="121">
        <f t="shared" si="94"/>
        <v>885</v>
      </c>
      <c r="AD214" s="121">
        <f t="shared" si="94"/>
        <v>7</v>
      </c>
      <c r="AE214" s="121">
        <f t="shared" si="94"/>
        <v>0</v>
      </c>
      <c r="AF214" s="121">
        <f t="shared" si="95"/>
        <v>892</v>
      </c>
      <c r="AG214" s="121">
        <f t="shared" si="96"/>
        <v>47</v>
      </c>
      <c r="AH214" s="121">
        <f t="shared" si="97"/>
        <v>54</v>
      </c>
      <c r="AI214" s="122"/>
      <c r="AJ214" s="122" t="s">
        <v>1522</v>
      </c>
      <c r="AL214" s="124" t="str">
        <f t="shared" si="98"/>
        <v>Office equipment</v>
      </c>
      <c r="AM214" s="125">
        <f t="shared" si="99"/>
        <v>43640</v>
      </c>
      <c r="AN214" s="126">
        <f t="shared" si="100"/>
        <v>5</v>
      </c>
      <c r="AO214" s="126">
        <v>0</v>
      </c>
      <c r="AP214" s="126">
        <v>0</v>
      </c>
      <c r="AQ214" s="124">
        <f t="shared" si="101"/>
        <v>939</v>
      </c>
      <c r="AR214" s="127">
        <f t="shared" si="101"/>
        <v>0.45069999999999999</v>
      </c>
      <c r="AS214" s="123">
        <f t="shared" si="102"/>
        <v>46.95</v>
      </c>
      <c r="AT214" s="128">
        <f t="shared" si="103"/>
        <v>47</v>
      </c>
      <c r="AU214" s="126">
        <v>0</v>
      </c>
      <c r="AV214" s="128">
        <f t="shared" si="104"/>
        <v>47</v>
      </c>
      <c r="AW214" s="129"/>
    </row>
    <row r="215" spans="1:49" ht="15" customHeight="1">
      <c r="A215" s="112" t="str">
        <f>+'[57]Revised Dep_FY 22-23'!A215</f>
        <v>Computer &amp; Printer</v>
      </c>
      <c r="B215" s="113">
        <f>+'[57]Revised Dep_FY 22-23'!B215</f>
        <v>41519</v>
      </c>
      <c r="C215" s="114"/>
      <c r="D215" s="115">
        <f>'[57]Revised Dep_upto  MARCH 24'!D215</f>
        <v>10234</v>
      </c>
      <c r="E215" s="116"/>
      <c r="F215" s="117">
        <f>'[57]Revised Dep_upto  MARCH 24'!J215</f>
        <v>10234</v>
      </c>
      <c r="G215" s="118"/>
      <c r="H215" s="116"/>
      <c r="I215" s="118"/>
      <c r="J215" s="116">
        <f t="shared" si="86"/>
        <v>10234</v>
      </c>
      <c r="K215" s="119">
        <f>+VLOOKUP($A215,'[57]Rates &amp; years'!$B$4:$E$11,3,)</f>
        <v>0.63159999999999994</v>
      </c>
      <c r="L215" s="116">
        <f>+VLOOKUP($A215,'[57]Rates &amp; years'!$B$4:$E$11,4,)</f>
        <v>3</v>
      </c>
      <c r="M215" s="120">
        <f t="shared" si="83"/>
        <v>3</v>
      </c>
      <c r="N215" s="120">
        <f t="shared" si="77"/>
        <v>3</v>
      </c>
      <c r="O215" s="120">
        <f t="shared" si="84"/>
        <v>0</v>
      </c>
      <c r="P215" s="121">
        <f>'[57]Revised Dep_upto  MARCH 24'!S215</f>
        <v>9722</v>
      </c>
      <c r="Q215" s="121">
        <f t="shared" si="87"/>
        <v>0</v>
      </c>
      <c r="R215" s="122"/>
      <c r="S215" s="120">
        <f t="shared" si="88"/>
        <v>9722</v>
      </c>
      <c r="T215" s="120">
        <f t="shared" si="89"/>
        <v>512</v>
      </c>
      <c r="U215" s="120">
        <f t="shared" si="90"/>
        <v>512</v>
      </c>
      <c r="V215" s="121"/>
      <c r="W215" s="122"/>
      <c r="X215" s="116" t="str">
        <f t="shared" si="85"/>
        <v>Computer &amp; Printer</v>
      </c>
      <c r="Y215" s="121">
        <f t="shared" si="91"/>
        <v>10234</v>
      </c>
      <c r="Z215" s="121">
        <f t="shared" si="92"/>
        <v>0</v>
      </c>
      <c r="AA215" s="121">
        <f t="shared" si="92"/>
        <v>0</v>
      </c>
      <c r="AB215" s="121">
        <f t="shared" si="93"/>
        <v>10234</v>
      </c>
      <c r="AC215" s="121">
        <f t="shared" si="94"/>
        <v>9722</v>
      </c>
      <c r="AD215" s="121">
        <f t="shared" si="94"/>
        <v>0</v>
      </c>
      <c r="AE215" s="121">
        <f t="shared" si="94"/>
        <v>0</v>
      </c>
      <c r="AF215" s="121">
        <f t="shared" si="95"/>
        <v>9722</v>
      </c>
      <c r="AG215" s="121">
        <f t="shared" si="96"/>
        <v>512</v>
      </c>
      <c r="AH215" s="121">
        <f t="shared" si="97"/>
        <v>512</v>
      </c>
      <c r="AI215" s="122"/>
      <c r="AJ215" s="122" t="s">
        <v>1523</v>
      </c>
      <c r="AL215" s="124" t="str">
        <f t="shared" si="98"/>
        <v>Computer &amp; Printer</v>
      </c>
      <c r="AM215" s="125">
        <f t="shared" si="99"/>
        <v>41519</v>
      </c>
      <c r="AN215" s="126">
        <f t="shared" si="100"/>
        <v>3</v>
      </c>
      <c r="AO215" s="126">
        <v>0</v>
      </c>
      <c r="AP215" s="126">
        <v>0</v>
      </c>
      <c r="AQ215" s="124">
        <f t="shared" si="101"/>
        <v>10234</v>
      </c>
      <c r="AR215" s="127">
        <f t="shared" si="101"/>
        <v>0.63159999999999994</v>
      </c>
      <c r="AS215" s="123">
        <f t="shared" si="102"/>
        <v>511.70000000000005</v>
      </c>
      <c r="AT215" s="128">
        <f t="shared" si="103"/>
        <v>512</v>
      </c>
      <c r="AU215" s="126">
        <v>0</v>
      </c>
      <c r="AV215" s="128">
        <f t="shared" si="104"/>
        <v>512</v>
      </c>
      <c r="AW215" s="129"/>
    </row>
    <row r="216" spans="1:49" ht="15" customHeight="1">
      <c r="A216" s="112" t="str">
        <f>+'[57]Revised Dep_FY 22-23'!A216</f>
        <v>Computer &amp; Printer</v>
      </c>
      <c r="B216" s="113">
        <f>+'[57]Revised Dep_FY 22-23'!B216</f>
        <v>41879</v>
      </c>
      <c r="C216" s="114"/>
      <c r="D216" s="115">
        <f>'[57]Revised Dep_upto  MARCH 24'!D216</f>
        <v>6000</v>
      </c>
      <c r="E216" s="116"/>
      <c r="F216" s="117">
        <f>'[57]Revised Dep_upto  MARCH 24'!J216</f>
        <v>6000</v>
      </c>
      <c r="G216" s="118"/>
      <c r="H216" s="116"/>
      <c r="I216" s="118"/>
      <c r="J216" s="116">
        <f t="shared" si="86"/>
        <v>6000</v>
      </c>
      <c r="K216" s="119">
        <f>+VLOOKUP($A216,'[57]Rates &amp; years'!$B$4:$E$11,3,)</f>
        <v>0.63159999999999994</v>
      </c>
      <c r="L216" s="116">
        <f>+VLOOKUP($A216,'[57]Rates &amp; years'!$B$4:$E$11,4,)</f>
        <v>3</v>
      </c>
      <c r="M216" s="120">
        <f t="shared" si="83"/>
        <v>3</v>
      </c>
      <c r="N216" s="120">
        <f t="shared" si="77"/>
        <v>3</v>
      </c>
      <c r="O216" s="120">
        <f t="shared" si="84"/>
        <v>0</v>
      </c>
      <c r="P216" s="121">
        <f>'[57]Revised Dep_upto  MARCH 24'!S216</f>
        <v>5700</v>
      </c>
      <c r="Q216" s="121">
        <f t="shared" si="87"/>
        <v>0</v>
      </c>
      <c r="R216" s="122"/>
      <c r="S216" s="120">
        <f t="shared" si="88"/>
        <v>5700</v>
      </c>
      <c r="T216" s="120">
        <f t="shared" si="89"/>
        <v>300</v>
      </c>
      <c r="U216" s="120">
        <f t="shared" si="90"/>
        <v>300</v>
      </c>
      <c r="V216" s="121"/>
      <c r="W216" s="122"/>
      <c r="X216" s="116" t="str">
        <f t="shared" si="85"/>
        <v>Computer &amp; Printer</v>
      </c>
      <c r="Y216" s="121">
        <f t="shared" si="91"/>
        <v>6000</v>
      </c>
      <c r="Z216" s="121">
        <f t="shared" si="92"/>
        <v>0</v>
      </c>
      <c r="AA216" s="121">
        <f t="shared" si="92"/>
        <v>0</v>
      </c>
      <c r="AB216" s="121">
        <f t="shared" si="93"/>
        <v>6000</v>
      </c>
      <c r="AC216" s="121">
        <f t="shared" si="94"/>
        <v>5700</v>
      </c>
      <c r="AD216" s="121">
        <f t="shared" si="94"/>
        <v>0</v>
      </c>
      <c r="AE216" s="121">
        <f t="shared" si="94"/>
        <v>0</v>
      </c>
      <c r="AF216" s="121">
        <f t="shared" si="95"/>
        <v>5700</v>
      </c>
      <c r="AG216" s="121">
        <f t="shared" si="96"/>
        <v>300</v>
      </c>
      <c r="AH216" s="121">
        <f t="shared" si="97"/>
        <v>300</v>
      </c>
      <c r="AI216" s="122"/>
      <c r="AJ216" s="122" t="s">
        <v>1523</v>
      </c>
      <c r="AL216" s="124" t="str">
        <f t="shared" si="98"/>
        <v>Computer &amp; Printer</v>
      </c>
      <c r="AM216" s="125">
        <f t="shared" si="99"/>
        <v>41879</v>
      </c>
      <c r="AN216" s="126">
        <f t="shared" si="100"/>
        <v>3</v>
      </c>
      <c r="AO216" s="126">
        <v>0</v>
      </c>
      <c r="AP216" s="126">
        <v>0</v>
      </c>
      <c r="AQ216" s="124">
        <f t="shared" si="101"/>
        <v>6000</v>
      </c>
      <c r="AR216" s="127">
        <f t="shared" si="101"/>
        <v>0.63159999999999994</v>
      </c>
      <c r="AS216" s="123">
        <f t="shared" si="102"/>
        <v>300</v>
      </c>
      <c r="AT216" s="128">
        <f t="shared" si="103"/>
        <v>300</v>
      </c>
      <c r="AU216" s="126">
        <v>0</v>
      </c>
      <c r="AV216" s="128">
        <f t="shared" si="104"/>
        <v>300</v>
      </c>
      <c r="AW216" s="129"/>
    </row>
    <row r="217" spans="1:49" ht="15" customHeight="1">
      <c r="A217" s="112" t="str">
        <f>+'[57]Revised Dep_FY 22-23'!A217</f>
        <v>Computer &amp; Printer</v>
      </c>
      <c r="B217" s="113">
        <f>+'[57]Revised Dep_FY 22-23'!B217</f>
        <v>42479</v>
      </c>
      <c r="C217" s="114"/>
      <c r="D217" s="115">
        <f>'[57]Revised Dep_upto  MARCH 24'!D217</f>
        <v>13400</v>
      </c>
      <c r="E217" s="116"/>
      <c r="F217" s="117">
        <f>'[57]Revised Dep_upto  MARCH 24'!J217</f>
        <v>13400</v>
      </c>
      <c r="G217" s="118"/>
      <c r="H217" s="116"/>
      <c r="I217" s="118"/>
      <c r="J217" s="116">
        <f t="shared" si="86"/>
        <v>13400</v>
      </c>
      <c r="K217" s="119">
        <f>+VLOOKUP($A217,'[57]Rates &amp; years'!$B$4:$E$11,3,)</f>
        <v>0.63159999999999994</v>
      </c>
      <c r="L217" s="116">
        <f>+VLOOKUP($A217,'[57]Rates &amp; years'!$B$4:$E$11,4,)</f>
        <v>3</v>
      </c>
      <c r="M217" s="120">
        <f t="shared" si="83"/>
        <v>3</v>
      </c>
      <c r="N217" s="120">
        <f t="shared" si="77"/>
        <v>3</v>
      </c>
      <c r="O217" s="120">
        <f t="shared" si="84"/>
        <v>0</v>
      </c>
      <c r="P217" s="121">
        <f>'[57]Revised Dep_upto  MARCH 24'!S217</f>
        <v>12730</v>
      </c>
      <c r="Q217" s="121">
        <f t="shared" si="87"/>
        <v>0</v>
      </c>
      <c r="R217" s="122"/>
      <c r="S217" s="120">
        <f t="shared" si="88"/>
        <v>12730</v>
      </c>
      <c r="T217" s="120">
        <f t="shared" si="89"/>
        <v>670</v>
      </c>
      <c r="U217" s="120">
        <f t="shared" si="90"/>
        <v>670</v>
      </c>
      <c r="V217" s="121"/>
      <c r="W217" s="122"/>
      <c r="X217" s="116" t="str">
        <f t="shared" si="85"/>
        <v>Computer &amp; Printer</v>
      </c>
      <c r="Y217" s="121">
        <f t="shared" si="91"/>
        <v>13400</v>
      </c>
      <c r="Z217" s="121">
        <f t="shared" si="92"/>
        <v>0</v>
      </c>
      <c r="AA217" s="121">
        <f t="shared" si="92"/>
        <v>0</v>
      </c>
      <c r="AB217" s="121">
        <f t="shared" si="93"/>
        <v>13400</v>
      </c>
      <c r="AC217" s="121">
        <f t="shared" si="94"/>
        <v>12730</v>
      </c>
      <c r="AD217" s="121">
        <f t="shared" si="94"/>
        <v>0</v>
      </c>
      <c r="AE217" s="121">
        <f t="shared" si="94"/>
        <v>0</v>
      </c>
      <c r="AF217" s="121">
        <f t="shared" si="95"/>
        <v>12730</v>
      </c>
      <c r="AG217" s="121">
        <f t="shared" si="96"/>
        <v>670</v>
      </c>
      <c r="AH217" s="121">
        <f t="shared" si="97"/>
        <v>670</v>
      </c>
      <c r="AI217" s="122"/>
      <c r="AJ217" s="122" t="s">
        <v>1523</v>
      </c>
      <c r="AL217" s="124" t="str">
        <f t="shared" si="98"/>
        <v>Computer &amp; Printer</v>
      </c>
      <c r="AM217" s="125">
        <f t="shared" si="99"/>
        <v>42479</v>
      </c>
      <c r="AN217" s="126">
        <f t="shared" si="100"/>
        <v>3</v>
      </c>
      <c r="AO217" s="126">
        <v>0</v>
      </c>
      <c r="AP217" s="126">
        <v>0</v>
      </c>
      <c r="AQ217" s="124">
        <f t="shared" si="101"/>
        <v>13400</v>
      </c>
      <c r="AR217" s="127">
        <f t="shared" si="101"/>
        <v>0.63159999999999994</v>
      </c>
      <c r="AS217" s="123">
        <f t="shared" si="102"/>
        <v>670</v>
      </c>
      <c r="AT217" s="128">
        <f t="shared" si="103"/>
        <v>670</v>
      </c>
      <c r="AU217" s="126">
        <v>0</v>
      </c>
      <c r="AV217" s="128">
        <f t="shared" si="104"/>
        <v>670</v>
      </c>
      <c r="AW217" s="129"/>
    </row>
    <row r="218" spans="1:49" ht="15" customHeight="1">
      <c r="A218" s="112" t="str">
        <f>+'[57]Revised Dep_FY 22-23'!A218</f>
        <v>Computer &amp; Printer</v>
      </c>
      <c r="B218" s="113">
        <f>+'[57]Revised Dep_FY 22-23'!B218</f>
        <v>42522</v>
      </c>
      <c r="C218" s="114"/>
      <c r="D218" s="115">
        <f>'[57]Revised Dep_upto  MARCH 24'!D218</f>
        <v>48200</v>
      </c>
      <c r="E218" s="116"/>
      <c r="F218" s="117">
        <f>'[57]Revised Dep_upto  MARCH 24'!J218</f>
        <v>48200</v>
      </c>
      <c r="G218" s="118"/>
      <c r="H218" s="116"/>
      <c r="I218" s="118"/>
      <c r="J218" s="116">
        <f t="shared" si="86"/>
        <v>48200</v>
      </c>
      <c r="K218" s="119">
        <f>+VLOOKUP($A218,'[57]Rates &amp; years'!$B$4:$E$11,3,)</f>
        <v>0.63159999999999994</v>
      </c>
      <c r="L218" s="116">
        <f>+VLOOKUP($A218,'[57]Rates &amp; years'!$B$4:$E$11,4,)</f>
        <v>3</v>
      </c>
      <c r="M218" s="120">
        <f t="shared" si="83"/>
        <v>3</v>
      </c>
      <c r="N218" s="120">
        <f t="shared" si="77"/>
        <v>3</v>
      </c>
      <c r="O218" s="120">
        <f t="shared" si="84"/>
        <v>0</v>
      </c>
      <c r="P218" s="121">
        <f>'[57]Revised Dep_upto  MARCH 24'!S218</f>
        <v>45790</v>
      </c>
      <c r="Q218" s="121">
        <f t="shared" si="87"/>
        <v>0</v>
      </c>
      <c r="R218" s="122"/>
      <c r="S218" s="120">
        <f t="shared" si="88"/>
        <v>45790</v>
      </c>
      <c r="T218" s="120">
        <f t="shared" si="89"/>
        <v>2410</v>
      </c>
      <c r="U218" s="120">
        <f t="shared" si="90"/>
        <v>2410</v>
      </c>
      <c r="V218" s="121"/>
      <c r="W218" s="122"/>
      <c r="X218" s="116" t="str">
        <f t="shared" si="85"/>
        <v>Computer &amp; Printer</v>
      </c>
      <c r="Y218" s="121">
        <f t="shared" si="91"/>
        <v>48200</v>
      </c>
      <c r="Z218" s="121">
        <f t="shared" si="92"/>
        <v>0</v>
      </c>
      <c r="AA218" s="121">
        <f t="shared" si="92"/>
        <v>0</v>
      </c>
      <c r="AB218" s="121">
        <f t="shared" si="93"/>
        <v>48200</v>
      </c>
      <c r="AC218" s="121">
        <f t="shared" si="94"/>
        <v>45790</v>
      </c>
      <c r="AD218" s="121">
        <f t="shared" si="94"/>
        <v>0</v>
      </c>
      <c r="AE218" s="121">
        <f t="shared" si="94"/>
        <v>0</v>
      </c>
      <c r="AF218" s="121">
        <f t="shared" si="95"/>
        <v>45790</v>
      </c>
      <c r="AG218" s="121">
        <f t="shared" si="96"/>
        <v>2410</v>
      </c>
      <c r="AH218" s="121">
        <f t="shared" si="97"/>
        <v>2410</v>
      </c>
      <c r="AI218" s="122"/>
      <c r="AJ218" s="122" t="s">
        <v>1523</v>
      </c>
      <c r="AL218" s="124" t="str">
        <f t="shared" si="98"/>
        <v>Computer &amp; Printer</v>
      </c>
      <c r="AM218" s="125">
        <f t="shared" si="99"/>
        <v>42522</v>
      </c>
      <c r="AN218" s="126">
        <f t="shared" si="100"/>
        <v>3</v>
      </c>
      <c r="AO218" s="126">
        <v>0</v>
      </c>
      <c r="AP218" s="126">
        <v>0</v>
      </c>
      <c r="AQ218" s="124">
        <f t="shared" si="101"/>
        <v>48200</v>
      </c>
      <c r="AR218" s="127">
        <f t="shared" si="101"/>
        <v>0.63159999999999994</v>
      </c>
      <c r="AS218" s="123">
        <f t="shared" si="102"/>
        <v>2410</v>
      </c>
      <c r="AT218" s="128">
        <f t="shared" si="103"/>
        <v>2410</v>
      </c>
      <c r="AU218" s="126">
        <v>0</v>
      </c>
      <c r="AV218" s="128">
        <f t="shared" si="104"/>
        <v>2410</v>
      </c>
      <c r="AW218" s="129"/>
    </row>
    <row r="219" spans="1:49" ht="15" customHeight="1">
      <c r="A219" s="112" t="str">
        <f>+'[57]Revised Dep_FY 22-23'!A219</f>
        <v>Computer &amp; Printer</v>
      </c>
      <c r="B219" s="113">
        <f>+'[57]Revised Dep_FY 22-23'!B219</f>
        <v>43159</v>
      </c>
      <c r="C219" s="114"/>
      <c r="D219" s="115">
        <f>'[57]Revised Dep_upto  MARCH 24'!D219</f>
        <v>80200</v>
      </c>
      <c r="E219" s="116"/>
      <c r="F219" s="117">
        <f>'[57]Revised Dep_upto  MARCH 24'!J219</f>
        <v>80200</v>
      </c>
      <c r="G219" s="118"/>
      <c r="H219" s="116"/>
      <c r="I219" s="118"/>
      <c r="J219" s="116">
        <f t="shared" si="86"/>
        <v>80200</v>
      </c>
      <c r="K219" s="119">
        <f>+VLOOKUP($A219,'[57]Rates &amp; years'!$B$4:$E$11,3,)</f>
        <v>0.63159999999999994</v>
      </c>
      <c r="L219" s="116">
        <f>+VLOOKUP($A219,'[57]Rates &amp; years'!$B$4:$E$11,4,)</f>
        <v>3</v>
      </c>
      <c r="M219" s="120">
        <f t="shared" si="83"/>
        <v>3</v>
      </c>
      <c r="N219" s="120">
        <f t="shared" si="77"/>
        <v>3</v>
      </c>
      <c r="O219" s="120">
        <f t="shared" si="84"/>
        <v>0</v>
      </c>
      <c r="P219" s="121">
        <f>'[57]Revised Dep_upto  MARCH 24'!S219</f>
        <v>76190</v>
      </c>
      <c r="Q219" s="121">
        <f t="shared" si="87"/>
        <v>0</v>
      </c>
      <c r="R219" s="122"/>
      <c r="S219" s="120">
        <f t="shared" si="88"/>
        <v>76190</v>
      </c>
      <c r="T219" s="120">
        <f t="shared" si="89"/>
        <v>4010</v>
      </c>
      <c r="U219" s="120">
        <f t="shared" si="90"/>
        <v>4010</v>
      </c>
      <c r="V219" s="121"/>
      <c r="W219" s="122"/>
      <c r="X219" s="116" t="str">
        <f t="shared" si="85"/>
        <v>Computer &amp; Printer</v>
      </c>
      <c r="Y219" s="121">
        <f t="shared" si="91"/>
        <v>80200</v>
      </c>
      <c r="Z219" s="121">
        <f t="shared" si="92"/>
        <v>0</v>
      </c>
      <c r="AA219" s="121">
        <f t="shared" si="92"/>
        <v>0</v>
      </c>
      <c r="AB219" s="121">
        <f t="shared" si="93"/>
        <v>80200</v>
      </c>
      <c r="AC219" s="121">
        <f t="shared" si="94"/>
        <v>76190</v>
      </c>
      <c r="AD219" s="121">
        <f t="shared" si="94"/>
        <v>0</v>
      </c>
      <c r="AE219" s="121">
        <f t="shared" si="94"/>
        <v>0</v>
      </c>
      <c r="AF219" s="121">
        <f t="shared" si="95"/>
        <v>76190</v>
      </c>
      <c r="AG219" s="121">
        <f t="shared" si="96"/>
        <v>4010</v>
      </c>
      <c r="AH219" s="121">
        <f t="shared" si="97"/>
        <v>4010</v>
      </c>
      <c r="AI219" s="122"/>
      <c r="AJ219" s="122" t="s">
        <v>1523</v>
      </c>
      <c r="AL219" s="124" t="str">
        <f t="shared" si="98"/>
        <v>Computer &amp; Printer</v>
      </c>
      <c r="AM219" s="125">
        <f t="shared" si="99"/>
        <v>43159</v>
      </c>
      <c r="AN219" s="126">
        <f t="shared" si="100"/>
        <v>3</v>
      </c>
      <c r="AO219" s="126">
        <v>0</v>
      </c>
      <c r="AP219" s="126">
        <v>0</v>
      </c>
      <c r="AQ219" s="124">
        <f t="shared" si="101"/>
        <v>80200</v>
      </c>
      <c r="AR219" s="127">
        <f t="shared" si="101"/>
        <v>0.63159999999999994</v>
      </c>
      <c r="AS219" s="123">
        <f t="shared" si="102"/>
        <v>4010</v>
      </c>
      <c r="AT219" s="128">
        <f t="shared" si="103"/>
        <v>4010</v>
      </c>
      <c r="AU219" s="126">
        <v>0</v>
      </c>
      <c r="AV219" s="128">
        <f t="shared" si="104"/>
        <v>4010</v>
      </c>
      <c r="AW219" s="129"/>
    </row>
    <row r="220" spans="1:49" ht="15" customHeight="1">
      <c r="A220" s="112" t="str">
        <f>+'[57]Revised Dep_FY 22-23'!A220</f>
        <v>Computer &amp; Printer</v>
      </c>
      <c r="B220" s="113">
        <f>+'[57]Revised Dep_FY 22-23'!B220</f>
        <v>43344</v>
      </c>
      <c r="C220" s="114"/>
      <c r="D220" s="115">
        <f>'[57]Revised Dep_upto  MARCH 24'!D220</f>
        <v>18855.93</v>
      </c>
      <c r="E220" s="116"/>
      <c r="F220" s="117">
        <f>'[57]Revised Dep_upto  MARCH 24'!J220</f>
        <v>18855.93</v>
      </c>
      <c r="G220" s="118"/>
      <c r="H220" s="116"/>
      <c r="I220" s="118"/>
      <c r="J220" s="116">
        <f t="shared" si="86"/>
        <v>18855.93</v>
      </c>
      <c r="K220" s="119">
        <f>+VLOOKUP($A220,'[57]Rates &amp; years'!$B$4:$E$11,3,)</f>
        <v>0.63159999999999994</v>
      </c>
      <c r="L220" s="116">
        <f>+VLOOKUP($A220,'[57]Rates &amp; years'!$B$4:$E$11,4,)</f>
        <v>3</v>
      </c>
      <c r="M220" s="120">
        <f t="shared" si="83"/>
        <v>3</v>
      </c>
      <c r="N220" s="120">
        <f t="shared" si="77"/>
        <v>3</v>
      </c>
      <c r="O220" s="120">
        <f t="shared" si="84"/>
        <v>0</v>
      </c>
      <c r="P220" s="121">
        <f>'[57]Revised Dep_upto  MARCH 24'!S220</f>
        <v>17913</v>
      </c>
      <c r="Q220" s="121">
        <f t="shared" si="87"/>
        <v>0</v>
      </c>
      <c r="R220" s="122"/>
      <c r="S220" s="120">
        <f t="shared" si="88"/>
        <v>17913</v>
      </c>
      <c r="T220" s="120">
        <f t="shared" si="89"/>
        <v>942.93000000000029</v>
      </c>
      <c r="U220" s="120">
        <f t="shared" si="90"/>
        <v>942.93000000000029</v>
      </c>
      <c r="V220" s="121"/>
      <c r="W220" s="122"/>
      <c r="X220" s="116" t="str">
        <f t="shared" si="85"/>
        <v>Computer &amp; Printer</v>
      </c>
      <c r="Y220" s="121">
        <f t="shared" si="91"/>
        <v>18855.93</v>
      </c>
      <c r="Z220" s="121">
        <f t="shared" si="92"/>
        <v>0</v>
      </c>
      <c r="AA220" s="121">
        <f t="shared" si="92"/>
        <v>0</v>
      </c>
      <c r="AB220" s="121">
        <f t="shared" si="93"/>
        <v>18855.93</v>
      </c>
      <c r="AC220" s="121">
        <f t="shared" si="94"/>
        <v>17913</v>
      </c>
      <c r="AD220" s="121">
        <f t="shared" si="94"/>
        <v>0</v>
      </c>
      <c r="AE220" s="121">
        <f t="shared" si="94"/>
        <v>0</v>
      </c>
      <c r="AF220" s="121">
        <f t="shared" si="95"/>
        <v>17913</v>
      </c>
      <c r="AG220" s="121">
        <f t="shared" si="96"/>
        <v>942.93000000000029</v>
      </c>
      <c r="AH220" s="121">
        <f t="shared" si="97"/>
        <v>942.93000000000029</v>
      </c>
      <c r="AI220" s="122"/>
      <c r="AJ220" s="122" t="s">
        <v>1524</v>
      </c>
      <c r="AL220" s="124" t="str">
        <f t="shared" si="98"/>
        <v>Computer &amp; Printer</v>
      </c>
      <c r="AM220" s="125">
        <f t="shared" si="99"/>
        <v>43344</v>
      </c>
      <c r="AN220" s="126">
        <f t="shared" si="100"/>
        <v>3</v>
      </c>
      <c r="AO220" s="126">
        <v>0</v>
      </c>
      <c r="AP220" s="126">
        <v>0</v>
      </c>
      <c r="AQ220" s="124">
        <f t="shared" si="101"/>
        <v>18855.93</v>
      </c>
      <c r="AR220" s="127">
        <f t="shared" si="101"/>
        <v>0.63159999999999994</v>
      </c>
      <c r="AS220" s="123">
        <f t="shared" si="102"/>
        <v>942.79650000000004</v>
      </c>
      <c r="AT220" s="128">
        <f t="shared" si="103"/>
        <v>942.93000000000029</v>
      </c>
      <c r="AU220" s="126">
        <v>0</v>
      </c>
      <c r="AV220" s="128">
        <f t="shared" si="104"/>
        <v>942.93000000000029</v>
      </c>
      <c r="AW220" s="129"/>
    </row>
    <row r="221" spans="1:49" ht="15" customHeight="1">
      <c r="A221" s="112" t="str">
        <f>+'[57]Revised Dep_FY 22-23'!A221</f>
        <v>Computer &amp; Printer</v>
      </c>
      <c r="B221" s="113">
        <f>+'[57]Revised Dep_FY 22-23'!B221</f>
        <v>43880</v>
      </c>
      <c r="C221" s="114"/>
      <c r="D221" s="115">
        <f>'[57]Revised Dep_upto  MARCH 24'!D221</f>
        <v>65000</v>
      </c>
      <c r="E221" s="116"/>
      <c r="F221" s="117">
        <f>'[57]Revised Dep_upto  MARCH 24'!J221</f>
        <v>65000</v>
      </c>
      <c r="G221" s="118"/>
      <c r="H221" s="116"/>
      <c r="I221" s="118"/>
      <c r="J221" s="116">
        <f t="shared" si="86"/>
        <v>65000</v>
      </c>
      <c r="K221" s="119">
        <f>+VLOOKUP($A221,'[57]Rates &amp; years'!$B$4:$E$11,3,)</f>
        <v>0.63159999999999994</v>
      </c>
      <c r="L221" s="116">
        <f>+VLOOKUP($A221,'[57]Rates &amp; years'!$B$4:$E$11,4,)</f>
        <v>3</v>
      </c>
      <c r="M221" s="120">
        <f t="shared" si="83"/>
        <v>3</v>
      </c>
      <c r="N221" s="120">
        <f t="shared" si="77"/>
        <v>3</v>
      </c>
      <c r="O221" s="120">
        <f t="shared" si="84"/>
        <v>0</v>
      </c>
      <c r="P221" s="121">
        <f>'[57]Revised Dep_upto  MARCH 24'!S221</f>
        <v>61750</v>
      </c>
      <c r="Q221" s="121">
        <f t="shared" si="87"/>
        <v>0</v>
      </c>
      <c r="R221" s="122"/>
      <c r="S221" s="120">
        <f t="shared" si="88"/>
        <v>61750</v>
      </c>
      <c r="T221" s="120">
        <f t="shared" si="89"/>
        <v>3250</v>
      </c>
      <c r="U221" s="120">
        <f t="shared" si="90"/>
        <v>3250</v>
      </c>
      <c r="V221" s="121"/>
      <c r="W221" s="122"/>
      <c r="X221" s="116" t="str">
        <f t="shared" si="85"/>
        <v>Computer &amp; Printer</v>
      </c>
      <c r="Y221" s="121">
        <f t="shared" si="91"/>
        <v>65000</v>
      </c>
      <c r="Z221" s="121">
        <f t="shared" si="92"/>
        <v>0</v>
      </c>
      <c r="AA221" s="121">
        <f t="shared" si="92"/>
        <v>0</v>
      </c>
      <c r="AB221" s="121">
        <f t="shared" si="93"/>
        <v>65000</v>
      </c>
      <c r="AC221" s="121">
        <f t="shared" si="94"/>
        <v>61750</v>
      </c>
      <c r="AD221" s="121">
        <f t="shared" si="94"/>
        <v>0</v>
      </c>
      <c r="AE221" s="121">
        <f t="shared" si="94"/>
        <v>0</v>
      </c>
      <c r="AF221" s="121">
        <f t="shared" si="95"/>
        <v>61750</v>
      </c>
      <c r="AG221" s="121">
        <f t="shared" si="96"/>
        <v>3250</v>
      </c>
      <c r="AH221" s="121">
        <f t="shared" si="97"/>
        <v>3250</v>
      </c>
      <c r="AI221" s="122"/>
      <c r="AJ221" s="122" t="s">
        <v>1525</v>
      </c>
      <c r="AL221" s="124" t="str">
        <f t="shared" si="98"/>
        <v>Computer &amp; Printer</v>
      </c>
      <c r="AM221" s="125">
        <f t="shared" si="99"/>
        <v>43880</v>
      </c>
      <c r="AN221" s="126">
        <f t="shared" si="100"/>
        <v>3</v>
      </c>
      <c r="AO221" s="126">
        <v>0</v>
      </c>
      <c r="AP221" s="126">
        <v>0</v>
      </c>
      <c r="AQ221" s="124">
        <f t="shared" si="101"/>
        <v>65000</v>
      </c>
      <c r="AR221" s="127">
        <f t="shared" si="101"/>
        <v>0.63159999999999994</v>
      </c>
      <c r="AS221" s="123">
        <f t="shared" si="102"/>
        <v>3250</v>
      </c>
      <c r="AT221" s="128">
        <f t="shared" si="103"/>
        <v>3250</v>
      </c>
      <c r="AU221" s="126">
        <v>0</v>
      </c>
      <c r="AV221" s="128">
        <f t="shared" si="104"/>
        <v>3250</v>
      </c>
      <c r="AW221" s="129"/>
    </row>
    <row r="222" spans="1:49" ht="15" customHeight="1">
      <c r="A222" s="112" t="str">
        <f>+'[57]Revised Dep_FY 22-23'!A222</f>
        <v>Computer &amp; Printer</v>
      </c>
      <c r="B222" s="113">
        <f>+'[57]Revised Dep_FY 22-23'!B222</f>
        <v>43885</v>
      </c>
      <c r="C222" s="114"/>
      <c r="D222" s="115">
        <f>'[57]Revised Dep_upto  MARCH 24'!D222</f>
        <v>65000</v>
      </c>
      <c r="E222" s="116"/>
      <c r="F222" s="117">
        <f>'[57]Revised Dep_upto  MARCH 24'!J222</f>
        <v>65000</v>
      </c>
      <c r="G222" s="118"/>
      <c r="H222" s="116"/>
      <c r="I222" s="118"/>
      <c r="J222" s="116">
        <f t="shared" si="86"/>
        <v>65000</v>
      </c>
      <c r="K222" s="119">
        <f>+VLOOKUP($A222,'[57]Rates &amp; years'!$B$4:$E$11,3,)</f>
        <v>0.63159999999999994</v>
      </c>
      <c r="L222" s="116">
        <f>+VLOOKUP($A222,'[57]Rates &amp; years'!$B$4:$E$11,4,)</f>
        <v>3</v>
      </c>
      <c r="M222" s="120">
        <f t="shared" si="83"/>
        <v>3</v>
      </c>
      <c r="N222" s="120">
        <f t="shared" si="77"/>
        <v>3</v>
      </c>
      <c r="O222" s="120">
        <f t="shared" si="84"/>
        <v>0</v>
      </c>
      <c r="P222" s="121">
        <f>'[57]Revised Dep_upto  MARCH 24'!S222</f>
        <v>61750</v>
      </c>
      <c r="Q222" s="121">
        <f t="shared" si="87"/>
        <v>0</v>
      </c>
      <c r="R222" s="122"/>
      <c r="S222" s="120">
        <f t="shared" si="88"/>
        <v>61750</v>
      </c>
      <c r="T222" s="120">
        <f t="shared" si="89"/>
        <v>3250</v>
      </c>
      <c r="U222" s="120">
        <f t="shared" si="90"/>
        <v>3250</v>
      </c>
      <c r="V222" s="121"/>
      <c r="W222" s="122"/>
      <c r="X222" s="116" t="str">
        <f t="shared" si="85"/>
        <v>Computer &amp; Printer</v>
      </c>
      <c r="Y222" s="121">
        <f t="shared" si="91"/>
        <v>65000</v>
      </c>
      <c r="Z222" s="121">
        <f t="shared" si="92"/>
        <v>0</v>
      </c>
      <c r="AA222" s="121">
        <f t="shared" si="92"/>
        <v>0</v>
      </c>
      <c r="AB222" s="121">
        <f t="shared" si="93"/>
        <v>65000</v>
      </c>
      <c r="AC222" s="121">
        <f t="shared" si="94"/>
        <v>61750</v>
      </c>
      <c r="AD222" s="121">
        <f t="shared" si="94"/>
        <v>0</v>
      </c>
      <c r="AE222" s="121">
        <f t="shared" si="94"/>
        <v>0</v>
      </c>
      <c r="AF222" s="121">
        <f t="shared" si="95"/>
        <v>61750</v>
      </c>
      <c r="AG222" s="121">
        <f t="shared" si="96"/>
        <v>3250</v>
      </c>
      <c r="AH222" s="121">
        <f t="shared" si="97"/>
        <v>3250</v>
      </c>
      <c r="AI222" s="122"/>
      <c r="AJ222" s="122" t="s">
        <v>1525</v>
      </c>
      <c r="AL222" s="124" t="str">
        <f t="shared" si="98"/>
        <v>Computer &amp; Printer</v>
      </c>
      <c r="AM222" s="125">
        <f t="shared" si="99"/>
        <v>43885</v>
      </c>
      <c r="AN222" s="126">
        <f t="shared" si="100"/>
        <v>3</v>
      </c>
      <c r="AO222" s="126">
        <v>0</v>
      </c>
      <c r="AP222" s="126">
        <v>0</v>
      </c>
      <c r="AQ222" s="124">
        <f t="shared" si="101"/>
        <v>65000</v>
      </c>
      <c r="AR222" s="127">
        <f t="shared" si="101"/>
        <v>0.63159999999999994</v>
      </c>
      <c r="AS222" s="123">
        <f t="shared" si="102"/>
        <v>3250</v>
      </c>
      <c r="AT222" s="128">
        <f t="shared" si="103"/>
        <v>3250</v>
      </c>
      <c r="AU222" s="126">
        <v>0</v>
      </c>
      <c r="AV222" s="128">
        <f t="shared" si="104"/>
        <v>3250</v>
      </c>
      <c r="AW222" s="129"/>
    </row>
    <row r="223" spans="1:49" ht="15" customHeight="1">
      <c r="A223" s="112" t="str">
        <f>+'[57]Revised Dep_FY 22-23'!A223</f>
        <v>Computer &amp; Printer</v>
      </c>
      <c r="B223" s="113">
        <f>+'[57]Revised Dep_FY 22-23'!B223</f>
        <v>43901</v>
      </c>
      <c r="C223" s="114"/>
      <c r="D223" s="115">
        <f>'[57]Revised Dep_upto  MARCH 24'!D223</f>
        <v>8775</v>
      </c>
      <c r="E223" s="116"/>
      <c r="F223" s="117">
        <f>'[57]Revised Dep_upto  MARCH 24'!J223</f>
        <v>8775</v>
      </c>
      <c r="G223" s="118"/>
      <c r="H223" s="116"/>
      <c r="I223" s="118"/>
      <c r="J223" s="116">
        <f t="shared" si="86"/>
        <v>8775</v>
      </c>
      <c r="K223" s="119">
        <f>+VLOOKUP($A223,'[57]Rates &amp; years'!$B$4:$E$11,3,)</f>
        <v>0.63159999999999994</v>
      </c>
      <c r="L223" s="116">
        <f>+VLOOKUP($A223,'[57]Rates &amp; years'!$B$4:$E$11,4,)</f>
        <v>3</v>
      </c>
      <c r="M223" s="120">
        <f t="shared" si="83"/>
        <v>3</v>
      </c>
      <c r="N223" s="120">
        <f t="shared" si="77"/>
        <v>3</v>
      </c>
      <c r="O223" s="120">
        <f t="shared" si="84"/>
        <v>0</v>
      </c>
      <c r="P223" s="121">
        <f>'[57]Revised Dep_upto  MARCH 24'!S223</f>
        <v>8336</v>
      </c>
      <c r="Q223" s="121">
        <f t="shared" si="87"/>
        <v>0</v>
      </c>
      <c r="R223" s="122"/>
      <c r="S223" s="120">
        <f t="shared" si="88"/>
        <v>8336</v>
      </c>
      <c r="T223" s="120">
        <f t="shared" si="89"/>
        <v>439</v>
      </c>
      <c r="U223" s="120">
        <f t="shared" si="90"/>
        <v>439</v>
      </c>
      <c r="V223" s="121"/>
      <c r="W223" s="122"/>
      <c r="X223" s="116" t="str">
        <f t="shared" si="85"/>
        <v>Computer &amp; Printer</v>
      </c>
      <c r="Y223" s="121">
        <f t="shared" si="91"/>
        <v>8775</v>
      </c>
      <c r="Z223" s="121">
        <f t="shared" si="92"/>
        <v>0</v>
      </c>
      <c r="AA223" s="121">
        <f t="shared" si="92"/>
        <v>0</v>
      </c>
      <c r="AB223" s="121">
        <f t="shared" si="93"/>
        <v>8775</v>
      </c>
      <c r="AC223" s="121">
        <f t="shared" si="94"/>
        <v>8336</v>
      </c>
      <c r="AD223" s="121">
        <f t="shared" si="94"/>
        <v>0</v>
      </c>
      <c r="AE223" s="121">
        <f t="shared" si="94"/>
        <v>0</v>
      </c>
      <c r="AF223" s="121">
        <f t="shared" si="95"/>
        <v>8336</v>
      </c>
      <c r="AG223" s="121">
        <f t="shared" si="96"/>
        <v>439</v>
      </c>
      <c r="AH223" s="121">
        <f t="shared" si="97"/>
        <v>439</v>
      </c>
      <c r="AI223" s="122"/>
      <c r="AJ223" s="122" t="s">
        <v>1525</v>
      </c>
      <c r="AL223" s="124" t="str">
        <f t="shared" si="98"/>
        <v>Computer &amp; Printer</v>
      </c>
      <c r="AM223" s="125">
        <f t="shared" si="99"/>
        <v>43901</v>
      </c>
      <c r="AN223" s="126">
        <f t="shared" si="100"/>
        <v>3</v>
      </c>
      <c r="AO223" s="126">
        <v>0</v>
      </c>
      <c r="AP223" s="126">
        <v>0</v>
      </c>
      <c r="AQ223" s="124">
        <f t="shared" si="101"/>
        <v>8775</v>
      </c>
      <c r="AR223" s="127">
        <f t="shared" si="101"/>
        <v>0.63159999999999994</v>
      </c>
      <c r="AS223" s="123">
        <f t="shared" si="102"/>
        <v>438.75</v>
      </c>
      <c r="AT223" s="128">
        <f t="shared" si="103"/>
        <v>439</v>
      </c>
      <c r="AU223" s="126">
        <v>0</v>
      </c>
      <c r="AV223" s="128">
        <f t="shared" si="104"/>
        <v>439</v>
      </c>
      <c r="AW223" s="129"/>
    </row>
    <row r="224" spans="1:49" ht="15" customHeight="1">
      <c r="A224" s="112" t="str">
        <f>+'[57]Revised Dep_FY 22-23'!A224</f>
        <v>Computer &amp; Printer</v>
      </c>
      <c r="B224" s="113">
        <f>+'[57]Revised Dep_FY 22-23'!B224</f>
        <v>43876</v>
      </c>
      <c r="C224" s="114"/>
      <c r="D224" s="115">
        <f>'[57]Revised Dep_upto  MARCH 24'!D224</f>
        <v>84400</v>
      </c>
      <c r="E224" s="116"/>
      <c r="F224" s="117">
        <f>'[57]Revised Dep_upto  MARCH 24'!J224</f>
        <v>84400</v>
      </c>
      <c r="G224" s="118"/>
      <c r="H224" s="116"/>
      <c r="I224" s="118"/>
      <c r="J224" s="116">
        <f t="shared" si="86"/>
        <v>84400</v>
      </c>
      <c r="K224" s="119">
        <f>+VLOOKUP($A224,'[57]Rates &amp; years'!$B$4:$E$11,3,)</f>
        <v>0.63159999999999994</v>
      </c>
      <c r="L224" s="116">
        <f>+VLOOKUP($A224,'[57]Rates &amp; years'!$B$4:$E$11,4,)</f>
        <v>3</v>
      </c>
      <c r="M224" s="120">
        <f t="shared" si="83"/>
        <v>3</v>
      </c>
      <c r="N224" s="120">
        <f t="shared" si="77"/>
        <v>3</v>
      </c>
      <c r="O224" s="120">
        <f t="shared" si="84"/>
        <v>0</v>
      </c>
      <c r="P224" s="121">
        <f>'[57]Revised Dep_upto  MARCH 24'!S224</f>
        <v>80180</v>
      </c>
      <c r="Q224" s="121">
        <f t="shared" si="87"/>
        <v>0</v>
      </c>
      <c r="R224" s="122"/>
      <c r="S224" s="120">
        <f t="shared" si="88"/>
        <v>80180</v>
      </c>
      <c r="T224" s="120">
        <f t="shared" si="89"/>
        <v>4220</v>
      </c>
      <c r="U224" s="120">
        <f t="shared" si="90"/>
        <v>4220</v>
      </c>
      <c r="V224" s="121"/>
      <c r="W224" s="122"/>
      <c r="X224" s="116" t="str">
        <f t="shared" si="85"/>
        <v>Computer &amp; Printer</v>
      </c>
      <c r="Y224" s="121">
        <f t="shared" si="91"/>
        <v>84400</v>
      </c>
      <c r="Z224" s="121">
        <f t="shared" si="92"/>
        <v>0</v>
      </c>
      <c r="AA224" s="121">
        <f t="shared" si="92"/>
        <v>0</v>
      </c>
      <c r="AB224" s="121">
        <f t="shared" si="93"/>
        <v>84400</v>
      </c>
      <c r="AC224" s="121">
        <f t="shared" si="94"/>
        <v>80180</v>
      </c>
      <c r="AD224" s="121">
        <f t="shared" si="94"/>
        <v>0</v>
      </c>
      <c r="AE224" s="121">
        <f t="shared" si="94"/>
        <v>0</v>
      </c>
      <c r="AF224" s="121">
        <f t="shared" si="95"/>
        <v>80180</v>
      </c>
      <c r="AG224" s="121">
        <f t="shared" si="96"/>
        <v>4220</v>
      </c>
      <c r="AH224" s="121">
        <f t="shared" si="97"/>
        <v>4220</v>
      </c>
      <c r="AI224" s="122"/>
      <c r="AJ224" s="133" t="s">
        <v>1526</v>
      </c>
      <c r="AL224" s="124" t="str">
        <f t="shared" si="98"/>
        <v>Computer &amp; Printer</v>
      </c>
      <c r="AM224" s="125">
        <f t="shared" si="99"/>
        <v>43876</v>
      </c>
      <c r="AN224" s="126">
        <f t="shared" si="100"/>
        <v>3</v>
      </c>
      <c r="AO224" s="126">
        <v>0</v>
      </c>
      <c r="AP224" s="126">
        <v>0</v>
      </c>
      <c r="AQ224" s="124">
        <f t="shared" si="101"/>
        <v>84400</v>
      </c>
      <c r="AR224" s="127">
        <f t="shared" si="101"/>
        <v>0.63159999999999994</v>
      </c>
      <c r="AS224" s="123">
        <f t="shared" si="102"/>
        <v>4220</v>
      </c>
      <c r="AT224" s="128">
        <f t="shared" si="103"/>
        <v>4220</v>
      </c>
      <c r="AU224" s="126">
        <v>0</v>
      </c>
      <c r="AV224" s="128">
        <f t="shared" si="104"/>
        <v>4220</v>
      </c>
      <c r="AW224" s="129"/>
    </row>
    <row r="225" spans="1:48" ht="15" customHeight="1">
      <c r="A225" s="112" t="s">
        <v>1419</v>
      </c>
      <c r="B225" s="113">
        <f>+'[57]Revised Dep_FY 22-23'!B225</f>
        <v>41393</v>
      </c>
      <c r="C225" s="114"/>
      <c r="D225" s="115">
        <f>'[57]Revised Dep_upto  MARCH 24'!D225</f>
        <v>45000</v>
      </c>
      <c r="E225" s="116"/>
      <c r="F225" s="117">
        <f>'[57]Revised Dep_upto  MARCH 24'!J225</f>
        <v>45000</v>
      </c>
      <c r="G225" s="118"/>
      <c r="H225" s="116"/>
      <c r="I225" s="118"/>
      <c r="J225" s="116">
        <f t="shared" si="86"/>
        <v>45000</v>
      </c>
      <c r="K225" s="119">
        <f>+VLOOKUP($A225,'[57]Rates &amp; years'!$B$4:$E$11,3,)</f>
        <v>0.18099999999999999</v>
      </c>
      <c r="L225" s="116">
        <f>+VLOOKUP($A225,'[57]Rates &amp; years'!$B$4:$E$11,4,)</f>
        <v>15</v>
      </c>
      <c r="M225" s="120">
        <f t="shared" si="83"/>
        <v>10.92876712328767</v>
      </c>
      <c r="N225" s="120">
        <f t="shared" ref="N225:N288" si="105">IF((($N$1-B225)/365)&gt;L225,L225,(IF((($N$1-B225)/365)&lt;0,0,(($N$1-B225)/365))))</f>
        <v>11.92876712328767</v>
      </c>
      <c r="O225" s="120">
        <f t="shared" si="84"/>
        <v>1</v>
      </c>
      <c r="P225" s="121">
        <f>'[57]Revised Dep_upto  MARCH 24'!S225</f>
        <v>39924</v>
      </c>
      <c r="Q225" s="121">
        <f t="shared" si="87"/>
        <v>919</v>
      </c>
      <c r="R225" s="122"/>
      <c r="S225" s="120">
        <f t="shared" si="88"/>
        <v>40843</v>
      </c>
      <c r="T225" s="120">
        <f t="shared" si="89"/>
        <v>4157</v>
      </c>
      <c r="U225" s="120">
        <f t="shared" si="90"/>
        <v>5076</v>
      </c>
      <c r="V225" s="121"/>
      <c r="W225" s="122"/>
      <c r="X225" s="116" t="str">
        <f t="shared" si="85"/>
        <v>Plant &amp; Machinery</v>
      </c>
      <c r="Y225" s="121">
        <f t="shared" si="91"/>
        <v>45000</v>
      </c>
      <c r="Z225" s="121">
        <f t="shared" si="92"/>
        <v>0</v>
      </c>
      <c r="AA225" s="121">
        <f t="shared" si="92"/>
        <v>0</v>
      </c>
      <c r="AB225" s="121">
        <f t="shared" si="93"/>
        <v>45000</v>
      </c>
      <c r="AC225" s="121">
        <f t="shared" si="94"/>
        <v>39924</v>
      </c>
      <c r="AD225" s="121">
        <f t="shared" si="94"/>
        <v>919</v>
      </c>
      <c r="AE225" s="121">
        <f t="shared" si="94"/>
        <v>0</v>
      </c>
      <c r="AF225" s="121">
        <f t="shared" si="95"/>
        <v>40843</v>
      </c>
      <c r="AG225" s="121">
        <f t="shared" si="96"/>
        <v>4157</v>
      </c>
      <c r="AH225" s="121">
        <f t="shared" si="97"/>
        <v>5076</v>
      </c>
      <c r="AI225" s="122"/>
      <c r="AJ225" s="131" t="s">
        <v>894</v>
      </c>
      <c r="AL225" s="124" t="str">
        <f t="shared" si="98"/>
        <v>Plant &amp; Machinery</v>
      </c>
      <c r="AM225" s="125">
        <f t="shared" si="99"/>
        <v>41393</v>
      </c>
      <c r="AN225" s="126">
        <f t="shared" si="100"/>
        <v>15</v>
      </c>
      <c r="AO225" s="126">
        <f t="shared" si="79"/>
        <v>1120</v>
      </c>
      <c r="AP225" s="126">
        <f t="shared" si="80"/>
        <v>938</v>
      </c>
      <c r="AQ225" s="124">
        <f t="shared" si="101"/>
        <v>45000</v>
      </c>
      <c r="AR225" s="127">
        <f t="shared" si="101"/>
        <v>0.18099999999999999</v>
      </c>
      <c r="AS225" s="123">
        <f t="shared" si="102"/>
        <v>2250</v>
      </c>
      <c r="AT225" s="126">
        <f t="shared" si="103"/>
        <v>4157</v>
      </c>
      <c r="AU225" s="126">
        <f t="shared" ref="AU225:AU288" si="106">IF(AO225&gt;$AQ$1,(AT225*AR225*($AQ$1/365)),AT225-AS225)</f>
        <v>375.17779178082196</v>
      </c>
      <c r="AV225" s="126">
        <f t="shared" ref="AV225:AV288" si="107">+AT225-AU225</f>
        <v>3781.8222082191778</v>
      </c>
    </row>
    <row r="226" spans="1:48" ht="15" customHeight="1">
      <c r="A226" s="112" t="s">
        <v>1419</v>
      </c>
      <c r="B226" s="113">
        <f>+'[57]Revised Dep_FY 22-23'!B226</f>
        <v>42565</v>
      </c>
      <c r="C226" s="114"/>
      <c r="D226" s="115">
        <f>'[57]Revised Dep_upto  MARCH 24'!D226</f>
        <v>162600</v>
      </c>
      <c r="E226" s="116"/>
      <c r="F226" s="117">
        <f>'[57]Revised Dep_upto  MARCH 24'!J226</f>
        <v>162600</v>
      </c>
      <c r="G226" s="118"/>
      <c r="H226" s="116"/>
      <c r="I226" s="118"/>
      <c r="J226" s="116">
        <f t="shared" si="86"/>
        <v>162600</v>
      </c>
      <c r="K226" s="119">
        <f>+VLOOKUP($A226,'[57]Rates &amp; years'!$B$4:$E$11,3,)</f>
        <v>0.18099999999999999</v>
      </c>
      <c r="L226" s="116">
        <f>+VLOOKUP($A226,'[57]Rates &amp; years'!$B$4:$E$11,4,)</f>
        <v>15</v>
      </c>
      <c r="M226" s="120">
        <f t="shared" si="83"/>
        <v>7.7178082191780826</v>
      </c>
      <c r="N226" s="120">
        <f t="shared" si="105"/>
        <v>8.7178082191780817</v>
      </c>
      <c r="O226" s="120">
        <f t="shared" si="84"/>
        <v>0.99999999999999911</v>
      </c>
      <c r="P226" s="121">
        <f>'[57]Revised Dep_upto  MARCH 24'!S226</f>
        <v>127780</v>
      </c>
      <c r="Q226" s="121">
        <f t="shared" si="87"/>
        <v>6302</v>
      </c>
      <c r="R226" s="122"/>
      <c r="S226" s="120">
        <f t="shared" si="88"/>
        <v>134082</v>
      </c>
      <c r="T226" s="120">
        <f t="shared" si="89"/>
        <v>28518</v>
      </c>
      <c r="U226" s="120">
        <f t="shared" si="90"/>
        <v>34820</v>
      </c>
      <c r="V226" s="121"/>
      <c r="W226" s="122"/>
      <c r="X226" s="116" t="str">
        <f t="shared" si="85"/>
        <v>Plant &amp; Machinery</v>
      </c>
      <c r="Y226" s="121">
        <f t="shared" si="91"/>
        <v>162600</v>
      </c>
      <c r="Z226" s="121">
        <f t="shared" si="92"/>
        <v>0</v>
      </c>
      <c r="AA226" s="121">
        <f t="shared" si="92"/>
        <v>0</v>
      </c>
      <c r="AB226" s="121">
        <f t="shared" si="93"/>
        <v>162600</v>
      </c>
      <c r="AC226" s="121">
        <f t="shared" si="94"/>
        <v>127780</v>
      </c>
      <c r="AD226" s="121">
        <f t="shared" si="94"/>
        <v>6302</v>
      </c>
      <c r="AE226" s="121">
        <f t="shared" si="94"/>
        <v>0</v>
      </c>
      <c r="AF226" s="121">
        <f t="shared" si="95"/>
        <v>134082</v>
      </c>
      <c r="AG226" s="121">
        <f t="shared" si="96"/>
        <v>28518</v>
      </c>
      <c r="AH226" s="121">
        <f t="shared" si="97"/>
        <v>34820</v>
      </c>
      <c r="AI226" s="122"/>
      <c r="AJ226" s="122" t="s">
        <v>894</v>
      </c>
      <c r="AL226" s="124" t="str">
        <f t="shared" si="98"/>
        <v>Plant &amp; Machinery</v>
      </c>
      <c r="AM226" s="125">
        <f t="shared" si="99"/>
        <v>42565</v>
      </c>
      <c r="AN226" s="126">
        <f t="shared" si="100"/>
        <v>15</v>
      </c>
      <c r="AO226" s="126">
        <f t="shared" si="79"/>
        <v>2292</v>
      </c>
      <c r="AP226" s="126">
        <f t="shared" si="80"/>
        <v>2110</v>
      </c>
      <c r="AQ226" s="124">
        <f t="shared" si="101"/>
        <v>162600</v>
      </c>
      <c r="AR226" s="127">
        <f t="shared" si="101"/>
        <v>0.18099999999999999</v>
      </c>
      <c r="AS226" s="123">
        <f t="shared" si="102"/>
        <v>8130</v>
      </c>
      <c r="AT226" s="126">
        <f t="shared" si="103"/>
        <v>28518</v>
      </c>
      <c r="AU226" s="126">
        <f t="shared" si="106"/>
        <v>2573.808098630137</v>
      </c>
      <c r="AV226" s="126">
        <f t="shared" si="107"/>
        <v>25944.191901369864</v>
      </c>
    </row>
    <row r="227" spans="1:48" ht="15" customHeight="1">
      <c r="A227" s="112" t="s">
        <v>1419</v>
      </c>
      <c r="B227" s="113">
        <f>+'[57]Revised Dep_FY 22-23'!B227</f>
        <v>43158</v>
      </c>
      <c r="C227" s="114"/>
      <c r="D227" s="115">
        <f>'[57]Revised Dep_upto  MARCH 24'!D227</f>
        <v>127458</v>
      </c>
      <c r="E227" s="116"/>
      <c r="F227" s="117">
        <f>'[57]Revised Dep_upto  MARCH 24'!J227</f>
        <v>127458</v>
      </c>
      <c r="G227" s="118"/>
      <c r="H227" s="116"/>
      <c r="I227" s="118"/>
      <c r="J227" s="116">
        <f t="shared" si="86"/>
        <v>127458</v>
      </c>
      <c r="K227" s="119">
        <f>+VLOOKUP($A227,'[57]Rates &amp; years'!$B$4:$E$11,3,)</f>
        <v>0.18099999999999999</v>
      </c>
      <c r="L227" s="116">
        <f>+VLOOKUP($A227,'[57]Rates &amp; years'!$B$4:$E$11,4,)</f>
        <v>15</v>
      </c>
      <c r="M227" s="120">
        <f t="shared" si="83"/>
        <v>6.0931506849315067</v>
      </c>
      <c r="N227" s="120">
        <f t="shared" si="105"/>
        <v>7.0931506849315067</v>
      </c>
      <c r="O227" s="120">
        <f t="shared" si="84"/>
        <v>1</v>
      </c>
      <c r="P227" s="121">
        <f>'[57]Revised Dep_upto  MARCH 24'!S227</f>
        <v>89704</v>
      </c>
      <c r="Q227" s="121">
        <f t="shared" si="87"/>
        <v>6833</v>
      </c>
      <c r="R227" s="122"/>
      <c r="S227" s="120">
        <f t="shared" si="88"/>
        <v>96537</v>
      </c>
      <c r="T227" s="120">
        <f t="shared" si="89"/>
        <v>30921</v>
      </c>
      <c r="U227" s="120">
        <f t="shared" si="90"/>
        <v>37754</v>
      </c>
      <c r="V227" s="121"/>
      <c r="W227" s="122"/>
      <c r="X227" s="116" t="str">
        <f t="shared" si="85"/>
        <v>Plant &amp; Machinery</v>
      </c>
      <c r="Y227" s="121">
        <f t="shared" si="91"/>
        <v>127458</v>
      </c>
      <c r="Z227" s="121">
        <f t="shared" si="92"/>
        <v>0</v>
      </c>
      <c r="AA227" s="121">
        <f t="shared" si="92"/>
        <v>0</v>
      </c>
      <c r="AB227" s="121">
        <f t="shared" si="93"/>
        <v>127458</v>
      </c>
      <c r="AC227" s="121">
        <f t="shared" si="94"/>
        <v>89704</v>
      </c>
      <c r="AD227" s="121">
        <f t="shared" si="94"/>
        <v>6833</v>
      </c>
      <c r="AE227" s="121">
        <f t="shared" si="94"/>
        <v>0</v>
      </c>
      <c r="AF227" s="121">
        <f t="shared" si="95"/>
        <v>96537</v>
      </c>
      <c r="AG227" s="121">
        <f t="shared" si="96"/>
        <v>30921</v>
      </c>
      <c r="AH227" s="121">
        <f t="shared" si="97"/>
        <v>37754</v>
      </c>
      <c r="AI227" s="122"/>
      <c r="AJ227" s="131" t="s">
        <v>760</v>
      </c>
      <c r="AL227" s="124" t="str">
        <f t="shared" si="98"/>
        <v>Plant &amp; Machinery</v>
      </c>
      <c r="AM227" s="125">
        <f t="shared" si="99"/>
        <v>43158</v>
      </c>
      <c r="AN227" s="126">
        <f t="shared" si="100"/>
        <v>15</v>
      </c>
      <c r="AO227" s="126">
        <f t="shared" si="79"/>
        <v>2885</v>
      </c>
      <c r="AP227" s="126">
        <f t="shared" si="80"/>
        <v>2703</v>
      </c>
      <c r="AQ227" s="124">
        <f t="shared" si="101"/>
        <v>127458</v>
      </c>
      <c r="AR227" s="127">
        <f t="shared" si="101"/>
        <v>0.18099999999999999</v>
      </c>
      <c r="AS227" s="123">
        <f t="shared" si="102"/>
        <v>6372.9000000000005</v>
      </c>
      <c r="AT227" s="126">
        <f t="shared" si="103"/>
        <v>30921</v>
      </c>
      <c r="AU227" s="126">
        <f t="shared" si="106"/>
        <v>2790.6837863013698</v>
      </c>
      <c r="AV227" s="126">
        <f t="shared" si="107"/>
        <v>28130.316213698628</v>
      </c>
    </row>
    <row r="228" spans="1:48" ht="15" customHeight="1">
      <c r="A228" s="112" t="s">
        <v>1419</v>
      </c>
      <c r="B228" s="113">
        <f>+'[57]Revised Dep_FY 22-23'!B228</f>
        <v>43305</v>
      </c>
      <c r="C228" s="114"/>
      <c r="D228" s="115">
        <f>'[57]Revised Dep_upto  MARCH 24'!D228</f>
        <v>17000</v>
      </c>
      <c r="E228" s="116"/>
      <c r="F228" s="117">
        <f>'[57]Revised Dep_upto  MARCH 24'!J228</f>
        <v>17000</v>
      </c>
      <c r="G228" s="118"/>
      <c r="H228" s="116"/>
      <c r="I228" s="118"/>
      <c r="J228" s="116">
        <f t="shared" si="86"/>
        <v>17000</v>
      </c>
      <c r="K228" s="119">
        <f>+VLOOKUP($A228,'[57]Rates &amp; years'!$B$4:$E$11,3,)</f>
        <v>0.18099999999999999</v>
      </c>
      <c r="L228" s="116">
        <f>+VLOOKUP($A228,'[57]Rates &amp; years'!$B$4:$E$11,4,)</f>
        <v>15</v>
      </c>
      <c r="M228" s="120">
        <f t="shared" si="83"/>
        <v>5.6904109589041099</v>
      </c>
      <c r="N228" s="120">
        <f t="shared" si="105"/>
        <v>6.6904109589041099</v>
      </c>
      <c r="O228" s="120">
        <f t="shared" si="84"/>
        <v>1</v>
      </c>
      <c r="P228" s="121">
        <f>'[57]Revised Dep_upto  MARCH 24'!S228</f>
        <v>11543</v>
      </c>
      <c r="Q228" s="121">
        <f t="shared" si="87"/>
        <v>988</v>
      </c>
      <c r="R228" s="122"/>
      <c r="S228" s="120">
        <f t="shared" si="88"/>
        <v>12531</v>
      </c>
      <c r="T228" s="120">
        <f t="shared" si="89"/>
        <v>4469</v>
      </c>
      <c r="U228" s="120">
        <f t="shared" si="90"/>
        <v>5457</v>
      </c>
      <c r="V228" s="121"/>
      <c r="W228" s="122"/>
      <c r="X228" s="116" t="str">
        <f t="shared" si="85"/>
        <v>Plant &amp; Machinery</v>
      </c>
      <c r="Y228" s="121">
        <f t="shared" si="91"/>
        <v>17000</v>
      </c>
      <c r="Z228" s="121">
        <f t="shared" si="92"/>
        <v>0</v>
      </c>
      <c r="AA228" s="121">
        <f t="shared" si="92"/>
        <v>0</v>
      </c>
      <c r="AB228" s="121">
        <f t="shared" si="93"/>
        <v>17000</v>
      </c>
      <c r="AC228" s="121">
        <f t="shared" si="94"/>
        <v>11543</v>
      </c>
      <c r="AD228" s="121">
        <f t="shared" si="94"/>
        <v>988</v>
      </c>
      <c r="AE228" s="121">
        <f t="shared" si="94"/>
        <v>0</v>
      </c>
      <c r="AF228" s="121">
        <f t="shared" si="95"/>
        <v>12531</v>
      </c>
      <c r="AG228" s="121">
        <f t="shared" si="96"/>
        <v>4469</v>
      </c>
      <c r="AH228" s="121">
        <f t="shared" si="97"/>
        <v>5457</v>
      </c>
      <c r="AI228" s="122"/>
      <c r="AJ228" s="122" t="s">
        <v>1527</v>
      </c>
      <c r="AL228" s="124" t="str">
        <f t="shared" si="98"/>
        <v>Plant &amp; Machinery</v>
      </c>
      <c r="AM228" s="125">
        <f t="shared" si="99"/>
        <v>43305</v>
      </c>
      <c r="AN228" s="126">
        <f t="shared" si="100"/>
        <v>15</v>
      </c>
      <c r="AO228" s="126">
        <f t="shared" si="79"/>
        <v>3032</v>
      </c>
      <c r="AP228" s="126">
        <f t="shared" si="80"/>
        <v>2850</v>
      </c>
      <c r="AQ228" s="124">
        <f t="shared" si="101"/>
        <v>17000</v>
      </c>
      <c r="AR228" s="127">
        <f t="shared" si="101"/>
        <v>0.18099999999999999</v>
      </c>
      <c r="AS228" s="123">
        <f t="shared" si="102"/>
        <v>850</v>
      </c>
      <c r="AT228" s="126">
        <f t="shared" si="103"/>
        <v>4469</v>
      </c>
      <c r="AU228" s="126">
        <f t="shared" si="106"/>
        <v>403.33643287671237</v>
      </c>
      <c r="AV228" s="126">
        <f t="shared" si="107"/>
        <v>4065.6635671232875</v>
      </c>
    </row>
    <row r="229" spans="1:48" ht="15" customHeight="1">
      <c r="A229" s="112" t="s">
        <v>1419</v>
      </c>
      <c r="B229" s="113">
        <f>+'[57]Revised Dep_FY 22-23'!B229</f>
        <v>43165</v>
      </c>
      <c r="C229" s="114"/>
      <c r="D229" s="115">
        <f>'[57]Revised Dep_upto  MARCH 24'!D229</f>
        <v>15784</v>
      </c>
      <c r="E229" s="116"/>
      <c r="F229" s="117">
        <f>'[57]Revised Dep_upto  MARCH 24'!J229</f>
        <v>15784</v>
      </c>
      <c r="G229" s="118"/>
      <c r="H229" s="116"/>
      <c r="I229" s="118"/>
      <c r="J229" s="116">
        <f t="shared" si="86"/>
        <v>15784</v>
      </c>
      <c r="K229" s="119">
        <f>+VLOOKUP($A229,'[57]Rates &amp; years'!$B$4:$E$11,3,)</f>
        <v>0.18099999999999999</v>
      </c>
      <c r="L229" s="116">
        <f>+VLOOKUP($A229,'[57]Rates &amp; years'!$B$4:$E$11,4,)</f>
        <v>15</v>
      </c>
      <c r="M229" s="120">
        <f t="shared" si="83"/>
        <v>6.0739726027397261</v>
      </c>
      <c r="N229" s="120">
        <f t="shared" si="105"/>
        <v>7.0739726027397261</v>
      </c>
      <c r="O229" s="120">
        <f t="shared" si="84"/>
        <v>1</v>
      </c>
      <c r="P229" s="121">
        <f>'[57]Revised Dep_upto  MARCH 24'!S229</f>
        <v>11090</v>
      </c>
      <c r="Q229" s="121">
        <f t="shared" si="87"/>
        <v>850</v>
      </c>
      <c r="R229" s="122"/>
      <c r="S229" s="120">
        <f t="shared" si="88"/>
        <v>11940</v>
      </c>
      <c r="T229" s="120">
        <f t="shared" si="89"/>
        <v>3844</v>
      </c>
      <c r="U229" s="120">
        <f t="shared" si="90"/>
        <v>4694</v>
      </c>
      <c r="V229" s="121"/>
      <c r="W229" s="122"/>
      <c r="X229" s="116" t="str">
        <f t="shared" si="85"/>
        <v>Plant &amp; Machinery</v>
      </c>
      <c r="Y229" s="121">
        <f t="shared" si="91"/>
        <v>15784</v>
      </c>
      <c r="Z229" s="121">
        <f t="shared" si="92"/>
        <v>0</v>
      </c>
      <c r="AA229" s="121">
        <f t="shared" si="92"/>
        <v>0</v>
      </c>
      <c r="AB229" s="121">
        <f t="shared" si="93"/>
        <v>15784</v>
      </c>
      <c r="AC229" s="121">
        <f t="shared" si="94"/>
        <v>11090</v>
      </c>
      <c r="AD229" s="121">
        <f t="shared" si="94"/>
        <v>850</v>
      </c>
      <c r="AE229" s="121">
        <f t="shared" si="94"/>
        <v>0</v>
      </c>
      <c r="AF229" s="121">
        <f t="shared" si="95"/>
        <v>11940</v>
      </c>
      <c r="AG229" s="121">
        <f t="shared" si="96"/>
        <v>3844</v>
      </c>
      <c r="AH229" s="121">
        <f t="shared" si="97"/>
        <v>4694</v>
      </c>
      <c r="AI229" s="122"/>
      <c r="AJ229" s="122" t="s">
        <v>895</v>
      </c>
      <c r="AL229" s="124" t="str">
        <f t="shared" si="98"/>
        <v>Plant &amp; Machinery</v>
      </c>
      <c r="AM229" s="125">
        <f t="shared" si="99"/>
        <v>43165</v>
      </c>
      <c r="AN229" s="126">
        <f t="shared" si="100"/>
        <v>15</v>
      </c>
      <c r="AO229" s="126">
        <f t="shared" si="79"/>
        <v>2892</v>
      </c>
      <c r="AP229" s="126">
        <f t="shared" si="80"/>
        <v>2710</v>
      </c>
      <c r="AQ229" s="124">
        <f t="shared" si="101"/>
        <v>15784</v>
      </c>
      <c r="AR229" s="127">
        <f t="shared" si="101"/>
        <v>0.18099999999999999</v>
      </c>
      <c r="AS229" s="123">
        <f t="shared" si="102"/>
        <v>789.2</v>
      </c>
      <c r="AT229" s="126">
        <f t="shared" si="103"/>
        <v>3844</v>
      </c>
      <c r="AU229" s="126">
        <f t="shared" si="106"/>
        <v>346.92889863013698</v>
      </c>
      <c r="AV229" s="126">
        <f t="shared" si="107"/>
        <v>3497.0711013698628</v>
      </c>
    </row>
    <row r="230" spans="1:48" ht="15" customHeight="1">
      <c r="A230" s="112" t="s">
        <v>1419</v>
      </c>
      <c r="B230" s="113">
        <f>+'[57]Revised Dep_FY 22-23'!B230</f>
        <v>43242</v>
      </c>
      <c r="C230" s="114"/>
      <c r="D230" s="115">
        <f>'[57]Revised Dep_upto  MARCH 24'!D230</f>
        <v>55892</v>
      </c>
      <c r="E230" s="116"/>
      <c r="F230" s="117">
        <f>'[57]Revised Dep_upto  MARCH 24'!J230</f>
        <v>55892</v>
      </c>
      <c r="G230" s="118"/>
      <c r="H230" s="116"/>
      <c r="I230" s="118"/>
      <c r="J230" s="116">
        <f t="shared" si="86"/>
        <v>55892</v>
      </c>
      <c r="K230" s="119">
        <f>+VLOOKUP($A230,'[57]Rates &amp; years'!$B$4:$E$11,3,)</f>
        <v>0.18099999999999999</v>
      </c>
      <c r="L230" s="116">
        <f>+VLOOKUP($A230,'[57]Rates &amp; years'!$B$4:$E$11,4,)</f>
        <v>15</v>
      </c>
      <c r="M230" s="120">
        <f t="shared" si="83"/>
        <v>5.8630136986301373</v>
      </c>
      <c r="N230" s="120">
        <f t="shared" si="105"/>
        <v>6.8630136986301373</v>
      </c>
      <c r="O230" s="120">
        <f t="shared" si="84"/>
        <v>1</v>
      </c>
      <c r="P230" s="121">
        <f>'[57]Revised Dep_upto  MARCH 24'!S230</f>
        <v>38558</v>
      </c>
      <c r="Q230" s="121">
        <f t="shared" si="87"/>
        <v>3137</v>
      </c>
      <c r="R230" s="122"/>
      <c r="S230" s="120">
        <f t="shared" si="88"/>
        <v>41695</v>
      </c>
      <c r="T230" s="120">
        <f t="shared" si="89"/>
        <v>14197</v>
      </c>
      <c r="U230" s="120">
        <f t="shared" si="90"/>
        <v>17334</v>
      </c>
      <c r="V230" s="121"/>
      <c r="W230" s="122"/>
      <c r="X230" s="116" t="str">
        <f t="shared" si="85"/>
        <v>Plant &amp; Machinery</v>
      </c>
      <c r="Y230" s="121">
        <f t="shared" si="91"/>
        <v>55892</v>
      </c>
      <c r="Z230" s="121">
        <f t="shared" si="92"/>
        <v>0</v>
      </c>
      <c r="AA230" s="121">
        <f t="shared" si="92"/>
        <v>0</v>
      </c>
      <c r="AB230" s="121">
        <f t="shared" si="93"/>
        <v>55892</v>
      </c>
      <c r="AC230" s="121">
        <f t="shared" si="94"/>
        <v>38558</v>
      </c>
      <c r="AD230" s="121">
        <f t="shared" si="94"/>
        <v>3137</v>
      </c>
      <c r="AE230" s="121">
        <f t="shared" si="94"/>
        <v>0</v>
      </c>
      <c r="AF230" s="121">
        <f t="shared" si="95"/>
        <v>41695</v>
      </c>
      <c r="AG230" s="121">
        <f t="shared" si="96"/>
        <v>14197</v>
      </c>
      <c r="AH230" s="121">
        <f t="shared" si="97"/>
        <v>17334</v>
      </c>
      <c r="AI230" s="122"/>
      <c r="AJ230" s="130" t="s">
        <v>894</v>
      </c>
      <c r="AL230" s="124" t="str">
        <f t="shared" si="98"/>
        <v>Plant &amp; Machinery</v>
      </c>
      <c r="AM230" s="125">
        <f t="shared" si="99"/>
        <v>43242</v>
      </c>
      <c r="AN230" s="126">
        <f t="shared" si="100"/>
        <v>15</v>
      </c>
      <c r="AO230" s="126">
        <f t="shared" si="79"/>
        <v>2969</v>
      </c>
      <c r="AP230" s="126">
        <f t="shared" si="80"/>
        <v>2787</v>
      </c>
      <c r="AQ230" s="124">
        <f t="shared" si="101"/>
        <v>55892</v>
      </c>
      <c r="AR230" s="127">
        <f t="shared" si="101"/>
        <v>0.18099999999999999</v>
      </c>
      <c r="AS230" s="123">
        <f t="shared" si="102"/>
        <v>2794.6000000000004</v>
      </c>
      <c r="AT230" s="126">
        <f t="shared" si="103"/>
        <v>14197</v>
      </c>
      <c r="AU230" s="126">
        <f t="shared" si="106"/>
        <v>1281.3084219178081</v>
      </c>
      <c r="AV230" s="126">
        <f t="shared" si="107"/>
        <v>12915.691578082191</v>
      </c>
    </row>
    <row r="231" spans="1:48" ht="15" customHeight="1">
      <c r="A231" s="112" t="s">
        <v>1419</v>
      </c>
      <c r="B231" s="113">
        <f>+'[57]Revised Dep_FY 22-23'!B231</f>
        <v>43757</v>
      </c>
      <c r="C231" s="114"/>
      <c r="D231" s="115">
        <f>'[57]Revised Dep_upto  MARCH 24'!D231</f>
        <v>10000</v>
      </c>
      <c r="E231" s="116"/>
      <c r="F231" s="117">
        <f>'[57]Revised Dep_upto  MARCH 24'!J231</f>
        <v>10000</v>
      </c>
      <c r="G231" s="118"/>
      <c r="H231" s="116"/>
      <c r="I231" s="118"/>
      <c r="J231" s="116">
        <f t="shared" si="86"/>
        <v>10000</v>
      </c>
      <c r="K231" s="119">
        <f>+VLOOKUP($A231,'[57]Rates &amp; years'!$B$4:$E$11,3,)</f>
        <v>0.18099999999999999</v>
      </c>
      <c r="L231" s="116">
        <f>+VLOOKUP($A231,'[57]Rates &amp; years'!$B$4:$E$11,4,)</f>
        <v>15</v>
      </c>
      <c r="M231" s="120">
        <f t="shared" si="83"/>
        <v>4.4520547945205475</v>
      </c>
      <c r="N231" s="120">
        <f t="shared" si="105"/>
        <v>5.4520547945205475</v>
      </c>
      <c r="O231" s="120">
        <f t="shared" si="84"/>
        <v>1</v>
      </c>
      <c r="P231" s="121">
        <f>'[57]Revised Dep_upto  MARCH 24'!S231</f>
        <v>5889</v>
      </c>
      <c r="Q231" s="121">
        <f t="shared" si="87"/>
        <v>744</v>
      </c>
      <c r="R231" s="122"/>
      <c r="S231" s="120">
        <f t="shared" si="88"/>
        <v>6633</v>
      </c>
      <c r="T231" s="120">
        <f t="shared" si="89"/>
        <v>3367</v>
      </c>
      <c r="U231" s="120">
        <f t="shared" si="90"/>
        <v>4111</v>
      </c>
      <c r="V231" s="121"/>
      <c r="W231" s="122"/>
      <c r="X231" s="116" t="str">
        <f t="shared" si="85"/>
        <v>Plant &amp; Machinery</v>
      </c>
      <c r="Y231" s="121">
        <f t="shared" si="91"/>
        <v>10000</v>
      </c>
      <c r="Z231" s="121">
        <f t="shared" si="92"/>
        <v>0</v>
      </c>
      <c r="AA231" s="121">
        <f t="shared" si="92"/>
        <v>0</v>
      </c>
      <c r="AB231" s="121">
        <f t="shared" si="93"/>
        <v>10000</v>
      </c>
      <c r="AC231" s="121">
        <f t="shared" si="94"/>
        <v>5889</v>
      </c>
      <c r="AD231" s="121">
        <f t="shared" si="94"/>
        <v>744</v>
      </c>
      <c r="AE231" s="121">
        <f t="shared" si="94"/>
        <v>0</v>
      </c>
      <c r="AF231" s="121">
        <f t="shared" si="95"/>
        <v>6633</v>
      </c>
      <c r="AG231" s="121">
        <f t="shared" si="96"/>
        <v>3367</v>
      </c>
      <c r="AH231" s="121">
        <f t="shared" si="97"/>
        <v>4111</v>
      </c>
      <c r="AI231" s="122"/>
      <c r="AJ231" s="122" t="s">
        <v>895</v>
      </c>
      <c r="AL231" s="124" t="str">
        <f t="shared" si="98"/>
        <v>Plant &amp; Machinery</v>
      </c>
      <c r="AM231" s="125">
        <f t="shared" si="99"/>
        <v>43757</v>
      </c>
      <c r="AN231" s="126">
        <f t="shared" si="100"/>
        <v>15</v>
      </c>
      <c r="AO231" s="126">
        <f t="shared" si="79"/>
        <v>3484</v>
      </c>
      <c r="AP231" s="126">
        <f t="shared" si="80"/>
        <v>3302</v>
      </c>
      <c r="AQ231" s="124">
        <f t="shared" si="101"/>
        <v>10000</v>
      </c>
      <c r="AR231" s="127">
        <f t="shared" si="101"/>
        <v>0.18099999999999999</v>
      </c>
      <c r="AS231" s="123">
        <f t="shared" si="102"/>
        <v>500</v>
      </c>
      <c r="AT231" s="126">
        <f t="shared" si="103"/>
        <v>3367</v>
      </c>
      <c r="AU231" s="126">
        <f t="shared" si="106"/>
        <v>303.87866849315071</v>
      </c>
      <c r="AV231" s="126">
        <f t="shared" si="107"/>
        <v>3063.1213315068494</v>
      </c>
    </row>
    <row r="232" spans="1:48" ht="15" customHeight="1">
      <c r="A232" s="112" t="s">
        <v>1419</v>
      </c>
      <c r="B232" s="113">
        <f>+'[57]Revised Dep_FY 22-23'!B232</f>
        <v>43804</v>
      </c>
      <c r="C232" s="114"/>
      <c r="D232" s="115">
        <f>'[57]Revised Dep_upto  MARCH 24'!D232</f>
        <v>8203</v>
      </c>
      <c r="E232" s="116"/>
      <c r="F232" s="117">
        <f>'[57]Revised Dep_upto  MARCH 24'!J232</f>
        <v>8203</v>
      </c>
      <c r="G232" s="118"/>
      <c r="H232" s="116"/>
      <c r="I232" s="118"/>
      <c r="J232" s="116">
        <f t="shared" si="86"/>
        <v>8203</v>
      </c>
      <c r="K232" s="119">
        <f>+VLOOKUP($A232,'[57]Rates &amp; years'!$B$4:$E$11,3,)</f>
        <v>0.18099999999999999</v>
      </c>
      <c r="L232" s="116">
        <f>+VLOOKUP($A232,'[57]Rates &amp; years'!$B$4:$E$11,4,)</f>
        <v>15</v>
      </c>
      <c r="M232" s="120">
        <f t="shared" si="83"/>
        <v>4.3232876712328769</v>
      </c>
      <c r="N232" s="120">
        <f t="shared" si="105"/>
        <v>5.3232876712328769</v>
      </c>
      <c r="O232" s="120">
        <f t="shared" si="84"/>
        <v>1</v>
      </c>
      <c r="P232" s="121">
        <f>'[57]Revised Dep_upto  MARCH 24'!S232</f>
        <v>4743</v>
      </c>
      <c r="Q232" s="121">
        <f t="shared" si="87"/>
        <v>626</v>
      </c>
      <c r="R232" s="122"/>
      <c r="S232" s="120">
        <f t="shared" si="88"/>
        <v>5369</v>
      </c>
      <c r="T232" s="120">
        <f t="shared" si="89"/>
        <v>2834</v>
      </c>
      <c r="U232" s="120">
        <f t="shared" si="90"/>
        <v>3460</v>
      </c>
      <c r="V232" s="121"/>
      <c r="W232" s="122"/>
      <c r="X232" s="116" t="str">
        <f t="shared" si="85"/>
        <v>Plant &amp; Machinery</v>
      </c>
      <c r="Y232" s="121">
        <f t="shared" si="91"/>
        <v>8203</v>
      </c>
      <c r="Z232" s="121">
        <f t="shared" si="92"/>
        <v>0</v>
      </c>
      <c r="AA232" s="121">
        <f t="shared" si="92"/>
        <v>0</v>
      </c>
      <c r="AB232" s="121">
        <f t="shared" si="93"/>
        <v>8203</v>
      </c>
      <c r="AC232" s="121">
        <f t="shared" si="94"/>
        <v>4743</v>
      </c>
      <c r="AD232" s="121">
        <f t="shared" si="94"/>
        <v>626</v>
      </c>
      <c r="AE232" s="121">
        <f t="shared" si="94"/>
        <v>0</v>
      </c>
      <c r="AF232" s="121">
        <f t="shared" si="95"/>
        <v>5369</v>
      </c>
      <c r="AG232" s="121">
        <f t="shared" si="96"/>
        <v>2834</v>
      </c>
      <c r="AH232" s="121">
        <f t="shared" si="97"/>
        <v>3460</v>
      </c>
      <c r="AI232" s="122"/>
      <c r="AJ232" s="122" t="s">
        <v>895</v>
      </c>
      <c r="AL232" s="124" t="str">
        <f t="shared" si="98"/>
        <v>Plant &amp; Machinery</v>
      </c>
      <c r="AM232" s="125">
        <f t="shared" si="99"/>
        <v>43804</v>
      </c>
      <c r="AN232" s="126">
        <f t="shared" si="100"/>
        <v>15</v>
      </c>
      <c r="AO232" s="126">
        <f t="shared" si="79"/>
        <v>3531</v>
      </c>
      <c r="AP232" s="126">
        <f t="shared" si="80"/>
        <v>3349</v>
      </c>
      <c r="AQ232" s="124">
        <f t="shared" si="101"/>
        <v>8203</v>
      </c>
      <c r="AR232" s="127">
        <f t="shared" si="101"/>
        <v>0.18099999999999999</v>
      </c>
      <c r="AS232" s="123">
        <f t="shared" si="102"/>
        <v>410.15000000000003</v>
      </c>
      <c r="AT232" s="126">
        <f t="shared" si="103"/>
        <v>2834</v>
      </c>
      <c r="AU232" s="126">
        <f t="shared" si="106"/>
        <v>255.77432328767122</v>
      </c>
      <c r="AV232" s="126">
        <f t="shared" si="107"/>
        <v>2578.225676712329</v>
      </c>
    </row>
    <row r="233" spans="1:48" ht="15" customHeight="1">
      <c r="A233" s="112" t="s">
        <v>1419</v>
      </c>
      <c r="B233" s="113">
        <f>+'[57]Revised Dep_FY 22-23'!B233</f>
        <v>44174</v>
      </c>
      <c r="C233" s="114"/>
      <c r="D233" s="115">
        <f>'[57]Revised Dep_upto  MARCH 24'!D233</f>
        <v>32812.5</v>
      </c>
      <c r="E233" s="116"/>
      <c r="F233" s="117">
        <f>'[57]Revised Dep_upto  MARCH 24'!J233</f>
        <v>0</v>
      </c>
      <c r="G233" s="118"/>
      <c r="H233" s="116"/>
      <c r="I233" s="118"/>
      <c r="J233" s="116">
        <f t="shared" si="86"/>
        <v>0</v>
      </c>
      <c r="K233" s="119">
        <f>+VLOOKUP($A233,'[57]Rates &amp; years'!$B$4:$E$11,3,)</f>
        <v>0.18099999999999999</v>
      </c>
      <c r="L233" s="116">
        <f>+VLOOKUP($A233,'[57]Rates &amp; years'!$B$4:$E$11,4,)</f>
        <v>15</v>
      </c>
      <c r="M233" s="120">
        <f t="shared" si="83"/>
        <v>3.3095890410958906</v>
      </c>
      <c r="N233" s="120">
        <f t="shared" si="105"/>
        <v>4.3095890410958901</v>
      </c>
      <c r="O233" s="120">
        <f t="shared" si="84"/>
        <v>0.99999999999999956</v>
      </c>
      <c r="P233" s="121">
        <f>'[57]Revised Dep_upto  MARCH 24'!S233</f>
        <v>0</v>
      </c>
      <c r="Q233" s="121">
        <f t="shared" si="87"/>
        <v>0</v>
      </c>
      <c r="R233" s="122"/>
      <c r="S233" s="120">
        <f t="shared" si="88"/>
        <v>0</v>
      </c>
      <c r="T233" s="120">
        <f t="shared" si="89"/>
        <v>0</v>
      </c>
      <c r="U233" s="120">
        <f t="shared" si="90"/>
        <v>0</v>
      </c>
      <c r="V233" s="121"/>
      <c r="W233" s="122"/>
      <c r="X233" s="116" t="str">
        <f t="shared" si="85"/>
        <v>Plant &amp; Machinery</v>
      </c>
      <c r="Y233" s="121">
        <f t="shared" si="91"/>
        <v>0</v>
      </c>
      <c r="Z233" s="121">
        <f t="shared" si="92"/>
        <v>0</v>
      </c>
      <c r="AA233" s="121">
        <f t="shared" si="92"/>
        <v>0</v>
      </c>
      <c r="AB233" s="121">
        <f t="shared" si="93"/>
        <v>0</v>
      </c>
      <c r="AC233" s="121">
        <f t="shared" si="94"/>
        <v>0</v>
      </c>
      <c r="AD233" s="121">
        <f t="shared" si="94"/>
        <v>0</v>
      </c>
      <c r="AE233" s="121">
        <f t="shared" si="94"/>
        <v>0</v>
      </c>
      <c r="AF233" s="121">
        <f t="shared" si="95"/>
        <v>0</v>
      </c>
      <c r="AG233" s="121">
        <f t="shared" si="96"/>
        <v>0</v>
      </c>
      <c r="AH233" s="121">
        <f t="shared" si="97"/>
        <v>0</v>
      </c>
      <c r="AI233" s="122"/>
      <c r="AJ233" s="122" t="s">
        <v>895</v>
      </c>
      <c r="AL233" s="124" t="str">
        <f t="shared" si="98"/>
        <v>Plant &amp; Machinery</v>
      </c>
      <c r="AM233" s="125">
        <f t="shared" si="99"/>
        <v>44174</v>
      </c>
      <c r="AN233" s="126">
        <f t="shared" si="100"/>
        <v>15</v>
      </c>
      <c r="AO233" s="126">
        <f t="shared" si="79"/>
        <v>3901</v>
      </c>
      <c r="AP233" s="126">
        <f t="shared" si="80"/>
        <v>3719</v>
      </c>
      <c r="AQ233" s="124">
        <f t="shared" si="101"/>
        <v>0</v>
      </c>
      <c r="AR233" s="127">
        <f t="shared" si="101"/>
        <v>0.18099999999999999</v>
      </c>
      <c r="AS233" s="123">
        <f t="shared" si="102"/>
        <v>0</v>
      </c>
      <c r="AT233" s="126">
        <f t="shared" si="103"/>
        <v>0</v>
      </c>
      <c r="AU233" s="126">
        <f t="shared" si="106"/>
        <v>0</v>
      </c>
      <c r="AV233" s="126">
        <f t="shared" si="107"/>
        <v>0</v>
      </c>
    </row>
    <row r="234" spans="1:48" ht="15" customHeight="1">
      <c r="A234" s="112" t="s">
        <v>1419</v>
      </c>
      <c r="B234" s="113">
        <f>+'[57]Revised Dep_FY 22-23'!B234</f>
        <v>44134</v>
      </c>
      <c r="C234" s="114"/>
      <c r="D234" s="115">
        <f>'[57]Revised Dep_upto  MARCH 24'!D234</f>
        <v>40000</v>
      </c>
      <c r="E234" s="116"/>
      <c r="F234" s="117">
        <f>'[57]Revised Dep_upto  MARCH 24'!J234</f>
        <v>40000</v>
      </c>
      <c r="G234" s="118"/>
      <c r="H234" s="116"/>
      <c r="I234" s="118"/>
      <c r="J234" s="116">
        <f t="shared" si="86"/>
        <v>40000</v>
      </c>
      <c r="K234" s="119">
        <f>+VLOOKUP($A234,'[57]Rates &amp; years'!$B$4:$E$11,3,)</f>
        <v>0.18099999999999999</v>
      </c>
      <c r="L234" s="116">
        <f>+VLOOKUP($A234,'[57]Rates &amp; years'!$B$4:$E$11,4,)</f>
        <v>15</v>
      </c>
      <c r="M234" s="120">
        <f t="shared" si="83"/>
        <v>3.419178082191781</v>
      </c>
      <c r="N234" s="120">
        <f t="shared" si="105"/>
        <v>4.419178082191781</v>
      </c>
      <c r="O234" s="120">
        <f t="shared" si="84"/>
        <v>1</v>
      </c>
      <c r="P234" s="121">
        <f>'[57]Revised Dep_upto  MARCH 24'!S234</f>
        <v>19695</v>
      </c>
      <c r="Q234" s="121">
        <f t="shared" si="87"/>
        <v>3675</v>
      </c>
      <c r="R234" s="122"/>
      <c r="S234" s="120">
        <f t="shared" si="88"/>
        <v>23370</v>
      </c>
      <c r="T234" s="120">
        <f t="shared" si="89"/>
        <v>16630</v>
      </c>
      <c r="U234" s="120">
        <f t="shared" si="90"/>
        <v>20305</v>
      </c>
      <c r="V234" s="121"/>
      <c r="W234" s="122"/>
      <c r="X234" s="116" t="str">
        <f t="shared" si="85"/>
        <v>Plant &amp; Machinery</v>
      </c>
      <c r="Y234" s="121">
        <f t="shared" si="91"/>
        <v>40000</v>
      </c>
      <c r="Z234" s="121">
        <f t="shared" si="92"/>
        <v>0</v>
      </c>
      <c r="AA234" s="121">
        <f t="shared" si="92"/>
        <v>0</v>
      </c>
      <c r="AB234" s="121">
        <f t="shared" si="93"/>
        <v>40000</v>
      </c>
      <c r="AC234" s="121">
        <f t="shared" si="94"/>
        <v>19695</v>
      </c>
      <c r="AD234" s="121">
        <f t="shared" si="94"/>
        <v>3675</v>
      </c>
      <c r="AE234" s="121">
        <f t="shared" si="94"/>
        <v>0</v>
      </c>
      <c r="AF234" s="121">
        <f t="shared" si="95"/>
        <v>23370</v>
      </c>
      <c r="AG234" s="121">
        <f t="shared" si="96"/>
        <v>16630</v>
      </c>
      <c r="AH234" s="121">
        <f t="shared" si="97"/>
        <v>20305</v>
      </c>
      <c r="AI234" s="122"/>
      <c r="AJ234" s="122" t="s">
        <v>1528</v>
      </c>
      <c r="AL234" s="124" t="str">
        <f t="shared" si="98"/>
        <v>Plant &amp; Machinery</v>
      </c>
      <c r="AM234" s="125">
        <f t="shared" si="99"/>
        <v>44134</v>
      </c>
      <c r="AN234" s="126">
        <f t="shared" si="100"/>
        <v>15</v>
      </c>
      <c r="AO234" s="126">
        <f t="shared" si="79"/>
        <v>3861</v>
      </c>
      <c r="AP234" s="126">
        <f t="shared" si="80"/>
        <v>3679</v>
      </c>
      <c r="AQ234" s="124">
        <f t="shared" si="101"/>
        <v>40000</v>
      </c>
      <c r="AR234" s="127">
        <f t="shared" si="101"/>
        <v>0.18099999999999999</v>
      </c>
      <c r="AS234" s="123">
        <f t="shared" si="102"/>
        <v>2000</v>
      </c>
      <c r="AT234" s="126">
        <f t="shared" si="103"/>
        <v>16630</v>
      </c>
      <c r="AU234" s="126">
        <f t="shared" si="106"/>
        <v>1500.8916712328767</v>
      </c>
      <c r="AV234" s="126">
        <f t="shared" si="107"/>
        <v>15129.108328767123</v>
      </c>
    </row>
    <row r="235" spans="1:48" ht="15" customHeight="1">
      <c r="A235" s="112" t="s">
        <v>1419</v>
      </c>
      <c r="B235" s="113">
        <f>+'[57]Revised Dep_FY 22-23'!B235</f>
        <v>44170</v>
      </c>
      <c r="C235" s="114"/>
      <c r="D235" s="115">
        <f>'[57]Revised Dep_upto  MARCH 24'!D235</f>
        <v>530000</v>
      </c>
      <c r="E235" s="116"/>
      <c r="F235" s="117">
        <f>'[57]Revised Dep_upto  MARCH 24'!J235</f>
        <v>530000</v>
      </c>
      <c r="G235" s="118"/>
      <c r="H235" s="116"/>
      <c r="I235" s="118"/>
      <c r="J235" s="116">
        <f t="shared" si="86"/>
        <v>530000</v>
      </c>
      <c r="K235" s="119">
        <f>+VLOOKUP($A235,'[57]Rates &amp; years'!$B$4:$E$11,3,)</f>
        <v>0.18099999999999999</v>
      </c>
      <c r="L235" s="116">
        <f>+VLOOKUP($A235,'[57]Rates &amp; years'!$B$4:$E$11,4,)</f>
        <v>15</v>
      </c>
      <c r="M235" s="120">
        <f t="shared" si="83"/>
        <v>3.3205479452054796</v>
      </c>
      <c r="N235" s="120">
        <f t="shared" si="105"/>
        <v>4.3205479452054796</v>
      </c>
      <c r="O235" s="120">
        <f t="shared" si="84"/>
        <v>1</v>
      </c>
      <c r="P235" s="121">
        <f>'[57]Revised Dep_upto  MARCH 24'!S235</f>
        <v>255757</v>
      </c>
      <c r="Q235" s="121">
        <f t="shared" si="87"/>
        <v>49638</v>
      </c>
      <c r="R235" s="122"/>
      <c r="S235" s="120">
        <f t="shared" si="88"/>
        <v>305395</v>
      </c>
      <c r="T235" s="120">
        <f t="shared" si="89"/>
        <v>224605</v>
      </c>
      <c r="U235" s="120">
        <f t="shared" si="90"/>
        <v>274243</v>
      </c>
      <c r="V235" s="121"/>
      <c r="W235" s="122"/>
      <c r="X235" s="116" t="str">
        <f t="shared" si="85"/>
        <v>Plant &amp; Machinery</v>
      </c>
      <c r="Y235" s="121">
        <f t="shared" si="91"/>
        <v>530000</v>
      </c>
      <c r="Z235" s="121">
        <f t="shared" si="92"/>
        <v>0</v>
      </c>
      <c r="AA235" s="121">
        <f t="shared" si="92"/>
        <v>0</v>
      </c>
      <c r="AB235" s="121">
        <f t="shared" si="93"/>
        <v>530000</v>
      </c>
      <c r="AC235" s="121">
        <f t="shared" si="94"/>
        <v>255757</v>
      </c>
      <c r="AD235" s="121">
        <f t="shared" si="94"/>
        <v>49638</v>
      </c>
      <c r="AE235" s="121">
        <f t="shared" si="94"/>
        <v>0</v>
      </c>
      <c r="AF235" s="121">
        <f t="shared" si="95"/>
        <v>305395</v>
      </c>
      <c r="AG235" s="121">
        <f t="shared" si="96"/>
        <v>224605</v>
      </c>
      <c r="AH235" s="121">
        <f t="shared" si="97"/>
        <v>274243</v>
      </c>
      <c r="AI235" s="122"/>
      <c r="AJ235" s="122" t="s">
        <v>1528</v>
      </c>
      <c r="AL235" s="124" t="str">
        <f t="shared" si="98"/>
        <v>Plant &amp; Machinery</v>
      </c>
      <c r="AM235" s="125">
        <f t="shared" si="99"/>
        <v>44170</v>
      </c>
      <c r="AN235" s="126">
        <f t="shared" si="100"/>
        <v>15</v>
      </c>
      <c r="AO235" s="126">
        <f t="shared" si="79"/>
        <v>3897</v>
      </c>
      <c r="AP235" s="126">
        <f t="shared" si="80"/>
        <v>3715</v>
      </c>
      <c r="AQ235" s="124">
        <f t="shared" si="101"/>
        <v>530000</v>
      </c>
      <c r="AR235" s="127">
        <f t="shared" si="101"/>
        <v>0.18099999999999999</v>
      </c>
      <c r="AS235" s="123">
        <f t="shared" si="102"/>
        <v>26500</v>
      </c>
      <c r="AT235" s="126">
        <f t="shared" si="103"/>
        <v>224605</v>
      </c>
      <c r="AU235" s="126">
        <f t="shared" si="106"/>
        <v>20271.062767123287</v>
      </c>
      <c r="AV235" s="126">
        <f t="shared" si="107"/>
        <v>204333.93723287672</v>
      </c>
    </row>
    <row r="236" spans="1:48" ht="15" customHeight="1">
      <c r="A236" s="112" t="s">
        <v>1419</v>
      </c>
      <c r="B236" s="113">
        <f>+'[57]Revised Dep_FY 22-23'!B236</f>
        <v>41310</v>
      </c>
      <c r="C236" s="114"/>
      <c r="D236" s="115">
        <f>'[57]Revised Dep_upto  MARCH 24'!D236</f>
        <v>249998</v>
      </c>
      <c r="E236" s="116"/>
      <c r="F236" s="117">
        <f>'[57]Revised Dep_upto  MARCH 24'!J236</f>
        <v>249998</v>
      </c>
      <c r="G236" s="118"/>
      <c r="H236" s="116"/>
      <c r="I236" s="118"/>
      <c r="J236" s="116">
        <f t="shared" si="86"/>
        <v>249998</v>
      </c>
      <c r="K236" s="119">
        <f>+VLOOKUP($A236,'[57]Rates &amp; years'!$B$4:$E$11,3,)</f>
        <v>0.18099999999999999</v>
      </c>
      <c r="L236" s="116">
        <f>+VLOOKUP($A236,'[57]Rates &amp; years'!$B$4:$E$11,4,)</f>
        <v>15</v>
      </c>
      <c r="M236" s="120">
        <f t="shared" si="83"/>
        <v>11.156164383561643</v>
      </c>
      <c r="N236" s="120">
        <f t="shared" si="105"/>
        <v>12.156164383561643</v>
      </c>
      <c r="O236" s="120">
        <f t="shared" si="84"/>
        <v>1</v>
      </c>
      <c r="P236" s="121">
        <f>'[57]Revised Dep_upto  MARCH 24'!S236</f>
        <v>223052</v>
      </c>
      <c r="Q236" s="121">
        <f t="shared" si="87"/>
        <v>4877</v>
      </c>
      <c r="R236" s="122"/>
      <c r="S236" s="120">
        <f t="shared" si="88"/>
        <v>227929</v>
      </c>
      <c r="T236" s="120">
        <f t="shared" si="89"/>
        <v>22069</v>
      </c>
      <c r="U236" s="120">
        <f t="shared" si="90"/>
        <v>26946</v>
      </c>
      <c r="V236" s="121"/>
      <c r="W236" s="122"/>
      <c r="X236" s="116" t="str">
        <f t="shared" si="85"/>
        <v>Plant &amp; Machinery</v>
      </c>
      <c r="Y236" s="121">
        <f t="shared" si="91"/>
        <v>249998</v>
      </c>
      <c r="Z236" s="121">
        <f t="shared" si="92"/>
        <v>0</v>
      </c>
      <c r="AA236" s="121">
        <f t="shared" si="92"/>
        <v>0</v>
      </c>
      <c r="AB236" s="121">
        <f t="shared" si="93"/>
        <v>249998</v>
      </c>
      <c r="AC236" s="121">
        <f t="shared" si="94"/>
        <v>223052</v>
      </c>
      <c r="AD236" s="121">
        <f t="shared" si="94"/>
        <v>4877</v>
      </c>
      <c r="AE236" s="121">
        <f t="shared" si="94"/>
        <v>0</v>
      </c>
      <c r="AF236" s="121">
        <f t="shared" si="95"/>
        <v>227929</v>
      </c>
      <c r="AG236" s="121">
        <f t="shared" si="96"/>
        <v>22069</v>
      </c>
      <c r="AH236" s="121">
        <f t="shared" si="97"/>
        <v>26946</v>
      </c>
      <c r="AI236" s="122"/>
      <c r="AJ236" s="133" t="s">
        <v>1529</v>
      </c>
      <c r="AL236" s="124" t="str">
        <f t="shared" si="98"/>
        <v>Plant &amp; Machinery</v>
      </c>
      <c r="AM236" s="125">
        <f t="shared" si="99"/>
        <v>41310</v>
      </c>
      <c r="AN236" s="126">
        <f t="shared" si="100"/>
        <v>15</v>
      </c>
      <c r="AO236" s="126">
        <f t="shared" si="79"/>
        <v>1037</v>
      </c>
      <c r="AP236" s="126">
        <f t="shared" si="80"/>
        <v>855</v>
      </c>
      <c r="AQ236" s="124">
        <f t="shared" si="101"/>
        <v>249998</v>
      </c>
      <c r="AR236" s="127">
        <f t="shared" si="101"/>
        <v>0.18099999999999999</v>
      </c>
      <c r="AS236" s="123">
        <f t="shared" si="102"/>
        <v>12499.900000000001</v>
      </c>
      <c r="AT236" s="126">
        <f t="shared" si="103"/>
        <v>22069</v>
      </c>
      <c r="AU236" s="126">
        <f t="shared" si="106"/>
        <v>1991.7725972602741</v>
      </c>
      <c r="AV236" s="126">
        <f t="shared" si="107"/>
        <v>20077.227402739725</v>
      </c>
    </row>
    <row r="237" spans="1:48" ht="15" customHeight="1">
      <c r="A237" s="112" t="s">
        <v>1419</v>
      </c>
      <c r="B237" s="113">
        <f>+'[57]Revised Dep_FY 22-23'!B237</f>
        <v>43463</v>
      </c>
      <c r="C237" s="114"/>
      <c r="D237" s="115">
        <f>'[57]Revised Dep_upto  MARCH 24'!D237</f>
        <v>5481</v>
      </c>
      <c r="E237" s="116"/>
      <c r="F237" s="117">
        <f>'[57]Revised Dep_upto  MARCH 24'!J237</f>
        <v>5481</v>
      </c>
      <c r="G237" s="118"/>
      <c r="H237" s="116"/>
      <c r="I237" s="118"/>
      <c r="J237" s="116">
        <f t="shared" si="86"/>
        <v>5481</v>
      </c>
      <c r="K237" s="119">
        <f>+VLOOKUP($A237,'[57]Rates &amp; years'!$B$4:$E$11,3,)</f>
        <v>0.18099999999999999</v>
      </c>
      <c r="L237" s="116">
        <f>+VLOOKUP($A237,'[57]Rates &amp; years'!$B$4:$E$11,4,)</f>
        <v>15</v>
      </c>
      <c r="M237" s="120">
        <f t="shared" si="83"/>
        <v>5.2575342465753421</v>
      </c>
      <c r="N237" s="120">
        <f t="shared" si="105"/>
        <v>6.2575342465753421</v>
      </c>
      <c r="O237" s="120">
        <f t="shared" si="84"/>
        <v>1</v>
      </c>
      <c r="P237" s="121">
        <f>'[57]Revised Dep_upto  MARCH 24'!S237</f>
        <v>3562</v>
      </c>
      <c r="Q237" s="121">
        <f t="shared" si="87"/>
        <v>347</v>
      </c>
      <c r="R237" s="122"/>
      <c r="S237" s="120">
        <f t="shared" si="88"/>
        <v>3909</v>
      </c>
      <c r="T237" s="120">
        <f t="shared" si="89"/>
        <v>1572</v>
      </c>
      <c r="U237" s="120">
        <f t="shared" si="90"/>
        <v>1919</v>
      </c>
      <c r="V237" s="121"/>
      <c r="W237" s="122"/>
      <c r="X237" s="116" t="str">
        <f t="shared" si="85"/>
        <v>Plant &amp; Machinery</v>
      </c>
      <c r="Y237" s="121">
        <f t="shared" si="91"/>
        <v>5481</v>
      </c>
      <c r="Z237" s="121">
        <f t="shared" si="92"/>
        <v>0</v>
      </c>
      <c r="AA237" s="121">
        <f t="shared" si="92"/>
        <v>0</v>
      </c>
      <c r="AB237" s="121">
        <f t="shared" si="93"/>
        <v>5481</v>
      </c>
      <c r="AC237" s="121">
        <f t="shared" si="94"/>
        <v>3562</v>
      </c>
      <c r="AD237" s="121">
        <f t="shared" si="94"/>
        <v>347</v>
      </c>
      <c r="AE237" s="121">
        <f t="shared" si="94"/>
        <v>0</v>
      </c>
      <c r="AF237" s="121">
        <f t="shared" si="95"/>
        <v>3909</v>
      </c>
      <c r="AG237" s="121">
        <f t="shared" si="96"/>
        <v>1572</v>
      </c>
      <c r="AH237" s="121">
        <f t="shared" si="97"/>
        <v>1919</v>
      </c>
      <c r="AI237" s="122"/>
      <c r="AJ237" s="122" t="s">
        <v>863</v>
      </c>
      <c r="AL237" s="124" t="str">
        <f t="shared" si="98"/>
        <v>Plant &amp; Machinery</v>
      </c>
      <c r="AM237" s="125">
        <f t="shared" si="99"/>
        <v>43463</v>
      </c>
      <c r="AN237" s="126">
        <f t="shared" si="100"/>
        <v>15</v>
      </c>
      <c r="AO237" s="126">
        <f t="shared" si="79"/>
        <v>3190</v>
      </c>
      <c r="AP237" s="126">
        <f t="shared" si="80"/>
        <v>3008</v>
      </c>
      <c r="AQ237" s="124">
        <f t="shared" si="101"/>
        <v>5481</v>
      </c>
      <c r="AR237" s="127">
        <f t="shared" si="101"/>
        <v>0.18099999999999999</v>
      </c>
      <c r="AS237" s="123">
        <f t="shared" si="102"/>
        <v>274.05</v>
      </c>
      <c r="AT237" s="126">
        <f t="shared" si="103"/>
        <v>1572</v>
      </c>
      <c r="AU237" s="126">
        <f t="shared" si="106"/>
        <v>141.87623013698629</v>
      </c>
      <c r="AV237" s="126">
        <f t="shared" si="107"/>
        <v>1430.1237698630136</v>
      </c>
    </row>
    <row r="238" spans="1:48" ht="15" customHeight="1">
      <c r="A238" s="112" t="s">
        <v>1419</v>
      </c>
      <c r="B238" s="113">
        <f>+'[57]Revised Dep_FY 22-23'!B238</f>
        <v>43509</v>
      </c>
      <c r="C238" s="114"/>
      <c r="D238" s="115">
        <f>'[57]Revised Dep_upto  MARCH 24'!D238</f>
        <v>28400</v>
      </c>
      <c r="E238" s="116"/>
      <c r="F238" s="117">
        <f>'[57]Revised Dep_upto  MARCH 24'!J238</f>
        <v>28400</v>
      </c>
      <c r="G238" s="118"/>
      <c r="H238" s="116"/>
      <c r="I238" s="118"/>
      <c r="J238" s="116">
        <f t="shared" si="86"/>
        <v>28400</v>
      </c>
      <c r="K238" s="119">
        <f>+VLOOKUP($A238,'[57]Rates &amp; years'!$B$4:$E$11,3,)</f>
        <v>0.18099999999999999</v>
      </c>
      <c r="L238" s="116">
        <f>+VLOOKUP($A238,'[57]Rates &amp; years'!$B$4:$E$11,4,)</f>
        <v>15</v>
      </c>
      <c r="M238" s="120">
        <f t="shared" si="83"/>
        <v>5.1315068493150688</v>
      </c>
      <c r="N238" s="120">
        <f t="shared" si="105"/>
        <v>6.1315068493150688</v>
      </c>
      <c r="O238" s="120">
        <f t="shared" si="84"/>
        <v>1</v>
      </c>
      <c r="P238" s="121">
        <f>'[57]Revised Dep_upto  MARCH 24'!S238</f>
        <v>18206</v>
      </c>
      <c r="Q238" s="121">
        <f t="shared" si="87"/>
        <v>1845</v>
      </c>
      <c r="R238" s="122"/>
      <c r="S238" s="120">
        <f t="shared" si="88"/>
        <v>20051</v>
      </c>
      <c r="T238" s="120">
        <f t="shared" si="89"/>
        <v>8349</v>
      </c>
      <c r="U238" s="120">
        <f t="shared" si="90"/>
        <v>10194</v>
      </c>
      <c r="V238" s="121"/>
      <c r="W238" s="122"/>
      <c r="X238" s="116" t="str">
        <f t="shared" si="85"/>
        <v>Plant &amp; Machinery</v>
      </c>
      <c r="Y238" s="121">
        <f t="shared" si="91"/>
        <v>28400</v>
      </c>
      <c r="Z238" s="121">
        <f t="shared" si="92"/>
        <v>0</v>
      </c>
      <c r="AA238" s="121">
        <f t="shared" si="92"/>
        <v>0</v>
      </c>
      <c r="AB238" s="121">
        <f t="shared" si="93"/>
        <v>28400</v>
      </c>
      <c r="AC238" s="121">
        <f t="shared" si="94"/>
        <v>18206</v>
      </c>
      <c r="AD238" s="121">
        <f t="shared" si="94"/>
        <v>1845</v>
      </c>
      <c r="AE238" s="121">
        <f t="shared" si="94"/>
        <v>0</v>
      </c>
      <c r="AF238" s="121">
        <f t="shared" si="95"/>
        <v>20051</v>
      </c>
      <c r="AG238" s="121">
        <f t="shared" si="96"/>
        <v>8349</v>
      </c>
      <c r="AH238" s="121">
        <f t="shared" si="97"/>
        <v>10194</v>
      </c>
      <c r="AI238" s="122"/>
      <c r="AJ238" s="122" t="s">
        <v>706</v>
      </c>
      <c r="AL238" s="124" t="str">
        <f t="shared" si="98"/>
        <v>Plant &amp; Machinery</v>
      </c>
      <c r="AM238" s="125">
        <f t="shared" si="99"/>
        <v>43509</v>
      </c>
      <c r="AN238" s="126">
        <f t="shared" si="100"/>
        <v>15</v>
      </c>
      <c r="AO238" s="126">
        <f t="shared" si="79"/>
        <v>3236</v>
      </c>
      <c r="AP238" s="126">
        <f t="shared" si="80"/>
        <v>3054</v>
      </c>
      <c r="AQ238" s="124">
        <f t="shared" si="101"/>
        <v>28400</v>
      </c>
      <c r="AR238" s="127">
        <f t="shared" si="101"/>
        <v>0.18099999999999999</v>
      </c>
      <c r="AS238" s="123">
        <f t="shared" si="102"/>
        <v>1420</v>
      </c>
      <c r="AT238" s="126">
        <f t="shared" si="103"/>
        <v>8349</v>
      </c>
      <c r="AU238" s="126">
        <f t="shared" si="106"/>
        <v>753.51440547945197</v>
      </c>
      <c r="AV238" s="126">
        <f t="shared" si="107"/>
        <v>7595.4855945205481</v>
      </c>
    </row>
    <row r="239" spans="1:48" ht="15" customHeight="1">
      <c r="A239" s="112" t="s">
        <v>1419</v>
      </c>
      <c r="B239" s="113">
        <f>+'[57]Revised Dep_FY 22-23'!B239</f>
        <v>43533</v>
      </c>
      <c r="C239" s="114"/>
      <c r="D239" s="115">
        <f>'[57]Revised Dep_upto  MARCH 24'!D239</f>
        <v>28000</v>
      </c>
      <c r="E239" s="116"/>
      <c r="F239" s="117">
        <f>'[57]Revised Dep_upto  MARCH 24'!J239</f>
        <v>28000</v>
      </c>
      <c r="G239" s="118"/>
      <c r="H239" s="116"/>
      <c r="I239" s="118"/>
      <c r="J239" s="116">
        <f t="shared" si="86"/>
        <v>28000</v>
      </c>
      <c r="K239" s="119">
        <f>+VLOOKUP($A239,'[57]Rates &amp; years'!$B$4:$E$11,3,)</f>
        <v>0.18099999999999999</v>
      </c>
      <c r="L239" s="116">
        <f>+VLOOKUP($A239,'[57]Rates &amp; years'!$B$4:$E$11,4,)</f>
        <v>15</v>
      </c>
      <c r="M239" s="120">
        <f t="shared" si="83"/>
        <v>5.065753424657534</v>
      </c>
      <c r="N239" s="120">
        <f t="shared" si="105"/>
        <v>6.065753424657534</v>
      </c>
      <c r="O239" s="120">
        <f t="shared" si="84"/>
        <v>1</v>
      </c>
      <c r="P239" s="121">
        <f>'[57]Revised Dep_upto  MARCH 24'!S239</f>
        <v>17818</v>
      </c>
      <c r="Q239" s="121">
        <f t="shared" si="87"/>
        <v>1843</v>
      </c>
      <c r="R239" s="122"/>
      <c r="S239" s="120">
        <f t="shared" si="88"/>
        <v>19661</v>
      </c>
      <c r="T239" s="120">
        <f t="shared" si="89"/>
        <v>8339</v>
      </c>
      <c r="U239" s="120">
        <f t="shared" si="90"/>
        <v>10182</v>
      </c>
      <c r="V239" s="121"/>
      <c r="W239" s="122"/>
      <c r="X239" s="116" t="str">
        <f t="shared" si="85"/>
        <v>Plant &amp; Machinery</v>
      </c>
      <c r="Y239" s="121">
        <f t="shared" si="91"/>
        <v>28000</v>
      </c>
      <c r="Z239" s="121">
        <f t="shared" si="92"/>
        <v>0</v>
      </c>
      <c r="AA239" s="121">
        <f t="shared" si="92"/>
        <v>0</v>
      </c>
      <c r="AB239" s="121">
        <f t="shared" si="93"/>
        <v>28000</v>
      </c>
      <c r="AC239" s="121">
        <f t="shared" si="94"/>
        <v>17818</v>
      </c>
      <c r="AD239" s="121">
        <f t="shared" si="94"/>
        <v>1843</v>
      </c>
      <c r="AE239" s="121">
        <f t="shared" si="94"/>
        <v>0</v>
      </c>
      <c r="AF239" s="121">
        <f t="shared" si="95"/>
        <v>19661</v>
      </c>
      <c r="AG239" s="121">
        <f t="shared" si="96"/>
        <v>8339</v>
      </c>
      <c r="AH239" s="121">
        <f t="shared" si="97"/>
        <v>10182</v>
      </c>
      <c r="AI239" s="122"/>
      <c r="AJ239" s="122" t="s">
        <v>757</v>
      </c>
      <c r="AL239" s="124" t="str">
        <f t="shared" si="98"/>
        <v>Plant &amp; Machinery</v>
      </c>
      <c r="AM239" s="125">
        <f t="shared" si="99"/>
        <v>43533</v>
      </c>
      <c r="AN239" s="126">
        <f t="shared" si="100"/>
        <v>15</v>
      </c>
      <c r="AO239" s="126">
        <f t="shared" si="79"/>
        <v>3260</v>
      </c>
      <c r="AP239" s="126">
        <f t="shared" si="80"/>
        <v>3078</v>
      </c>
      <c r="AQ239" s="124">
        <f t="shared" si="101"/>
        <v>28000</v>
      </c>
      <c r="AR239" s="127">
        <f t="shared" si="101"/>
        <v>0.18099999999999999</v>
      </c>
      <c r="AS239" s="123">
        <f t="shared" si="102"/>
        <v>1400</v>
      </c>
      <c r="AT239" s="126">
        <f t="shared" si="103"/>
        <v>8339</v>
      </c>
      <c r="AU239" s="126">
        <f t="shared" si="106"/>
        <v>752.61188493150678</v>
      </c>
      <c r="AV239" s="126">
        <f t="shared" si="107"/>
        <v>7586.3881150684929</v>
      </c>
    </row>
    <row r="240" spans="1:48" ht="15" customHeight="1">
      <c r="A240" s="112" t="s">
        <v>1419</v>
      </c>
      <c r="B240" s="113">
        <f>+'[57]Revised Dep_FY 22-23'!B240</f>
        <v>43360</v>
      </c>
      <c r="C240" s="114"/>
      <c r="D240" s="115">
        <f>'[57]Revised Dep_upto  MARCH 24'!D240</f>
        <v>25500</v>
      </c>
      <c r="E240" s="116"/>
      <c r="F240" s="117">
        <f>'[57]Revised Dep_upto  MARCH 24'!J240</f>
        <v>25500</v>
      </c>
      <c r="G240" s="118"/>
      <c r="H240" s="116"/>
      <c r="I240" s="118"/>
      <c r="J240" s="116">
        <f t="shared" si="86"/>
        <v>25500</v>
      </c>
      <c r="K240" s="119">
        <f>+VLOOKUP($A240,'[57]Rates &amp; years'!$B$4:$E$11,3,)</f>
        <v>0.18099999999999999</v>
      </c>
      <c r="L240" s="116">
        <f>+VLOOKUP($A240,'[57]Rates &amp; years'!$B$4:$E$11,4,)</f>
        <v>15</v>
      </c>
      <c r="M240" s="120">
        <f t="shared" si="83"/>
        <v>5.5397260273972604</v>
      </c>
      <c r="N240" s="120">
        <f t="shared" si="105"/>
        <v>6.5397260273972604</v>
      </c>
      <c r="O240" s="120">
        <f t="shared" si="84"/>
        <v>1</v>
      </c>
      <c r="P240" s="121">
        <f>'[57]Revised Dep_upto  MARCH 24'!S240</f>
        <v>17064</v>
      </c>
      <c r="Q240" s="121">
        <f t="shared" si="87"/>
        <v>1527</v>
      </c>
      <c r="R240" s="122"/>
      <c r="S240" s="120">
        <f t="shared" si="88"/>
        <v>18591</v>
      </c>
      <c r="T240" s="120">
        <f t="shared" si="89"/>
        <v>6909</v>
      </c>
      <c r="U240" s="120">
        <f t="shared" si="90"/>
        <v>8436</v>
      </c>
      <c r="V240" s="121"/>
      <c r="W240" s="122"/>
      <c r="X240" s="116" t="str">
        <f t="shared" si="85"/>
        <v>Plant &amp; Machinery</v>
      </c>
      <c r="Y240" s="121">
        <f t="shared" si="91"/>
        <v>25500</v>
      </c>
      <c r="Z240" s="121">
        <f t="shared" si="92"/>
        <v>0</v>
      </c>
      <c r="AA240" s="121">
        <f t="shared" si="92"/>
        <v>0</v>
      </c>
      <c r="AB240" s="121">
        <f t="shared" si="93"/>
        <v>25500</v>
      </c>
      <c r="AC240" s="121">
        <f t="shared" si="94"/>
        <v>17064</v>
      </c>
      <c r="AD240" s="121">
        <f t="shared" si="94"/>
        <v>1527</v>
      </c>
      <c r="AE240" s="121">
        <f t="shared" si="94"/>
        <v>0</v>
      </c>
      <c r="AF240" s="121">
        <f t="shared" si="95"/>
        <v>18591</v>
      </c>
      <c r="AG240" s="121">
        <f t="shared" si="96"/>
        <v>6909</v>
      </c>
      <c r="AH240" s="121">
        <f t="shared" si="97"/>
        <v>8436</v>
      </c>
      <c r="AI240" s="122"/>
      <c r="AJ240" s="122" t="s">
        <v>757</v>
      </c>
      <c r="AL240" s="124" t="str">
        <f t="shared" si="98"/>
        <v>Plant &amp; Machinery</v>
      </c>
      <c r="AM240" s="125">
        <f t="shared" si="99"/>
        <v>43360</v>
      </c>
      <c r="AN240" s="126">
        <f t="shared" si="100"/>
        <v>15</v>
      </c>
      <c r="AO240" s="126">
        <f t="shared" si="79"/>
        <v>3087</v>
      </c>
      <c r="AP240" s="126">
        <f t="shared" si="80"/>
        <v>2905</v>
      </c>
      <c r="AQ240" s="124">
        <f t="shared" si="101"/>
        <v>25500</v>
      </c>
      <c r="AR240" s="127">
        <f t="shared" si="101"/>
        <v>0.18099999999999999</v>
      </c>
      <c r="AS240" s="123">
        <f t="shared" si="102"/>
        <v>1275</v>
      </c>
      <c r="AT240" s="126">
        <f t="shared" si="103"/>
        <v>6909</v>
      </c>
      <c r="AU240" s="126">
        <f t="shared" si="106"/>
        <v>623.55144657534242</v>
      </c>
      <c r="AV240" s="126">
        <f t="shared" si="107"/>
        <v>6285.4485534246578</v>
      </c>
    </row>
    <row r="241" spans="1:48" ht="15" customHeight="1">
      <c r="A241" s="112" t="s">
        <v>1419</v>
      </c>
      <c r="B241" s="113">
        <f>+'[57]Revised Dep_FY 22-23'!B241</f>
        <v>42803</v>
      </c>
      <c r="C241" s="114"/>
      <c r="D241" s="115">
        <f>'[57]Revised Dep_upto  MARCH 24'!D241</f>
        <v>1701219</v>
      </c>
      <c r="E241" s="116"/>
      <c r="F241" s="117">
        <f>'[57]Revised Dep_upto  MARCH 24'!J241</f>
        <v>1701219</v>
      </c>
      <c r="G241" s="118"/>
      <c r="H241" s="116"/>
      <c r="I241" s="118"/>
      <c r="J241" s="116">
        <f t="shared" si="86"/>
        <v>1701219</v>
      </c>
      <c r="K241" s="119">
        <f>+VLOOKUP($A241,'[57]Rates &amp; years'!$B$4:$E$11,3,)</f>
        <v>0.18099999999999999</v>
      </c>
      <c r="L241" s="116">
        <f>+VLOOKUP($A241,'[57]Rates &amp; years'!$B$4:$E$11,4,)</f>
        <v>15</v>
      </c>
      <c r="M241" s="120">
        <f t="shared" si="83"/>
        <v>7.065753424657534</v>
      </c>
      <c r="N241" s="120">
        <f t="shared" si="105"/>
        <v>8.0657534246575349</v>
      </c>
      <c r="O241" s="120">
        <f t="shared" si="84"/>
        <v>1.0000000000000009</v>
      </c>
      <c r="P241" s="121">
        <f>'[57]Revised Dep_upto  MARCH 24'!S241</f>
        <v>1286246</v>
      </c>
      <c r="Q241" s="121">
        <f t="shared" si="87"/>
        <v>75110</v>
      </c>
      <c r="R241" s="122"/>
      <c r="S241" s="120">
        <f t="shared" si="88"/>
        <v>1361356</v>
      </c>
      <c r="T241" s="120">
        <f t="shared" si="89"/>
        <v>339863</v>
      </c>
      <c r="U241" s="120">
        <f t="shared" si="90"/>
        <v>414973</v>
      </c>
      <c r="V241" s="121"/>
      <c r="W241" s="122"/>
      <c r="X241" s="116" t="str">
        <f t="shared" si="85"/>
        <v>Plant &amp; Machinery</v>
      </c>
      <c r="Y241" s="121">
        <f t="shared" si="91"/>
        <v>1701219</v>
      </c>
      <c r="Z241" s="121">
        <f t="shared" si="92"/>
        <v>0</v>
      </c>
      <c r="AA241" s="121">
        <f t="shared" si="92"/>
        <v>0</v>
      </c>
      <c r="AB241" s="121">
        <f t="shared" si="93"/>
        <v>1701219</v>
      </c>
      <c r="AC241" s="121">
        <f t="shared" si="94"/>
        <v>1286246</v>
      </c>
      <c r="AD241" s="121">
        <f t="shared" si="94"/>
        <v>75110</v>
      </c>
      <c r="AE241" s="121">
        <f t="shared" si="94"/>
        <v>0</v>
      </c>
      <c r="AF241" s="121">
        <f t="shared" si="95"/>
        <v>1361356</v>
      </c>
      <c r="AG241" s="121">
        <f t="shared" si="96"/>
        <v>339863</v>
      </c>
      <c r="AH241" s="121">
        <f t="shared" si="97"/>
        <v>414973</v>
      </c>
      <c r="AI241" s="122"/>
      <c r="AJ241" s="122" t="s">
        <v>712</v>
      </c>
      <c r="AL241" s="124" t="str">
        <f t="shared" si="98"/>
        <v>Plant &amp; Machinery</v>
      </c>
      <c r="AM241" s="125">
        <f t="shared" si="99"/>
        <v>42803</v>
      </c>
      <c r="AN241" s="126">
        <f t="shared" si="100"/>
        <v>15</v>
      </c>
      <c r="AO241" s="126">
        <f t="shared" si="79"/>
        <v>2530</v>
      </c>
      <c r="AP241" s="126">
        <f t="shared" si="80"/>
        <v>2348</v>
      </c>
      <c r="AQ241" s="124">
        <f t="shared" si="101"/>
        <v>1701219</v>
      </c>
      <c r="AR241" s="127">
        <f t="shared" si="101"/>
        <v>0.18099999999999999</v>
      </c>
      <c r="AS241" s="123">
        <f t="shared" si="102"/>
        <v>85060.950000000012</v>
      </c>
      <c r="AT241" s="126">
        <f t="shared" si="103"/>
        <v>339863</v>
      </c>
      <c r="AU241" s="126">
        <f t="shared" si="106"/>
        <v>30673.334098630137</v>
      </c>
      <c r="AV241" s="126">
        <f t="shared" si="107"/>
        <v>309189.66590136988</v>
      </c>
    </row>
    <row r="242" spans="1:48" ht="15" customHeight="1">
      <c r="A242" s="112" t="s">
        <v>1419</v>
      </c>
      <c r="B242" s="113">
        <f>+'[57]Revised Dep_FY 22-23'!B242</f>
        <v>43214</v>
      </c>
      <c r="C242" s="114"/>
      <c r="D242" s="115">
        <f>'[57]Revised Dep_upto  MARCH 24'!D242</f>
        <v>19250</v>
      </c>
      <c r="E242" s="116"/>
      <c r="F242" s="117">
        <f>'[57]Revised Dep_upto  MARCH 24'!J242</f>
        <v>19250</v>
      </c>
      <c r="G242" s="118"/>
      <c r="H242" s="116"/>
      <c r="I242" s="118"/>
      <c r="J242" s="116">
        <f t="shared" si="86"/>
        <v>19250</v>
      </c>
      <c r="K242" s="119">
        <f>+VLOOKUP($A242,'[57]Rates &amp; years'!$B$4:$E$11,3,)</f>
        <v>0.18099999999999999</v>
      </c>
      <c r="L242" s="116">
        <f>+VLOOKUP($A242,'[57]Rates &amp; years'!$B$4:$E$11,4,)</f>
        <v>15</v>
      </c>
      <c r="M242" s="120">
        <f t="shared" si="83"/>
        <v>5.9397260273972599</v>
      </c>
      <c r="N242" s="120">
        <f t="shared" si="105"/>
        <v>6.9397260273972599</v>
      </c>
      <c r="O242" s="120">
        <f t="shared" si="84"/>
        <v>1</v>
      </c>
      <c r="P242" s="121">
        <f>'[57]Revised Dep_upto  MARCH 24'!S242</f>
        <v>13371</v>
      </c>
      <c r="Q242" s="121">
        <f t="shared" si="87"/>
        <v>1064</v>
      </c>
      <c r="R242" s="122"/>
      <c r="S242" s="120">
        <f t="shared" si="88"/>
        <v>14435</v>
      </c>
      <c r="T242" s="120">
        <f t="shared" si="89"/>
        <v>4815</v>
      </c>
      <c r="U242" s="120">
        <f t="shared" si="90"/>
        <v>5879</v>
      </c>
      <c r="V242" s="121"/>
      <c r="W242" s="122"/>
      <c r="X242" s="116" t="str">
        <f t="shared" si="85"/>
        <v>Plant &amp; Machinery</v>
      </c>
      <c r="Y242" s="121">
        <f t="shared" si="91"/>
        <v>19250</v>
      </c>
      <c r="Z242" s="121">
        <f t="shared" si="92"/>
        <v>0</v>
      </c>
      <c r="AA242" s="121">
        <f t="shared" si="92"/>
        <v>0</v>
      </c>
      <c r="AB242" s="121">
        <f t="shared" si="93"/>
        <v>19250</v>
      </c>
      <c r="AC242" s="121">
        <f t="shared" si="94"/>
        <v>13371</v>
      </c>
      <c r="AD242" s="121">
        <f t="shared" si="94"/>
        <v>1064</v>
      </c>
      <c r="AE242" s="121">
        <f t="shared" si="94"/>
        <v>0</v>
      </c>
      <c r="AF242" s="121">
        <f t="shared" si="95"/>
        <v>14435</v>
      </c>
      <c r="AG242" s="121">
        <f t="shared" si="96"/>
        <v>4815</v>
      </c>
      <c r="AH242" s="121">
        <f t="shared" si="97"/>
        <v>5879</v>
      </c>
      <c r="AI242" s="122"/>
      <c r="AJ242" s="122" t="s">
        <v>713</v>
      </c>
      <c r="AL242" s="124" t="str">
        <f t="shared" si="98"/>
        <v>Plant &amp; Machinery</v>
      </c>
      <c r="AM242" s="125">
        <f t="shared" si="99"/>
        <v>43214</v>
      </c>
      <c r="AN242" s="126">
        <f t="shared" si="100"/>
        <v>15</v>
      </c>
      <c r="AO242" s="126">
        <f t="shared" si="79"/>
        <v>2941</v>
      </c>
      <c r="AP242" s="126">
        <f t="shared" si="80"/>
        <v>2759</v>
      </c>
      <c r="AQ242" s="124">
        <f t="shared" si="101"/>
        <v>19250</v>
      </c>
      <c r="AR242" s="127">
        <f t="shared" si="101"/>
        <v>0.18099999999999999</v>
      </c>
      <c r="AS242" s="123">
        <f t="shared" si="102"/>
        <v>962.5</v>
      </c>
      <c r="AT242" s="126">
        <f t="shared" si="103"/>
        <v>4815</v>
      </c>
      <c r="AU242" s="126">
        <f t="shared" si="106"/>
        <v>434.56364383561646</v>
      </c>
      <c r="AV242" s="126">
        <f t="shared" si="107"/>
        <v>4380.4363561643831</v>
      </c>
    </row>
    <row r="243" spans="1:48" ht="15" customHeight="1">
      <c r="A243" s="112" t="s">
        <v>1419</v>
      </c>
      <c r="B243" s="113">
        <f>+'[57]Revised Dep_FY 22-23'!B243</f>
        <v>41398</v>
      </c>
      <c r="C243" s="114"/>
      <c r="D243" s="115">
        <f>'[57]Revised Dep_upto  MARCH 24'!D243</f>
        <v>1626773</v>
      </c>
      <c r="E243" s="116"/>
      <c r="F243" s="117">
        <f>'[57]Revised Dep_upto  MARCH 24'!J243</f>
        <v>1626773</v>
      </c>
      <c r="G243" s="118"/>
      <c r="H243" s="116"/>
      <c r="I243" s="118"/>
      <c r="J243" s="116">
        <f t="shared" si="86"/>
        <v>1626773</v>
      </c>
      <c r="K243" s="119">
        <f>+VLOOKUP($A243,'[57]Rates &amp; years'!$B$4:$E$11,3,)</f>
        <v>0.18099999999999999</v>
      </c>
      <c r="L243" s="116">
        <f>+VLOOKUP($A243,'[57]Rates &amp; years'!$B$4:$E$11,4,)</f>
        <v>15</v>
      </c>
      <c r="M243" s="120">
        <f t="shared" si="83"/>
        <v>10.915068493150685</v>
      </c>
      <c r="N243" s="120">
        <f t="shared" si="105"/>
        <v>11.915068493150685</v>
      </c>
      <c r="O243" s="120">
        <f t="shared" si="84"/>
        <v>1</v>
      </c>
      <c r="P243" s="121">
        <f>'[57]Revised Dep_upto  MARCH 24'!S243</f>
        <v>1442786</v>
      </c>
      <c r="Q243" s="121">
        <f t="shared" si="87"/>
        <v>33302</v>
      </c>
      <c r="R243" s="122"/>
      <c r="S243" s="120">
        <f t="shared" si="88"/>
        <v>1476088</v>
      </c>
      <c r="T243" s="120">
        <f t="shared" si="89"/>
        <v>150685</v>
      </c>
      <c r="U243" s="120">
        <f t="shared" si="90"/>
        <v>183987</v>
      </c>
      <c r="V243" s="121"/>
      <c r="W243" s="122"/>
      <c r="X243" s="116" t="str">
        <f t="shared" si="85"/>
        <v>Plant &amp; Machinery</v>
      </c>
      <c r="Y243" s="121">
        <f t="shared" si="91"/>
        <v>1626773</v>
      </c>
      <c r="Z243" s="121">
        <f t="shared" si="92"/>
        <v>0</v>
      </c>
      <c r="AA243" s="121">
        <f t="shared" si="92"/>
        <v>0</v>
      </c>
      <c r="AB243" s="121">
        <f t="shared" si="93"/>
        <v>1626773</v>
      </c>
      <c r="AC243" s="121">
        <f t="shared" si="94"/>
        <v>1442786</v>
      </c>
      <c r="AD243" s="121">
        <f t="shared" si="94"/>
        <v>33302</v>
      </c>
      <c r="AE243" s="121">
        <f t="shared" si="94"/>
        <v>0</v>
      </c>
      <c r="AF243" s="121">
        <f t="shared" si="95"/>
        <v>1476088</v>
      </c>
      <c r="AG243" s="121">
        <f t="shared" si="96"/>
        <v>150685</v>
      </c>
      <c r="AH243" s="121">
        <f t="shared" si="97"/>
        <v>183987</v>
      </c>
      <c r="AI243" s="122"/>
      <c r="AJ243" s="135" t="s">
        <v>1530</v>
      </c>
      <c r="AL243" s="124" t="str">
        <f t="shared" si="98"/>
        <v>Plant &amp; Machinery</v>
      </c>
      <c r="AM243" s="125">
        <f t="shared" si="99"/>
        <v>41398</v>
      </c>
      <c r="AN243" s="126">
        <f t="shared" si="100"/>
        <v>15</v>
      </c>
      <c r="AO243" s="126">
        <f t="shared" si="79"/>
        <v>1125</v>
      </c>
      <c r="AP243" s="126">
        <f t="shared" si="80"/>
        <v>943</v>
      </c>
      <c r="AQ243" s="124">
        <f t="shared" si="101"/>
        <v>1626773</v>
      </c>
      <c r="AR243" s="127">
        <f t="shared" si="101"/>
        <v>0.18099999999999999</v>
      </c>
      <c r="AS243" s="123">
        <f t="shared" si="102"/>
        <v>81338.650000000009</v>
      </c>
      <c r="AT243" s="126">
        <f t="shared" si="103"/>
        <v>150685</v>
      </c>
      <c r="AU243" s="126">
        <f t="shared" si="106"/>
        <v>13599.63087671233</v>
      </c>
      <c r="AV243" s="126">
        <f t="shared" si="107"/>
        <v>137085.36912328767</v>
      </c>
    </row>
    <row r="244" spans="1:48" ht="15" customHeight="1">
      <c r="A244" s="112" t="s">
        <v>1419</v>
      </c>
      <c r="B244" s="113">
        <f>+'[57]Revised Dep_FY 22-23'!B244</f>
        <v>41181</v>
      </c>
      <c r="C244" s="114"/>
      <c r="D244" s="115">
        <f>'[57]Revised Dep_upto  MARCH 24'!D244</f>
        <v>350789</v>
      </c>
      <c r="E244" s="116"/>
      <c r="F244" s="117">
        <f>'[57]Revised Dep_upto  MARCH 24'!J244</f>
        <v>350789</v>
      </c>
      <c r="G244" s="118"/>
      <c r="H244" s="116"/>
      <c r="I244" s="118"/>
      <c r="J244" s="116">
        <f t="shared" si="86"/>
        <v>350789</v>
      </c>
      <c r="K244" s="119">
        <f>+VLOOKUP($A244,'[57]Rates &amp; years'!$B$4:$E$11,3,)</f>
        <v>0.18099999999999999</v>
      </c>
      <c r="L244" s="116">
        <f>+VLOOKUP($A244,'[57]Rates &amp; years'!$B$4:$E$11,4,)</f>
        <v>15</v>
      </c>
      <c r="M244" s="120">
        <f t="shared" si="83"/>
        <v>11.509589041095891</v>
      </c>
      <c r="N244" s="120">
        <f t="shared" si="105"/>
        <v>12.509589041095891</v>
      </c>
      <c r="O244" s="120">
        <f t="shared" si="84"/>
        <v>1</v>
      </c>
      <c r="P244" s="121">
        <f>'[57]Revised Dep_upto  MARCH 24'!S244</f>
        <v>315556</v>
      </c>
      <c r="Q244" s="121">
        <f t="shared" si="87"/>
        <v>6377</v>
      </c>
      <c r="R244" s="122"/>
      <c r="S244" s="120">
        <f t="shared" si="88"/>
        <v>321933</v>
      </c>
      <c r="T244" s="120">
        <f t="shared" si="89"/>
        <v>28856</v>
      </c>
      <c r="U244" s="120">
        <f t="shared" si="90"/>
        <v>35233</v>
      </c>
      <c r="V244" s="121"/>
      <c r="W244" s="122"/>
      <c r="X244" s="116" t="str">
        <f t="shared" si="85"/>
        <v>Plant &amp; Machinery</v>
      </c>
      <c r="Y244" s="121">
        <f t="shared" si="91"/>
        <v>350789</v>
      </c>
      <c r="Z244" s="121">
        <f t="shared" si="92"/>
        <v>0</v>
      </c>
      <c r="AA244" s="121">
        <f t="shared" si="92"/>
        <v>0</v>
      </c>
      <c r="AB244" s="121">
        <f t="shared" si="93"/>
        <v>350789</v>
      </c>
      <c r="AC244" s="121">
        <f t="shared" si="94"/>
        <v>315556</v>
      </c>
      <c r="AD244" s="121">
        <f t="shared" si="94"/>
        <v>6377</v>
      </c>
      <c r="AE244" s="121">
        <f t="shared" si="94"/>
        <v>0</v>
      </c>
      <c r="AF244" s="121">
        <f t="shared" si="95"/>
        <v>321933</v>
      </c>
      <c r="AG244" s="121">
        <f t="shared" si="96"/>
        <v>28856</v>
      </c>
      <c r="AH244" s="121">
        <f t="shared" si="97"/>
        <v>35233</v>
      </c>
      <c r="AI244" s="122"/>
      <c r="AJ244" s="133" t="s">
        <v>603</v>
      </c>
      <c r="AL244" s="124" t="str">
        <f t="shared" si="98"/>
        <v>Plant &amp; Machinery</v>
      </c>
      <c r="AM244" s="125">
        <f t="shared" si="99"/>
        <v>41181</v>
      </c>
      <c r="AN244" s="126">
        <f t="shared" si="100"/>
        <v>15</v>
      </c>
      <c r="AO244" s="126">
        <f t="shared" si="79"/>
        <v>908</v>
      </c>
      <c r="AP244" s="126">
        <f t="shared" si="80"/>
        <v>726</v>
      </c>
      <c r="AQ244" s="124">
        <f t="shared" si="101"/>
        <v>350789</v>
      </c>
      <c r="AR244" s="127">
        <f t="shared" si="101"/>
        <v>0.18099999999999999</v>
      </c>
      <c r="AS244" s="123">
        <f t="shared" si="102"/>
        <v>17539.45</v>
      </c>
      <c r="AT244" s="126">
        <f t="shared" si="103"/>
        <v>28856</v>
      </c>
      <c r="AU244" s="126">
        <f t="shared" si="106"/>
        <v>2604.3132931506848</v>
      </c>
      <c r="AV244" s="126">
        <f t="shared" si="107"/>
        <v>26251.686706849316</v>
      </c>
    </row>
    <row r="245" spans="1:48" ht="15" customHeight="1">
      <c r="A245" s="112" t="s">
        <v>1419</v>
      </c>
      <c r="B245" s="113">
        <f>+'[57]Revised Dep_FY 22-23'!B245</f>
        <v>41423</v>
      </c>
      <c r="C245" s="114"/>
      <c r="D245" s="115">
        <f>'[57]Revised Dep_upto  MARCH 24'!D245</f>
        <v>30000</v>
      </c>
      <c r="E245" s="116"/>
      <c r="F245" s="117">
        <f>'[57]Revised Dep_upto  MARCH 24'!J245</f>
        <v>30000</v>
      </c>
      <c r="G245" s="118"/>
      <c r="H245" s="116"/>
      <c r="I245" s="118"/>
      <c r="J245" s="116">
        <f t="shared" si="86"/>
        <v>30000</v>
      </c>
      <c r="K245" s="119">
        <f>+VLOOKUP($A245,'[57]Rates &amp; years'!$B$4:$E$11,3,)</f>
        <v>0.18099999999999999</v>
      </c>
      <c r="L245" s="116">
        <f>+VLOOKUP($A245,'[57]Rates &amp; years'!$B$4:$E$11,4,)</f>
        <v>15</v>
      </c>
      <c r="M245" s="120">
        <f t="shared" si="83"/>
        <v>10.846575342465753</v>
      </c>
      <c r="N245" s="120">
        <f t="shared" si="105"/>
        <v>11.846575342465753</v>
      </c>
      <c r="O245" s="120">
        <f t="shared" si="84"/>
        <v>1</v>
      </c>
      <c r="P245" s="121">
        <f>'[57]Revised Dep_upto  MARCH 24'!S245</f>
        <v>26561</v>
      </c>
      <c r="Q245" s="121">
        <f t="shared" si="87"/>
        <v>622</v>
      </c>
      <c r="R245" s="122"/>
      <c r="S245" s="120">
        <f t="shared" si="88"/>
        <v>27183</v>
      </c>
      <c r="T245" s="120">
        <f t="shared" si="89"/>
        <v>2817</v>
      </c>
      <c r="U245" s="120">
        <f t="shared" si="90"/>
        <v>3439</v>
      </c>
      <c r="V245" s="121"/>
      <c r="W245" s="122"/>
      <c r="X245" s="116" t="str">
        <f t="shared" si="85"/>
        <v>Plant &amp; Machinery</v>
      </c>
      <c r="Y245" s="121">
        <f t="shared" si="91"/>
        <v>30000</v>
      </c>
      <c r="Z245" s="121">
        <f t="shared" si="92"/>
        <v>0</v>
      </c>
      <c r="AA245" s="121">
        <f t="shared" si="92"/>
        <v>0</v>
      </c>
      <c r="AB245" s="121">
        <f t="shared" si="93"/>
        <v>30000</v>
      </c>
      <c r="AC245" s="121">
        <f t="shared" si="94"/>
        <v>26561</v>
      </c>
      <c r="AD245" s="121">
        <f t="shared" si="94"/>
        <v>622</v>
      </c>
      <c r="AE245" s="121">
        <f t="shared" si="94"/>
        <v>0</v>
      </c>
      <c r="AF245" s="121">
        <f t="shared" si="95"/>
        <v>27183</v>
      </c>
      <c r="AG245" s="121">
        <f t="shared" si="96"/>
        <v>2817</v>
      </c>
      <c r="AH245" s="121">
        <f t="shared" si="97"/>
        <v>3439</v>
      </c>
      <c r="AI245" s="122"/>
      <c r="AJ245" s="133" t="s">
        <v>603</v>
      </c>
      <c r="AL245" s="124" t="str">
        <f t="shared" si="98"/>
        <v>Plant &amp; Machinery</v>
      </c>
      <c r="AM245" s="125">
        <f t="shared" si="99"/>
        <v>41423</v>
      </c>
      <c r="AN245" s="126">
        <f t="shared" si="100"/>
        <v>15</v>
      </c>
      <c r="AO245" s="126">
        <f t="shared" si="79"/>
        <v>1150</v>
      </c>
      <c r="AP245" s="126">
        <f t="shared" si="80"/>
        <v>968</v>
      </c>
      <c r="AQ245" s="124">
        <f t="shared" si="101"/>
        <v>30000</v>
      </c>
      <c r="AR245" s="127">
        <f t="shared" si="101"/>
        <v>0.18099999999999999</v>
      </c>
      <c r="AS245" s="123">
        <f t="shared" si="102"/>
        <v>1500</v>
      </c>
      <c r="AT245" s="126">
        <f t="shared" si="103"/>
        <v>2817</v>
      </c>
      <c r="AU245" s="126">
        <f t="shared" si="106"/>
        <v>254.2400383561644</v>
      </c>
      <c r="AV245" s="126">
        <f t="shared" si="107"/>
        <v>2562.7599616438356</v>
      </c>
    </row>
    <row r="246" spans="1:48" ht="15" customHeight="1">
      <c r="A246" s="112" t="s">
        <v>1419</v>
      </c>
      <c r="B246" s="113">
        <f>+'[57]Revised Dep_FY 22-23'!B246</f>
        <v>41663</v>
      </c>
      <c r="C246" s="114"/>
      <c r="D246" s="115">
        <f>'[57]Revised Dep_upto  MARCH 24'!D246</f>
        <v>106000</v>
      </c>
      <c r="E246" s="116"/>
      <c r="F246" s="117">
        <f>'[57]Revised Dep_upto  MARCH 24'!J246</f>
        <v>106000</v>
      </c>
      <c r="G246" s="118"/>
      <c r="H246" s="116"/>
      <c r="I246" s="118"/>
      <c r="J246" s="116">
        <f t="shared" si="86"/>
        <v>106000</v>
      </c>
      <c r="K246" s="119">
        <f>+VLOOKUP($A246,'[57]Rates &amp; years'!$B$4:$E$11,3,)</f>
        <v>0.18099999999999999</v>
      </c>
      <c r="L246" s="116">
        <f>+VLOOKUP($A246,'[57]Rates &amp; years'!$B$4:$E$11,4,)</f>
        <v>15</v>
      </c>
      <c r="M246" s="120">
        <f t="shared" si="83"/>
        <v>10.189041095890412</v>
      </c>
      <c r="N246" s="120">
        <f t="shared" si="105"/>
        <v>11.189041095890412</v>
      </c>
      <c r="O246" s="120">
        <f t="shared" si="84"/>
        <v>1</v>
      </c>
      <c r="P246" s="121">
        <f>'[57]Revised Dep_upto  MARCH 24'!S246</f>
        <v>92141</v>
      </c>
      <c r="Q246" s="121">
        <f t="shared" si="87"/>
        <v>2508</v>
      </c>
      <c r="R246" s="122"/>
      <c r="S246" s="120">
        <f t="shared" si="88"/>
        <v>94649</v>
      </c>
      <c r="T246" s="120">
        <f t="shared" si="89"/>
        <v>11351</v>
      </c>
      <c r="U246" s="120">
        <f t="shared" si="90"/>
        <v>13859</v>
      </c>
      <c r="V246" s="121"/>
      <c r="W246" s="122"/>
      <c r="X246" s="116" t="str">
        <f t="shared" si="85"/>
        <v>Plant &amp; Machinery</v>
      </c>
      <c r="Y246" s="121">
        <f t="shared" si="91"/>
        <v>106000</v>
      </c>
      <c r="Z246" s="121">
        <f t="shared" si="92"/>
        <v>0</v>
      </c>
      <c r="AA246" s="121">
        <f t="shared" si="92"/>
        <v>0</v>
      </c>
      <c r="AB246" s="121">
        <f t="shared" si="93"/>
        <v>106000</v>
      </c>
      <c r="AC246" s="121">
        <f t="shared" si="94"/>
        <v>92141</v>
      </c>
      <c r="AD246" s="121">
        <f t="shared" si="94"/>
        <v>2508</v>
      </c>
      <c r="AE246" s="121">
        <f t="shared" si="94"/>
        <v>0</v>
      </c>
      <c r="AF246" s="121">
        <f t="shared" si="95"/>
        <v>94649</v>
      </c>
      <c r="AG246" s="121">
        <f t="shared" si="96"/>
        <v>11351</v>
      </c>
      <c r="AH246" s="121">
        <f t="shared" si="97"/>
        <v>13859</v>
      </c>
      <c r="AI246" s="122"/>
      <c r="AJ246" s="122" t="s">
        <v>644</v>
      </c>
      <c r="AL246" s="124" t="str">
        <f t="shared" si="98"/>
        <v>Plant &amp; Machinery</v>
      </c>
      <c r="AM246" s="125">
        <f t="shared" si="99"/>
        <v>41663</v>
      </c>
      <c r="AN246" s="126">
        <f t="shared" si="100"/>
        <v>15</v>
      </c>
      <c r="AO246" s="126">
        <f t="shared" si="79"/>
        <v>1390</v>
      </c>
      <c r="AP246" s="126">
        <f t="shared" si="80"/>
        <v>1208</v>
      </c>
      <c r="AQ246" s="124">
        <f t="shared" si="101"/>
        <v>106000</v>
      </c>
      <c r="AR246" s="127">
        <f t="shared" si="101"/>
        <v>0.18099999999999999</v>
      </c>
      <c r="AS246" s="123">
        <f t="shared" si="102"/>
        <v>5300</v>
      </c>
      <c r="AT246" s="126">
        <f t="shared" si="103"/>
        <v>11351</v>
      </c>
      <c r="AU246" s="126">
        <f t="shared" si="106"/>
        <v>1024.4510739726027</v>
      </c>
      <c r="AV246" s="126">
        <f t="shared" si="107"/>
        <v>10326.548926027397</v>
      </c>
    </row>
    <row r="247" spans="1:48" ht="15" customHeight="1">
      <c r="A247" s="112" t="s">
        <v>1419</v>
      </c>
      <c r="B247" s="113">
        <f>+'[57]Revised Dep_FY 22-23'!B247</f>
        <v>42956</v>
      </c>
      <c r="C247" s="114"/>
      <c r="D247" s="115">
        <f>'[57]Revised Dep_upto  MARCH 24'!D247</f>
        <v>148000</v>
      </c>
      <c r="E247" s="116"/>
      <c r="F247" s="117">
        <f>'[57]Revised Dep_upto  MARCH 24'!J247</f>
        <v>148000</v>
      </c>
      <c r="G247" s="118"/>
      <c r="H247" s="116"/>
      <c r="I247" s="118"/>
      <c r="J247" s="116">
        <f t="shared" si="86"/>
        <v>148000</v>
      </c>
      <c r="K247" s="119">
        <f>+VLOOKUP($A247,'[57]Rates &amp; years'!$B$4:$E$11,3,)</f>
        <v>0.18099999999999999</v>
      </c>
      <c r="L247" s="116">
        <f>+VLOOKUP($A247,'[57]Rates &amp; years'!$B$4:$E$11,4,)</f>
        <v>15</v>
      </c>
      <c r="M247" s="120">
        <f t="shared" si="83"/>
        <v>6.646575342465753</v>
      </c>
      <c r="N247" s="120">
        <f t="shared" si="105"/>
        <v>7.646575342465753</v>
      </c>
      <c r="O247" s="120">
        <f t="shared" si="84"/>
        <v>1</v>
      </c>
      <c r="P247" s="121">
        <f>'[57]Revised Dep_upto  MARCH 24'!S247</f>
        <v>108747</v>
      </c>
      <c r="Q247" s="121">
        <f t="shared" si="87"/>
        <v>7105</v>
      </c>
      <c r="R247" s="122"/>
      <c r="S247" s="120">
        <f t="shared" si="88"/>
        <v>115852</v>
      </c>
      <c r="T247" s="120">
        <f t="shared" si="89"/>
        <v>32148</v>
      </c>
      <c r="U247" s="120">
        <f t="shared" si="90"/>
        <v>39253</v>
      </c>
      <c r="V247" s="121"/>
      <c r="W247" s="122"/>
      <c r="X247" s="116" t="str">
        <f t="shared" si="85"/>
        <v>Plant &amp; Machinery</v>
      </c>
      <c r="Y247" s="121">
        <f t="shared" si="91"/>
        <v>148000</v>
      </c>
      <c r="Z247" s="121">
        <f t="shared" si="92"/>
        <v>0</v>
      </c>
      <c r="AA247" s="121">
        <f t="shared" si="92"/>
        <v>0</v>
      </c>
      <c r="AB247" s="121">
        <f t="shared" si="93"/>
        <v>148000</v>
      </c>
      <c r="AC247" s="121">
        <f t="shared" si="94"/>
        <v>108747</v>
      </c>
      <c r="AD247" s="121">
        <f t="shared" si="94"/>
        <v>7105</v>
      </c>
      <c r="AE247" s="121">
        <f t="shared" si="94"/>
        <v>0</v>
      </c>
      <c r="AF247" s="121">
        <f t="shared" si="95"/>
        <v>115852</v>
      </c>
      <c r="AG247" s="121">
        <f t="shared" si="96"/>
        <v>32148</v>
      </c>
      <c r="AH247" s="121">
        <f t="shared" si="97"/>
        <v>39253</v>
      </c>
      <c r="AI247" s="122"/>
      <c r="AJ247" s="122" t="s">
        <v>728</v>
      </c>
      <c r="AL247" s="124" t="str">
        <f t="shared" si="98"/>
        <v>Plant &amp; Machinery</v>
      </c>
      <c r="AM247" s="125">
        <f t="shared" si="99"/>
        <v>42956</v>
      </c>
      <c r="AN247" s="126">
        <f t="shared" si="100"/>
        <v>15</v>
      </c>
      <c r="AO247" s="126">
        <f t="shared" si="79"/>
        <v>2683</v>
      </c>
      <c r="AP247" s="126">
        <f t="shared" si="80"/>
        <v>2501</v>
      </c>
      <c r="AQ247" s="124">
        <f t="shared" si="101"/>
        <v>148000</v>
      </c>
      <c r="AR247" s="127">
        <f t="shared" si="101"/>
        <v>0.18099999999999999</v>
      </c>
      <c r="AS247" s="123">
        <f t="shared" si="102"/>
        <v>7400</v>
      </c>
      <c r="AT247" s="126">
        <f t="shared" si="103"/>
        <v>32148</v>
      </c>
      <c r="AU247" s="126">
        <f t="shared" si="106"/>
        <v>2901.4230575342463</v>
      </c>
      <c r="AV247" s="126">
        <f t="shared" si="107"/>
        <v>29246.576942465756</v>
      </c>
    </row>
    <row r="248" spans="1:48" ht="15" customHeight="1">
      <c r="A248" s="112" t="s">
        <v>1419</v>
      </c>
      <c r="B248" s="113">
        <f>+'[57]Revised Dep_FY 22-23'!B248</f>
        <v>43389</v>
      </c>
      <c r="C248" s="114"/>
      <c r="D248" s="115">
        <f>'[57]Revised Dep_upto  MARCH 24'!D248</f>
        <v>56000</v>
      </c>
      <c r="E248" s="116"/>
      <c r="F248" s="117">
        <f>'[57]Revised Dep_upto  MARCH 24'!J248</f>
        <v>56000</v>
      </c>
      <c r="G248" s="118"/>
      <c r="H248" s="116"/>
      <c r="I248" s="118"/>
      <c r="J248" s="116">
        <f t="shared" si="86"/>
        <v>56000</v>
      </c>
      <c r="K248" s="119">
        <f>+VLOOKUP($A248,'[57]Rates &amp; years'!$B$4:$E$11,3,)</f>
        <v>0.18099999999999999</v>
      </c>
      <c r="L248" s="116">
        <f>+VLOOKUP($A248,'[57]Rates &amp; years'!$B$4:$E$11,4,)</f>
        <v>15</v>
      </c>
      <c r="M248" s="120">
        <f t="shared" si="83"/>
        <v>5.4602739726027396</v>
      </c>
      <c r="N248" s="120">
        <f t="shared" si="105"/>
        <v>6.4602739726027396</v>
      </c>
      <c r="O248" s="120">
        <f t="shared" si="84"/>
        <v>1</v>
      </c>
      <c r="P248" s="121">
        <f>'[57]Revised Dep_upto  MARCH 24'!S248</f>
        <v>37178</v>
      </c>
      <c r="Q248" s="121">
        <f t="shared" si="87"/>
        <v>3407</v>
      </c>
      <c r="R248" s="122"/>
      <c r="S248" s="120">
        <f t="shared" si="88"/>
        <v>40585</v>
      </c>
      <c r="T248" s="120">
        <f t="shared" si="89"/>
        <v>15415</v>
      </c>
      <c r="U248" s="120">
        <f t="shared" si="90"/>
        <v>18822</v>
      </c>
      <c r="V248" s="121"/>
      <c r="W248" s="122"/>
      <c r="X248" s="116" t="str">
        <f t="shared" si="85"/>
        <v>Plant &amp; Machinery</v>
      </c>
      <c r="Y248" s="121">
        <f t="shared" si="91"/>
        <v>56000</v>
      </c>
      <c r="Z248" s="121">
        <f t="shared" si="92"/>
        <v>0</v>
      </c>
      <c r="AA248" s="121">
        <f t="shared" si="92"/>
        <v>0</v>
      </c>
      <c r="AB248" s="121">
        <f t="shared" si="93"/>
        <v>56000</v>
      </c>
      <c r="AC248" s="121">
        <f t="shared" si="94"/>
        <v>37178</v>
      </c>
      <c r="AD248" s="121">
        <f t="shared" si="94"/>
        <v>3407</v>
      </c>
      <c r="AE248" s="121">
        <f t="shared" si="94"/>
        <v>0</v>
      </c>
      <c r="AF248" s="121">
        <f t="shared" si="95"/>
        <v>40585</v>
      </c>
      <c r="AG248" s="121">
        <f t="shared" si="96"/>
        <v>15415</v>
      </c>
      <c r="AH248" s="121">
        <f t="shared" si="97"/>
        <v>18822</v>
      </c>
      <c r="AI248" s="122"/>
      <c r="AJ248" s="122" t="s">
        <v>734</v>
      </c>
      <c r="AL248" s="124" t="str">
        <f t="shared" si="98"/>
        <v>Plant &amp; Machinery</v>
      </c>
      <c r="AM248" s="125">
        <f t="shared" si="99"/>
        <v>43389</v>
      </c>
      <c r="AN248" s="126">
        <f t="shared" si="100"/>
        <v>15</v>
      </c>
      <c r="AO248" s="126">
        <f t="shared" si="79"/>
        <v>3116</v>
      </c>
      <c r="AP248" s="126">
        <f t="shared" si="80"/>
        <v>2934</v>
      </c>
      <c r="AQ248" s="124">
        <f t="shared" si="101"/>
        <v>56000</v>
      </c>
      <c r="AR248" s="127">
        <f t="shared" si="101"/>
        <v>0.18099999999999999</v>
      </c>
      <c r="AS248" s="123">
        <f t="shared" si="102"/>
        <v>2800</v>
      </c>
      <c r="AT248" s="126">
        <f t="shared" si="103"/>
        <v>15415</v>
      </c>
      <c r="AU248" s="126">
        <f t="shared" si="106"/>
        <v>1391.2354246575342</v>
      </c>
      <c r="AV248" s="126">
        <f t="shared" si="107"/>
        <v>14023.764575342466</v>
      </c>
    </row>
    <row r="249" spans="1:48" ht="15" customHeight="1">
      <c r="A249" s="112" t="s">
        <v>1419</v>
      </c>
      <c r="B249" s="113">
        <f>+'[57]Revised Dep_FY 22-23'!B249</f>
        <v>42970</v>
      </c>
      <c r="C249" s="114"/>
      <c r="D249" s="115">
        <f>'[57]Revised Dep_upto  MARCH 24'!D249</f>
        <v>27200</v>
      </c>
      <c r="E249" s="116"/>
      <c r="F249" s="117">
        <f>'[57]Revised Dep_upto  MARCH 24'!J249</f>
        <v>27200</v>
      </c>
      <c r="G249" s="118"/>
      <c r="H249" s="116"/>
      <c r="I249" s="118"/>
      <c r="J249" s="116">
        <f t="shared" si="86"/>
        <v>27200</v>
      </c>
      <c r="K249" s="119">
        <f>+VLOOKUP($A249,'[57]Rates &amp; years'!$B$4:$E$11,3,)</f>
        <v>0.18099999999999999</v>
      </c>
      <c r="L249" s="116">
        <f>+VLOOKUP($A249,'[57]Rates &amp; years'!$B$4:$E$11,4,)</f>
        <v>15</v>
      </c>
      <c r="M249" s="120">
        <f t="shared" si="83"/>
        <v>6.6082191780821917</v>
      </c>
      <c r="N249" s="120">
        <f t="shared" si="105"/>
        <v>7.6082191780821917</v>
      </c>
      <c r="O249" s="120">
        <f t="shared" si="84"/>
        <v>1</v>
      </c>
      <c r="P249" s="121">
        <f>'[57]Revised Dep_upto  MARCH 24'!S249</f>
        <v>19931</v>
      </c>
      <c r="Q249" s="121">
        <f t="shared" si="87"/>
        <v>1316</v>
      </c>
      <c r="R249" s="122"/>
      <c r="S249" s="120">
        <f t="shared" si="88"/>
        <v>21247</v>
      </c>
      <c r="T249" s="120">
        <f t="shared" si="89"/>
        <v>5953</v>
      </c>
      <c r="U249" s="120">
        <f t="shared" si="90"/>
        <v>7269</v>
      </c>
      <c r="V249" s="121"/>
      <c r="W249" s="122"/>
      <c r="X249" s="116" t="str">
        <f t="shared" si="85"/>
        <v>Plant &amp; Machinery</v>
      </c>
      <c r="Y249" s="121">
        <f t="shared" si="91"/>
        <v>27200</v>
      </c>
      <c r="Z249" s="121">
        <f t="shared" si="92"/>
        <v>0</v>
      </c>
      <c r="AA249" s="121">
        <f t="shared" si="92"/>
        <v>0</v>
      </c>
      <c r="AB249" s="121">
        <f t="shared" si="93"/>
        <v>27200</v>
      </c>
      <c r="AC249" s="121">
        <f t="shared" si="94"/>
        <v>19931</v>
      </c>
      <c r="AD249" s="121">
        <f t="shared" si="94"/>
        <v>1316</v>
      </c>
      <c r="AE249" s="121">
        <f t="shared" si="94"/>
        <v>0</v>
      </c>
      <c r="AF249" s="121">
        <f t="shared" si="95"/>
        <v>21247</v>
      </c>
      <c r="AG249" s="121">
        <f t="shared" si="96"/>
        <v>5953</v>
      </c>
      <c r="AH249" s="121">
        <f t="shared" si="97"/>
        <v>7269</v>
      </c>
      <c r="AI249" s="122"/>
      <c r="AJ249" s="122" t="s">
        <v>1531</v>
      </c>
      <c r="AL249" s="124" t="str">
        <f t="shared" si="98"/>
        <v>Plant &amp; Machinery</v>
      </c>
      <c r="AM249" s="125">
        <f t="shared" si="99"/>
        <v>42970</v>
      </c>
      <c r="AN249" s="126">
        <f t="shared" si="100"/>
        <v>15</v>
      </c>
      <c r="AO249" s="126">
        <f t="shared" si="79"/>
        <v>2697</v>
      </c>
      <c r="AP249" s="126">
        <f t="shared" si="80"/>
        <v>2515</v>
      </c>
      <c r="AQ249" s="124">
        <f t="shared" si="101"/>
        <v>27200</v>
      </c>
      <c r="AR249" s="127">
        <f t="shared" si="101"/>
        <v>0.18099999999999999</v>
      </c>
      <c r="AS249" s="123">
        <f t="shared" si="102"/>
        <v>1360</v>
      </c>
      <c r="AT249" s="126">
        <f t="shared" si="103"/>
        <v>5953</v>
      </c>
      <c r="AU249" s="126">
        <f t="shared" si="106"/>
        <v>537.27048219178084</v>
      </c>
      <c r="AV249" s="126">
        <f t="shared" si="107"/>
        <v>5415.7295178082195</v>
      </c>
    </row>
    <row r="250" spans="1:48" ht="15" customHeight="1">
      <c r="A250" s="112" t="s">
        <v>1419</v>
      </c>
      <c r="B250" s="113">
        <f>+'[57]Revised Dep_FY 22-23'!B250</f>
        <v>43495</v>
      </c>
      <c r="C250" s="114"/>
      <c r="D250" s="115">
        <f>'[57]Revised Dep_upto  MARCH 24'!D250</f>
        <v>20000</v>
      </c>
      <c r="E250" s="116"/>
      <c r="F250" s="117">
        <f>'[57]Revised Dep_upto  MARCH 24'!J250</f>
        <v>20000</v>
      </c>
      <c r="G250" s="118"/>
      <c r="H250" s="116"/>
      <c r="I250" s="118"/>
      <c r="J250" s="116">
        <f t="shared" si="86"/>
        <v>20000</v>
      </c>
      <c r="K250" s="119">
        <f>+VLOOKUP($A250,'[57]Rates &amp; years'!$B$4:$E$11,3,)</f>
        <v>0.18099999999999999</v>
      </c>
      <c r="L250" s="116">
        <f>+VLOOKUP($A250,'[57]Rates &amp; years'!$B$4:$E$11,4,)</f>
        <v>15</v>
      </c>
      <c r="M250" s="120">
        <f t="shared" si="83"/>
        <v>5.1698630136986301</v>
      </c>
      <c r="N250" s="120">
        <f t="shared" si="105"/>
        <v>6.1698630136986301</v>
      </c>
      <c r="O250" s="120">
        <f t="shared" si="84"/>
        <v>1</v>
      </c>
      <c r="P250" s="121">
        <f>'[57]Revised Dep_upto  MARCH 24'!S250</f>
        <v>12876</v>
      </c>
      <c r="Q250" s="121">
        <f t="shared" si="87"/>
        <v>1289</v>
      </c>
      <c r="R250" s="122"/>
      <c r="S250" s="120">
        <f t="shared" si="88"/>
        <v>14165</v>
      </c>
      <c r="T250" s="120">
        <f t="shared" si="89"/>
        <v>5835</v>
      </c>
      <c r="U250" s="120">
        <f t="shared" si="90"/>
        <v>7124</v>
      </c>
      <c r="V250" s="121"/>
      <c r="W250" s="122"/>
      <c r="X250" s="116" t="str">
        <f t="shared" si="85"/>
        <v>Plant &amp; Machinery</v>
      </c>
      <c r="Y250" s="121">
        <f t="shared" si="91"/>
        <v>20000</v>
      </c>
      <c r="Z250" s="121">
        <f t="shared" si="92"/>
        <v>0</v>
      </c>
      <c r="AA250" s="121">
        <f t="shared" si="92"/>
        <v>0</v>
      </c>
      <c r="AB250" s="121">
        <f t="shared" si="93"/>
        <v>20000</v>
      </c>
      <c r="AC250" s="121">
        <f t="shared" si="94"/>
        <v>12876</v>
      </c>
      <c r="AD250" s="121">
        <f t="shared" si="94"/>
        <v>1289</v>
      </c>
      <c r="AE250" s="121">
        <f t="shared" si="94"/>
        <v>0</v>
      </c>
      <c r="AF250" s="121">
        <f t="shared" si="95"/>
        <v>14165</v>
      </c>
      <c r="AG250" s="121">
        <f t="shared" si="96"/>
        <v>5835</v>
      </c>
      <c r="AH250" s="121">
        <f t="shared" si="97"/>
        <v>7124</v>
      </c>
      <c r="AI250" s="122"/>
      <c r="AJ250" s="122" t="s">
        <v>740</v>
      </c>
      <c r="AL250" s="124" t="str">
        <f t="shared" si="98"/>
        <v>Plant &amp; Machinery</v>
      </c>
      <c r="AM250" s="125">
        <f t="shared" si="99"/>
        <v>43495</v>
      </c>
      <c r="AN250" s="126">
        <f t="shared" si="100"/>
        <v>15</v>
      </c>
      <c r="AO250" s="126">
        <f t="shared" ref="AO250:AO313" si="108">(((AN250*365)+AM250)-$AO$1)</f>
        <v>3222</v>
      </c>
      <c r="AP250" s="126">
        <f t="shared" ref="AP250:AP313" si="109">(((AN250*365)+AM250)-$AP$1)</f>
        <v>3040</v>
      </c>
      <c r="AQ250" s="124">
        <f t="shared" si="101"/>
        <v>20000</v>
      </c>
      <c r="AR250" s="127">
        <f t="shared" si="101"/>
        <v>0.18099999999999999</v>
      </c>
      <c r="AS250" s="123">
        <f t="shared" si="102"/>
        <v>1000</v>
      </c>
      <c r="AT250" s="126">
        <f t="shared" si="103"/>
        <v>5835</v>
      </c>
      <c r="AU250" s="126">
        <f t="shared" si="106"/>
        <v>526.62073972602741</v>
      </c>
      <c r="AV250" s="126">
        <f t="shared" si="107"/>
        <v>5308.3792602739722</v>
      </c>
    </row>
    <row r="251" spans="1:48" ht="15" customHeight="1">
      <c r="A251" s="112" t="s">
        <v>1419</v>
      </c>
      <c r="B251" s="113">
        <f>+'[57]Revised Dep_FY 22-23'!B251</f>
        <v>43551</v>
      </c>
      <c r="C251" s="114"/>
      <c r="D251" s="115">
        <f>'[57]Revised Dep_upto  MARCH 24'!D251</f>
        <v>30000</v>
      </c>
      <c r="E251" s="116"/>
      <c r="F251" s="117">
        <f>'[57]Revised Dep_upto  MARCH 24'!J251</f>
        <v>30000</v>
      </c>
      <c r="G251" s="118"/>
      <c r="H251" s="116"/>
      <c r="I251" s="118"/>
      <c r="J251" s="116">
        <f t="shared" si="86"/>
        <v>30000</v>
      </c>
      <c r="K251" s="119">
        <f>+VLOOKUP($A251,'[57]Rates &amp; years'!$B$4:$E$11,3,)</f>
        <v>0.18099999999999999</v>
      </c>
      <c r="L251" s="116">
        <f>+VLOOKUP($A251,'[57]Rates &amp; years'!$B$4:$E$11,4,)</f>
        <v>15</v>
      </c>
      <c r="M251" s="120">
        <f t="shared" si="83"/>
        <v>5.0164383561643833</v>
      </c>
      <c r="N251" s="120">
        <f t="shared" si="105"/>
        <v>6.0164383561643833</v>
      </c>
      <c r="O251" s="120">
        <f t="shared" si="84"/>
        <v>1</v>
      </c>
      <c r="P251" s="121">
        <f>'[57]Revised Dep_upto  MARCH 24'!S251</f>
        <v>18982</v>
      </c>
      <c r="Q251" s="121">
        <f t="shared" si="87"/>
        <v>1994</v>
      </c>
      <c r="R251" s="122"/>
      <c r="S251" s="120">
        <f t="shared" si="88"/>
        <v>20976</v>
      </c>
      <c r="T251" s="120">
        <f t="shared" si="89"/>
        <v>9024</v>
      </c>
      <c r="U251" s="120">
        <f t="shared" si="90"/>
        <v>11018</v>
      </c>
      <c r="V251" s="121"/>
      <c r="W251" s="122"/>
      <c r="X251" s="116" t="str">
        <f t="shared" si="85"/>
        <v>Plant &amp; Machinery</v>
      </c>
      <c r="Y251" s="121">
        <f t="shared" si="91"/>
        <v>30000</v>
      </c>
      <c r="Z251" s="121">
        <f t="shared" si="92"/>
        <v>0</v>
      </c>
      <c r="AA251" s="121">
        <f t="shared" si="92"/>
        <v>0</v>
      </c>
      <c r="AB251" s="121">
        <f t="shared" si="93"/>
        <v>30000</v>
      </c>
      <c r="AC251" s="121">
        <f t="shared" si="94"/>
        <v>18982</v>
      </c>
      <c r="AD251" s="121">
        <f t="shared" si="94"/>
        <v>1994</v>
      </c>
      <c r="AE251" s="121">
        <f t="shared" si="94"/>
        <v>0</v>
      </c>
      <c r="AF251" s="121">
        <f t="shared" si="95"/>
        <v>20976</v>
      </c>
      <c r="AG251" s="121">
        <f t="shared" si="96"/>
        <v>9024</v>
      </c>
      <c r="AH251" s="121">
        <f t="shared" si="97"/>
        <v>11018</v>
      </c>
      <c r="AI251" s="122"/>
      <c r="AJ251" s="122" t="s">
        <v>740</v>
      </c>
      <c r="AL251" s="124" t="str">
        <f t="shared" si="98"/>
        <v>Plant &amp; Machinery</v>
      </c>
      <c r="AM251" s="125">
        <f t="shared" si="99"/>
        <v>43551</v>
      </c>
      <c r="AN251" s="126">
        <f t="shared" si="100"/>
        <v>15</v>
      </c>
      <c r="AO251" s="126">
        <f t="shared" si="108"/>
        <v>3278</v>
      </c>
      <c r="AP251" s="126">
        <f t="shared" si="109"/>
        <v>3096</v>
      </c>
      <c r="AQ251" s="124">
        <f t="shared" si="101"/>
        <v>30000</v>
      </c>
      <c r="AR251" s="127">
        <f t="shared" si="101"/>
        <v>0.18099999999999999</v>
      </c>
      <c r="AS251" s="123">
        <f t="shared" si="102"/>
        <v>1500</v>
      </c>
      <c r="AT251" s="126">
        <f t="shared" si="103"/>
        <v>9024</v>
      </c>
      <c r="AU251" s="126">
        <f t="shared" si="106"/>
        <v>814.43454246575345</v>
      </c>
      <c r="AV251" s="126">
        <f t="shared" si="107"/>
        <v>8209.5654575342469</v>
      </c>
    </row>
    <row r="252" spans="1:48" ht="15" customHeight="1">
      <c r="A252" s="112" t="s">
        <v>1419</v>
      </c>
      <c r="B252" s="113">
        <f>+'[57]Revised Dep_FY 22-23'!B252</f>
        <v>43518</v>
      </c>
      <c r="C252" s="114"/>
      <c r="D252" s="115">
        <f>'[57]Revised Dep_upto  MARCH 24'!D252</f>
        <v>21000</v>
      </c>
      <c r="E252" s="116"/>
      <c r="F252" s="117">
        <f>'[57]Revised Dep_upto  MARCH 24'!J252</f>
        <v>21000</v>
      </c>
      <c r="G252" s="118"/>
      <c r="H252" s="116"/>
      <c r="I252" s="118"/>
      <c r="J252" s="116">
        <f t="shared" si="86"/>
        <v>21000</v>
      </c>
      <c r="K252" s="119">
        <f>+VLOOKUP($A252,'[57]Rates &amp; years'!$B$4:$E$11,3,)</f>
        <v>0.18099999999999999</v>
      </c>
      <c r="L252" s="116">
        <f>+VLOOKUP($A252,'[57]Rates &amp; years'!$B$4:$E$11,4,)</f>
        <v>15</v>
      </c>
      <c r="M252" s="120">
        <f t="shared" si="83"/>
        <v>5.1068493150684935</v>
      </c>
      <c r="N252" s="120">
        <f t="shared" si="105"/>
        <v>6.1068493150684935</v>
      </c>
      <c r="O252" s="120">
        <f t="shared" si="84"/>
        <v>1</v>
      </c>
      <c r="P252" s="121">
        <f>'[57]Revised Dep_upto  MARCH 24'!S252</f>
        <v>13426</v>
      </c>
      <c r="Q252" s="121">
        <f t="shared" si="87"/>
        <v>1371</v>
      </c>
      <c r="R252" s="122"/>
      <c r="S252" s="120">
        <f t="shared" si="88"/>
        <v>14797</v>
      </c>
      <c r="T252" s="120">
        <f t="shared" si="89"/>
        <v>6203</v>
      </c>
      <c r="U252" s="120">
        <f t="shared" si="90"/>
        <v>7574</v>
      </c>
      <c r="V252" s="121"/>
      <c r="W252" s="122"/>
      <c r="X252" s="116" t="str">
        <f t="shared" si="85"/>
        <v>Plant &amp; Machinery</v>
      </c>
      <c r="Y252" s="121">
        <f t="shared" si="91"/>
        <v>21000</v>
      </c>
      <c r="Z252" s="121">
        <f t="shared" si="92"/>
        <v>0</v>
      </c>
      <c r="AA252" s="121">
        <f t="shared" si="92"/>
        <v>0</v>
      </c>
      <c r="AB252" s="121">
        <f t="shared" si="93"/>
        <v>21000</v>
      </c>
      <c r="AC252" s="121">
        <f t="shared" si="94"/>
        <v>13426</v>
      </c>
      <c r="AD252" s="121">
        <f t="shared" si="94"/>
        <v>1371</v>
      </c>
      <c r="AE252" s="121">
        <f t="shared" si="94"/>
        <v>0</v>
      </c>
      <c r="AF252" s="121">
        <f t="shared" si="95"/>
        <v>14797</v>
      </c>
      <c r="AG252" s="121">
        <f t="shared" si="96"/>
        <v>6203</v>
      </c>
      <c r="AH252" s="121">
        <f t="shared" si="97"/>
        <v>7574</v>
      </c>
      <c r="AI252" s="122"/>
      <c r="AJ252" s="122" t="s">
        <v>740</v>
      </c>
      <c r="AL252" s="124" t="str">
        <f t="shared" si="98"/>
        <v>Plant &amp; Machinery</v>
      </c>
      <c r="AM252" s="125">
        <f t="shared" si="99"/>
        <v>43518</v>
      </c>
      <c r="AN252" s="126">
        <f t="shared" si="100"/>
        <v>15</v>
      </c>
      <c r="AO252" s="126">
        <f t="shared" si="108"/>
        <v>3245</v>
      </c>
      <c r="AP252" s="126">
        <f t="shared" si="109"/>
        <v>3063</v>
      </c>
      <c r="AQ252" s="124">
        <f t="shared" si="101"/>
        <v>21000</v>
      </c>
      <c r="AR252" s="127">
        <f t="shared" si="101"/>
        <v>0.18099999999999999</v>
      </c>
      <c r="AS252" s="123">
        <f t="shared" si="102"/>
        <v>1050</v>
      </c>
      <c r="AT252" s="126">
        <f t="shared" si="103"/>
        <v>6203</v>
      </c>
      <c r="AU252" s="126">
        <f t="shared" si="106"/>
        <v>559.83349589041097</v>
      </c>
      <c r="AV252" s="126">
        <f t="shared" si="107"/>
        <v>5643.1665041095894</v>
      </c>
    </row>
    <row r="253" spans="1:48" ht="15" customHeight="1">
      <c r="A253" s="112" t="s">
        <v>1419</v>
      </c>
      <c r="B253" s="113">
        <f>+'[57]Revised Dep_FY 22-23'!B253</f>
        <v>43332</v>
      </c>
      <c r="C253" s="114"/>
      <c r="D253" s="115">
        <f>'[57]Revised Dep_upto  MARCH 24'!D253</f>
        <v>12500</v>
      </c>
      <c r="E253" s="116"/>
      <c r="F253" s="117">
        <f>'[57]Revised Dep_upto  MARCH 24'!J253</f>
        <v>12500</v>
      </c>
      <c r="G253" s="118"/>
      <c r="H253" s="116"/>
      <c r="I253" s="118"/>
      <c r="J253" s="116">
        <f t="shared" si="86"/>
        <v>12500</v>
      </c>
      <c r="K253" s="119">
        <f>+VLOOKUP($A253,'[57]Rates &amp; years'!$B$4:$E$11,3,)</f>
        <v>0.18099999999999999</v>
      </c>
      <c r="L253" s="116">
        <f>+VLOOKUP($A253,'[57]Rates &amp; years'!$B$4:$E$11,4,)</f>
        <v>15</v>
      </c>
      <c r="M253" s="120">
        <f t="shared" si="83"/>
        <v>5.6164383561643838</v>
      </c>
      <c r="N253" s="120">
        <f t="shared" si="105"/>
        <v>6.6164383561643838</v>
      </c>
      <c r="O253" s="120">
        <f t="shared" si="84"/>
        <v>1</v>
      </c>
      <c r="P253" s="121">
        <f>'[57]Revised Dep_upto  MARCH 24'!S253</f>
        <v>8428</v>
      </c>
      <c r="Q253" s="121">
        <f t="shared" si="87"/>
        <v>737</v>
      </c>
      <c r="R253" s="122"/>
      <c r="S253" s="120">
        <f t="shared" si="88"/>
        <v>9165</v>
      </c>
      <c r="T253" s="120">
        <f t="shared" si="89"/>
        <v>3335</v>
      </c>
      <c r="U253" s="120">
        <f t="shared" si="90"/>
        <v>4072</v>
      </c>
      <c r="V253" s="121"/>
      <c r="W253" s="122"/>
      <c r="X253" s="116" t="str">
        <f t="shared" si="85"/>
        <v>Plant &amp; Machinery</v>
      </c>
      <c r="Y253" s="121">
        <f t="shared" si="91"/>
        <v>12500</v>
      </c>
      <c r="Z253" s="121">
        <f t="shared" si="92"/>
        <v>0</v>
      </c>
      <c r="AA253" s="121">
        <f t="shared" si="92"/>
        <v>0</v>
      </c>
      <c r="AB253" s="121">
        <f t="shared" si="93"/>
        <v>12500</v>
      </c>
      <c r="AC253" s="121">
        <f t="shared" si="94"/>
        <v>8428</v>
      </c>
      <c r="AD253" s="121">
        <f t="shared" si="94"/>
        <v>737</v>
      </c>
      <c r="AE253" s="121">
        <f t="shared" si="94"/>
        <v>0</v>
      </c>
      <c r="AF253" s="121">
        <f t="shared" si="95"/>
        <v>9165</v>
      </c>
      <c r="AG253" s="121">
        <f t="shared" si="96"/>
        <v>3335</v>
      </c>
      <c r="AH253" s="121">
        <f t="shared" si="97"/>
        <v>4072</v>
      </c>
      <c r="AI253" s="122"/>
      <c r="AJ253" s="122" t="s">
        <v>740</v>
      </c>
      <c r="AL253" s="124" t="str">
        <f t="shared" si="98"/>
        <v>Plant &amp; Machinery</v>
      </c>
      <c r="AM253" s="125">
        <f t="shared" si="99"/>
        <v>43332</v>
      </c>
      <c r="AN253" s="126">
        <f t="shared" si="100"/>
        <v>15</v>
      </c>
      <c r="AO253" s="126">
        <f t="shared" si="108"/>
        <v>3059</v>
      </c>
      <c r="AP253" s="126">
        <f t="shared" si="109"/>
        <v>2877</v>
      </c>
      <c r="AQ253" s="124">
        <f t="shared" si="101"/>
        <v>12500</v>
      </c>
      <c r="AR253" s="127">
        <f t="shared" si="101"/>
        <v>0.18099999999999999</v>
      </c>
      <c r="AS253" s="123">
        <f t="shared" si="102"/>
        <v>625</v>
      </c>
      <c r="AT253" s="126">
        <f t="shared" si="103"/>
        <v>3335</v>
      </c>
      <c r="AU253" s="126">
        <f t="shared" si="106"/>
        <v>300.990602739726</v>
      </c>
      <c r="AV253" s="126">
        <f t="shared" si="107"/>
        <v>3034.009397260274</v>
      </c>
    </row>
    <row r="254" spans="1:48" ht="15" customHeight="1">
      <c r="A254" s="112" t="s">
        <v>1419</v>
      </c>
      <c r="B254" s="113">
        <f>+'[57]Revised Dep_FY 22-23'!B254</f>
        <v>43323</v>
      </c>
      <c r="C254" s="114"/>
      <c r="D254" s="115">
        <f>'[57]Revised Dep_upto  MARCH 24'!D254</f>
        <v>179860</v>
      </c>
      <c r="E254" s="116"/>
      <c r="F254" s="117">
        <f>'[57]Revised Dep_upto  MARCH 24'!J254</f>
        <v>179860</v>
      </c>
      <c r="G254" s="118"/>
      <c r="H254" s="116"/>
      <c r="I254" s="118"/>
      <c r="J254" s="116">
        <f t="shared" si="86"/>
        <v>179860</v>
      </c>
      <c r="K254" s="119">
        <f>+VLOOKUP($A254,'[57]Rates &amp; years'!$B$4:$E$11,3,)</f>
        <v>0.18099999999999999</v>
      </c>
      <c r="L254" s="116">
        <f>+VLOOKUP($A254,'[57]Rates &amp; years'!$B$4:$E$11,4,)</f>
        <v>15</v>
      </c>
      <c r="M254" s="120">
        <f t="shared" si="83"/>
        <v>5.6410958904109592</v>
      </c>
      <c r="N254" s="120">
        <f t="shared" si="105"/>
        <v>6.6410958904109592</v>
      </c>
      <c r="O254" s="120">
        <f t="shared" si="84"/>
        <v>1</v>
      </c>
      <c r="P254" s="121">
        <f>'[57]Revised Dep_upto  MARCH 24'!S254</f>
        <v>121551</v>
      </c>
      <c r="Q254" s="121">
        <f t="shared" si="87"/>
        <v>10554</v>
      </c>
      <c r="R254" s="122"/>
      <c r="S254" s="120">
        <f t="shared" si="88"/>
        <v>132105</v>
      </c>
      <c r="T254" s="120">
        <f t="shared" si="89"/>
        <v>47755</v>
      </c>
      <c r="U254" s="120">
        <f t="shared" si="90"/>
        <v>58309</v>
      </c>
      <c r="V254" s="121"/>
      <c r="W254" s="122"/>
      <c r="X254" s="116" t="str">
        <f t="shared" si="85"/>
        <v>Plant &amp; Machinery</v>
      </c>
      <c r="Y254" s="121">
        <f t="shared" si="91"/>
        <v>179860</v>
      </c>
      <c r="Z254" s="121">
        <f t="shared" si="92"/>
        <v>0</v>
      </c>
      <c r="AA254" s="121">
        <f t="shared" si="92"/>
        <v>0</v>
      </c>
      <c r="AB254" s="121">
        <f t="shared" si="93"/>
        <v>179860</v>
      </c>
      <c r="AC254" s="121">
        <f t="shared" si="94"/>
        <v>121551</v>
      </c>
      <c r="AD254" s="121">
        <f t="shared" si="94"/>
        <v>10554</v>
      </c>
      <c r="AE254" s="121">
        <f t="shared" si="94"/>
        <v>0</v>
      </c>
      <c r="AF254" s="121">
        <f t="shared" si="95"/>
        <v>132105</v>
      </c>
      <c r="AG254" s="121">
        <f t="shared" si="96"/>
        <v>47755</v>
      </c>
      <c r="AH254" s="121">
        <f t="shared" si="97"/>
        <v>58309</v>
      </c>
      <c r="AI254" s="122"/>
      <c r="AJ254" s="122" t="s">
        <v>740</v>
      </c>
      <c r="AL254" s="124" t="str">
        <f t="shared" si="98"/>
        <v>Plant &amp; Machinery</v>
      </c>
      <c r="AM254" s="125">
        <f t="shared" si="99"/>
        <v>43323</v>
      </c>
      <c r="AN254" s="126">
        <f t="shared" si="100"/>
        <v>15</v>
      </c>
      <c r="AO254" s="126">
        <f t="shared" si="108"/>
        <v>3050</v>
      </c>
      <c r="AP254" s="126">
        <f t="shared" si="109"/>
        <v>2868</v>
      </c>
      <c r="AQ254" s="124">
        <f t="shared" si="101"/>
        <v>179860</v>
      </c>
      <c r="AR254" s="127">
        <f t="shared" si="101"/>
        <v>0.18099999999999999</v>
      </c>
      <c r="AS254" s="123">
        <f t="shared" si="102"/>
        <v>8993</v>
      </c>
      <c r="AT254" s="126">
        <f t="shared" si="103"/>
        <v>47755</v>
      </c>
      <c r="AU254" s="126">
        <f t="shared" si="106"/>
        <v>4309.986876712328</v>
      </c>
      <c r="AV254" s="126">
        <f t="shared" si="107"/>
        <v>43445.013123287674</v>
      </c>
    </row>
    <row r="255" spans="1:48" ht="15" customHeight="1">
      <c r="A255" s="112" t="s">
        <v>1419</v>
      </c>
      <c r="B255" s="113">
        <f>+'[57]Revised Dep_FY 22-23'!B255</f>
        <v>43323</v>
      </c>
      <c r="C255" s="114"/>
      <c r="D255" s="115">
        <f>'[57]Revised Dep_upto  MARCH 24'!D255</f>
        <v>121000</v>
      </c>
      <c r="E255" s="116"/>
      <c r="F255" s="117">
        <f>'[57]Revised Dep_upto  MARCH 24'!J255</f>
        <v>121000</v>
      </c>
      <c r="G255" s="118"/>
      <c r="H255" s="116"/>
      <c r="I255" s="118"/>
      <c r="J255" s="116">
        <f t="shared" si="86"/>
        <v>121000</v>
      </c>
      <c r="K255" s="119">
        <f>+VLOOKUP($A255,'[57]Rates &amp; years'!$B$4:$E$11,3,)</f>
        <v>0.18099999999999999</v>
      </c>
      <c r="L255" s="116">
        <f>+VLOOKUP($A255,'[57]Rates &amp; years'!$B$4:$E$11,4,)</f>
        <v>15</v>
      </c>
      <c r="M255" s="120">
        <f t="shared" si="83"/>
        <v>5.6410958904109592</v>
      </c>
      <c r="N255" s="120">
        <f t="shared" si="105"/>
        <v>6.6410958904109592</v>
      </c>
      <c r="O255" s="120">
        <f t="shared" si="84"/>
        <v>1</v>
      </c>
      <c r="P255" s="121">
        <f>'[57]Revised Dep_upto  MARCH 24'!S255</f>
        <v>81772</v>
      </c>
      <c r="Q255" s="121">
        <f t="shared" si="87"/>
        <v>7100</v>
      </c>
      <c r="R255" s="122"/>
      <c r="S255" s="120">
        <f t="shared" si="88"/>
        <v>88872</v>
      </c>
      <c r="T255" s="120">
        <f t="shared" si="89"/>
        <v>32128</v>
      </c>
      <c r="U255" s="120">
        <f t="shared" si="90"/>
        <v>39228</v>
      </c>
      <c r="V255" s="121"/>
      <c r="W255" s="122"/>
      <c r="X255" s="116" t="str">
        <f t="shared" si="85"/>
        <v>Plant &amp; Machinery</v>
      </c>
      <c r="Y255" s="121">
        <f t="shared" si="91"/>
        <v>121000</v>
      </c>
      <c r="Z255" s="121">
        <f t="shared" si="92"/>
        <v>0</v>
      </c>
      <c r="AA255" s="121">
        <f t="shared" si="92"/>
        <v>0</v>
      </c>
      <c r="AB255" s="121">
        <f t="shared" si="93"/>
        <v>121000</v>
      </c>
      <c r="AC255" s="121">
        <f t="shared" si="94"/>
        <v>81772</v>
      </c>
      <c r="AD255" s="121">
        <f t="shared" si="94"/>
        <v>7100</v>
      </c>
      <c r="AE255" s="121">
        <f t="shared" si="94"/>
        <v>0</v>
      </c>
      <c r="AF255" s="121">
        <f t="shared" si="95"/>
        <v>88872</v>
      </c>
      <c r="AG255" s="121">
        <f t="shared" si="96"/>
        <v>32128</v>
      </c>
      <c r="AH255" s="121">
        <f t="shared" si="97"/>
        <v>39228</v>
      </c>
      <c r="AI255" s="122"/>
      <c r="AJ255" s="122" t="s">
        <v>740</v>
      </c>
      <c r="AL255" s="124" t="str">
        <f t="shared" si="98"/>
        <v>Plant &amp; Machinery</v>
      </c>
      <c r="AM255" s="125">
        <f t="shared" si="99"/>
        <v>43323</v>
      </c>
      <c r="AN255" s="126">
        <f t="shared" si="100"/>
        <v>15</v>
      </c>
      <c r="AO255" s="126">
        <f t="shared" si="108"/>
        <v>3050</v>
      </c>
      <c r="AP255" s="126">
        <f t="shared" si="109"/>
        <v>2868</v>
      </c>
      <c r="AQ255" s="124">
        <f t="shared" si="101"/>
        <v>121000</v>
      </c>
      <c r="AR255" s="127">
        <f t="shared" si="101"/>
        <v>0.18099999999999999</v>
      </c>
      <c r="AS255" s="123">
        <f t="shared" si="102"/>
        <v>6050</v>
      </c>
      <c r="AT255" s="126">
        <f t="shared" si="103"/>
        <v>32128</v>
      </c>
      <c r="AU255" s="126">
        <f t="shared" si="106"/>
        <v>2899.6180164383559</v>
      </c>
      <c r="AV255" s="126">
        <f t="shared" si="107"/>
        <v>29228.381983561645</v>
      </c>
    </row>
    <row r="256" spans="1:48" ht="15" customHeight="1">
      <c r="A256" s="112" t="s">
        <v>1419</v>
      </c>
      <c r="B256" s="113">
        <f>+'[57]Revised Dep_FY 22-23'!B256</f>
        <v>43441</v>
      </c>
      <c r="C256" s="114"/>
      <c r="D256" s="115">
        <f>'[57]Revised Dep_upto  MARCH 24'!D256</f>
        <v>18500</v>
      </c>
      <c r="E256" s="116"/>
      <c r="F256" s="117">
        <f>'[57]Revised Dep_upto  MARCH 24'!J256</f>
        <v>18500</v>
      </c>
      <c r="G256" s="118"/>
      <c r="H256" s="116"/>
      <c r="I256" s="118"/>
      <c r="J256" s="116">
        <f t="shared" si="86"/>
        <v>18500</v>
      </c>
      <c r="K256" s="119">
        <f>+VLOOKUP($A256,'[57]Rates &amp; years'!$B$4:$E$11,3,)</f>
        <v>0.18099999999999999</v>
      </c>
      <c r="L256" s="116">
        <f>+VLOOKUP($A256,'[57]Rates &amp; years'!$B$4:$E$11,4,)</f>
        <v>15</v>
      </c>
      <c r="M256" s="120">
        <f t="shared" si="83"/>
        <v>5.3178082191780822</v>
      </c>
      <c r="N256" s="120">
        <f t="shared" si="105"/>
        <v>6.3178082191780822</v>
      </c>
      <c r="O256" s="120">
        <f t="shared" si="84"/>
        <v>1</v>
      </c>
      <c r="P256" s="121">
        <f>'[57]Revised Dep_upto  MARCH 24'!S256</f>
        <v>12102</v>
      </c>
      <c r="Q256" s="121">
        <f t="shared" si="87"/>
        <v>1158</v>
      </c>
      <c r="R256" s="122"/>
      <c r="S256" s="120">
        <f t="shared" si="88"/>
        <v>13260</v>
      </c>
      <c r="T256" s="120">
        <f t="shared" si="89"/>
        <v>5240</v>
      </c>
      <c r="U256" s="120">
        <f t="shared" si="90"/>
        <v>6398</v>
      </c>
      <c r="V256" s="121"/>
      <c r="W256" s="122"/>
      <c r="X256" s="116" t="str">
        <f t="shared" si="85"/>
        <v>Plant &amp; Machinery</v>
      </c>
      <c r="Y256" s="121">
        <f t="shared" si="91"/>
        <v>18500</v>
      </c>
      <c r="Z256" s="121">
        <f t="shared" si="92"/>
        <v>0</v>
      </c>
      <c r="AA256" s="121">
        <f t="shared" si="92"/>
        <v>0</v>
      </c>
      <c r="AB256" s="121">
        <f t="shared" si="93"/>
        <v>18500</v>
      </c>
      <c r="AC256" s="121">
        <f t="shared" si="94"/>
        <v>12102</v>
      </c>
      <c r="AD256" s="121">
        <f t="shared" si="94"/>
        <v>1158</v>
      </c>
      <c r="AE256" s="121">
        <f t="shared" si="94"/>
        <v>0</v>
      </c>
      <c r="AF256" s="121">
        <f t="shared" si="95"/>
        <v>13260</v>
      </c>
      <c r="AG256" s="121">
        <f t="shared" si="96"/>
        <v>5240</v>
      </c>
      <c r="AH256" s="121">
        <f t="shared" si="97"/>
        <v>6398</v>
      </c>
      <c r="AI256" s="122"/>
      <c r="AJ256" s="122" t="s">
        <v>743</v>
      </c>
      <c r="AL256" s="124" t="str">
        <f t="shared" si="98"/>
        <v>Plant &amp; Machinery</v>
      </c>
      <c r="AM256" s="125">
        <f t="shared" si="99"/>
        <v>43441</v>
      </c>
      <c r="AN256" s="126">
        <f t="shared" si="100"/>
        <v>15</v>
      </c>
      <c r="AO256" s="126">
        <f t="shared" si="108"/>
        <v>3168</v>
      </c>
      <c r="AP256" s="126">
        <f t="shared" si="109"/>
        <v>2986</v>
      </c>
      <c r="AQ256" s="124">
        <f t="shared" si="101"/>
        <v>18500</v>
      </c>
      <c r="AR256" s="127">
        <f t="shared" si="101"/>
        <v>0.18099999999999999</v>
      </c>
      <c r="AS256" s="123">
        <f t="shared" si="102"/>
        <v>925</v>
      </c>
      <c r="AT256" s="126">
        <f t="shared" si="103"/>
        <v>5240</v>
      </c>
      <c r="AU256" s="126">
        <f t="shared" si="106"/>
        <v>472.92076712328765</v>
      </c>
      <c r="AV256" s="126">
        <f t="shared" si="107"/>
        <v>4767.079232876712</v>
      </c>
    </row>
    <row r="257" spans="1:48" ht="15" customHeight="1">
      <c r="A257" s="112" t="s">
        <v>1419</v>
      </c>
      <c r="B257" s="113">
        <f>+'[57]Revised Dep_FY 22-23'!B257</f>
        <v>43255</v>
      </c>
      <c r="C257" s="114"/>
      <c r="D257" s="115">
        <f>'[57]Revised Dep_upto  MARCH 24'!D257</f>
        <v>715000</v>
      </c>
      <c r="E257" s="116"/>
      <c r="F257" s="117">
        <f>'[57]Revised Dep_upto  MARCH 24'!J257</f>
        <v>715000</v>
      </c>
      <c r="G257" s="118"/>
      <c r="H257" s="116"/>
      <c r="I257" s="118"/>
      <c r="J257" s="116">
        <f t="shared" si="86"/>
        <v>715000</v>
      </c>
      <c r="K257" s="119">
        <f>+VLOOKUP($A257,'[57]Rates &amp; years'!$B$4:$E$11,3,)</f>
        <v>0.18099999999999999</v>
      </c>
      <c r="L257" s="116">
        <f>+VLOOKUP($A257,'[57]Rates &amp; years'!$B$4:$E$11,4,)</f>
        <v>15</v>
      </c>
      <c r="M257" s="120">
        <f t="shared" si="83"/>
        <v>5.8273972602739725</v>
      </c>
      <c r="N257" s="120">
        <f t="shared" si="105"/>
        <v>6.8273972602739725</v>
      </c>
      <c r="O257" s="120">
        <f t="shared" si="84"/>
        <v>1</v>
      </c>
      <c r="P257" s="121">
        <f>'[57]Revised Dep_upto  MARCH 24'!S257</f>
        <v>491668</v>
      </c>
      <c r="Q257" s="121">
        <f t="shared" si="87"/>
        <v>40423</v>
      </c>
      <c r="R257" s="122"/>
      <c r="S257" s="120">
        <f t="shared" si="88"/>
        <v>532091</v>
      </c>
      <c r="T257" s="120">
        <f t="shared" si="89"/>
        <v>182909</v>
      </c>
      <c r="U257" s="120">
        <f t="shared" si="90"/>
        <v>223332</v>
      </c>
      <c r="V257" s="121"/>
      <c r="W257" s="122"/>
      <c r="X257" s="116" t="str">
        <f t="shared" si="85"/>
        <v>Plant &amp; Machinery</v>
      </c>
      <c r="Y257" s="121">
        <f t="shared" si="91"/>
        <v>715000</v>
      </c>
      <c r="Z257" s="121">
        <f t="shared" si="92"/>
        <v>0</v>
      </c>
      <c r="AA257" s="121">
        <f t="shared" si="92"/>
        <v>0</v>
      </c>
      <c r="AB257" s="121">
        <f t="shared" si="93"/>
        <v>715000</v>
      </c>
      <c r="AC257" s="121">
        <f t="shared" si="94"/>
        <v>491668</v>
      </c>
      <c r="AD257" s="121">
        <f t="shared" si="94"/>
        <v>40423</v>
      </c>
      <c r="AE257" s="121">
        <f t="shared" si="94"/>
        <v>0</v>
      </c>
      <c r="AF257" s="121">
        <f t="shared" si="95"/>
        <v>532091</v>
      </c>
      <c r="AG257" s="121">
        <f t="shared" si="96"/>
        <v>182909</v>
      </c>
      <c r="AH257" s="121">
        <f t="shared" si="97"/>
        <v>223332</v>
      </c>
      <c r="AI257" s="122"/>
      <c r="AJ257" s="122" t="s">
        <v>741</v>
      </c>
      <c r="AL257" s="124" t="str">
        <f t="shared" si="98"/>
        <v>Plant &amp; Machinery</v>
      </c>
      <c r="AM257" s="125">
        <f t="shared" si="99"/>
        <v>43255</v>
      </c>
      <c r="AN257" s="126">
        <f t="shared" si="100"/>
        <v>15</v>
      </c>
      <c r="AO257" s="126">
        <f t="shared" si="108"/>
        <v>2982</v>
      </c>
      <c r="AP257" s="126">
        <f t="shared" si="109"/>
        <v>2800</v>
      </c>
      <c r="AQ257" s="124">
        <f t="shared" si="101"/>
        <v>715000</v>
      </c>
      <c r="AR257" s="127">
        <f t="shared" si="101"/>
        <v>0.18099999999999999</v>
      </c>
      <c r="AS257" s="123">
        <f t="shared" si="102"/>
        <v>35750</v>
      </c>
      <c r="AT257" s="126">
        <f t="shared" si="103"/>
        <v>182909</v>
      </c>
      <c r="AU257" s="126">
        <f t="shared" si="106"/>
        <v>16507.913090410959</v>
      </c>
      <c r="AV257" s="126">
        <f t="shared" si="107"/>
        <v>166401.08690958904</v>
      </c>
    </row>
    <row r="258" spans="1:48" ht="15" customHeight="1">
      <c r="A258" s="112" t="s">
        <v>1419</v>
      </c>
      <c r="B258" s="113">
        <f>+'[57]Revised Dep_FY 22-23'!B258</f>
        <v>43553</v>
      </c>
      <c r="C258" s="114"/>
      <c r="D258" s="115">
        <f>'[57]Revised Dep_upto  MARCH 24'!D258</f>
        <v>52120</v>
      </c>
      <c r="E258" s="116"/>
      <c r="F258" s="117">
        <f>'[57]Revised Dep_upto  MARCH 24'!J258</f>
        <v>52120</v>
      </c>
      <c r="G258" s="118"/>
      <c r="H258" s="116"/>
      <c r="I258" s="118"/>
      <c r="J258" s="116">
        <f t="shared" si="86"/>
        <v>52120</v>
      </c>
      <c r="K258" s="119">
        <f>+VLOOKUP($A258,'[57]Rates &amp; years'!$B$4:$E$11,3,)</f>
        <v>0.18099999999999999</v>
      </c>
      <c r="L258" s="116">
        <f>+VLOOKUP($A258,'[57]Rates &amp; years'!$B$4:$E$11,4,)</f>
        <v>15</v>
      </c>
      <c r="M258" s="120">
        <f t="shared" si="83"/>
        <v>5.0109589041095894</v>
      </c>
      <c r="N258" s="120">
        <f t="shared" si="105"/>
        <v>6.0109589041095894</v>
      </c>
      <c r="O258" s="120">
        <f t="shared" si="84"/>
        <v>1</v>
      </c>
      <c r="P258" s="121">
        <f>'[57]Revised Dep_upto  MARCH 24'!S258</f>
        <v>32957</v>
      </c>
      <c r="Q258" s="121">
        <f t="shared" si="87"/>
        <v>3469</v>
      </c>
      <c r="R258" s="122"/>
      <c r="S258" s="120">
        <f t="shared" si="88"/>
        <v>36426</v>
      </c>
      <c r="T258" s="120">
        <f t="shared" si="89"/>
        <v>15694</v>
      </c>
      <c r="U258" s="120">
        <f t="shared" si="90"/>
        <v>19163</v>
      </c>
      <c r="V258" s="121"/>
      <c r="W258" s="122"/>
      <c r="X258" s="116" t="str">
        <f t="shared" si="85"/>
        <v>Plant &amp; Machinery</v>
      </c>
      <c r="Y258" s="121">
        <f t="shared" si="91"/>
        <v>52120</v>
      </c>
      <c r="Z258" s="121">
        <f t="shared" si="92"/>
        <v>0</v>
      </c>
      <c r="AA258" s="121">
        <f t="shared" si="92"/>
        <v>0</v>
      </c>
      <c r="AB258" s="121">
        <f t="shared" si="93"/>
        <v>52120</v>
      </c>
      <c r="AC258" s="121">
        <f t="shared" si="94"/>
        <v>32957</v>
      </c>
      <c r="AD258" s="121">
        <f t="shared" si="94"/>
        <v>3469</v>
      </c>
      <c r="AE258" s="121">
        <f t="shared" si="94"/>
        <v>0</v>
      </c>
      <c r="AF258" s="121">
        <f t="shared" si="95"/>
        <v>36426</v>
      </c>
      <c r="AG258" s="121">
        <f t="shared" si="96"/>
        <v>15694</v>
      </c>
      <c r="AH258" s="121">
        <f t="shared" si="97"/>
        <v>19163</v>
      </c>
      <c r="AI258" s="122"/>
      <c r="AJ258" s="122" t="s">
        <v>731</v>
      </c>
      <c r="AL258" s="124" t="str">
        <f t="shared" si="98"/>
        <v>Plant &amp; Machinery</v>
      </c>
      <c r="AM258" s="125">
        <f t="shared" si="99"/>
        <v>43553</v>
      </c>
      <c r="AN258" s="126">
        <f t="shared" si="100"/>
        <v>15</v>
      </c>
      <c r="AO258" s="126">
        <f t="shared" si="108"/>
        <v>3280</v>
      </c>
      <c r="AP258" s="126">
        <f t="shared" si="109"/>
        <v>3098</v>
      </c>
      <c r="AQ258" s="124">
        <f t="shared" si="101"/>
        <v>52120</v>
      </c>
      <c r="AR258" s="127">
        <f t="shared" si="101"/>
        <v>0.18099999999999999</v>
      </c>
      <c r="AS258" s="123">
        <f t="shared" si="102"/>
        <v>2606</v>
      </c>
      <c r="AT258" s="126">
        <f t="shared" si="103"/>
        <v>15694</v>
      </c>
      <c r="AU258" s="126">
        <f t="shared" si="106"/>
        <v>1416.4157479452056</v>
      </c>
      <c r="AV258" s="126">
        <f t="shared" si="107"/>
        <v>14277.584252054794</v>
      </c>
    </row>
    <row r="259" spans="1:48" ht="15" customHeight="1">
      <c r="A259" s="112" t="s">
        <v>1419</v>
      </c>
      <c r="B259" s="113">
        <f>+'[57]Revised Dep_FY 22-23'!B259</f>
        <v>43388</v>
      </c>
      <c r="C259" s="114"/>
      <c r="D259" s="115">
        <f>'[57]Revised Dep_upto  MARCH 24'!D259</f>
        <v>195530</v>
      </c>
      <c r="E259" s="116"/>
      <c r="F259" s="117">
        <f>'[57]Revised Dep_upto  MARCH 24'!J259</f>
        <v>195530</v>
      </c>
      <c r="G259" s="118"/>
      <c r="H259" s="116"/>
      <c r="I259" s="118"/>
      <c r="J259" s="116">
        <f t="shared" si="86"/>
        <v>195530</v>
      </c>
      <c r="K259" s="119">
        <f>+VLOOKUP($A259,'[57]Rates &amp; years'!$B$4:$E$11,3,)</f>
        <v>0.18099999999999999</v>
      </c>
      <c r="L259" s="116">
        <f>+VLOOKUP($A259,'[57]Rates &amp; years'!$B$4:$E$11,4,)</f>
        <v>15</v>
      </c>
      <c r="M259" s="120">
        <f t="shared" ref="M259:M322" si="110">IF((($M$1-B259)/365)&gt;L259,L259,(IF((($M$1-B259)/365)&lt;0,0,(($M$1-B259)/365))))</f>
        <v>5.463013698630137</v>
      </c>
      <c r="N259" s="120">
        <f t="shared" si="105"/>
        <v>6.463013698630137</v>
      </c>
      <c r="O259" s="120">
        <f t="shared" ref="O259:O322" si="111">+N259-M259</f>
        <v>1</v>
      </c>
      <c r="P259" s="121">
        <f>'[57]Revised Dep_upto  MARCH 24'!S259</f>
        <v>129846</v>
      </c>
      <c r="Q259" s="121">
        <f t="shared" si="87"/>
        <v>11889</v>
      </c>
      <c r="R259" s="122"/>
      <c r="S259" s="120">
        <f t="shared" si="88"/>
        <v>141735</v>
      </c>
      <c r="T259" s="120">
        <f t="shared" si="89"/>
        <v>53795</v>
      </c>
      <c r="U259" s="120">
        <f t="shared" si="90"/>
        <v>65684</v>
      </c>
      <c r="V259" s="121"/>
      <c r="W259" s="122"/>
      <c r="X259" s="116" t="str">
        <f t="shared" ref="X259:X322" si="112">+A259</f>
        <v>Plant &amp; Machinery</v>
      </c>
      <c r="Y259" s="121">
        <f t="shared" si="91"/>
        <v>195530</v>
      </c>
      <c r="Z259" s="121">
        <f t="shared" si="92"/>
        <v>0</v>
      </c>
      <c r="AA259" s="121">
        <f t="shared" si="92"/>
        <v>0</v>
      </c>
      <c r="AB259" s="121">
        <f t="shared" si="93"/>
        <v>195530</v>
      </c>
      <c r="AC259" s="121">
        <f t="shared" si="94"/>
        <v>129846</v>
      </c>
      <c r="AD259" s="121">
        <f t="shared" si="94"/>
        <v>11889</v>
      </c>
      <c r="AE259" s="121">
        <f t="shared" si="94"/>
        <v>0</v>
      </c>
      <c r="AF259" s="121">
        <f t="shared" si="95"/>
        <v>141735</v>
      </c>
      <c r="AG259" s="121">
        <f t="shared" si="96"/>
        <v>53795</v>
      </c>
      <c r="AH259" s="121">
        <f t="shared" si="97"/>
        <v>65684</v>
      </c>
      <c r="AI259" s="122"/>
      <c r="AJ259" s="122" t="s">
        <v>749</v>
      </c>
      <c r="AL259" s="124" t="str">
        <f t="shared" si="98"/>
        <v>Plant &amp; Machinery</v>
      </c>
      <c r="AM259" s="125">
        <f t="shared" si="99"/>
        <v>43388</v>
      </c>
      <c r="AN259" s="126">
        <f t="shared" si="100"/>
        <v>15</v>
      </c>
      <c r="AO259" s="126">
        <f t="shared" si="108"/>
        <v>3115</v>
      </c>
      <c r="AP259" s="126">
        <f t="shared" si="109"/>
        <v>2933</v>
      </c>
      <c r="AQ259" s="124">
        <f t="shared" si="101"/>
        <v>195530</v>
      </c>
      <c r="AR259" s="127">
        <f t="shared" si="101"/>
        <v>0.18099999999999999</v>
      </c>
      <c r="AS259" s="123">
        <f t="shared" si="102"/>
        <v>9776.5</v>
      </c>
      <c r="AT259" s="126">
        <f t="shared" si="103"/>
        <v>53795</v>
      </c>
      <c r="AU259" s="126">
        <f t="shared" si="106"/>
        <v>4855.1092876712328</v>
      </c>
      <c r="AV259" s="126">
        <f t="shared" si="107"/>
        <v>48939.890712328764</v>
      </c>
    </row>
    <row r="260" spans="1:48" ht="15" customHeight="1">
      <c r="A260" s="112" t="s">
        <v>1419</v>
      </c>
      <c r="B260" s="113">
        <f>+'[57]Revised Dep_FY 22-23'!B260</f>
        <v>43087</v>
      </c>
      <c r="C260" s="114"/>
      <c r="D260" s="115">
        <f>'[57]Revised Dep_upto  MARCH 24'!D260</f>
        <v>3800</v>
      </c>
      <c r="E260" s="116"/>
      <c r="F260" s="117">
        <f>'[57]Revised Dep_upto  MARCH 24'!J260</f>
        <v>3800</v>
      </c>
      <c r="G260" s="118"/>
      <c r="H260" s="116"/>
      <c r="I260" s="118"/>
      <c r="J260" s="116">
        <f t="shared" ref="J260:J323" si="113">+F260+G260+H260-I260</f>
        <v>3800</v>
      </c>
      <c r="K260" s="119">
        <f>+VLOOKUP($A260,'[57]Rates &amp; years'!$B$4:$E$11,3,)</f>
        <v>0.18099999999999999</v>
      </c>
      <c r="L260" s="116">
        <f>+VLOOKUP($A260,'[57]Rates &amp; years'!$B$4:$E$11,4,)</f>
        <v>15</v>
      </c>
      <c r="M260" s="120">
        <f t="shared" si="110"/>
        <v>6.2876712328767121</v>
      </c>
      <c r="N260" s="120">
        <f t="shared" si="105"/>
        <v>7.2876712328767121</v>
      </c>
      <c r="O260" s="120">
        <f t="shared" si="111"/>
        <v>1</v>
      </c>
      <c r="P260" s="121">
        <f>'[57]Revised Dep_upto  MARCH 24'!S260</f>
        <v>2717</v>
      </c>
      <c r="Q260" s="121">
        <f t="shared" ref="Q260:Q323" si="114">+IF(N260=L260,ROUND(J260-(J260*5%),0)-P260,ROUND((J260-P260)*K260*O260,0))</f>
        <v>196</v>
      </c>
      <c r="R260" s="122"/>
      <c r="S260" s="120">
        <f t="shared" ref="S260:S323" si="115">+P260+Q260-R260</f>
        <v>2913</v>
      </c>
      <c r="T260" s="120">
        <f t="shared" ref="T260:T323" si="116">+J260-S260</f>
        <v>887</v>
      </c>
      <c r="U260" s="120">
        <f t="shared" ref="U260:U323" si="117">+F260-P260</f>
        <v>1083</v>
      </c>
      <c r="V260" s="121"/>
      <c r="W260" s="122"/>
      <c r="X260" s="116" t="str">
        <f t="shared" si="112"/>
        <v>Plant &amp; Machinery</v>
      </c>
      <c r="Y260" s="121">
        <f t="shared" ref="Y260:Y323" si="118">+F260</f>
        <v>3800</v>
      </c>
      <c r="Z260" s="121">
        <f t="shared" ref="Z260:AA323" si="119">+H260</f>
        <v>0</v>
      </c>
      <c r="AA260" s="121">
        <f t="shared" si="119"/>
        <v>0</v>
      </c>
      <c r="AB260" s="121">
        <f t="shared" ref="AB260:AB323" si="120">+Y260+Z260-AA260</f>
        <v>3800</v>
      </c>
      <c r="AC260" s="121">
        <f t="shared" ref="AC260:AE323" si="121">+P260</f>
        <v>2717</v>
      </c>
      <c r="AD260" s="121">
        <f t="shared" si="121"/>
        <v>196</v>
      </c>
      <c r="AE260" s="121">
        <f t="shared" si="121"/>
        <v>0</v>
      </c>
      <c r="AF260" s="121">
        <f t="shared" ref="AF260:AF323" si="122">+AC260+AD260-AE260</f>
        <v>2913</v>
      </c>
      <c r="AG260" s="121">
        <f t="shared" ref="AG260:AG323" si="123">+AB260-AF260</f>
        <v>887</v>
      </c>
      <c r="AH260" s="121">
        <f t="shared" ref="AH260:AH323" si="124">+Y260-AC260</f>
        <v>1083</v>
      </c>
      <c r="AI260" s="122"/>
      <c r="AJ260" s="122" t="s">
        <v>759</v>
      </c>
      <c r="AL260" s="124" t="str">
        <f t="shared" ref="AL260:AL323" si="125">+X260</f>
        <v>Plant &amp; Machinery</v>
      </c>
      <c r="AM260" s="125">
        <f t="shared" ref="AM260:AM323" si="126">+B260</f>
        <v>43087</v>
      </c>
      <c r="AN260" s="126">
        <f t="shared" ref="AN260:AN323" si="127">+L260</f>
        <v>15</v>
      </c>
      <c r="AO260" s="126">
        <f t="shared" si="108"/>
        <v>2814</v>
      </c>
      <c r="AP260" s="126">
        <f t="shared" si="109"/>
        <v>2632</v>
      </c>
      <c r="AQ260" s="124">
        <f t="shared" ref="AQ260:AR323" si="128">+J260</f>
        <v>3800</v>
      </c>
      <c r="AR260" s="127">
        <f t="shared" si="128"/>
        <v>0.18099999999999999</v>
      </c>
      <c r="AS260" s="123">
        <f t="shared" ref="AS260:AS323" si="129">+AQ260*5%</f>
        <v>190</v>
      </c>
      <c r="AT260" s="126">
        <f t="shared" ref="AT260:AT323" si="130">+T260</f>
        <v>887</v>
      </c>
      <c r="AU260" s="126">
        <f t="shared" si="106"/>
        <v>80.05357260273972</v>
      </c>
      <c r="AV260" s="126">
        <f t="shared" si="107"/>
        <v>806.94642739726032</v>
      </c>
    </row>
    <row r="261" spans="1:48" ht="15" customHeight="1">
      <c r="A261" s="112" t="s">
        <v>1419</v>
      </c>
      <c r="B261" s="113">
        <f>+'[57]Revised Dep_FY 22-23'!B261</f>
        <v>42970</v>
      </c>
      <c r="C261" s="114"/>
      <c r="D261" s="115">
        <f>'[57]Revised Dep_upto  MARCH 24'!D261</f>
        <v>8064</v>
      </c>
      <c r="E261" s="116"/>
      <c r="F261" s="117">
        <f>'[57]Revised Dep_upto  MARCH 24'!J261</f>
        <v>8064</v>
      </c>
      <c r="G261" s="118"/>
      <c r="H261" s="116"/>
      <c r="I261" s="118"/>
      <c r="J261" s="116">
        <f t="shared" si="113"/>
        <v>8064</v>
      </c>
      <c r="K261" s="119">
        <f>+VLOOKUP($A261,'[57]Rates &amp; years'!$B$4:$E$11,3,)</f>
        <v>0.18099999999999999</v>
      </c>
      <c r="L261" s="116">
        <f>+VLOOKUP($A261,'[57]Rates &amp; years'!$B$4:$E$11,4,)</f>
        <v>15</v>
      </c>
      <c r="M261" s="120">
        <f t="shared" si="110"/>
        <v>6.6082191780821917</v>
      </c>
      <c r="N261" s="120">
        <f t="shared" si="105"/>
        <v>7.6082191780821917</v>
      </c>
      <c r="O261" s="120">
        <f t="shared" si="111"/>
        <v>1</v>
      </c>
      <c r="P261" s="121">
        <f>'[57]Revised Dep_upto  MARCH 24'!S261</f>
        <v>5909</v>
      </c>
      <c r="Q261" s="121">
        <f t="shared" si="114"/>
        <v>390</v>
      </c>
      <c r="R261" s="122"/>
      <c r="S261" s="120">
        <f t="shared" si="115"/>
        <v>6299</v>
      </c>
      <c r="T261" s="120">
        <f t="shared" si="116"/>
        <v>1765</v>
      </c>
      <c r="U261" s="120">
        <f t="shared" si="117"/>
        <v>2155</v>
      </c>
      <c r="V261" s="121"/>
      <c r="W261" s="122"/>
      <c r="X261" s="116" t="str">
        <f t="shared" si="112"/>
        <v>Plant &amp; Machinery</v>
      </c>
      <c r="Y261" s="121">
        <f t="shared" si="118"/>
        <v>8064</v>
      </c>
      <c r="Z261" s="121">
        <f t="shared" si="119"/>
        <v>0</v>
      </c>
      <c r="AA261" s="121">
        <f t="shared" si="119"/>
        <v>0</v>
      </c>
      <c r="AB261" s="121">
        <f t="shared" si="120"/>
        <v>8064</v>
      </c>
      <c r="AC261" s="121">
        <f t="shared" si="121"/>
        <v>5909</v>
      </c>
      <c r="AD261" s="121">
        <f t="shared" si="121"/>
        <v>390</v>
      </c>
      <c r="AE261" s="121">
        <f t="shared" si="121"/>
        <v>0</v>
      </c>
      <c r="AF261" s="121">
        <f t="shared" si="122"/>
        <v>6299</v>
      </c>
      <c r="AG261" s="121">
        <f t="shared" si="123"/>
        <v>1765</v>
      </c>
      <c r="AH261" s="121">
        <f t="shared" si="124"/>
        <v>2155</v>
      </c>
      <c r="AI261" s="122"/>
      <c r="AJ261" s="122" t="s">
        <v>761</v>
      </c>
      <c r="AL261" s="124" t="str">
        <f t="shared" si="125"/>
        <v>Plant &amp; Machinery</v>
      </c>
      <c r="AM261" s="125">
        <f t="shared" si="126"/>
        <v>42970</v>
      </c>
      <c r="AN261" s="126">
        <f t="shared" si="127"/>
        <v>15</v>
      </c>
      <c r="AO261" s="126">
        <f t="shared" si="108"/>
        <v>2697</v>
      </c>
      <c r="AP261" s="126">
        <f t="shared" si="109"/>
        <v>2515</v>
      </c>
      <c r="AQ261" s="124">
        <f t="shared" si="128"/>
        <v>8064</v>
      </c>
      <c r="AR261" s="127">
        <f t="shared" si="128"/>
        <v>0.18099999999999999</v>
      </c>
      <c r="AS261" s="123">
        <f t="shared" si="129"/>
        <v>403.20000000000005</v>
      </c>
      <c r="AT261" s="126">
        <f t="shared" si="130"/>
        <v>1765</v>
      </c>
      <c r="AU261" s="126">
        <f t="shared" si="106"/>
        <v>159.29487671232874</v>
      </c>
      <c r="AV261" s="126">
        <f t="shared" si="107"/>
        <v>1605.7051232876713</v>
      </c>
    </row>
    <row r="262" spans="1:48" ht="15" customHeight="1">
      <c r="A262" s="112" t="s">
        <v>1419</v>
      </c>
      <c r="B262" s="113">
        <f>+'[57]Revised Dep_FY 22-23'!B262</f>
        <v>43448</v>
      </c>
      <c r="C262" s="114"/>
      <c r="D262" s="115">
        <f>'[57]Revised Dep_upto  MARCH 24'!D262</f>
        <v>43500</v>
      </c>
      <c r="E262" s="116"/>
      <c r="F262" s="117">
        <f>'[57]Revised Dep_upto  MARCH 24'!J262</f>
        <v>43500</v>
      </c>
      <c r="G262" s="118"/>
      <c r="H262" s="116"/>
      <c r="I262" s="118"/>
      <c r="J262" s="116">
        <f t="shared" si="113"/>
        <v>43500</v>
      </c>
      <c r="K262" s="119">
        <f>+VLOOKUP($A262,'[57]Rates &amp; years'!$B$4:$E$11,3,)</f>
        <v>0.18099999999999999</v>
      </c>
      <c r="L262" s="116">
        <f>+VLOOKUP($A262,'[57]Rates &amp; years'!$B$4:$E$11,4,)</f>
        <v>15</v>
      </c>
      <c r="M262" s="120">
        <f t="shared" si="110"/>
        <v>5.2986301369863016</v>
      </c>
      <c r="N262" s="120">
        <f t="shared" si="105"/>
        <v>6.2986301369863016</v>
      </c>
      <c r="O262" s="120">
        <f t="shared" si="111"/>
        <v>1</v>
      </c>
      <c r="P262" s="121">
        <f>'[57]Revised Dep_upto  MARCH 24'!S262</f>
        <v>28399</v>
      </c>
      <c r="Q262" s="121">
        <f t="shared" si="114"/>
        <v>2733</v>
      </c>
      <c r="R262" s="122"/>
      <c r="S262" s="120">
        <f t="shared" si="115"/>
        <v>31132</v>
      </c>
      <c r="T262" s="120">
        <f t="shared" si="116"/>
        <v>12368</v>
      </c>
      <c r="U262" s="120">
        <f t="shared" si="117"/>
        <v>15101</v>
      </c>
      <c r="V262" s="121"/>
      <c r="W262" s="122"/>
      <c r="X262" s="116" t="str">
        <f t="shared" si="112"/>
        <v>Plant &amp; Machinery</v>
      </c>
      <c r="Y262" s="121">
        <f t="shared" si="118"/>
        <v>43500</v>
      </c>
      <c r="Z262" s="121">
        <f t="shared" si="119"/>
        <v>0</v>
      </c>
      <c r="AA262" s="121">
        <f t="shared" si="119"/>
        <v>0</v>
      </c>
      <c r="AB262" s="121">
        <f t="shared" si="120"/>
        <v>43500</v>
      </c>
      <c r="AC262" s="121">
        <f t="shared" si="121"/>
        <v>28399</v>
      </c>
      <c r="AD262" s="121">
        <f t="shared" si="121"/>
        <v>2733</v>
      </c>
      <c r="AE262" s="121">
        <f t="shared" si="121"/>
        <v>0</v>
      </c>
      <c r="AF262" s="121">
        <f t="shared" si="122"/>
        <v>31132</v>
      </c>
      <c r="AG262" s="121">
        <f t="shared" si="123"/>
        <v>12368</v>
      </c>
      <c r="AH262" s="121">
        <f t="shared" si="124"/>
        <v>15101</v>
      </c>
      <c r="AI262" s="122"/>
      <c r="AJ262" s="122" t="s">
        <v>768</v>
      </c>
      <c r="AL262" s="124" t="str">
        <f t="shared" si="125"/>
        <v>Plant &amp; Machinery</v>
      </c>
      <c r="AM262" s="125">
        <f t="shared" si="126"/>
        <v>43448</v>
      </c>
      <c r="AN262" s="126">
        <f t="shared" si="127"/>
        <v>15</v>
      </c>
      <c r="AO262" s="126">
        <f t="shared" si="108"/>
        <v>3175</v>
      </c>
      <c r="AP262" s="126">
        <f t="shared" si="109"/>
        <v>2993</v>
      </c>
      <c r="AQ262" s="124">
        <f t="shared" si="128"/>
        <v>43500</v>
      </c>
      <c r="AR262" s="127">
        <f t="shared" si="128"/>
        <v>0.18099999999999999</v>
      </c>
      <c r="AS262" s="123">
        <f t="shared" si="129"/>
        <v>2175</v>
      </c>
      <c r="AT262" s="126">
        <f t="shared" si="130"/>
        <v>12368</v>
      </c>
      <c r="AU262" s="126">
        <f t="shared" si="106"/>
        <v>1116.23741369863</v>
      </c>
      <c r="AV262" s="126">
        <f t="shared" si="107"/>
        <v>11251.762586301371</v>
      </c>
    </row>
    <row r="263" spans="1:48" ht="15" customHeight="1">
      <c r="A263" s="112" t="s">
        <v>1419</v>
      </c>
      <c r="B263" s="113">
        <f>+'[57]Revised Dep_FY 22-23'!B263</f>
        <v>43225</v>
      </c>
      <c r="C263" s="114"/>
      <c r="D263" s="115">
        <f>'[57]Revised Dep_upto  MARCH 24'!D263</f>
        <v>56610</v>
      </c>
      <c r="E263" s="116"/>
      <c r="F263" s="117">
        <f>'[57]Revised Dep_upto  MARCH 24'!J263</f>
        <v>56610</v>
      </c>
      <c r="G263" s="118"/>
      <c r="H263" s="116"/>
      <c r="I263" s="118"/>
      <c r="J263" s="116">
        <f t="shared" si="113"/>
        <v>56610</v>
      </c>
      <c r="K263" s="119">
        <f>+VLOOKUP($A263,'[57]Rates &amp; years'!$B$4:$E$11,3,)</f>
        <v>0.18099999999999999</v>
      </c>
      <c r="L263" s="116">
        <f>+VLOOKUP($A263,'[57]Rates &amp; years'!$B$4:$E$11,4,)</f>
        <v>15</v>
      </c>
      <c r="M263" s="120">
        <f t="shared" si="110"/>
        <v>5.9095890410958907</v>
      </c>
      <c r="N263" s="120">
        <f t="shared" si="105"/>
        <v>6.9095890410958907</v>
      </c>
      <c r="O263" s="120">
        <f t="shared" si="111"/>
        <v>1</v>
      </c>
      <c r="P263" s="121">
        <f>'[57]Revised Dep_upto  MARCH 24'!S263</f>
        <v>39216</v>
      </c>
      <c r="Q263" s="121">
        <f t="shared" si="114"/>
        <v>3148</v>
      </c>
      <c r="R263" s="122"/>
      <c r="S263" s="120">
        <f t="shared" si="115"/>
        <v>42364</v>
      </c>
      <c r="T263" s="120">
        <f t="shared" si="116"/>
        <v>14246</v>
      </c>
      <c r="U263" s="120">
        <f t="shared" si="117"/>
        <v>17394</v>
      </c>
      <c r="V263" s="121"/>
      <c r="W263" s="122"/>
      <c r="X263" s="116" t="str">
        <f t="shared" si="112"/>
        <v>Plant &amp; Machinery</v>
      </c>
      <c r="Y263" s="121">
        <f t="shared" si="118"/>
        <v>56610</v>
      </c>
      <c r="Z263" s="121">
        <f t="shared" si="119"/>
        <v>0</v>
      </c>
      <c r="AA263" s="121">
        <f t="shared" si="119"/>
        <v>0</v>
      </c>
      <c r="AB263" s="121">
        <f t="shared" si="120"/>
        <v>56610</v>
      </c>
      <c r="AC263" s="121">
        <f t="shared" si="121"/>
        <v>39216</v>
      </c>
      <c r="AD263" s="121">
        <f t="shared" si="121"/>
        <v>3148</v>
      </c>
      <c r="AE263" s="121">
        <f t="shared" si="121"/>
        <v>0</v>
      </c>
      <c r="AF263" s="121">
        <f t="shared" si="122"/>
        <v>42364</v>
      </c>
      <c r="AG263" s="121">
        <f t="shared" si="123"/>
        <v>14246</v>
      </c>
      <c r="AH263" s="121">
        <f t="shared" si="124"/>
        <v>17394</v>
      </c>
      <c r="AI263" s="122"/>
      <c r="AJ263" s="122" t="s">
        <v>770</v>
      </c>
      <c r="AL263" s="124" t="str">
        <f t="shared" si="125"/>
        <v>Plant &amp; Machinery</v>
      </c>
      <c r="AM263" s="125">
        <f t="shared" si="126"/>
        <v>43225</v>
      </c>
      <c r="AN263" s="126">
        <f t="shared" si="127"/>
        <v>15</v>
      </c>
      <c r="AO263" s="126">
        <f t="shared" si="108"/>
        <v>2952</v>
      </c>
      <c r="AP263" s="126">
        <f t="shared" si="109"/>
        <v>2770</v>
      </c>
      <c r="AQ263" s="124">
        <f t="shared" si="128"/>
        <v>56610</v>
      </c>
      <c r="AR263" s="127">
        <f t="shared" si="128"/>
        <v>0.18099999999999999</v>
      </c>
      <c r="AS263" s="123">
        <f t="shared" si="129"/>
        <v>2830.5</v>
      </c>
      <c r="AT263" s="126">
        <f t="shared" si="130"/>
        <v>14246</v>
      </c>
      <c r="AU263" s="126">
        <f t="shared" si="106"/>
        <v>1285.7307726027398</v>
      </c>
      <c r="AV263" s="126">
        <f t="shared" si="107"/>
        <v>12960.269227397261</v>
      </c>
    </row>
    <row r="264" spans="1:48" ht="15" customHeight="1">
      <c r="A264" s="112" t="s">
        <v>1419</v>
      </c>
      <c r="B264" s="113">
        <f>+'[57]Revised Dep_FY 22-23'!B264</f>
        <v>42216</v>
      </c>
      <c r="C264" s="114"/>
      <c r="D264" s="115">
        <f>'[57]Revised Dep_upto  MARCH 24'!D264</f>
        <v>3175710</v>
      </c>
      <c r="E264" s="116"/>
      <c r="F264" s="117">
        <f>'[57]Revised Dep_upto  MARCH 24'!J264</f>
        <v>3175710</v>
      </c>
      <c r="G264" s="118"/>
      <c r="H264" s="116"/>
      <c r="I264" s="118"/>
      <c r="J264" s="116">
        <f t="shared" si="113"/>
        <v>3175710</v>
      </c>
      <c r="K264" s="119">
        <f>+VLOOKUP($A264,'[57]Rates &amp; years'!$B$4:$E$11,3,)</f>
        <v>0.18099999999999999</v>
      </c>
      <c r="L264" s="116">
        <f>+VLOOKUP($A264,'[57]Rates &amp; years'!$B$4:$E$11,4,)</f>
        <v>15</v>
      </c>
      <c r="M264" s="120">
        <f t="shared" si="110"/>
        <v>8.6739726027397257</v>
      </c>
      <c r="N264" s="120">
        <f t="shared" si="105"/>
        <v>9.6739726027397257</v>
      </c>
      <c r="O264" s="120">
        <f t="shared" si="111"/>
        <v>1</v>
      </c>
      <c r="P264" s="121">
        <f>'[57]Revised Dep_upto  MARCH 24'!S264</f>
        <v>2613832</v>
      </c>
      <c r="Q264" s="121">
        <f t="shared" si="114"/>
        <v>101700</v>
      </c>
      <c r="R264" s="122"/>
      <c r="S264" s="120">
        <f t="shared" si="115"/>
        <v>2715532</v>
      </c>
      <c r="T264" s="120">
        <f t="shared" si="116"/>
        <v>460178</v>
      </c>
      <c r="U264" s="120">
        <f t="shared" si="117"/>
        <v>561878</v>
      </c>
      <c r="V264" s="121"/>
      <c r="W264" s="122"/>
      <c r="X264" s="116" t="str">
        <f t="shared" si="112"/>
        <v>Plant &amp; Machinery</v>
      </c>
      <c r="Y264" s="121">
        <f t="shared" si="118"/>
        <v>3175710</v>
      </c>
      <c r="Z264" s="121">
        <f t="shared" si="119"/>
        <v>0</v>
      </c>
      <c r="AA264" s="121">
        <f t="shared" si="119"/>
        <v>0</v>
      </c>
      <c r="AB264" s="121">
        <f t="shared" si="120"/>
        <v>3175710</v>
      </c>
      <c r="AC264" s="121">
        <f t="shared" si="121"/>
        <v>2613832</v>
      </c>
      <c r="AD264" s="121">
        <f t="shared" si="121"/>
        <v>101700</v>
      </c>
      <c r="AE264" s="121">
        <f t="shared" si="121"/>
        <v>0</v>
      </c>
      <c r="AF264" s="121">
        <f t="shared" si="122"/>
        <v>2715532</v>
      </c>
      <c r="AG264" s="121">
        <f t="shared" si="123"/>
        <v>460178</v>
      </c>
      <c r="AH264" s="121">
        <f t="shared" si="124"/>
        <v>561878</v>
      </c>
      <c r="AI264" s="122"/>
      <c r="AJ264" s="122" t="s">
        <v>772</v>
      </c>
      <c r="AL264" s="124" t="str">
        <f t="shared" si="125"/>
        <v>Plant &amp; Machinery</v>
      </c>
      <c r="AM264" s="125">
        <f t="shared" si="126"/>
        <v>42216</v>
      </c>
      <c r="AN264" s="126">
        <f t="shared" si="127"/>
        <v>15</v>
      </c>
      <c r="AO264" s="126">
        <f t="shared" si="108"/>
        <v>1943</v>
      </c>
      <c r="AP264" s="126">
        <f t="shared" si="109"/>
        <v>1761</v>
      </c>
      <c r="AQ264" s="124">
        <f t="shared" si="128"/>
        <v>3175710</v>
      </c>
      <c r="AR264" s="127">
        <f t="shared" si="128"/>
        <v>0.18099999999999999</v>
      </c>
      <c r="AS264" s="123">
        <f t="shared" si="129"/>
        <v>158785.5</v>
      </c>
      <c r="AT264" s="126">
        <f t="shared" si="130"/>
        <v>460178</v>
      </c>
      <c r="AU264" s="126">
        <f t="shared" si="106"/>
        <v>41532.010071232871</v>
      </c>
      <c r="AV264" s="126">
        <f t="shared" si="107"/>
        <v>418645.98992876714</v>
      </c>
    </row>
    <row r="265" spans="1:48" ht="15" customHeight="1">
      <c r="A265" s="112" t="s">
        <v>1419</v>
      </c>
      <c r="B265" s="113">
        <f>+'[57]Revised Dep_FY 22-23'!B265</f>
        <v>43290</v>
      </c>
      <c r="C265" s="114"/>
      <c r="D265" s="115">
        <f>'[57]Revised Dep_upto  MARCH 24'!D265</f>
        <v>89300</v>
      </c>
      <c r="E265" s="116"/>
      <c r="F265" s="117">
        <f>'[57]Revised Dep_upto  MARCH 24'!J265</f>
        <v>89300</v>
      </c>
      <c r="G265" s="118"/>
      <c r="H265" s="116"/>
      <c r="I265" s="118"/>
      <c r="J265" s="116">
        <f t="shared" si="113"/>
        <v>89300</v>
      </c>
      <c r="K265" s="119">
        <f>+VLOOKUP($A265,'[57]Rates &amp; years'!$B$4:$E$11,3,)</f>
        <v>0.18099999999999999</v>
      </c>
      <c r="L265" s="116">
        <f>+VLOOKUP($A265,'[57]Rates &amp; years'!$B$4:$E$11,4,)</f>
        <v>15</v>
      </c>
      <c r="M265" s="120">
        <f t="shared" si="110"/>
        <v>5.7315068493150685</v>
      </c>
      <c r="N265" s="120">
        <f t="shared" si="105"/>
        <v>6.7315068493150685</v>
      </c>
      <c r="O265" s="120">
        <f t="shared" si="111"/>
        <v>1</v>
      </c>
      <c r="P265" s="121">
        <f>'[57]Revised Dep_upto  MARCH 24'!S265</f>
        <v>60868</v>
      </c>
      <c r="Q265" s="121">
        <f t="shared" si="114"/>
        <v>5146</v>
      </c>
      <c r="R265" s="122"/>
      <c r="S265" s="120">
        <f t="shared" si="115"/>
        <v>66014</v>
      </c>
      <c r="T265" s="120">
        <f t="shared" si="116"/>
        <v>23286</v>
      </c>
      <c r="U265" s="120">
        <f t="shared" si="117"/>
        <v>28432</v>
      </c>
      <c r="V265" s="121"/>
      <c r="W265" s="122"/>
      <c r="X265" s="116" t="str">
        <f t="shared" si="112"/>
        <v>Plant &amp; Machinery</v>
      </c>
      <c r="Y265" s="121">
        <f t="shared" si="118"/>
        <v>89300</v>
      </c>
      <c r="Z265" s="121">
        <f t="shared" si="119"/>
        <v>0</v>
      </c>
      <c r="AA265" s="121">
        <f t="shared" si="119"/>
        <v>0</v>
      </c>
      <c r="AB265" s="121">
        <f t="shared" si="120"/>
        <v>89300</v>
      </c>
      <c r="AC265" s="121">
        <f t="shared" si="121"/>
        <v>60868</v>
      </c>
      <c r="AD265" s="121">
        <f t="shared" si="121"/>
        <v>5146</v>
      </c>
      <c r="AE265" s="121">
        <f t="shared" si="121"/>
        <v>0</v>
      </c>
      <c r="AF265" s="121">
        <f t="shared" si="122"/>
        <v>66014</v>
      </c>
      <c r="AG265" s="121">
        <f t="shared" si="123"/>
        <v>23286</v>
      </c>
      <c r="AH265" s="121">
        <f t="shared" si="124"/>
        <v>28432</v>
      </c>
      <c r="AI265" s="122"/>
      <c r="AJ265" s="122" t="s">
        <v>774</v>
      </c>
      <c r="AL265" s="124" t="str">
        <f t="shared" si="125"/>
        <v>Plant &amp; Machinery</v>
      </c>
      <c r="AM265" s="125">
        <f t="shared" si="126"/>
        <v>43290</v>
      </c>
      <c r="AN265" s="126">
        <f t="shared" si="127"/>
        <v>15</v>
      </c>
      <c r="AO265" s="126">
        <f t="shared" si="108"/>
        <v>3017</v>
      </c>
      <c r="AP265" s="126">
        <f t="shared" si="109"/>
        <v>2835</v>
      </c>
      <c r="AQ265" s="124">
        <f t="shared" si="128"/>
        <v>89300</v>
      </c>
      <c r="AR265" s="127">
        <f t="shared" si="128"/>
        <v>0.18099999999999999</v>
      </c>
      <c r="AS265" s="123">
        <f t="shared" si="129"/>
        <v>4465</v>
      </c>
      <c r="AT265" s="126">
        <f t="shared" si="130"/>
        <v>23286</v>
      </c>
      <c r="AU265" s="126">
        <f t="shared" si="106"/>
        <v>2101.6093479452052</v>
      </c>
      <c r="AV265" s="126">
        <f t="shared" si="107"/>
        <v>21184.390652054793</v>
      </c>
    </row>
    <row r="266" spans="1:48" ht="15" customHeight="1">
      <c r="A266" s="112" t="s">
        <v>1419</v>
      </c>
      <c r="B266" s="113">
        <f>+'[57]Revised Dep_FY 22-23'!B266</f>
        <v>41398</v>
      </c>
      <c r="C266" s="114"/>
      <c r="D266" s="115">
        <f>'[57]Revised Dep_upto  MARCH 24'!D266</f>
        <v>38000</v>
      </c>
      <c r="E266" s="116"/>
      <c r="F266" s="117">
        <f>'[57]Revised Dep_upto  MARCH 24'!J266</f>
        <v>38000</v>
      </c>
      <c r="G266" s="118"/>
      <c r="H266" s="116"/>
      <c r="I266" s="118"/>
      <c r="J266" s="116">
        <f t="shared" si="113"/>
        <v>38000</v>
      </c>
      <c r="K266" s="119">
        <f>+VLOOKUP($A266,'[57]Rates &amp; years'!$B$4:$E$11,3,)</f>
        <v>0.18099999999999999</v>
      </c>
      <c r="L266" s="116">
        <f>+VLOOKUP($A266,'[57]Rates &amp; years'!$B$4:$E$11,4,)</f>
        <v>15</v>
      </c>
      <c r="M266" s="120">
        <f t="shared" si="110"/>
        <v>10.915068493150685</v>
      </c>
      <c r="N266" s="120">
        <f t="shared" si="105"/>
        <v>11.915068493150685</v>
      </c>
      <c r="O266" s="120">
        <f t="shared" si="111"/>
        <v>1</v>
      </c>
      <c r="P266" s="121">
        <f>'[57]Revised Dep_upto  MARCH 24'!S266</f>
        <v>33702</v>
      </c>
      <c r="Q266" s="121">
        <f t="shared" si="114"/>
        <v>778</v>
      </c>
      <c r="R266" s="122"/>
      <c r="S266" s="120">
        <f t="shared" si="115"/>
        <v>34480</v>
      </c>
      <c r="T266" s="120">
        <f t="shared" si="116"/>
        <v>3520</v>
      </c>
      <c r="U266" s="120">
        <f t="shared" si="117"/>
        <v>4298</v>
      </c>
      <c r="V266" s="121"/>
      <c r="W266" s="122"/>
      <c r="X266" s="116" t="str">
        <f t="shared" si="112"/>
        <v>Plant &amp; Machinery</v>
      </c>
      <c r="Y266" s="121">
        <f t="shared" si="118"/>
        <v>38000</v>
      </c>
      <c r="Z266" s="121">
        <f t="shared" si="119"/>
        <v>0</v>
      </c>
      <c r="AA266" s="121">
        <f t="shared" si="119"/>
        <v>0</v>
      </c>
      <c r="AB266" s="121">
        <f t="shared" si="120"/>
        <v>38000</v>
      </c>
      <c r="AC266" s="121">
        <f t="shared" si="121"/>
        <v>33702</v>
      </c>
      <c r="AD266" s="121">
        <f t="shared" si="121"/>
        <v>778</v>
      </c>
      <c r="AE266" s="121">
        <f t="shared" si="121"/>
        <v>0</v>
      </c>
      <c r="AF266" s="121">
        <f t="shared" si="122"/>
        <v>34480</v>
      </c>
      <c r="AG266" s="121">
        <f t="shared" si="123"/>
        <v>3520</v>
      </c>
      <c r="AH266" s="121">
        <f t="shared" si="124"/>
        <v>4298</v>
      </c>
      <c r="AI266" s="122"/>
      <c r="AJ266" s="135" t="s">
        <v>775</v>
      </c>
      <c r="AL266" s="124" t="str">
        <f t="shared" si="125"/>
        <v>Plant &amp; Machinery</v>
      </c>
      <c r="AM266" s="125">
        <f t="shared" si="126"/>
        <v>41398</v>
      </c>
      <c r="AN266" s="126">
        <f t="shared" si="127"/>
        <v>15</v>
      </c>
      <c r="AO266" s="126">
        <f t="shared" si="108"/>
        <v>1125</v>
      </c>
      <c r="AP266" s="126">
        <f t="shared" si="109"/>
        <v>943</v>
      </c>
      <c r="AQ266" s="124">
        <f t="shared" si="128"/>
        <v>38000</v>
      </c>
      <c r="AR266" s="127">
        <f t="shared" si="128"/>
        <v>0.18099999999999999</v>
      </c>
      <c r="AS266" s="123">
        <f t="shared" si="129"/>
        <v>1900</v>
      </c>
      <c r="AT266" s="126">
        <f t="shared" si="130"/>
        <v>3520</v>
      </c>
      <c r="AU266" s="126">
        <f t="shared" si="106"/>
        <v>317.68723287671236</v>
      </c>
      <c r="AV266" s="126">
        <f t="shared" si="107"/>
        <v>3202.3127671232878</v>
      </c>
    </row>
    <row r="267" spans="1:48" ht="15" customHeight="1">
      <c r="A267" s="112" t="s">
        <v>1419</v>
      </c>
      <c r="B267" s="113">
        <f>+'[57]Revised Dep_FY 22-23'!B267</f>
        <v>42734</v>
      </c>
      <c r="C267" s="114"/>
      <c r="D267" s="115">
        <f>'[57]Revised Dep_upto  MARCH 24'!D267</f>
        <v>50000</v>
      </c>
      <c r="E267" s="116"/>
      <c r="F267" s="117">
        <f>'[57]Revised Dep_upto  MARCH 24'!J267</f>
        <v>50000</v>
      </c>
      <c r="G267" s="118"/>
      <c r="H267" s="116"/>
      <c r="I267" s="118"/>
      <c r="J267" s="116">
        <f t="shared" si="113"/>
        <v>50000</v>
      </c>
      <c r="K267" s="119">
        <f>+VLOOKUP($A267,'[57]Rates &amp; years'!$B$4:$E$11,3,)</f>
        <v>0.18099999999999999</v>
      </c>
      <c r="L267" s="116">
        <f>+VLOOKUP($A267,'[57]Rates &amp; years'!$B$4:$E$11,4,)</f>
        <v>15</v>
      </c>
      <c r="M267" s="120">
        <f t="shared" si="110"/>
        <v>7.2547945205479456</v>
      </c>
      <c r="N267" s="120">
        <f t="shared" si="105"/>
        <v>8.2547945205479447</v>
      </c>
      <c r="O267" s="120">
        <f t="shared" si="111"/>
        <v>0.99999999999999911</v>
      </c>
      <c r="P267" s="121">
        <f>'[57]Revised Dep_upto  MARCH 24'!S267</f>
        <v>38256</v>
      </c>
      <c r="Q267" s="121">
        <f t="shared" si="114"/>
        <v>2126</v>
      </c>
      <c r="R267" s="122"/>
      <c r="S267" s="120">
        <f t="shared" si="115"/>
        <v>40382</v>
      </c>
      <c r="T267" s="120">
        <f t="shared" si="116"/>
        <v>9618</v>
      </c>
      <c r="U267" s="120">
        <f t="shared" si="117"/>
        <v>11744</v>
      </c>
      <c r="V267" s="121"/>
      <c r="W267" s="122"/>
      <c r="X267" s="116" t="str">
        <f t="shared" si="112"/>
        <v>Plant &amp; Machinery</v>
      </c>
      <c r="Y267" s="121">
        <f t="shared" si="118"/>
        <v>50000</v>
      </c>
      <c r="Z267" s="121">
        <f t="shared" si="119"/>
        <v>0</v>
      </c>
      <c r="AA267" s="121">
        <f t="shared" si="119"/>
        <v>0</v>
      </c>
      <c r="AB267" s="121">
        <f t="shared" si="120"/>
        <v>50000</v>
      </c>
      <c r="AC267" s="121">
        <f t="shared" si="121"/>
        <v>38256</v>
      </c>
      <c r="AD267" s="121">
        <f t="shared" si="121"/>
        <v>2126</v>
      </c>
      <c r="AE267" s="121">
        <f t="shared" si="121"/>
        <v>0</v>
      </c>
      <c r="AF267" s="121">
        <f t="shared" si="122"/>
        <v>40382</v>
      </c>
      <c r="AG267" s="121">
        <f t="shared" si="123"/>
        <v>9618</v>
      </c>
      <c r="AH267" s="121">
        <f t="shared" si="124"/>
        <v>11744</v>
      </c>
      <c r="AI267" s="122"/>
      <c r="AJ267" s="122" t="s">
        <v>775</v>
      </c>
      <c r="AL267" s="124" t="str">
        <f t="shared" si="125"/>
        <v>Plant &amp; Machinery</v>
      </c>
      <c r="AM267" s="125">
        <f t="shared" si="126"/>
        <v>42734</v>
      </c>
      <c r="AN267" s="126">
        <f t="shared" si="127"/>
        <v>15</v>
      </c>
      <c r="AO267" s="126">
        <f t="shared" si="108"/>
        <v>2461</v>
      </c>
      <c r="AP267" s="126">
        <f t="shared" si="109"/>
        <v>2279</v>
      </c>
      <c r="AQ267" s="124">
        <f t="shared" si="128"/>
        <v>50000</v>
      </c>
      <c r="AR267" s="127">
        <f t="shared" si="128"/>
        <v>0.18099999999999999</v>
      </c>
      <c r="AS267" s="123">
        <f t="shared" si="129"/>
        <v>2500</v>
      </c>
      <c r="AT267" s="126">
        <f t="shared" si="130"/>
        <v>9618</v>
      </c>
      <c r="AU267" s="126">
        <f t="shared" si="106"/>
        <v>868.04426301369858</v>
      </c>
      <c r="AV267" s="126">
        <f t="shared" si="107"/>
        <v>8749.9557369863014</v>
      </c>
    </row>
    <row r="268" spans="1:48" ht="15" customHeight="1">
      <c r="A268" s="112" t="s">
        <v>1419</v>
      </c>
      <c r="B268" s="113">
        <f>+'[57]Revised Dep_FY 22-23'!B268</f>
        <v>41729</v>
      </c>
      <c r="C268" s="114"/>
      <c r="D268" s="115">
        <f>'[57]Revised Dep_upto  MARCH 24'!D268</f>
        <v>9539</v>
      </c>
      <c r="E268" s="116"/>
      <c r="F268" s="117">
        <f>'[57]Revised Dep_upto  MARCH 24'!J268</f>
        <v>9539</v>
      </c>
      <c r="G268" s="118"/>
      <c r="H268" s="116"/>
      <c r="I268" s="118"/>
      <c r="J268" s="116">
        <f t="shared" si="113"/>
        <v>9539</v>
      </c>
      <c r="K268" s="119">
        <f>+VLOOKUP($A268,'[57]Rates &amp; years'!$B$4:$E$11,3,)</f>
        <v>0.18099999999999999</v>
      </c>
      <c r="L268" s="116">
        <f>+VLOOKUP($A268,'[57]Rates &amp; years'!$B$4:$E$11,4,)</f>
        <v>15</v>
      </c>
      <c r="M268" s="120">
        <f t="shared" si="110"/>
        <v>10.008219178082191</v>
      </c>
      <c r="N268" s="120">
        <f t="shared" si="105"/>
        <v>11.008219178082191</v>
      </c>
      <c r="O268" s="120">
        <f t="shared" si="111"/>
        <v>1</v>
      </c>
      <c r="P268" s="121">
        <f>'[57]Revised Dep_upto  MARCH 24'!S268</f>
        <v>8246</v>
      </c>
      <c r="Q268" s="121">
        <f t="shared" si="114"/>
        <v>234</v>
      </c>
      <c r="R268" s="122"/>
      <c r="S268" s="120">
        <f t="shared" si="115"/>
        <v>8480</v>
      </c>
      <c r="T268" s="120">
        <f t="shared" si="116"/>
        <v>1059</v>
      </c>
      <c r="U268" s="120">
        <f t="shared" si="117"/>
        <v>1293</v>
      </c>
      <c r="V268" s="121"/>
      <c r="W268" s="122"/>
      <c r="X268" s="116" t="str">
        <f t="shared" si="112"/>
        <v>Plant &amp; Machinery</v>
      </c>
      <c r="Y268" s="121">
        <f t="shared" si="118"/>
        <v>9539</v>
      </c>
      <c r="Z268" s="121">
        <f t="shared" si="119"/>
        <v>0</v>
      </c>
      <c r="AA268" s="121">
        <f t="shared" si="119"/>
        <v>0</v>
      </c>
      <c r="AB268" s="121">
        <f t="shared" si="120"/>
        <v>9539</v>
      </c>
      <c r="AC268" s="121">
        <f t="shared" si="121"/>
        <v>8246</v>
      </c>
      <c r="AD268" s="121">
        <f t="shared" si="121"/>
        <v>234</v>
      </c>
      <c r="AE268" s="121">
        <f t="shared" si="121"/>
        <v>0</v>
      </c>
      <c r="AF268" s="121">
        <f t="shared" si="122"/>
        <v>8480</v>
      </c>
      <c r="AG268" s="121">
        <f t="shared" si="123"/>
        <v>1059</v>
      </c>
      <c r="AH268" s="121">
        <f t="shared" si="124"/>
        <v>1293</v>
      </c>
      <c r="AI268" s="122"/>
      <c r="AJ268" s="122" t="s">
        <v>776</v>
      </c>
      <c r="AL268" s="124" t="str">
        <f t="shared" si="125"/>
        <v>Plant &amp; Machinery</v>
      </c>
      <c r="AM268" s="125">
        <f t="shared" si="126"/>
        <v>41729</v>
      </c>
      <c r="AN268" s="126">
        <f t="shared" si="127"/>
        <v>15</v>
      </c>
      <c r="AO268" s="126">
        <f t="shared" si="108"/>
        <v>1456</v>
      </c>
      <c r="AP268" s="126">
        <f t="shared" si="109"/>
        <v>1274</v>
      </c>
      <c r="AQ268" s="124">
        <f t="shared" si="128"/>
        <v>9539</v>
      </c>
      <c r="AR268" s="127">
        <f t="shared" si="128"/>
        <v>0.18099999999999999</v>
      </c>
      <c r="AS268" s="123">
        <f t="shared" si="129"/>
        <v>476.95000000000005</v>
      </c>
      <c r="AT268" s="126">
        <f t="shared" si="130"/>
        <v>1059</v>
      </c>
      <c r="AU268" s="126">
        <f t="shared" si="106"/>
        <v>95.576926027397263</v>
      </c>
      <c r="AV268" s="126">
        <f t="shared" si="107"/>
        <v>963.42307397260277</v>
      </c>
    </row>
    <row r="269" spans="1:48" ht="15" customHeight="1">
      <c r="A269" s="112" t="s">
        <v>1419</v>
      </c>
      <c r="B269" s="113">
        <f>+'[57]Revised Dep_FY 22-23'!B269</f>
        <v>42251</v>
      </c>
      <c r="C269" s="114"/>
      <c r="D269" s="115">
        <f>'[57]Revised Dep_upto  MARCH 24'!D269</f>
        <v>46000</v>
      </c>
      <c r="E269" s="116"/>
      <c r="F269" s="117">
        <f>'[57]Revised Dep_upto  MARCH 24'!J269</f>
        <v>46000</v>
      </c>
      <c r="G269" s="118"/>
      <c r="H269" s="116"/>
      <c r="I269" s="118"/>
      <c r="J269" s="116">
        <f t="shared" si="113"/>
        <v>46000</v>
      </c>
      <c r="K269" s="119">
        <f>+VLOOKUP($A269,'[57]Rates &amp; years'!$B$4:$E$11,3,)</f>
        <v>0.18099999999999999</v>
      </c>
      <c r="L269" s="116">
        <f>+VLOOKUP($A269,'[57]Rates &amp; years'!$B$4:$E$11,4,)</f>
        <v>15</v>
      </c>
      <c r="M269" s="120">
        <f t="shared" si="110"/>
        <v>8.5780821917808225</v>
      </c>
      <c r="N269" s="120">
        <f t="shared" si="105"/>
        <v>9.5780821917808225</v>
      </c>
      <c r="O269" s="120">
        <f t="shared" si="111"/>
        <v>1</v>
      </c>
      <c r="P269" s="121">
        <f>'[57]Revised Dep_upto  MARCH 24'!S269</f>
        <v>37704</v>
      </c>
      <c r="Q269" s="121">
        <f t="shared" si="114"/>
        <v>1502</v>
      </c>
      <c r="R269" s="122"/>
      <c r="S269" s="120">
        <f t="shared" si="115"/>
        <v>39206</v>
      </c>
      <c r="T269" s="120">
        <f t="shared" si="116"/>
        <v>6794</v>
      </c>
      <c r="U269" s="120">
        <f t="shared" si="117"/>
        <v>8296</v>
      </c>
      <c r="V269" s="121"/>
      <c r="W269" s="122"/>
      <c r="X269" s="116" t="str">
        <f t="shared" si="112"/>
        <v>Plant &amp; Machinery</v>
      </c>
      <c r="Y269" s="121">
        <f t="shared" si="118"/>
        <v>46000</v>
      </c>
      <c r="Z269" s="121">
        <f t="shared" si="119"/>
        <v>0</v>
      </c>
      <c r="AA269" s="121">
        <f t="shared" si="119"/>
        <v>0</v>
      </c>
      <c r="AB269" s="121">
        <f t="shared" si="120"/>
        <v>46000</v>
      </c>
      <c r="AC269" s="121">
        <f t="shared" si="121"/>
        <v>37704</v>
      </c>
      <c r="AD269" s="121">
        <f t="shared" si="121"/>
        <v>1502</v>
      </c>
      <c r="AE269" s="121">
        <f t="shared" si="121"/>
        <v>0</v>
      </c>
      <c r="AF269" s="121">
        <f t="shared" si="122"/>
        <v>39206</v>
      </c>
      <c r="AG269" s="121">
        <f t="shared" si="123"/>
        <v>6794</v>
      </c>
      <c r="AH269" s="121">
        <f t="shared" si="124"/>
        <v>8296</v>
      </c>
      <c r="AI269" s="122"/>
      <c r="AJ269" s="122" t="s">
        <v>776</v>
      </c>
      <c r="AL269" s="124" t="str">
        <f t="shared" si="125"/>
        <v>Plant &amp; Machinery</v>
      </c>
      <c r="AM269" s="125">
        <f t="shared" si="126"/>
        <v>42251</v>
      </c>
      <c r="AN269" s="126">
        <f t="shared" si="127"/>
        <v>15</v>
      </c>
      <c r="AO269" s="126">
        <f t="shared" si="108"/>
        <v>1978</v>
      </c>
      <c r="AP269" s="126">
        <f t="shared" si="109"/>
        <v>1796</v>
      </c>
      <c r="AQ269" s="124">
        <f t="shared" si="128"/>
        <v>46000</v>
      </c>
      <c r="AR269" s="127">
        <f t="shared" si="128"/>
        <v>0.18099999999999999</v>
      </c>
      <c r="AS269" s="123">
        <f t="shared" si="129"/>
        <v>2300</v>
      </c>
      <c r="AT269" s="126">
        <f t="shared" si="130"/>
        <v>6794</v>
      </c>
      <c r="AU269" s="126">
        <f t="shared" si="106"/>
        <v>613.17246027397255</v>
      </c>
      <c r="AV269" s="126">
        <f t="shared" si="107"/>
        <v>6180.8275397260277</v>
      </c>
    </row>
    <row r="270" spans="1:48" ht="15" customHeight="1">
      <c r="A270" s="112" t="s">
        <v>1419</v>
      </c>
      <c r="B270" s="113">
        <f>+'[57]Revised Dep_FY 22-23'!B270</f>
        <v>42328</v>
      </c>
      <c r="C270" s="114"/>
      <c r="D270" s="115">
        <f>'[57]Revised Dep_upto  MARCH 24'!D270</f>
        <v>70000</v>
      </c>
      <c r="E270" s="116"/>
      <c r="F270" s="117">
        <f>'[57]Revised Dep_upto  MARCH 24'!J270</f>
        <v>70000</v>
      </c>
      <c r="G270" s="118"/>
      <c r="H270" s="116"/>
      <c r="I270" s="118"/>
      <c r="J270" s="116">
        <f t="shared" si="113"/>
        <v>70000</v>
      </c>
      <c r="K270" s="119">
        <f>+VLOOKUP($A270,'[57]Rates &amp; years'!$B$4:$E$11,3,)</f>
        <v>0.18099999999999999</v>
      </c>
      <c r="L270" s="116">
        <f>+VLOOKUP($A270,'[57]Rates &amp; years'!$B$4:$E$11,4,)</f>
        <v>15</v>
      </c>
      <c r="M270" s="120">
        <f t="shared" si="110"/>
        <v>8.367123287671232</v>
      </c>
      <c r="N270" s="120">
        <f t="shared" si="105"/>
        <v>9.367123287671232</v>
      </c>
      <c r="O270" s="120">
        <f t="shared" si="111"/>
        <v>1</v>
      </c>
      <c r="P270" s="121">
        <f>'[57]Revised Dep_upto  MARCH 24'!S270</f>
        <v>56832</v>
      </c>
      <c r="Q270" s="121">
        <f t="shared" si="114"/>
        <v>2383</v>
      </c>
      <c r="R270" s="122"/>
      <c r="S270" s="120">
        <f t="shared" si="115"/>
        <v>59215</v>
      </c>
      <c r="T270" s="120">
        <f t="shared" si="116"/>
        <v>10785</v>
      </c>
      <c r="U270" s="120">
        <f t="shared" si="117"/>
        <v>13168</v>
      </c>
      <c r="V270" s="121"/>
      <c r="W270" s="122"/>
      <c r="X270" s="116" t="str">
        <f t="shared" si="112"/>
        <v>Plant &amp; Machinery</v>
      </c>
      <c r="Y270" s="121">
        <f t="shared" si="118"/>
        <v>70000</v>
      </c>
      <c r="Z270" s="121">
        <f t="shared" si="119"/>
        <v>0</v>
      </c>
      <c r="AA270" s="121">
        <f t="shared" si="119"/>
        <v>0</v>
      </c>
      <c r="AB270" s="121">
        <f t="shared" si="120"/>
        <v>70000</v>
      </c>
      <c r="AC270" s="121">
        <f t="shared" si="121"/>
        <v>56832</v>
      </c>
      <c r="AD270" s="121">
        <f t="shared" si="121"/>
        <v>2383</v>
      </c>
      <c r="AE270" s="121">
        <f t="shared" si="121"/>
        <v>0</v>
      </c>
      <c r="AF270" s="121">
        <f t="shared" si="122"/>
        <v>59215</v>
      </c>
      <c r="AG270" s="121">
        <f t="shared" si="123"/>
        <v>10785</v>
      </c>
      <c r="AH270" s="121">
        <f t="shared" si="124"/>
        <v>13168</v>
      </c>
      <c r="AI270" s="122"/>
      <c r="AJ270" s="122" t="s">
        <v>776</v>
      </c>
      <c r="AL270" s="124" t="str">
        <f t="shared" si="125"/>
        <v>Plant &amp; Machinery</v>
      </c>
      <c r="AM270" s="125">
        <f t="shared" si="126"/>
        <v>42328</v>
      </c>
      <c r="AN270" s="126">
        <f t="shared" si="127"/>
        <v>15</v>
      </c>
      <c r="AO270" s="126">
        <f t="shared" si="108"/>
        <v>2055</v>
      </c>
      <c r="AP270" s="126">
        <f t="shared" si="109"/>
        <v>1873</v>
      </c>
      <c r="AQ270" s="124">
        <f t="shared" si="128"/>
        <v>70000</v>
      </c>
      <c r="AR270" s="127">
        <f t="shared" si="128"/>
        <v>0.18099999999999999</v>
      </c>
      <c r="AS270" s="123">
        <f t="shared" si="129"/>
        <v>3500</v>
      </c>
      <c r="AT270" s="126">
        <f t="shared" si="130"/>
        <v>10785</v>
      </c>
      <c r="AU270" s="126">
        <f t="shared" si="106"/>
        <v>973.36841095890418</v>
      </c>
      <c r="AV270" s="126">
        <f t="shared" si="107"/>
        <v>9811.6315890410951</v>
      </c>
    </row>
    <row r="271" spans="1:48" ht="15" customHeight="1">
      <c r="A271" s="112" t="s">
        <v>1419</v>
      </c>
      <c r="B271" s="113">
        <f>+'[57]Revised Dep_FY 22-23'!B271</f>
        <v>43349</v>
      </c>
      <c r="C271" s="114"/>
      <c r="D271" s="115">
        <f>'[57]Revised Dep_upto  MARCH 24'!D271</f>
        <v>194000</v>
      </c>
      <c r="E271" s="116"/>
      <c r="F271" s="117">
        <f>'[57]Revised Dep_upto  MARCH 24'!J271</f>
        <v>194000</v>
      </c>
      <c r="G271" s="118"/>
      <c r="H271" s="116"/>
      <c r="I271" s="118"/>
      <c r="J271" s="116">
        <f t="shared" si="113"/>
        <v>194000</v>
      </c>
      <c r="K271" s="119">
        <f>+VLOOKUP($A271,'[57]Rates &amp; years'!$B$4:$E$11,3,)</f>
        <v>0.18099999999999999</v>
      </c>
      <c r="L271" s="116">
        <f>+VLOOKUP($A271,'[57]Rates &amp; years'!$B$4:$E$11,4,)</f>
        <v>15</v>
      </c>
      <c r="M271" s="120">
        <f t="shared" si="110"/>
        <v>5.5698630136986305</v>
      </c>
      <c r="N271" s="120">
        <f t="shared" si="105"/>
        <v>6.5698630136986305</v>
      </c>
      <c r="O271" s="120">
        <f t="shared" si="111"/>
        <v>1</v>
      </c>
      <c r="P271" s="121">
        <f>'[57]Revised Dep_upto  MARCH 24'!S271</f>
        <v>130206</v>
      </c>
      <c r="Q271" s="121">
        <f t="shared" si="114"/>
        <v>11547</v>
      </c>
      <c r="R271" s="122"/>
      <c r="S271" s="120">
        <f t="shared" si="115"/>
        <v>141753</v>
      </c>
      <c r="T271" s="120">
        <f t="shared" si="116"/>
        <v>52247</v>
      </c>
      <c r="U271" s="120">
        <f t="shared" si="117"/>
        <v>63794</v>
      </c>
      <c r="V271" s="121"/>
      <c r="W271" s="122"/>
      <c r="X271" s="116" t="str">
        <f t="shared" si="112"/>
        <v>Plant &amp; Machinery</v>
      </c>
      <c r="Y271" s="121">
        <f t="shared" si="118"/>
        <v>194000</v>
      </c>
      <c r="Z271" s="121">
        <f t="shared" si="119"/>
        <v>0</v>
      </c>
      <c r="AA271" s="121">
        <f t="shared" si="119"/>
        <v>0</v>
      </c>
      <c r="AB271" s="121">
        <f t="shared" si="120"/>
        <v>194000</v>
      </c>
      <c r="AC271" s="121">
        <f t="shared" si="121"/>
        <v>130206</v>
      </c>
      <c r="AD271" s="121">
        <f t="shared" si="121"/>
        <v>11547</v>
      </c>
      <c r="AE271" s="121">
        <f t="shared" si="121"/>
        <v>0</v>
      </c>
      <c r="AF271" s="121">
        <f t="shared" si="122"/>
        <v>141753</v>
      </c>
      <c r="AG271" s="121">
        <f t="shared" si="123"/>
        <v>52247</v>
      </c>
      <c r="AH271" s="121">
        <f t="shared" si="124"/>
        <v>63794</v>
      </c>
      <c r="AI271" s="122"/>
      <c r="AJ271" s="122" t="s">
        <v>776</v>
      </c>
      <c r="AL271" s="124" t="str">
        <f t="shared" si="125"/>
        <v>Plant &amp; Machinery</v>
      </c>
      <c r="AM271" s="125">
        <f t="shared" si="126"/>
        <v>43349</v>
      </c>
      <c r="AN271" s="126">
        <f t="shared" si="127"/>
        <v>15</v>
      </c>
      <c r="AO271" s="126">
        <f t="shared" si="108"/>
        <v>3076</v>
      </c>
      <c r="AP271" s="126">
        <f t="shared" si="109"/>
        <v>2894</v>
      </c>
      <c r="AQ271" s="124">
        <f t="shared" si="128"/>
        <v>194000</v>
      </c>
      <c r="AR271" s="127">
        <f t="shared" si="128"/>
        <v>0.18099999999999999</v>
      </c>
      <c r="AS271" s="123">
        <f t="shared" si="129"/>
        <v>9700</v>
      </c>
      <c r="AT271" s="126">
        <f t="shared" si="130"/>
        <v>52247</v>
      </c>
      <c r="AU271" s="126">
        <f t="shared" si="106"/>
        <v>4715.3991068493151</v>
      </c>
      <c r="AV271" s="126">
        <f t="shared" si="107"/>
        <v>47531.600893150688</v>
      </c>
    </row>
    <row r="272" spans="1:48" ht="15" customHeight="1">
      <c r="A272" s="112" t="s">
        <v>1419</v>
      </c>
      <c r="B272" s="113">
        <f>+'[57]Revised Dep_FY 22-23'!B272</f>
        <v>43537</v>
      </c>
      <c r="C272" s="114"/>
      <c r="D272" s="115">
        <f>'[57]Revised Dep_upto  MARCH 24'!D272</f>
        <v>80000</v>
      </c>
      <c r="E272" s="116"/>
      <c r="F272" s="117">
        <f>'[57]Revised Dep_upto  MARCH 24'!J272</f>
        <v>80000</v>
      </c>
      <c r="G272" s="118"/>
      <c r="H272" s="116"/>
      <c r="I272" s="118"/>
      <c r="J272" s="116">
        <f t="shared" si="113"/>
        <v>80000</v>
      </c>
      <c r="K272" s="119">
        <f>+VLOOKUP($A272,'[57]Rates &amp; years'!$B$4:$E$11,3,)</f>
        <v>0.18099999999999999</v>
      </c>
      <c r="L272" s="116">
        <f>+VLOOKUP($A272,'[57]Rates &amp; years'!$B$4:$E$11,4,)</f>
        <v>15</v>
      </c>
      <c r="M272" s="120">
        <f t="shared" si="110"/>
        <v>5.0547945205479454</v>
      </c>
      <c r="N272" s="120">
        <f t="shared" si="105"/>
        <v>6.0547945205479454</v>
      </c>
      <c r="O272" s="120">
        <f t="shared" si="111"/>
        <v>1</v>
      </c>
      <c r="P272" s="121">
        <f>'[57]Revised Dep_upto  MARCH 24'!S272</f>
        <v>50843</v>
      </c>
      <c r="Q272" s="121">
        <f t="shared" si="114"/>
        <v>5277</v>
      </c>
      <c r="R272" s="122"/>
      <c r="S272" s="120">
        <f t="shared" si="115"/>
        <v>56120</v>
      </c>
      <c r="T272" s="120">
        <f t="shared" si="116"/>
        <v>23880</v>
      </c>
      <c r="U272" s="120">
        <f t="shared" si="117"/>
        <v>29157</v>
      </c>
      <c r="V272" s="121"/>
      <c r="W272" s="122"/>
      <c r="X272" s="116" t="str">
        <f t="shared" si="112"/>
        <v>Plant &amp; Machinery</v>
      </c>
      <c r="Y272" s="121">
        <f t="shared" si="118"/>
        <v>80000</v>
      </c>
      <c r="Z272" s="121">
        <f t="shared" si="119"/>
        <v>0</v>
      </c>
      <c r="AA272" s="121">
        <f t="shared" si="119"/>
        <v>0</v>
      </c>
      <c r="AB272" s="121">
        <f t="shared" si="120"/>
        <v>80000</v>
      </c>
      <c r="AC272" s="121">
        <f t="shared" si="121"/>
        <v>50843</v>
      </c>
      <c r="AD272" s="121">
        <f t="shared" si="121"/>
        <v>5277</v>
      </c>
      <c r="AE272" s="121">
        <f t="shared" si="121"/>
        <v>0</v>
      </c>
      <c r="AF272" s="121">
        <f t="shared" si="122"/>
        <v>56120</v>
      </c>
      <c r="AG272" s="121">
        <f t="shared" si="123"/>
        <v>23880</v>
      </c>
      <c r="AH272" s="121">
        <f t="shared" si="124"/>
        <v>29157</v>
      </c>
      <c r="AI272" s="122"/>
      <c r="AJ272" s="122" t="s">
        <v>776</v>
      </c>
      <c r="AL272" s="124" t="str">
        <f t="shared" si="125"/>
        <v>Plant &amp; Machinery</v>
      </c>
      <c r="AM272" s="125">
        <f t="shared" si="126"/>
        <v>43537</v>
      </c>
      <c r="AN272" s="126">
        <f t="shared" si="127"/>
        <v>15</v>
      </c>
      <c r="AO272" s="126">
        <f t="shared" si="108"/>
        <v>3264</v>
      </c>
      <c r="AP272" s="126">
        <f t="shared" si="109"/>
        <v>3082</v>
      </c>
      <c r="AQ272" s="124">
        <f t="shared" si="128"/>
        <v>80000</v>
      </c>
      <c r="AR272" s="127">
        <f t="shared" si="128"/>
        <v>0.18099999999999999</v>
      </c>
      <c r="AS272" s="123">
        <f t="shared" si="129"/>
        <v>4000</v>
      </c>
      <c r="AT272" s="126">
        <f t="shared" si="130"/>
        <v>23880</v>
      </c>
      <c r="AU272" s="126">
        <f t="shared" si="106"/>
        <v>2155.2190684931506</v>
      </c>
      <c r="AV272" s="126">
        <f t="shared" si="107"/>
        <v>21724.780931506848</v>
      </c>
    </row>
    <row r="273" spans="1:48" ht="15" customHeight="1">
      <c r="A273" s="112" t="s">
        <v>1419</v>
      </c>
      <c r="B273" s="113">
        <f>+'[57]Revised Dep_FY 22-23'!B273</f>
        <v>43237</v>
      </c>
      <c r="C273" s="114"/>
      <c r="D273" s="115">
        <f>'[57]Revised Dep_upto  MARCH 24'!D273</f>
        <v>110000</v>
      </c>
      <c r="E273" s="116"/>
      <c r="F273" s="117">
        <f>'[57]Revised Dep_upto  MARCH 24'!J273</f>
        <v>110000</v>
      </c>
      <c r="G273" s="118"/>
      <c r="H273" s="116"/>
      <c r="I273" s="118"/>
      <c r="J273" s="116">
        <f t="shared" si="113"/>
        <v>110000</v>
      </c>
      <c r="K273" s="119">
        <f>+VLOOKUP($A273,'[57]Rates &amp; years'!$B$4:$E$11,3,)</f>
        <v>0.18099999999999999</v>
      </c>
      <c r="L273" s="116">
        <f>+VLOOKUP($A273,'[57]Rates &amp; years'!$B$4:$E$11,4,)</f>
        <v>15</v>
      </c>
      <c r="M273" s="120">
        <f t="shared" si="110"/>
        <v>5.8767123287671232</v>
      </c>
      <c r="N273" s="120">
        <f t="shared" si="105"/>
        <v>6.8767123287671232</v>
      </c>
      <c r="O273" s="120">
        <f t="shared" si="111"/>
        <v>1</v>
      </c>
      <c r="P273" s="121">
        <f>'[57]Revised Dep_upto  MARCH 24'!S273</f>
        <v>75977</v>
      </c>
      <c r="Q273" s="121">
        <f t="shared" si="114"/>
        <v>6158</v>
      </c>
      <c r="R273" s="122"/>
      <c r="S273" s="120">
        <f t="shared" si="115"/>
        <v>82135</v>
      </c>
      <c r="T273" s="120">
        <f t="shared" si="116"/>
        <v>27865</v>
      </c>
      <c r="U273" s="120">
        <f t="shared" si="117"/>
        <v>34023</v>
      </c>
      <c r="V273" s="121"/>
      <c r="W273" s="122"/>
      <c r="X273" s="116" t="str">
        <f t="shared" si="112"/>
        <v>Plant &amp; Machinery</v>
      </c>
      <c r="Y273" s="121">
        <f t="shared" si="118"/>
        <v>110000</v>
      </c>
      <c r="Z273" s="121">
        <f t="shared" si="119"/>
        <v>0</v>
      </c>
      <c r="AA273" s="121">
        <f t="shared" si="119"/>
        <v>0</v>
      </c>
      <c r="AB273" s="121">
        <f t="shared" si="120"/>
        <v>110000</v>
      </c>
      <c r="AC273" s="121">
        <f t="shared" si="121"/>
        <v>75977</v>
      </c>
      <c r="AD273" s="121">
        <f t="shared" si="121"/>
        <v>6158</v>
      </c>
      <c r="AE273" s="121">
        <f t="shared" si="121"/>
        <v>0</v>
      </c>
      <c r="AF273" s="121">
        <f t="shared" si="122"/>
        <v>82135</v>
      </c>
      <c r="AG273" s="121">
        <f t="shared" si="123"/>
        <v>27865</v>
      </c>
      <c r="AH273" s="121">
        <f t="shared" si="124"/>
        <v>34023</v>
      </c>
      <c r="AI273" s="122"/>
      <c r="AJ273" s="122" t="s">
        <v>776</v>
      </c>
      <c r="AL273" s="124" t="str">
        <f t="shared" si="125"/>
        <v>Plant &amp; Machinery</v>
      </c>
      <c r="AM273" s="125">
        <f t="shared" si="126"/>
        <v>43237</v>
      </c>
      <c r="AN273" s="126">
        <f t="shared" si="127"/>
        <v>15</v>
      </c>
      <c r="AO273" s="126">
        <f t="shared" si="108"/>
        <v>2964</v>
      </c>
      <c r="AP273" s="126">
        <f t="shared" si="109"/>
        <v>2782</v>
      </c>
      <c r="AQ273" s="124">
        <f t="shared" si="128"/>
        <v>110000</v>
      </c>
      <c r="AR273" s="127">
        <f t="shared" si="128"/>
        <v>0.18099999999999999</v>
      </c>
      <c r="AS273" s="123">
        <f t="shared" si="129"/>
        <v>5500</v>
      </c>
      <c r="AT273" s="126">
        <f t="shared" si="130"/>
        <v>27865</v>
      </c>
      <c r="AU273" s="126">
        <f t="shared" si="106"/>
        <v>2514.8735068493147</v>
      </c>
      <c r="AV273" s="126">
        <f t="shared" si="107"/>
        <v>25350.126493150685</v>
      </c>
    </row>
    <row r="274" spans="1:48" ht="15" customHeight="1">
      <c r="A274" s="112" t="s">
        <v>1419</v>
      </c>
      <c r="B274" s="113">
        <f>+'[57]Revised Dep_FY 22-23'!B274</f>
        <v>43420</v>
      </c>
      <c r="C274" s="114"/>
      <c r="D274" s="115">
        <f>'[57]Revised Dep_upto  MARCH 24'!D274</f>
        <v>4800</v>
      </c>
      <c r="E274" s="116"/>
      <c r="F274" s="117">
        <f>'[57]Revised Dep_upto  MARCH 24'!J274</f>
        <v>4800</v>
      </c>
      <c r="G274" s="118"/>
      <c r="H274" s="116"/>
      <c r="I274" s="118"/>
      <c r="J274" s="116">
        <f t="shared" si="113"/>
        <v>4800</v>
      </c>
      <c r="K274" s="119">
        <f>+VLOOKUP($A274,'[57]Rates &amp; years'!$B$4:$E$11,3,)</f>
        <v>0.18099999999999999</v>
      </c>
      <c r="L274" s="116">
        <f>+VLOOKUP($A274,'[57]Rates &amp; years'!$B$4:$E$11,4,)</f>
        <v>15</v>
      </c>
      <c r="M274" s="120">
        <f t="shared" si="110"/>
        <v>5.375342465753425</v>
      </c>
      <c r="N274" s="120">
        <f t="shared" si="105"/>
        <v>6.375342465753425</v>
      </c>
      <c r="O274" s="120">
        <f t="shared" si="111"/>
        <v>1</v>
      </c>
      <c r="P274" s="121">
        <f>'[57]Revised Dep_upto  MARCH 24'!S274</f>
        <v>3159</v>
      </c>
      <c r="Q274" s="121">
        <f t="shared" si="114"/>
        <v>297</v>
      </c>
      <c r="R274" s="122"/>
      <c r="S274" s="120">
        <f t="shared" si="115"/>
        <v>3456</v>
      </c>
      <c r="T274" s="120">
        <f t="shared" si="116"/>
        <v>1344</v>
      </c>
      <c r="U274" s="120">
        <f t="shared" si="117"/>
        <v>1641</v>
      </c>
      <c r="V274" s="121"/>
      <c r="W274" s="122"/>
      <c r="X274" s="116" t="str">
        <f t="shared" si="112"/>
        <v>Plant &amp; Machinery</v>
      </c>
      <c r="Y274" s="121">
        <f t="shared" si="118"/>
        <v>4800</v>
      </c>
      <c r="Z274" s="121">
        <f t="shared" si="119"/>
        <v>0</v>
      </c>
      <c r="AA274" s="121">
        <f t="shared" si="119"/>
        <v>0</v>
      </c>
      <c r="AB274" s="121">
        <f t="shared" si="120"/>
        <v>4800</v>
      </c>
      <c r="AC274" s="121">
        <f t="shared" si="121"/>
        <v>3159</v>
      </c>
      <c r="AD274" s="121">
        <f t="shared" si="121"/>
        <v>297</v>
      </c>
      <c r="AE274" s="121">
        <f t="shared" si="121"/>
        <v>0</v>
      </c>
      <c r="AF274" s="121">
        <f t="shared" si="122"/>
        <v>3456</v>
      </c>
      <c r="AG274" s="121">
        <f t="shared" si="123"/>
        <v>1344</v>
      </c>
      <c r="AH274" s="121">
        <f t="shared" si="124"/>
        <v>1641</v>
      </c>
      <c r="AI274" s="122"/>
      <c r="AJ274" s="122" t="s">
        <v>773</v>
      </c>
      <c r="AL274" s="124" t="str">
        <f t="shared" si="125"/>
        <v>Plant &amp; Machinery</v>
      </c>
      <c r="AM274" s="125">
        <f t="shared" si="126"/>
        <v>43420</v>
      </c>
      <c r="AN274" s="126">
        <f t="shared" si="127"/>
        <v>15</v>
      </c>
      <c r="AO274" s="126">
        <f t="shared" si="108"/>
        <v>3147</v>
      </c>
      <c r="AP274" s="126">
        <f t="shared" si="109"/>
        <v>2965</v>
      </c>
      <c r="AQ274" s="124">
        <f t="shared" si="128"/>
        <v>4800</v>
      </c>
      <c r="AR274" s="127">
        <f t="shared" si="128"/>
        <v>0.18099999999999999</v>
      </c>
      <c r="AS274" s="123">
        <f t="shared" si="129"/>
        <v>240</v>
      </c>
      <c r="AT274" s="126">
        <f t="shared" si="130"/>
        <v>1344</v>
      </c>
      <c r="AU274" s="126">
        <f t="shared" si="106"/>
        <v>121.2987616438356</v>
      </c>
      <c r="AV274" s="126">
        <f t="shared" si="107"/>
        <v>1222.7012383561644</v>
      </c>
    </row>
    <row r="275" spans="1:48" ht="15" customHeight="1">
      <c r="A275" s="112" t="s">
        <v>1419</v>
      </c>
      <c r="B275" s="113">
        <f>+'[57]Revised Dep_FY 22-23'!B275</f>
        <v>43339</v>
      </c>
      <c r="C275" s="114"/>
      <c r="D275" s="115">
        <f>'[57]Revised Dep_upto  MARCH 24'!D275</f>
        <v>36600</v>
      </c>
      <c r="E275" s="116"/>
      <c r="F275" s="117">
        <f>'[57]Revised Dep_upto  MARCH 24'!J275</f>
        <v>36600</v>
      </c>
      <c r="G275" s="118"/>
      <c r="H275" s="116"/>
      <c r="I275" s="118"/>
      <c r="J275" s="116">
        <f t="shared" si="113"/>
        <v>36600</v>
      </c>
      <c r="K275" s="119">
        <f>+VLOOKUP($A275,'[57]Rates &amp; years'!$B$4:$E$11,3,)</f>
        <v>0.18099999999999999</v>
      </c>
      <c r="L275" s="116">
        <f>+VLOOKUP($A275,'[57]Rates &amp; years'!$B$4:$E$11,4,)</f>
        <v>15</v>
      </c>
      <c r="M275" s="120">
        <f t="shared" si="110"/>
        <v>5.5972602739726032</v>
      </c>
      <c r="N275" s="120">
        <f t="shared" si="105"/>
        <v>6.5972602739726032</v>
      </c>
      <c r="O275" s="120">
        <f t="shared" si="111"/>
        <v>1</v>
      </c>
      <c r="P275" s="121">
        <f>'[57]Revised Dep_upto  MARCH 24'!S275</f>
        <v>24630</v>
      </c>
      <c r="Q275" s="121">
        <f t="shared" si="114"/>
        <v>2167</v>
      </c>
      <c r="R275" s="122"/>
      <c r="S275" s="120">
        <f t="shared" si="115"/>
        <v>26797</v>
      </c>
      <c r="T275" s="120">
        <f t="shared" si="116"/>
        <v>9803</v>
      </c>
      <c r="U275" s="120">
        <f t="shared" si="117"/>
        <v>11970</v>
      </c>
      <c r="V275" s="121"/>
      <c r="W275" s="122"/>
      <c r="X275" s="116" t="str">
        <f t="shared" si="112"/>
        <v>Plant &amp; Machinery</v>
      </c>
      <c r="Y275" s="121">
        <f t="shared" si="118"/>
        <v>36600</v>
      </c>
      <c r="Z275" s="121">
        <f t="shared" si="119"/>
        <v>0</v>
      </c>
      <c r="AA275" s="121">
        <f t="shared" si="119"/>
        <v>0</v>
      </c>
      <c r="AB275" s="121">
        <f t="shared" si="120"/>
        <v>36600</v>
      </c>
      <c r="AC275" s="121">
        <f t="shared" si="121"/>
        <v>24630</v>
      </c>
      <c r="AD275" s="121">
        <f t="shared" si="121"/>
        <v>2167</v>
      </c>
      <c r="AE275" s="121">
        <f t="shared" si="121"/>
        <v>0</v>
      </c>
      <c r="AF275" s="121">
        <f t="shared" si="122"/>
        <v>26797</v>
      </c>
      <c r="AG275" s="121">
        <f t="shared" si="123"/>
        <v>9803</v>
      </c>
      <c r="AH275" s="121">
        <f t="shared" si="124"/>
        <v>11970</v>
      </c>
      <c r="AI275" s="122"/>
      <c r="AJ275" s="122" t="s">
        <v>773</v>
      </c>
      <c r="AL275" s="124" t="str">
        <f t="shared" si="125"/>
        <v>Plant &amp; Machinery</v>
      </c>
      <c r="AM275" s="125">
        <f t="shared" si="126"/>
        <v>43339</v>
      </c>
      <c r="AN275" s="126">
        <f t="shared" si="127"/>
        <v>15</v>
      </c>
      <c r="AO275" s="126">
        <f t="shared" si="108"/>
        <v>3066</v>
      </c>
      <c r="AP275" s="126">
        <f t="shared" si="109"/>
        <v>2884</v>
      </c>
      <c r="AQ275" s="124">
        <f t="shared" si="128"/>
        <v>36600</v>
      </c>
      <c r="AR275" s="127">
        <f t="shared" si="128"/>
        <v>0.18099999999999999</v>
      </c>
      <c r="AS275" s="123">
        <f t="shared" si="129"/>
        <v>1830</v>
      </c>
      <c r="AT275" s="126">
        <f t="shared" si="130"/>
        <v>9803</v>
      </c>
      <c r="AU275" s="126">
        <f t="shared" si="106"/>
        <v>884.74089315068488</v>
      </c>
      <c r="AV275" s="126">
        <f t="shared" si="107"/>
        <v>8918.2591068493148</v>
      </c>
    </row>
    <row r="276" spans="1:48" ht="15" customHeight="1">
      <c r="A276" s="112" t="s">
        <v>1419</v>
      </c>
      <c r="B276" s="113">
        <f>+'[57]Revised Dep_FY 22-23'!B276</f>
        <v>43385</v>
      </c>
      <c r="C276" s="114"/>
      <c r="D276" s="115">
        <f>'[57]Revised Dep_upto  MARCH 24'!D276</f>
        <v>29600</v>
      </c>
      <c r="E276" s="116"/>
      <c r="F276" s="117">
        <f>'[57]Revised Dep_upto  MARCH 24'!J276</f>
        <v>29600</v>
      </c>
      <c r="G276" s="118"/>
      <c r="H276" s="116"/>
      <c r="I276" s="118"/>
      <c r="J276" s="116">
        <f t="shared" si="113"/>
        <v>29600</v>
      </c>
      <c r="K276" s="119">
        <f>+VLOOKUP($A276,'[57]Rates &amp; years'!$B$4:$E$11,3,)</f>
        <v>0.18099999999999999</v>
      </c>
      <c r="L276" s="116">
        <f>+VLOOKUP($A276,'[57]Rates &amp; years'!$B$4:$E$11,4,)</f>
        <v>15</v>
      </c>
      <c r="M276" s="120">
        <f t="shared" si="110"/>
        <v>5.4712328767123291</v>
      </c>
      <c r="N276" s="120">
        <f t="shared" si="105"/>
        <v>6.4712328767123291</v>
      </c>
      <c r="O276" s="120">
        <f t="shared" si="111"/>
        <v>1</v>
      </c>
      <c r="P276" s="121">
        <f>'[57]Revised Dep_upto  MARCH 24'!S276</f>
        <v>19673</v>
      </c>
      <c r="Q276" s="121">
        <f t="shared" si="114"/>
        <v>1797</v>
      </c>
      <c r="R276" s="122"/>
      <c r="S276" s="120">
        <f t="shared" si="115"/>
        <v>21470</v>
      </c>
      <c r="T276" s="120">
        <f t="shared" si="116"/>
        <v>8130</v>
      </c>
      <c r="U276" s="120">
        <f t="shared" si="117"/>
        <v>9927</v>
      </c>
      <c r="V276" s="121"/>
      <c r="W276" s="122"/>
      <c r="X276" s="116" t="str">
        <f t="shared" si="112"/>
        <v>Plant &amp; Machinery</v>
      </c>
      <c r="Y276" s="121">
        <f t="shared" si="118"/>
        <v>29600</v>
      </c>
      <c r="Z276" s="121">
        <f t="shared" si="119"/>
        <v>0</v>
      </c>
      <c r="AA276" s="121">
        <f t="shared" si="119"/>
        <v>0</v>
      </c>
      <c r="AB276" s="121">
        <f t="shared" si="120"/>
        <v>29600</v>
      </c>
      <c r="AC276" s="121">
        <f t="shared" si="121"/>
        <v>19673</v>
      </c>
      <c r="AD276" s="121">
        <f t="shared" si="121"/>
        <v>1797</v>
      </c>
      <c r="AE276" s="121">
        <f t="shared" si="121"/>
        <v>0</v>
      </c>
      <c r="AF276" s="121">
        <f t="shared" si="122"/>
        <v>21470</v>
      </c>
      <c r="AG276" s="121">
        <f t="shared" si="123"/>
        <v>8130</v>
      </c>
      <c r="AH276" s="121">
        <f t="shared" si="124"/>
        <v>9927</v>
      </c>
      <c r="AI276" s="122"/>
      <c r="AJ276" s="122" t="s">
        <v>773</v>
      </c>
      <c r="AL276" s="124" t="str">
        <f t="shared" si="125"/>
        <v>Plant &amp; Machinery</v>
      </c>
      <c r="AM276" s="125">
        <f t="shared" si="126"/>
        <v>43385</v>
      </c>
      <c r="AN276" s="126">
        <f t="shared" si="127"/>
        <v>15</v>
      </c>
      <c r="AO276" s="126">
        <f t="shared" si="108"/>
        <v>3112</v>
      </c>
      <c r="AP276" s="126">
        <f t="shared" si="109"/>
        <v>2930</v>
      </c>
      <c r="AQ276" s="124">
        <f t="shared" si="128"/>
        <v>29600</v>
      </c>
      <c r="AR276" s="127">
        <f t="shared" si="128"/>
        <v>0.18099999999999999</v>
      </c>
      <c r="AS276" s="123">
        <f t="shared" si="129"/>
        <v>1480</v>
      </c>
      <c r="AT276" s="126">
        <f t="shared" si="130"/>
        <v>8130</v>
      </c>
      <c r="AU276" s="126">
        <f t="shared" si="106"/>
        <v>733.74920547945203</v>
      </c>
      <c r="AV276" s="126">
        <f t="shared" si="107"/>
        <v>7396.250794520548</v>
      </c>
    </row>
    <row r="277" spans="1:48" ht="15" customHeight="1">
      <c r="A277" s="112" t="s">
        <v>1419</v>
      </c>
      <c r="B277" s="113">
        <f>+'[57]Revised Dep_FY 22-23'!B277</f>
        <v>43339</v>
      </c>
      <c r="C277" s="114"/>
      <c r="D277" s="115">
        <f>'[57]Revised Dep_upto  MARCH 24'!D277</f>
        <v>4250</v>
      </c>
      <c r="E277" s="116"/>
      <c r="F277" s="117">
        <f>'[57]Revised Dep_upto  MARCH 24'!J277</f>
        <v>4250</v>
      </c>
      <c r="G277" s="118"/>
      <c r="H277" s="116"/>
      <c r="I277" s="118"/>
      <c r="J277" s="116">
        <f t="shared" si="113"/>
        <v>4250</v>
      </c>
      <c r="K277" s="119">
        <f>+VLOOKUP($A277,'[57]Rates &amp; years'!$B$4:$E$11,3,)</f>
        <v>0.18099999999999999</v>
      </c>
      <c r="L277" s="116">
        <f>+VLOOKUP($A277,'[57]Rates &amp; years'!$B$4:$E$11,4,)</f>
        <v>15</v>
      </c>
      <c r="M277" s="120">
        <f t="shared" si="110"/>
        <v>5.5972602739726032</v>
      </c>
      <c r="N277" s="120">
        <f t="shared" si="105"/>
        <v>6.5972602739726032</v>
      </c>
      <c r="O277" s="120">
        <f t="shared" si="111"/>
        <v>1</v>
      </c>
      <c r="P277" s="121">
        <f>'[57]Revised Dep_upto  MARCH 24'!S277</f>
        <v>2859</v>
      </c>
      <c r="Q277" s="121">
        <f t="shared" si="114"/>
        <v>252</v>
      </c>
      <c r="R277" s="122"/>
      <c r="S277" s="120">
        <f t="shared" si="115"/>
        <v>3111</v>
      </c>
      <c r="T277" s="120">
        <f t="shared" si="116"/>
        <v>1139</v>
      </c>
      <c r="U277" s="120">
        <f t="shared" si="117"/>
        <v>1391</v>
      </c>
      <c r="V277" s="121"/>
      <c r="W277" s="122"/>
      <c r="X277" s="116" t="str">
        <f t="shared" si="112"/>
        <v>Plant &amp; Machinery</v>
      </c>
      <c r="Y277" s="121">
        <f t="shared" si="118"/>
        <v>4250</v>
      </c>
      <c r="Z277" s="121">
        <f t="shared" si="119"/>
        <v>0</v>
      </c>
      <c r="AA277" s="121">
        <f t="shared" si="119"/>
        <v>0</v>
      </c>
      <c r="AB277" s="121">
        <f t="shared" si="120"/>
        <v>4250</v>
      </c>
      <c r="AC277" s="121">
        <f t="shared" si="121"/>
        <v>2859</v>
      </c>
      <c r="AD277" s="121">
        <f t="shared" si="121"/>
        <v>252</v>
      </c>
      <c r="AE277" s="121">
        <f t="shared" si="121"/>
        <v>0</v>
      </c>
      <c r="AF277" s="121">
        <f t="shared" si="122"/>
        <v>3111</v>
      </c>
      <c r="AG277" s="121">
        <f t="shared" si="123"/>
        <v>1139</v>
      </c>
      <c r="AH277" s="121">
        <f t="shared" si="124"/>
        <v>1391</v>
      </c>
      <c r="AI277" s="122"/>
      <c r="AJ277" s="122" t="s">
        <v>773</v>
      </c>
      <c r="AL277" s="124" t="str">
        <f t="shared" si="125"/>
        <v>Plant &amp; Machinery</v>
      </c>
      <c r="AM277" s="125">
        <f t="shared" si="126"/>
        <v>43339</v>
      </c>
      <c r="AN277" s="126">
        <f t="shared" si="127"/>
        <v>15</v>
      </c>
      <c r="AO277" s="126">
        <f t="shared" si="108"/>
        <v>3066</v>
      </c>
      <c r="AP277" s="126">
        <f t="shared" si="109"/>
        <v>2884</v>
      </c>
      <c r="AQ277" s="124">
        <f t="shared" si="128"/>
        <v>4250</v>
      </c>
      <c r="AR277" s="127">
        <f t="shared" si="128"/>
        <v>0.18099999999999999</v>
      </c>
      <c r="AS277" s="123">
        <f t="shared" si="129"/>
        <v>212.5</v>
      </c>
      <c r="AT277" s="126">
        <f t="shared" si="130"/>
        <v>1139</v>
      </c>
      <c r="AU277" s="126">
        <f t="shared" si="106"/>
        <v>102.7970904109589</v>
      </c>
      <c r="AV277" s="126">
        <f t="shared" si="107"/>
        <v>1036.2029095890412</v>
      </c>
    </row>
    <row r="278" spans="1:48" ht="15" customHeight="1">
      <c r="A278" s="112" t="s">
        <v>1419</v>
      </c>
      <c r="B278" s="113">
        <f>+'[57]Revised Dep_FY 22-23'!B278</f>
        <v>43237</v>
      </c>
      <c r="C278" s="114"/>
      <c r="D278" s="115">
        <f>'[57]Revised Dep_upto  MARCH 24'!D278</f>
        <v>11250</v>
      </c>
      <c r="E278" s="116"/>
      <c r="F278" s="117">
        <f>'[57]Revised Dep_upto  MARCH 24'!J278</f>
        <v>11250</v>
      </c>
      <c r="G278" s="118"/>
      <c r="H278" s="116"/>
      <c r="I278" s="118"/>
      <c r="J278" s="116">
        <f t="shared" si="113"/>
        <v>11250</v>
      </c>
      <c r="K278" s="119">
        <f>+VLOOKUP($A278,'[57]Rates &amp; years'!$B$4:$E$11,3,)</f>
        <v>0.18099999999999999</v>
      </c>
      <c r="L278" s="116">
        <f>+VLOOKUP($A278,'[57]Rates &amp; years'!$B$4:$E$11,4,)</f>
        <v>15</v>
      </c>
      <c r="M278" s="120">
        <f t="shared" si="110"/>
        <v>5.8767123287671232</v>
      </c>
      <c r="N278" s="120">
        <f t="shared" si="105"/>
        <v>6.8767123287671232</v>
      </c>
      <c r="O278" s="120">
        <f t="shared" si="111"/>
        <v>1</v>
      </c>
      <c r="P278" s="121">
        <f>'[57]Revised Dep_upto  MARCH 24'!S278</f>
        <v>7771</v>
      </c>
      <c r="Q278" s="121">
        <f t="shared" si="114"/>
        <v>630</v>
      </c>
      <c r="R278" s="122"/>
      <c r="S278" s="120">
        <f t="shared" si="115"/>
        <v>8401</v>
      </c>
      <c r="T278" s="120">
        <f t="shared" si="116"/>
        <v>2849</v>
      </c>
      <c r="U278" s="120">
        <f t="shared" si="117"/>
        <v>3479</v>
      </c>
      <c r="V278" s="121"/>
      <c r="W278" s="122"/>
      <c r="X278" s="116" t="str">
        <f t="shared" si="112"/>
        <v>Plant &amp; Machinery</v>
      </c>
      <c r="Y278" s="121">
        <f t="shared" si="118"/>
        <v>11250</v>
      </c>
      <c r="Z278" s="121">
        <f t="shared" si="119"/>
        <v>0</v>
      </c>
      <c r="AA278" s="121">
        <f t="shared" si="119"/>
        <v>0</v>
      </c>
      <c r="AB278" s="121">
        <f t="shared" si="120"/>
        <v>11250</v>
      </c>
      <c r="AC278" s="121">
        <f t="shared" si="121"/>
        <v>7771</v>
      </c>
      <c r="AD278" s="121">
        <f t="shared" si="121"/>
        <v>630</v>
      </c>
      <c r="AE278" s="121">
        <f t="shared" si="121"/>
        <v>0</v>
      </c>
      <c r="AF278" s="121">
        <f t="shared" si="122"/>
        <v>8401</v>
      </c>
      <c r="AG278" s="121">
        <f t="shared" si="123"/>
        <v>2849</v>
      </c>
      <c r="AH278" s="121">
        <f t="shared" si="124"/>
        <v>3479</v>
      </c>
      <c r="AI278" s="122"/>
      <c r="AJ278" s="122" t="s">
        <v>773</v>
      </c>
      <c r="AL278" s="124" t="str">
        <f t="shared" si="125"/>
        <v>Plant &amp; Machinery</v>
      </c>
      <c r="AM278" s="125">
        <f t="shared" si="126"/>
        <v>43237</v>
      </c>
      <c r="AN278" s="126">
        <f t="shared" si="127"/>
        <v>15</v>
      </c>
      <c r="AO278" s="126">
        <f t="shared" si="108"/>
        <v>2964</v>
      </c>
      <c r="AP278" s="126">
        <f t="shared" si="109"/>
        <v>2782</v>
      </c>
      <c r="AQ278" s="124">
        <f t="shared" si="128"/>
        <v>11250</v>
      </c>
      <c r="AR278" s="127">
        <f t="shared" si="128"/>
        <v>0.18099999999999999</v>
      </c>
      <c r="AS278" s="123">
        <f t="shared" si="129"/>
        <v>562.5</v>
      </c>
      <c r="AT278" s="126">
        <f t="shared" si="130"/>
        <v>2849</v>
      </c>
      <c r="AU278" s="126">
        <f t="shared" si="106"/>
        <v>257.12810410958906</v>
      </c>
      <c r="AV278" s="126">
        <f t="shared" si="107"/>
        <v>2591.871895890411</v>
      </c>
    </row>
    <row r="279" spans="1:48" ht="15" customHeight="1">
      <c r="A279" s="112" t="s">
        <v>1419</v>
      </c>
      <c r="B279" s="113">
        <f>+'[57]Revised Dep_FY 22-23'!B279</f>
        <v>43237</v>
      </c>
      <c r="C279" s="114"/>
      <c r="D279" s="115">
        <f>'[57]Revised Dep_upto  MARCH 24'!D279</f>
        <v>5975</v>
      </c>
      <c r="E279" s="116"/>
      <c r="F279" s="117">
        <f>'[57]Revised Dep_upto  MARCH 24'!J279</f>
        <v>5975</v>
      </c>
      <c r="G279" s="118"/>
      <c r="H279" s="116"/>
      <c r="I279" s="118"/>
      <c r="J279" s="116">
        <f t="shared" si="113"/>
        <v>5975</v>
      </c>
      <c r="K279" s="119">
        <f>+VLOOKUP($A279,'[57]Rates &amp; years'!$B$4:$E$11,3,)</f>
        <v>0.18099999999999999</v>
      </c>
      <c r="L279" s="116">
        <f>+VLOOKUP($A279,'[57]Rates &amp; years'!$B$4:$E$11,4,)</f>
        <v>15</v>
      </c>
      <c r="M279" s="120">
        <f t="shared" si="110"/>
        <v>5.8767123287671232</v>
      </c>
      <c r="N279" s="120">
        <f t="shared" si="105"/>
        <v>6.8767123287671232</v>
      </c>
      <c r="O279" s="120">
        <f t="shared" si="111"/>
        <v>1</v>
      </c>
      <c r="P279" s="121">
        <f>'[57]Revised Dep_upto  MARCH 24'!S279</f>
        <v>4127</v>
      </c>
      <c r="Q279" s="121">
        <f t="shared" si="114"/>
        <v>334</v>
      </c>
      <c r="R279" s="122"/>
      <c r="S279" s="120">
        <f t="shared" si="115"/>
        <v>4461</v>
      </c>
      <c r="T279" s="120">
        <f t="shared" si="116"/>
        <v>1514</v>
      </c>
      <c r="U279" s="120">
        <f t="shared" si="117"/>
        <v>1848</v>
      </c>
      <c r="V279" s="121"/>
      <c r="W279" s="122"/>
      <c r="X279" s="116" t="str">
        <f t="shared" si="112"/>
        <v>Plant &amp; Machinery</v>
      </c>
      <c r="Y279" s="121">
        <f t="shared" si="118"/>
        <v>5975</v>
      </c>
      <c r="Z279" s="121">
        <f t="shared" si="119"/>
        <v>0</v>
      </c>
      <c r="AA279" s="121">
        <f t="shared" si="119"/>
        <v>0</v>
      </c>
      <c r="AB279" s="121">
        <f t="shared" si="120"/>
        <v>5975</v>
      </c>
      <c r="AC279" s="121">
        <f t="shared" si="121"/>
        <v>4127</v>
      </c>
      <c r="AD279" s="121">
        <f t="shared" si="121"/>
        <v>334</v>
      </c>
      <c r="AE279" s="121">
        <f t="shared" si="121"/>
        <v>0</v>
      </c>
      <c r="AF279" s="121">
        <f t="shared" si="122"/>
        <v>4461</v>
      </c>
      <c r="AG279" s="121">
        <f t="shared" si="123"/>
        <v>1514</v>
      </c>
      <c r="AH279" s="121">
        <f t="shared" si="124"/>
        <v>1848</v>
      </c>
      <c r="AI279" s="122"/>
      <c r="AJ279" s="122" t="s">
        <v>780</v>
      </c>
      <c r="AL279" s="124" t="str">
        <f t="shared" si="125"/>
        <v>Plant &amp; Machinery</v>
      </c>
      <c r="AM279" s="125">
        <f t="shared" si="126"/>
        <v>43237</v>
      </c>
      <c r="AN279" s="126">
        <f t="shared" si="127"/>
        <v>15</v>
      </c>
      <c r="AO279" s="126">
        <f t="shared" si="108"/>
        <v>2964</v>
      </c>
      <c r="AP279" s="126">
        <f t="shared" si="109"/>
        <v>2782</v>
      </c>
      <c r="AQ279" s="124">
        <f t="shared" si="128"/>
        <v>5975</v>
      </c>
      <c r="AR279" s="127">
        <f t="shared" si="128"/>
        <v>0.18099999999999999</v>
      </c>
      <c r="AS279" s="123">
        <f t="shared" si="129"/>
        <v>298.75</v>
      </c>
      <c r="AT279" s="126">
        <f t="shared" si="130"/>
        <v>1514</v>
      </c>
      <c r="AU279" s="126">
        <f t="shared" si="106"/>
        <v>136.6416109589041</v>
      </c>
      <c r="AV279" s="126">
        <f t="shared" si="107"/>
        <v>1377.358389041096</v>
      </c>
    </row>
    <row r="280" spans="1:48" ht="15" customHeight="1">
      <c r="A280" s="112" t="s">
        <v>1419</v>
      </c>
      <c r="B280" s="113">
        <f>+'[57]Revised Dep_FY 22-23'!B280</f>
        <v>42476</v>
      </c>
      <c r="C280" s="114"/>
      <c r="D280" s="115">
        <f>'[57]Revised Dep_upto  MARCH 24'!D280</f>
        <v>160000</v>
      </c>
      <c r="E280" s="116"/>
      <c r="F280" s="117">
        <f>'[57]Revised Dep_upto  MARCH 24'!J280</f>
        <v>160000</v>
      </c>
      <c r="G280" s="118"/>
      <c r="H280" s="116"/>
      <c r="I280" s="118"/>
      <c r="J280" s="116">
        <f t="shared" si="113"/>
        <v>160000</v>
      </c>
      <c r="K280" s="119">
        <f>+VLOOKUP($A280,'[57]Rates &amp; years'!$B$4:$E$11,3,)</f>
        <v>0.18099999999999999</v>
      </c>
      <c r="L280" s="116">
        <f>+VLOOKUP($A280,'[57]Rates &amp; years'!$B$4:$E$11,4,)</f>
        <v>15</v>
      </c>
      <c r="M280" s="120">
        <f t="shared" si="110"/>
        <v>7.9616438356164387</v>
      </c>
      <c r="N280" s="120">
        <f t="shared" si="105"/>
        <v>8.9616438356164387</v>
      </c>
      <c r="O280" s="120">
        <f t="shared" si="111"/>
        <v>1</v>
      </c>
      <c r="P280" s="121">
        <f>'[57]Revised Dep_upto  MARCH 24'!S280</f>
        <v>127365</v>
      </c>
      <c r="Q280" s="121">
        <f t="shared" si="114"/>
        <v>5907</v>
      </c>
      <c r="R280" s="122"/>
      <c r="S280" s="120">
        <f t="shared" si="115"/>
        <v>133272</v>
      </c>
      <c r="T280" s="120">
        <f t="shared" si="116"/>
        <v>26728</v>
      </c>
      <c r="U280" s="120">
        <f t="shared" si="117"/>
        <v>32635</v>
      </c>
      <c r="V280" s="121"/>
      <c r="W280" s="122"/>
      <c r="X280" s="116" t="str">
        <f t="shared" si="112"/>
        <v>Plant &amp; Machinery</v>
      </c>
      <c r="Y280" s="121">
        <f t="shared" si="118"/>
        <v>160000</v>
      </c>
      <c r="Z280" s="121">
        <f t="shared" si="119"/>
        <v>0</v>
      </c>
      <c r="AA280" s="121">
        <f t="shared" si="119"/>
        <v>0</v>
      </c>
      <c r="AB280" s="121">
        <f t="shared" si="120"/>
        <v>160000</v>
      </c>
      <c r="AC280" s="121">
        <f t="shared" si="121"/>
        <v>127365</v>
      </c>
      <c r="AD280" s="121">
        <f t="shared" si="121"/>
        <v>5907</v>
      </c>
      <c r="AE280" s="121">
        <f t="shared" si="121"/>
        <v>0</v>
      </c>
      <c r="AF280" s="121">
        <f t="shared" si="122"/>
        <v>133272</v>
      </c>
      <c r="AG280" s="121">
        <f t="shared" si="123"/>
        <v>26728</v>
      </c>
      <c r="AH280" s="121">
        <f t="shared" si="124"/>
        <v>32635</v>
      </c>
      <c r="AI280" s="122"/>
      <c r="AJ280" s="122" t="s">
        <v>777</v>
      </c>
      <c r="AL280" s="124" t="str">
        <f t="shared" si="125"/>
        <v>Plant &amp; Machinery</v>
      </c>
      <c r="AM280" s="125">
        <f t="shared" si="126"/>
        <v>42476</v>
      </c>
      <c r="AN280" s="126">
        <f t="shared" si="127"/>
        <v>15</v>
      </c>
      <c r="AO280" s="126">
        <f t="shared" si="108"/>
        <v>2203</v>
      </c>
      <c r="AP280" s="126">
        <f t="shared" si="109"/>
        <v>2021</v>
      </c>
      <c r="AQ280" s="124">
        <f t="shared" si="128"/>
        <v>160000</v>
      </c>
      <c r="AR280" s="127">
        <f t="shared" si="128"/>
        <v>0.18099999999999999</v>
      </c>
      <c r="AS280" s="123">
        <f t="shared" si="129"/>
        <v>8000</v>
      </c>
      <c r="AT280" s="126">
        <f t="shared" si="130"/>
        <v>26728</v>
      </c>
      <c r="AU280" s="126">
        <f t="shared" si="106"/>
        <v>2412.2569205479454</v>
      </c>
      <c r="AV280" s="126">
        <f t="shared" si="107"/>
        <v>24315.743079452055</v>
      </c>
    </row>
    <row r="281" spans="1:48" ht="15" customHeight="1">
      <c r="A281" s="112" t="s">
        <v>1419</v>
      </c>
      <c r="B281" s="113">
        <f>+'[57]Revised Dep_FY 22-23'!B281</f>
        <v>41436</v>
      </c>
      <c r="C281" s="114"/>
      <c r="D281" s="115">
        <f>'[57]Revised Dep_upto  MARCH 24'!D281</f>
        <v>164254</v>
      </c>
      <c r="E281" s="116"/>
      <c r="F281" s="117">
        <f>'[57]Revised Dep_upto  MARCH 24'!J281</f>
        <v>164254</v>
      </c>
      <c r="G281" s="118"/>
      <c r="H281" s="116"/>
      <c r="I281" s="118"/>
      <c r="J281" s="116">
        <f t="shared" si="113"/>
        <v>164254</v>
      </c>
      <c r="K281" s="119">
        <f>+VLOOKUP($A281,'[57]Rates &amp; years'!$B$4:$E$11,3,)</f>
        <v>0.18099999999999999</v>
      </c>
      <c r="L281" s="116">
        <f>+VLOOKUP($A281,'[57]Rates &amp; years'!$B$4:$E$11,4,)</f>
        <v>15</v>
      </c>
      <c r="M281" s="120">
        <f t="shared" si="110"/>
        <v>10.810958904109588</v>
      </c>
      <c r="N281" s="120">
        <f t="shared" si="105"/>
        <v>11.810958904109588</v>
      </c>
      <c r="O281" s="120">
        <f t="shared" si="111"/>
        <v>1</v>
      </c>
      <c r="P281" s="121">
        <f>'[57]Revised Dep_upto  MARCH 24'!S281</f>
        <v>145286</v>
      </c>
      <c r="Q281" s="121">
        <f t="shared" si="114"/>
        <v>3433</v>
      </c>
      <c r="R281" s="122"/>
      <c r="S281" s="120">
        <f t="shared" si="115"/>
        <v>148719</v>
      </c>
      <c r="T281" s="120">
        <f t="shared" si="116"/>
        <v>15535</v>
      </c>
      <c r="U281" s="120">
        <f t="shared" si="117"/>
        <v>18968</v>
      </c>
      <c r="V281" s="121"/>
      <c r="W281" s="122"/>
      <c r="X281" s="116" t="str">
        <f t="shared" si="112"/>
        <v>Plant &amp; Machinery</v>
      </c>
      <c r="Y281" s="121">
        <f t="shared" si="118"/>
        <v>164254</v>
      </c>
      <c r="Z281" s="121">
        <f t="shared" si="119"/>
        <v>0</v>
      </c>
      <c r="AA281" s="121">
        <f t="shared" si="119"/>
        <v>0</v>
      </c>
      <c r="AB281" s="121">
        <f t="shared" si="120"/>
        <v>164254</v>
      </c>
      <c r="AC281" s="121">
        <f t="shared" si="121"/>
        <v>145286</v>
      </c>
      <c r="AD281" s="121">
        <f t="shared" si="121"/>
        <v>3433</v>
      </c>
      <c r="AE281" s="121">
        <f t="shared" si="121"/>
        <v>0</v>
      </c>
      <c r="AF281" s="121">
        <f t="shared" si="122"/>
        <v>148719</v>
      </c>
      <c r="AG281" s="121">
        <f t="shared" si="123"/>
        <v>15535</v>
      </c>
      <c r="AH281" s="121">
        <f t="shared" si="124"/>
        <v>18968</v>
      </c>
      <c r="AI281" s="122"/>
      <c r="AJ281" s="135" t="s">
        <v>791</v>
      </c>
      <c r="AL281" s="124" t="str">
        <f t="shared" si="125"/>
        <v>Plant &amp; Machinery</v>
      </c>
      <c r="AM281" s="125">
        <f t="shared" si="126"/>
        <v>41436</v>
      </c>
      <c r="AN281" s="126">
        <f t="shared" si="127"/>
        <v>15</v>
      </c>
      <c r="AO281" s="126">
        <f t="shared" si="108"/>
        <v>1163</v>
      </c>
      <c r="AP281" s="126">
        <f t="shared" si="109"/>
        <v>981</v>
      </c>
      <c r="AQ281" s="124">
        <f t="shared" si="128"/>
        <v>164254</v>
      </c>
      <c r="AR281" s="127">
        <f t="shared" si="128"/>
        <v>0.18099999999999999</v>
      </c>
      <c r="AS281" s="123">
        <f t="shared" si="129"/>
        <v>8212.7000000000007</v>
      </c>
      <c r="AT281" s="126">
        <f t="shared" si="130"/>
        <v>15535</v>
      </c>
      <c r="AU281" s="126">
        <f t="shared" si="106"/>
        <v>1402.0656712328766</v>
      </c>
      <c r="AV281" s="126">
        <f t="shared" si="107"/>
        <v>14132.934328767124</v>
      </c>
    </row>
    <row r="282" spans="1:48" ht="15" customHeight="1">
      <c r="A282" s="112" t="s">
        <v>1419</v>
      </c>
      <c r="B282" s="113">
        <f>+'[57]Revised Dep_FY 22-23'!B282</f>
        <v>41445</v>
      </c>
      <c r="C282" s="114"/>
      <c r="D282" s="115">
        <f>'[57]Revised Dep_upto  MARCH 24'!D282</f>
        <v>19600</v>
      </c>
      <c r="E282" s="116"/>
      <c r="F282" s="117">
        <f>'[57]Revised Dep_upto  MARCH 24'!J282</f>
        <v>19600</v>
      </c>
      <c r="G282" s="118"/>
      <c r="H282" s="116"/>
      <c r="I282" s="118"/>
      <c r="J282" s="116">
        <f t="shared" si="113"/>
        <v>19600</v>
      </c>
      <c r="K282" s="119">
        <f>+VLOOKUP($A282,'[57]Rates &amp; years'!$B$4:$E$11,3,)</f>
        <v>0.18099999999999999</v>
      </c>
      <c r="L282" s="116">
        <f>+VLOOKUP($A282,'[57]Rates &amp; years'!$B$4:$E$11,4,)</f>
        <v>15</v>
      </c>
      <c r="M282" s="120">
        <f t="shared" si="110"/>
        <v>10.786301369863013</v>
      </c>
      <c r="N282" s="120">
        <f t="shared" si="105"/>
        <v>11.786301369863013</v>
      </c>
      <c r="O282" s="120">
        <f t="shared" si="111"/>
        <v>1</v>
      </c>
      <c r="P282" s="121">
        <f>'[57]Revised Dep_upto  MARCH 24'!S282</f>
        <v>17325</v>
      </c>
      <c r="Q282" s="121">
        <f t="shared" si="114"/>
        <v>412</v>
      </c>
      <c r="R282" s="122"/>
      <c r="S282" s="120">
        <f t="shared" si="115"/>
        <v>17737</v>
      </c>
      <c r="T282" s="120">
        <f t="shared" si="116"/>
        <v>1863</v>
      </c>
      <c r="U282" s="120">
        <f t="shared" si="117"/>
        <v>2275</v>
      </c>
      <c r="V282" s="121"/>
      <c r="W282" s="122"/>
      <c r="X282" s="116" t="str">
        <f t="shared" si="112"/>
        <v>Plant &amp; Machinery</v>
      </c>
      <c r="Y282" s="121">
        <f t="shared" si="118"/>
        <v>19600</v>
      </c>
      <c r="Z282" s="121">
        <f t="shared" si="119"/>
        <v>0</v>
      </c>
      <c r="AA282" s="121">
        <f t="shared" si="119"/>
        <v>0</v>
      </c>
      <c r="AB282" s="121">
        <f t="shared" si="120"/>
        <v>19600</v>
      </c>
      <c r="AC282" s="121">
        <f t="shared" si="121"/>
        <v>17325</v>
      </c>
      <c r="AD282" s="121">
        <f t="shared" si="121"/>
        <v>412</v>
      </c>
      <c r="AE282" s="121">
        <f t="shared" si="121"/>
        <v>0</v>
      </c>
      <c r="AF282" s="121">
        <f t="shared" si="122"/>
        <v>17737</v>
      </c>
      <c r="AG282" s="121">
        <f t="shared" si="123"/>
        <v>1863</v>
      </c>
      <c r="AH282" s="121">
        <f t="shared" si="124"/>
        <v>2275</v>
      </c>
      <c r="AI282" s="122"/>
      <c r="AJ282" s="135" t="s">
        <v>791</v>
      </c>
      <c r="AL282" s="124" t="str">
        <f t="shared" si="125"/>
        <v>Plant &amp; Machinery</v>
      </c>
      <c r="AM282" s="125">
        <f t="shared" si="126"/>
        <v>41445</v>
      </c>
      <c r="AN282" s="126">
        <f t="shared" si="127"/>
        <v>15</v>
      </c>
      <c r="AO282" s="126">
        <f t="shared" si="108"/>
        <v>1172</v>
      </c>
      <c r="AP282" s="126">
        <f t="shared" si="109"/>
        <v>990</v>
      </c>
      <c r="AQ282" s="124">
        <f t="shared" si="128"/>
        <v>19600</v>
      </c>
      <c r="AR282" s="127">
        <f t="shared" si="128"/>
        <v>0.18099999999999999</v>
      </c>
      <c r="AS282" s="123">
        <f t="shared" si="129"/>
        <v>980</v>
      </c>
      <c r="AT282" s="126">
        <f t="shared" si="130"/>
        <v>1863</v>
      </c>
      <c r="AU282" s="126">
        <f t="shared" si="106"/>
        <v>168.13957808219178</v>
      </c>
      <c r="AV282" s="126">
        <f t="shared" si="107"/>
        <v>1694.8604219178083</v>
      </c>
    </row>
    <row r="283" spans="1:48" ht="15" customHeight="1">
      <c r="A283" s="112" t="s">
        <v>1419</v>
      </c>
      <c r="B283" s="113">
        <f>+'[57]Revised Dep_FY 22-23'!B283</f>
        <v>40999</v>
      </c>
      <c r="C283" s="114"/>
      <c r="D283" s="115">
        <f>'[57]Revised Dep_upto  MARCH 24'!D283</f>
        <v>2303720</v>
      </c>
      <c r="E283" s="116"/>
      <c r="F283" s="117">
        <f>'[57]Revised Dep_upto  MARCH 24'!J283</f>
        <v>2303720</v>
      </c>
      <c r="G283" s="118"/>
      <c r="H283" s="116"/>
      <c r="I283" s="118"/>
      <c r="J283" s="116">
        <f t="shared" si="113"/>
        <v>2303720</v>
      </c>
      <c r="K283" s="119">
        <f>+VLOOKUP($A283,'[57]Rates &amp; years'!$B$4:$E$11,3,)</f>
        <v>0.18099999999999999</v>
      </c>
      <c r="L283" s="116">
        <f>+VLOOKUP($A283,'[57]Rates &amp; years'!$B$4:$E$11,4,)</f>
        <v>15</v>
      </c>
      <c r="M283" s="120">
        <f t="shared" si="110"/>
        <v>12.008219178082191</v>
      </c>
      <c r="N283" s="120">
        <f t="shared" si="105"/>
        <v>13.008219178082191</v>
      </c>
      <c r="O283" s="120">
        <f t="shared" si="111"/>
        <v>1</v>
      </c>
      <c r="P283" s="121">
        <f>'[57]Revised Dep_upto  MARCH 24'!S283</f>
        <v>2094262</v>
      </c>
      <c r="Q283" s="121">
        <f t="shared" si="114"/>
        <v>37912</v>
      </c>
      <c r="R283" s="122"/>
      <c r="S283" s="120">
        <f t="shared" si="115"/>
        <v>2132174</v>
      </c>
      <c r="T283" s="120">
        <f t="shared" si="116"/>
        <v>171546</v>
      </c>
      <c r="U283" s="120">
        <f t="shared" si="117"/>
        <v>209458</v>
      </c>
      <c r="V283" s="121"/>
      <c r="W283" s="122"/>
      <c r="X283" s="116" t="str">
        <f t="shared" si="112"/>
        <v>Plant &amp; Machinery</v>
      </c>
      <c r="Y283" s="121">
        <f t="shared" si="118"/>
        <v>2303720</v>
      </c>
      <c r="Z283" s="121">
        <f t="shared" si="119"/>
        <v>0</v>
      </c>
      <c r="AA283" s="121">
        <f t="shared" si="119"/>
        <v>0</v>
      </c>
      <c r="AB283" s="121">
        <f t="shared" si="120"/>
        <v>2303720</v>
      </c>
      <c r="AC283" s="121">
        <f t="shared" si="121"/>
        <v>2094262</v>
      </c>
      <c r="AD283" s="121">
        <f t="shared" si="121"/>
        <v>37912</v>
      </c>
      <c r="AE283" s="121">
        <f t="shared" si="121"/>
        <v>0</v>
      </c>
      <c r="AF283" s="121">
        <f t="shared" si="122"/>
        <v>2132174</v>
      </c>
      <c r="AG283" s="121">
        <f t="shared" si="123"/>
        <v>171546</v>
      </c>
      <c r="AH283" s="121">
        <f t="shared" si="124"/>
        <v>209458</v>
      </c>
      <c r="AI283" s="122"/>
      <c r="AJ283" s="133" t="s">
        <v>1532</v>
      </c>
      <c r="AL283" s="124" t="str">
        <f t="shared" si="125"/>
        <v>Plant &amp; Machinery</v>
      </c>
      <c r="AM283" s="125">
        <f t="shared" si="126"/>
        <v>40999</v>
      </c>
      <c r="AN283" s="126">
        <f t="shared" si="127"/>
        <v>15</v>
      </c>
      <c r="AO283" s="126">
        <f t="shared" si="108"/>
        <v>726</v>
      </c>
      <c r="AP283" s="126">
        <f t="shared" si="109"/>
        <v>544</v>
      </c>
      <c r="AQ283" s="124">
        <f t="shared" si="128"/>
        <v>2303720</v>
      </c>
      <c r="AR283" s="127">
        <f t="shared" si="128"/>
        <v>0.18099999999999999</v>
      </c>
      <c r="AS283" s="123">
        <f t="shared" si="129"/>
        <v>115186</v>
      </c>
      <c r="AT283" s="126">
        <f t="shared" si="130"/>
        <v>171546</v>
      </c>
      <c r="AU283" s="126">
        <f t="shared" si="106"/>
        <v>15482.378991780821</v>
      </c>
      <c r="AV283" s="126">
        <f t="shared" si="107"/>
        <v>156063.62100821917</v>
      </c>
    </row>
    <row r="284" spans="1:48" ht="15" customHeight="1">
      <c r="A284" s="112" t="s">
        <v>1419</v>
      </c>
      <c r="B284" s="113">
        <f>+'[57]Revised Dep_FY 22-23'!B284</f>
        <v>41481</v>
      </c>
      <c r="C284" s="114"/>
      <c r="D284" s="115">
        <f>'[57]Revised Dep_upto  MARCH 24'!D284</f>
        <v>50825</v>
      </c>
      <c r="E284" s="116"/>
      <c r="F284" s="117">
        <f>'[57]Revised Dep_upto  MARCH 24'!J284</f>
        <v>50825</v>
      </c>
      <c r="G284" s="118"/>
      <c r="H284" s="116"/>
      <c r="I284" s="118"/>
      <c r="J284" s="116">
        <f t="shared" si="113"/>
        <v>50825</v>
      </c>
      <c r="K284" s="119">
        <f>+VLOOKUP($A284,'[57]Rates &amp; years'!$B$4:$E$11,3,)</f>
        <v>0.18099999999999999</v>
      </c>
      <c r="L284" s="116">
        <f>+VLOOKUP($A284,'[57]Rates &amp; years'!$B$4:$E$11,4,)</f>
        <v>15</v>
      </c>
      <c r="M284" s="120">
        <f t="shared" si="110"/>
        <v>10.687671232876712</v>
      </c>
      <c r="N284" s="120">
        <f t="shared" si="105"/>
        <v>11.687671232876712</v>
      </c>
      <c r="O284" s="120">
        <f t="shared" si="111"/>
        <v>1</v>
      </c>
      <c r="P284" s="121">
        <f>'[57]Revised Dep_upto  MARCH 24'!S284</f>
        <v>44809</v>
      </c>
      <c r="Q284" s="121">
        <f t="shared" si="114"/>
        <v>1089</v>
      </c>
      <c r="R284" s="122"/>
      <c r="S284" s="120">
        <f t="shared" si="115"/>
        <v>45898</v>
      </c>
      <c r="T284" s="120">
        <f t="shared" si="116"/>
        <v>4927</v>
      </c>
      <c r="U284" s="120">
        <f t="shared" si="117"/>
        <v>6016</v>
      </c>
      <c r="V284" s="121"/>
      <c r="W284" s="122"/>
      <c r="X284" s="116" t="str">
        <f t="shared" si="112"/>
        <v>Plant &amp; Machinery</v>
      </c>
      <c r="Y284" s="121">
        <f t="shared" si="118"/>
        <v>50825</v>
      </c>
      <c r="Z284" s="121">
        <f t="shared" si="119"/>
        <v>0</v>
      </c>
      <c r="AA284" s="121">
        <f t="shared" si="119"/>
        <v>0</v>
      </c>
      <c r="AB284" s="121">
        <f t="shared" si="120"/>
        <v>50825</v>
      </c>
      <c r="AC284" s="121">
        <f t="shared" si="121"/>
        <v>44809</v>
      </c>
      <c r="AD284" s="121">
        <f t="shared" si="121"/>
        <v>1089</v>
      </c>
      <c r="AE284" s="121">
        <f t="shared" si="121"/>
        <v>0</v>
      </c>
      <c r="AF284" s="121">
        <f t="shared" si="122"/>
        <v>45898</v>
      </c>
      <c r="AG284" s="121">
        <f t="shared" si="123"/>
        <v>4927</v>
      </c>
      <c r="AH284" s="121">
        <f t="shared" si="124"/>
        <v>6016</v>
      </c>
      <c r="AI284" s="122"/>
      <c r="AJ284" s="135" t="s">
        <v>797</v>
      </c>
      <c r="AL284" s="124" t="str">
        <f t="shared" si="125"/>
        <v>Plant &amp; Machinery</v>
      </c>
      <c r="AM284" s="125">
        <f t="shared" si="126"/>
        <v>41481</v>
      </c>
      <c r="AN284" s="126">
        <f t="shared" si="127"/>
        <v>15</v>
      </c>
      <c r="AO284" s="126">
        <f t="shared" si="108"/>
        <v>1208</v>
      </c>
      <c r="AP284" s="126">
        <f t="shared" si="109"/>
        <v>1026</v>
      </c>
      <c r="AQ284" s="124">
        <f t="shared" si="128"/>
        <v>50825</v>
      </c>
      <c r="AR284" s="127">
        <f t="shared" si="128"/>
        <v>0.18099999999999999</v>
      </c>
      <c r="AS284" s="123">
        <f t="shared" si="129"/>
        <v>2541.25</v>
      </c>
      <c r="AT284" s="126">
        <f t="shared" si="130"/>
        <v>4927</v>
      </c>
      <c r="AU284" s="126">
        <f t="shared" si="106"/>
        <v>444.67187397260273</v>
      </c>
      <c r="AV284" s="126">
        <f t="shared" si="107"/>
        <v>4482.328126027397</v>
      </c>
    </row>
    <row r="285" spans="1:48" ht="15" customHeight="1">
      <c r="A285" s="112" t="s">
        <v>1419</v>
      </c>
      <c r="B285" s="113">
        <f>+'[57]Revised Dep_FY 22-23'!B285</f>
        <v>42690</v>
      </c>
      <c r="C285" s="114"/>
      <c r="D285" s="115">
        <f>'[57]Revised Dep_upto  MARCH 24'!D285</f>
        <v>15825</v>
      </c>
      <c r="E285" s="116"/>
      <c r="F285" s="117">
        <f>'[57]Revised Dep_upto  MARCH 24'!J285</f>
        <v>15825</v>
      </c>
      <c r="G285" s="118"/>
      <c r="H285" s="116"/>
      <c r="I285" s="118"/>
      <c r="J285" s="116">
        <f t="shared" si="113"/>
        <v>15825</v>
      </c>
      <c r="K285" s="119">
        <f>+VLOOKUP($A285,'[57]Rates &amp; years'!$B$4:$E$11,3,)</f>
        <v>0.18099999999999999</v>
      </c>
      <c r="L285" s="116">
        <f>+VLOOKUP($A285,'[57]Rates &amp; years'!$B$4:$E$11,4,)</f>
        <v>15</v>
      </c>
      <c r="M285" s="120">
        <f t="shared" si="110"/>
        <v>7.375342465753425</v>
      </c>
      <c r="N285" s="120">
        <f t="shared" si="105"/>
        <v>8.375342465753425</v>
      </c>
      <c r="O285" s="120">
        <f t="shared" si="111"/>
        <v>1</v>
      </c>
      <c r="P285" s="121">
        <f>'[57]Revised Dep_upto  MARCH 24'!S285</f>
        <v>12197</v>
      </c>
      <c r="Q285" s="121">
        <f t="shared" si="114"/>
        <v>657</v>
      </c>
      <c r="R285" s="122"/>
      <c r="S285" s="120">
        <f t="shared" si="115"/>
        <v>12854</v>
      </c>
      <c r="T285" s="120">
        <f t="shared" si="116"/>
        <v>2971</v>
      </c>
      <c r="U285" s="120">
        <f t="shared" si="117"/>
        <v>3628</v>
      </c>
      <c r="V285" s="121"/>
      <c r="W285" s="122"/>
      <c r="X285" s="116" t="str">
        <f t="shared" si="112"/>
        <v>Plant &amp; Machinery</v>
      </c>
      <c r="Y285" s="121">
        <f t="shared" si="118"/>
        <v>15825</v>
      </c>
      <c r="Z285" s="121">
        <f t="shared" si="119"/>
        <v>0</v>
      </c>
      <c r="AA285" s="121">
        <f t="shared" si="119"/>
        <v>0</v>
      </c>
      <c r="AB285" s="121">
        <f t="shared" si="120"/>
        <v>15825</v>
      </c>
      <c r="AC285" s="121">
        <f t="shared" si="121"/>
        <v>12197</v>
      </c>
      <c r="AD285" s="121">
        <f t="shared" si="121"/>
        <v>657</v>
      </c>
      <c r="AE285" s="121">
        <f t="shared" si="121"/>
        <v>0</v>
      </c>
      <c r="AF285" s="121">
        <f t="shared" si="122"/>
        <v>12854</v>
      </c>
      <c r="AG285" s="121">
        <f t="shared" si="123"/>
        <v>2971</v>
      </c>
      <c r="AH285" s="121">
        <f t="shared" si="124"/>
        <v>3628</v>
      </c>
      <c r="AI285" s="122"/>
      <c r="AJ285" s="122" t="s">
        <v>797</v>
      </c>
      <c r="AL285" s="124" t="str">
        <f t="shared" si="125"/>
        <v>Plant &amp; Machinery</v>
      </c>
      <c r="AM285" s="125">
        <f t="shared" si="126"/>
        <v>42690</v>
      </c>
      <c r="AN285" s="126">
        <f t="shared" si="127"/>
        <v>15</v>
      </c>
      <c r="AO285" s="126">
        <f t="shared" si="108"/>
        <v>2417</v>
      </c>
      <c r="AP285" s="126">
        <f t="shared" si="109"/>
        <v>2235</v>
      </c>
      <c r="AQ285" s="124">
        <f t="shared" si="128"/>
        <v>15825</v>
      </c>
      <c r="AR285" s="127">
        <f t="shared" si="128"/>
        <v>0.18099999999999999</v>
      </c>
      <c r="AS285" s="123">
        <f t="shared" si="129"/>
        <v>791.25</v>
      </c>
      <c r="AT285" s="126">
        <f t="shared" si="130"/>
        <v>2971</v>
      </c>
      <c r="AU285" s="126">
        <f t="shared" si="106"/>
        <v>268.13885479452051</v>
      </c>
      <c r="AV285" s="126">
        <f t="shared" si="107"/>
        <v>2702.8611452054793</v>
      </c>
    </row>
    <row r="286" spans="1:48" ht="15" customHeight="1">
      <c r="A286" s="112" t="s">
        <v>1419</v>
      </c>
      <c r="B286" s="113">
        <f>+'[57]Revised Dep_FY 22-23'!B286</f>
        <v>42690</v>
      </c>
      <c r="C286" s="114"/>
      <c r="D286" s="115">
        <f>'[57]Revised Dep_upto  MARCH 24'!D286</f>
        <v>16317</v>
      </c>
      <c r="E286" s="116"/>
      <c r="F286" s="117">
        <f>'[57]Revised Dep_upto  MARCH 24'!J286</f>
        <v>16317</v>
      </c>
      <c r="G286" s="118"/>
      <c r="H286" s="116"/>
      <c r="I286" s="118"/>
      <c r="J286" s="116">
        <f t="shared" si="113"/>
        <v>16317</v>
      </c>
      <c r="K286" s="119">
        <f>+VLOOKUP($A286,'[57]Rates &amp; years'!$B$4:$E$11,3,)</f>
        <v>0.18099999999999999</v>
      </c>
      <c r="L286" s="116">
        <f>+VLOOKUP($A286,'[57]Rates &amp; years'!$B$4:$E$11,4,)</f>
        <v>15</v>
      </c>
      <c r="M286" s="120">
        <f t="shared" si="110"/>
        <v>7.375342465753425</v>
      </c>
      <c r="N286" s="120">
        <f t="shared" si="105"/>
        <v>8.375342465753425</v>
      </c>
      <c r="O286" s="120">
        <f t="shared" si="111"/>
        <v>1</v>
      </c>
      <c r="P286" s="121">
        <f>'[57]Revised Dep_upto  MARCH 24'!S286</f>
        <v>12576</v>
      </c>
      <c r="Q286" s="121">
        <f t="shared" si="114"/>
        <v>677</v>
      </c>
      <c r="R286" s="122"/>
      <c r="S286" s="120">
        <f t="shared" si="115"/>
        <v>13253</v>
      </c>
      <c r="T286" s="120">
        <f t="shared" si="116"/>
        <v>3064</v>
      </c>
      <c r="U286" s="120">
        <f t="shared" si="117"/>
        <v>3741</v>
      </c>
      <c r="V286" s="121"/>
      <c r="W286" s="122"/>
      <c r="X286" s="116" t="str">
        <f t="shared" si="112"/>
        <v>Plant &amp; Machinery</v>
      </c>
      <c r="Y286" s="121">
        <f t="shared" si="118"/>
        <v>16317</v>
      </c>
      <c r="Z286" s="121">
        <f t="shared" si="119"/>
        <v>0</v>
      </c>
      <c r="AA286" s="121">
        <f t="shared" si="119"/>
        <v>0</v>
      </c>
      <c r="AB286" s="121">
        <f t="shared" si="120"/>
        <v>16317</v>
      </c>
      <c r="AC286" s="121">
        <f t="shared" si="121"/>
        <v>12576</v>
      </c>
      <c r="AD286" s="121">
        <f t="shared" si="121"/>
        <v>677</v>
      </c>
      <c r="AE286" s="121">
        <f t="shared" si="121"/>
        <v>0</v>
      </c>
      <c r="AF286" s="121">
        <f t="shared" si="122"/>
        <v>13253</v>
      </c>
      <c r="AG286" s="121">
        <f t="shared" si="123"/>
        <v>3064</v>
      </c>
      <c r="AH286" s="121">
        <f t="shared" si="124"/>
        <v>3741</v>
      </c>
      <c r="AI286" s="122"/>
      <c r="AJ286" s="122" t="s">
        <v>797</v>
      </c>
      <c r="AL286" s="124" t="str">
        <f t="shared" si="125"/>
        <v>Plant &amp; Machinery</v>
      </c>
      <c r="AM286" s="125">
        <f t="shared" si="126"/>
        <v>42690</v>
      </c>
      <c r="AN286" s="126">
        <f t="shared" si="127"/>
        <v>15</v>
      </c>
      <c r="AO286" s="126">
        <f t="shared" si="108"/>
        <v>2417</v>
      </c>
      <c r="AP286" s="126">
        <f t="shared" si="109"/>
        <v>2235</v>
      </c>
      <c r="AQ286" s="124">
        <f t="shared" si="128"/>
        <v>16317</v>
      </c>
      <c r="AR286" s="127">
        <f t="shared" si="128"/>
        <v>0.18099999999999999</v>
      </c>
      <c r="AS286" s="123">
        <f t="shared" si="129"/>
        <v>815.85</v>
      </c>
      <c r="AT286" s="126">
        <f t="shared" si="130"/>
        <v>3064</v>
      </c>
      <c r="AU286" s="126">
        <f t="shared" si="106"/>
        <v>276.53229589041092</v>
      </c>
      <c r="AV286" s="126">
        <f t="shared" si="107"/>
        <v>2787.4677041095892</v>
      </c>
    </row>
    <row r="287" spans="1:48" ht="15" customHeight="1">
      <c r="A287" s="112" t="s">
        <v>1419</v>
      </c>
      <c r="B287" s="113">
        <f>+'[57]Revised Dep_FY 22-23'!B287</f>
        <v>41035</v>
      </c>
      <c r="C287" s="114"/>
      <c r="D287" s="115">
        <f>'[57]Revised Dep_upto  MARCH 24'!D287</f>
        <v>15960</v>
      </c>
      <c r="E287" s="116"/>
      <c r="F287" s="117">
        <f>'[57]Revised Dep_upto  MARCH 24'!J287</f>
        <v>15960</v>
      </c>
      <c r="G287" s="118"/>
      <c r="H287" s="116"/>
      <c r="I287" s="118"/>
      <c r="J287" s="116">
        <f t="shared" si="113"/>
        <v>15960</v>
      </c>
      <c r="K287" s="119">
        <f>+VLOOKUP($A287,'[57]Rates &amp; years'!$B$4:$E$11,3,)</f>
        <v>0.18099999999999999</v>
      </c>
      <c r="L287" s="116">
        <f>+VLOOKUP($A287,'[57]Rates &amp; years'!$B$4:$E$11,4,)</f>
        <v>15</v>
      </c>
      <c r="M287" s="120">
        <f t="shared" si="110"/>
        <v>11.90958904109589</v>
      </c>
      <c r="N287" s="120">
        <f t="shared" si="105"/>
        <v>12.90958904109589</v>
      </c>
      <c r="O287" s="120">
        <f t="shared" si="111"/>
        <v>1</v>
      </c>
      <c r="P287" s="121">
        <f>'[57]Revised Dep_upto  MARCH 24'!S287</f>
        <v>14480</v>
      </c>
      <c r="Q287" s="121">
        <f t="shared" si="114"/>
        <v>268</v>
      </c>
      <c r="R287" s="122"/>
      <c r="S287" s="120">
        <f t="shared" si="115"/>
        <v>14748</v>
      </c>
      <c r="T287" s="120">
        <f t="shared" si="116"/>
        <v>1212</v>
      </c>
      <c r="U287" s="120">
        <f t="shared" si="117"/>
        <v>1480</v>
      </c>
      <c r="V287" s="121"/>
      <c r="W287" s="122"/>
      <c r="X287" s="116" t="str">
        <f t="shared" si="112"/>
        <v>Plant &amp; Machinery</v>
      </c>
      <c r="Y287" s="121">
        <f t="shared" si="118"/>
        <v>15960</v>
      </c>
      <c r="Z287" s="121">
        <f t="shared" si="119"/>
        <v>0</v>
      </c>
      <c r="AA287" s="121">
        <f t="shared" si="119"/>
        <v>0</v>
      </c>
      <c r="AB287" s="121">
        <f t="shared" si="120"/>
        <v>15960</v>
      </c>
      <c r="AC287" s="121">
        <f t="shared" si="121"/>
        <v>14480</v>
      </c>
      <c r="AD287" s="121">
        <f t="shared" si="121"/>
        <v>268</v>
      </c>
      <c r="AE287" s="121">
        <f t="shared" si="121"/>
        <v>0</v>
      </c>
      <c r="AF287" s="121">
        <f t="shared" si="122"/>
        <v>14748</v>
      </c>
      <c r="AG287" s="121">
        <f t="shared" si="123"/>
        <v>1212</v>
      </c>
      <c r="AH287" s="121">
        <f t="shared" si="124"/>
        <v>1480</v>
      </c>
      <c r="AI287" s="122"/>
      <c r="AJ287" s="135" t="s">
        <v>659</v>
      </c>
      <c r="AL287" s="124" t="str">
        <f t="shared" si="125"/>
        <v>Plant &amp; Machinery</v>
      </c>
      <c r="AM287" s="125">
        <f t="shared" si="126"/>
        <v>41035</v>
      </c>
      <c r="AN287" s="126">
        <f t="shared" si="127"/>
        <v>15</v>
      </c>
      <c r="AO287" s="126">
        <f t="shared" si="108"/>
        <v>762</v>
      </c>
      <c r="AP287" s="126">
        <f t="shared" si="109"/>
        <v>580</v>
      </c>
      <c r="AQ287" s="124">
        <f t="shared" si="128"/>
        <v>15960</v>
      </c>
      <c r="AR287" s="127">
        <f t="shared" si="128"/>
        <v>0.18099999999999999</v>
      </c>
      <c r="AS287" s="123">
        <f t="shared" si="129"/>
        <v>798</v>
      </c>
      <c r="AT287" s="126">
        <f t="shared" si="130"/>
        <v>1212</v>
      </c>
      <c r="AU287" s="126">
        <f t="shared" si="106"/>
        <v>109.38549041095889</v>
      </c>
      <c r="AV287" s="126">
        <f t="shared" si="107"/>
        <v>1102.6145095890411</v>
      </c>
    </row>
    <row r="288" spans="1:48" ht="15" customHeight="1">
      <c r="A288" s="112" t="s">
        <v>1419</v>
      </c>
      <c r="B288" s="113">
        <f>+'[57]Revised Dep_FY 22-23'!B288</f>
        <v>41162</v>
      </c>
      <c r="C288" s="114"/>
      <c r="D288" s="115">
        <f>'[57]Revised Dep_upto  MARCH 24'!D288</f>
        <v>29141</v>
      </c>
      <c r="E288" s="116"/>
      <c r="F288" s="117">
        <f>'[57]Revised Dep_upto  MARCH 24'!J288</f>
        <v>29141</v>
      </c>
      <c r="G288" s="118"/>
      <c r="H288" s="116"/>
      <c r="I288" s="118"/>
      <c r="J288" s="116">
        <f t="shared" si="113"/>
        <v>29141</v>
      </c>
      <c r="K288" s="119">
        <f>+VLOOKUP($A288,'[57]Rates &amp; years'!$B$4:$E$11,3,)</f>
        <v>0.18099999999999999</v>
      </c>
      <c r="L288" s="116">
        <f>+VLOOKUP($A288,'[57]Rates &amp; years'!$B$4:$E$11,4,)</f>
        <v>15</v>
      </c>
      <c r="M288" s="120">
        <f t="shared" si="110"/>
        <v>11.561643835616438</v>
      </c>
      <c r="N288" s="120">
        <f t="shared" si="105"/>
        <v>12.561643835616438</v>
      </c>
      <c r="O288" s="120">
        <f t="shared" si="111"/>
        <v>1</v>
      </c>
      <c r="P288" s="121">
        <f>'[57]Revised Dep_upto  MARCH 24'!S288</f>
        <v>26244</v>
      </c>
      <c r="Q288" s="121">
        <f t="shared" si="114"/>
        <v>524</v>
      </c>
      <c r="R288" s="122"/>
      <c r="S288" s="120">
        <f t="shared" si="115"/>
        <v>26768</v>
      </c>
      <c r="T288" s="120">
        <f t="shared" si="116"/>
        <v>2373</v>
      </c>
      <c r="U288" s="120">
        <f t="shared" si="117"/>
        <v>2897</v>
      </c>
      <c r="V288" s="121"/>
      <c r="W288" s="122"/>
      <c r="X288" s="116" t="str">
        <f t="shared" si="112"/>
        <v>Plant &amp; Machinery</v>
      </c>
      <c r="Y288" s="121">
        <f t="shared" si="118"/>
        <v>29141</v>
      </c>
      <c r="Z288" s="121">
        <f t="shared" si="119"/>
        <v>0</v>
      </c>
      <c r="AA288" s="121">
        <f t="shared" si="119"/>
        <v>0</v>
      </c>
      <c r="AB288" s="121">
        <f t="shared" si="120"/>
        <v>29141</v>
      </c>
      <c r="AC288" s="121">
        <f t="shared" si="121"/>
        <v>26244</v>
      </c>
      <c r="AD288" s="121">
        <f t="shared" si="121"/>
        <v>524</v>
      </c>
      <c r="AE288" s="121">
        <f t="shared" si="121"/>
        <v>0</v>
      </c>
      <c r="AF288" s="121">
        <f t="shared" si="122"/>
        <v>26768</v>
      </c>
      <c r="AG288" s="121">
        <f t="shared" si="123"/>
        <v>2373</v>
      </c>
      <c r="AH288" s="121">
        <f t="shared" si="124"/>
        <v>2897</v>
      </c>
      <c r="AI288" s="122"/>
      <c r="AJ288" s="135" t="s">
        <v>659</v>
      </c>
      <c r="AL288" s="124" t="str">
        <f t="shared" si="125"/>
        <v>Plant &amp; Machinery</v>
      </c>
      <c r="AM288" s="125">
        <f t="shared" si="126"/>
        <v>41162</v>
      </c>
      <c r="AN288" s="126">
        <f t="shared" si="127"/>
        <v>15</v>
      </c>
      <c r="AO288" s="126">
        <f t="shared" si="108"/>
        <v>889</v>
      </c>
      <c r="AP288" s="126">
        <f t="shared" si="109"/>
        <v>707</v>
      </c>
      <c r="AQ288" s="124">
        <f t="shared" si="128"/>
        <v>29141</v>
      </c>
      <c r="AR288" s="127">
        <f t="shared" si="128"/>
        <v>0.18099999999999999</v>
      </c>
      <c r="AS288" s="123">
        <f t="shared" si="129"/>
        <v>1457.0500000000002</v>
      </c>
      <c r="AT288" s="126">
        <f t="shared" si="130"/>
        <v>2373</v>
      </c>
      <c r="AU288" s="126">
        <f t="shared" si="106"/>
        <v>214.16812602739725</v>
      </c>
      <c r="AV288" s="126">
        <f t="shared" si="107"/>
        <v>2158.8318739726028</v>
      </c>
    </row>
    <row r="289" spans="1:48" ht="15" customHeight="1">
      <c r="A289" s="112" t="s">
        <v>1419</v>
      </c>
      <c r="B289" s="113">
        <f>+'[57]Revised Dep_FY 22-23'!B289</f>
        <v>41131</v>
      </c>
      <c r="C289" s="114"/>
      <c r="D289" s="115">
        <f>'[57]Revised Dep_upto  MARCH 24'!D289</f>
        <v>808122</v>
      </c>
      <c r="E289" s="116"/>
      <c r="F289" s="117">
        <f>'[57]Revised Dep_upto  MARCH 24'!J289</f>
        <v>808122</v>
      </c>
      <c r="G289" s="118"/>
      <c r="H289" s="116"/>
      <c r="I289" s="118"/>
      <c r="J289" s="116">
        <f t="shared" si="113"/>
        <v>808122</v>
      </c>
      <c r="K289" s="119">
        <f>+VLOOKUP($A289,'[57]Rates &amp; years'!$B$4:$E$11,3,)</f>
        <v>0.18099999999999999</v>
      </c>
      <c r="L289" s="116">
        <f>+VLOOKUP($A289,'[57]Rates &amp; years'!$B$4:$E$11,4,)</f>
        <v>15</v>
      </c>
      <c r="M289" s="120">
        <f t="shared" si="110"/>
        <v>11.646575342465754</v>
      </c>
      <c r="N289" s="120">
        <f t="shared" ref="N289:N352" si="131">IF((($N$1-B289)/365)&gt;L289,L289,(IF((($N$1-B289)/365)&lt;0,0,(($N$1-B289)/365))))</f>
        <v>12.646575342465754</v>
      </c>
      <c r="O289" s="120">
        <f t="shared" si="111"/>
        <v>1</v>
      </c>
      <c r="P289" s="121">
        <f>'[57]Revised Dep_upto  MARCH 24'!S289</f>
        <v>729145</v>
      </c>
      <c r="Q289" s="121">
        <f t="shared" si="114"/>
        <v>14295</v>
      </c>
      <c r="R289" s="122"/>
      <c r="S289" s="120">
        <f t="shared" si="115"/>
        <v>743440</v>
      </c>
      <c r="T289" s="120">
        <f t="shared" si="116"/>
        <v>64682</v>
      </c>
      <c r="U289" s="120">
        <f t="shared" si="117"/>
        <v>78977</v>
      </c>
      <c r="V289" s="121"/>
      <c r="W289" s="122"/>
      <c r="X289" s="116" t="str">
        <f t="shared" si="112"/>
        <v>Plant &amp; Machinery</v>
      </c>
      <c r="Y289" s="121">
        <f t="shared" si="118"/>
        <v>808122</v>
      </c>
      <c r="Z289" s="121">
        <f t="shared" si="119"/>
        <v>0</v>
      </c>
      <c r="AA289" s="121">
        <f t="shared" si="119"/>
        <v>0</v>
      </c>
      <c r="AB289" s="121">
        <f t="shared" si="120"/>
        <v>808122</v>
      </c>
      <c r="AC289" s="121">
        <f t="shared" si="121"/>
        <v>729145</v>
      </c>
      <c r="AD289" s="121">
        <f t="shared" si="121"/>
        <v>14295</v>
      </c>
      <c r="AE289" s="121">
        <f t="shared" si="121"/>
        <v>0</v>
      </c>
      <c r="AF289" s="121">
        <f t="shared" si="122"/>
        <v>743440</v>
      </c>
      <c r="AG289" s="121">
        <f t="shared" si="123"/>
        <v>64682</v>
      </c>
      <c r="AH289" s="121">
        <f t="shared" si="124"/>
        <v>78977</v>
      </c>
      <c r="AI289" s="122"/>
      <c r="AJ289" s="135" t="s">
        <v>800</v>
      </c>
      <c r="AL289" s="124" t="str">
        <f t="shared" si="125"/>
        <v>Plant &amp; Machinery</v>
      </c>
      <c r="AM289" s="125">
        <f t="shared" si="126"/>
        <v>41131</v>
      </c>
      <c r="AN289" s="126">
        <f t="shared" si="127"/>
        <v>15</v>
      </c>
      <c r="AO289" s="126">
        <f t="shared" si="108"/>
        <v>858</v>
      </c>
      <c r="AP289" s="126">
        <f t="shared" si="109"/>
        <v>676</v>
      </c>
      <c r="AQ289" s="124">
        <f t="shared" si="128"/>
        <v>808122</v>
      </c>
      <c r="AR289" s="127">
        <f t="shared" si="128"/>
        <v>0.18099999999999999</v>
      </c>
      <c r="AS289" s="123">
        <f t="shared" si="129"/>
        <v>40406.100000000006</v>
      </c>
      <c r="AT289" s="126">
        <f t="shared" si="130"/>
        <v>64682</v>
      </c>
      <c r="AU289" s="126">
        <f t="shared" ref="AU289:AU352" si="132">IF(AO289&gt;$AQ$1,(AT289*AR289*($AQ$1/365)),AT289-AS289)</f>
        <v>5837.6834082191781</v>
      </c>
      <c r="AV289" s="126">
        <f t="shared" ref="AV289:AV352" si="133">+AT289-AU289</f>
        <v>58844.316591780822</v>
      </c>
    </row>
    <row r="290" spans="1:48" ht="15" customHeight="1">
      <c r="A290" s="112" t="s">
        <v>1419</v>
      </c>
      <c r="B290" s="113">
        <f>+'[57]Revised Dep_FY 22-23'!B290</f>
        <v>41137</v>
      </c>
      <c r="C290" s="114"/>
      <c r="D290" s="115">
        <f>'[57]Revised Dep_upto  MARCH 24'!D290</f>
        <v>229586</v>
      </c>
      <c r="E290" s="116"/>
      <c r="F290" s="117">
        <f>'[57]Revised Dep_upto  MARCH 24'!J290</f>
        <v>229586</v>
      </c>
      <c r="G290" s="118"/>
      <c r="H290" s="116"/>
      <c r="I290" s="118"/>
      <c r="J290" s="116">
        <f t="shared" si="113"/>
        <v>229586</v>
      </c>
      <c r="K290" s="119">
        <f>+VLOOKUP($A290,'[57]Rates &amp; years'!$B$4:$E$11,3,)</f>
        <v>0.18099999999999999</v>
      </c>
      <c r="L290" s="116">
        <f>+VLOOKUP($A290,'[57]Rates &amp; years'!$B$4:$E$11,4,)</f>
        <v>15</v>
      </c>
      <c r="M290" s="120">
        <f t="shared" si="110"/>
        <v>11.63013698630137</v>
      </c>
      <c r="N290" s="120">
        <f t="shared" si="131"/>
        <v>12.63013698630137</v>
      </c>
      <c r="O290" s="120">
        <f t="shared" si="111"/>
        <v>1</v>
      </c>
      <c r="P290" s="121">
        <f>'[57]Revised Dep_upto  MARCH 24'!S290</f>
        <v>207075</v>
      </c>
      <c r="Q290" s="121">
        <f t="shared" si="114"/>
        <v>4074</v>
      </c>
      <c r="R290" s="122"/>
      <c r="S290" s="120">
        <f t="shared" si="115"/>
        <v>211149</v>
      </c>
      <c r="T290" s="120">
        <f t="shared" si="116"/>
        <v>18437</v>
      </c>
      <c r="U290" s="120">
        <f t="shared" si="117"/>
        <v>22511</v>
      </c>
      <c r="V290" s="121"/>
      <c r="W290" s="122"/>
      <c r="X290" s="116" t="str">
        <f t="shared" si="112"/>
        <v>Plant &amp; Machinery</v>
      </c>
      <c r="Y290" s="121">
        <f t="shared" si="118"/>
        <v>229586</v>
      </c>
      <c r="Z290" s="121">
        <f t="shared" si="119"/>
        <v>0</v>
      </c>
      <c r="AA290" s="121">
        <f t="shared" si="119"/>
        <v>0</v>
      </c>
      <c r="AB290" s="121">
        <f t="shared" si="120"/>
        <v>229586</v>
      </c>
      <c r="AC290" s="121">
        <f t="shared" si="121"/>
        <v>207075</v>
      </c>
      <c r="AD290" s="121">
        <f t="shared" si="121"/>
        <v>4074</v>
      </c>
      <c r="AE290" s="121">
        <f t="shared" si="121"/>
        <v>0</v>
      </c>
      <c r="AF290" s="121">
        <f t="shared" si="122"/>
        <v>211149</v>
      </c>
      <c r="AG290" s="121">
        <f t="shared" si="123"/>
        <v>18437</v>
      </c>
      <c r="AH290" s="121">
        <f t="shared" si="124"/>
        <v>22511</v>
      </c>
      <c r="AI290" s="122"/>
      <c r="AJ290" s="135" t="s">
        <v>800</v>
      </c>
      <c r="AL290" s="124" t="str">
        <f t="shared" si="125"/>
        <v>Plant &amp; Machinery</v>
      </c>
      <c r="AM290" s="125">
        <f t="shared" si="126"/>
        <v>41137</v>
      </c>
      <c r="AN290" s="126">
        <f t="shared" si="127"/>
        <v>15</v>
      </c>
      <c r="AO290" s="126">
        <f t="shared" si="108"/>
        <v>864</v>
      </c>
      <c r="AP290" s="126">
        <f t="shared" si="109"/>
        <v>682</v>
      </c>
      <c r="AQ290" s="124">
        <f t="shared" si="128"/>
        <v>229586</v>
      </c>
      <c r="AR290" s="127">
        <f t="shared" si="128"/>
        <v>0.18099999999999999</v>
      </c>
      <c r="AS290" s="123">
        <f t="shared" si="129"/>
        <v>11479.300000000001</v>
      </c>
      <c r="AT290" s="126">
        <f t="shared" si="130"/>
        <v>18437</v>
      </c>
      <c r="AU290" s="126">
        <f t="shared" si="132"/>
        <v>1663.9771342465751</v>
      </c>
      <c r="AV290" s="126">
        <f t="shared" si="133"/>
        <v>16773.022865753424</v>
      </c>
    </row>
    <row r="291" spans="1:48" ht="15" customHeight="1">
      <c r="A291" s="112" t="s">
        <v>1419</v>
      </c>
      <c r="B291" s="113">
        <f>+'[57]Revised Dep_FY 22-23'!B291</f>
        <v>41170</v>
      </c>
      <c r="C291" s="114"/>
      <c r="D291" s="115">
        <f>'[57]Revised Dep_upto  MARCH 24'!D291</f>
        <v>166628</v>
      </c>
      <c r="E291" s="116"/>
      <c r="F291" s="117">
        <f>'[57]Revised Dep_upto  MARCH 24'!J291</f>
        <v>166628</v>
      </c>
      <c r="G291" s="118"/>
      <c r="H291" s="116"/>
      <c r="I291" s="118"/>
      <c r="J291" s="116">
        <f t="shared" si="113"/>
        <v>166628</v>
      </c>
      <c r="K291" s="119">
        <f>+VLOOKUP($A291,'[57]Rates &amp; years'!$B$4:$E$11,3,)</f>
        <v>0.18099999999999999</v>
      </c>
      <c r="L291" s="116">
        <f>+VLOOKUP($A291,'[57]Rates &amp; years'!$B$4:$E$11,4,)</f>
        <v>15</v>
      </c>
      <c r="M291" s="120">
        <f t="shared" si="110"/>
        <v>11.53972602739726</v>
      </c>
      <c r="N291" s="120">
        <f t="shared" si="131"/>
        <v>12.53972602739726</v>
      </c>
      <c r="O291" s="120">
        <f t="shared" si="111"/>
        <v>1</v>
      </c>
      <c r="P291" s="121">
        <f>'[57]Revised Dep_upto  MARCH 24'!S291</f>
        <v>149992</v>
      </c>
      <c r="Q291" s="121">
        <f t="shared" si="114"/>
        <v>3011</v>
      </c>
      <c r="R291" s="122"/>
      <c r="S291" s="120">
        <f t="shared" si="115"/>
        <v>153003</v>
      </c>
      <c r="T291" s="120">
        <f t="shared" si="116"/>
        <v>13625</v>
      </c>
      <c r="U291" s="120">
        <f t="shared" si="117"/>
        <v>16636</v>
      </c>
      <c r="V291" s="121"/>
      <c r="W291" s="122"/>
      <c r="X291" s="116" t="str">
        <f t="shared" si="112"/>
        <v>Plant &amp; Machinery</v>
      </c>
      <c r="Y291" s="121">
        <f t="shared" si="118"/>
        <v>166628</v>
      </c>
      <c r="Z291" s="121">
        <f t="shared" si="119"/>
        <v>0</v>
      </c>
      <c r="AA291" s="121">
        <f t="shared" si="119"/>
        <v>0</v>
      </c>
      <c r="AB291" s="121">
        <f t="shared" si="120"/>
        <v>166628</v>
      </c>
      <c r="AC291" s="121">
        <f t="shared" si="121"/>
        <v>149992</v>
      </c>
      <c r="AD291" s="121">
        <f t="shared" si="121"/>
        <v>3011</v>
      </c>
      <c r="AE291" s="121">
        <f t="shared" si="121"/>
        <v>0</v>
      </c>
      <c r="AF291" s="121">
        <f t="shared" si="122"/>
        <v>153003</v>
      </c>
      <c r="AG291" s="121">
        <f t="shared" si="123"/>
        <v>13625</v>
      </c>
      <c r="AH291" s="121">
        <f t="shared" si="124"/>
        <v>16636</v>
      </c>
      <c r="AI291" s="122"/>
      <c r="AJ291" s="135" t="s">
        <v>800</v>
      </c>
      <c r="AL291" s="124" t="str">
        <f t="shared" si="125"/>
        <v>Plant &amp; Machinery</v>
      </c>
      <c r="AM291" s="125">
        <f t="shared" si="126"/>
        <v>41170</v>
      </c>
      <c r="AN291" s="126">
        <f t="shared" si="127"/>
        <v>15</v>
      </c>
      <c r="AO291" s="126">
        <f t="shared" si="108"/>
        <v>897</v>
      </c>
      <c r="AP291" s="126">
        <f t="shared" si="109"/>
        <v>715</v>
      </c>
      <c r="AQ291" s="124">
        <f t="shared" si="128"/>
        <v>166628</v>
      </c>
      <c r="AR291" s="127">
        <f t="shared" si="128"/>
        <v>0.18099999999999999</v>
      </c>
      <c r="AS291" s="123">
        <f t="shared" si="129"/>
        <v>8331.4</v>
      </c>
      <c r="AT291" s="126">
        <f t="shared" si="130"/>
        <v>13625</v>
      </c>
      <c r="AU291" s="126">
        <f t="shared" si="132"/>
        <v>1229.6842465753425</v>
      </c>
      <c r="AV291" s="126">
        <f t="shared" si="133"/>
        <v>12395.315753424657</v>
      </c>
    </row>
    <row r="292" spans="1:48" ht="15" customHeight="1">
      <c r="A292" s="112" t="s">
        <v>1419</v>
      </c>
      <c r="B292" s="113">
        <f>+'[57]Revised Dep_FY 22-23'!B292</f>
        <v>41197</v>
      </c>
      <c r="C292" s="114"/>
      <c r="D292" s="115">
        <f>'[57]Revised Dep_upto  MARCH 24'!D292</f>
        <v>580357</v>
      </c>
      <c r="E292" s="116"/>
      <c r="F292" s="117">
        <f>'[57]Revised Dep_upto  MARCH 24'!J292</f>
        <v>580357</v>
      </c>
      <c r="G292" s="118"/>
      <c r="H292" s="116"/>
      <c r="I292" s="118"/>
      <c r="J292" s="116">
        <f t="shared" si="113"/>
        <v>580357</v>
      </c>
      <c r="K292" s="119">
        <f>+VLOOKUP($A292,'[57]Rates &amp; years'!$B$4:$E$11,3,)</f>
        <v>0.18099999999999999</v>
      </c>
      <c r="L292" s="116">
        <f>+VLOOKUP($A292,'[57]Rates &amp; years'!$B$4:$E$11,4,)</f>
        <v>15</v>
      </c>
      <c r="M292" s="120">
        <f t="shared" si="110"/>
        <v>11.465753424657533</v>
      </c>
      <c r="N292" s="120">
        <f t="shared" si="131"/>
        <v>12.465753424657533</v>
      </c>
      <c r="O292" s="120">
        <f t="shared" si="111"/>
        <v>1</v>
      </c>
      <c r="P292" s="121">
        <f>'[57]Revised Dep_upto  MARCH 24'!S292</f>
        <v>521553</v>
      </c>
      <c r="Q292" s="121">
        <f t="shared" si="114"/>
        <v>10644</v>
      </c>
      <c r="R292" s="122"/>
      <c r="S292" s="120">
        <f t="shared" si="115"/>
        <v>532197</v>
      </c>
      <c r="T292" s="120">
        <f t="shared" si="116"/>
        <v>48160</v>
      </c>
      <c r="U292" s="120">
        <f t="shared" si="117"/>
        <v>58804</v>
      </c>
      <c r="V292" s="121"/>
      <c r="W292" s="122"/>
      <c r="X292" s="116" t="str">
        <f t="shared" si="112"/>
        <v>Plant &amp; Machinery</v>
      </c>
      <c r="Y292" s="121">
        <f t="shared" si="118"/>
        <v>580357</v>
      </c>
      <c r="Z292" s="121">
        <f t="shared" si="119"/>
        <v>0</v>
      </c>
      <c r="AA292" s="121">
        <f t="shared" si="119"/>
        <v>0</v>
      </c>
      <c r="AB292" s="121">
        <f t="shared" si="120"/>
        <v>580357</v>
      </c>
      <c r="AC292" s="121">
        <f t="shared" si="121"/>
        <v>521553</v>
      </c>
      <c r="AD292" s="121">
        <f t="shared" si="121"/>
        <v>10644</v>
      </c>
      <c r="AE292" s="121">
        <f t="shared" si="121"/>
        <v>0</v>
      </c>
      <c r="AF292" s="121">
        <f t="shared" si="122"/>
        <v>532197</v>
      </c>
      <c r="AG292" s="121">
        <f t="shared" si="123"/>
        <v>48160</v>
      </c>
      <c r="AH292" s="121">
        <f t="shared" si="124"/>
        <v>58804</v>
      </c>
      <c r="AI292" s="122"/>
      <c r="AJ292" s="135" t="s">
        <v>800</v>
      </c>
      <c r="AL292" s="124" t="str">
        <f t="shared" si="125"/>
        <v>Plant &amp; Machinery</v>
      </c>
      <c r="AM292" s="125">
        <f t="shared" si="126"/>
        <v>41197</v>
      </c>
      <c r="AN292" s="126">
        <f t="shared" si="127"/>
        <v>15</v>
      </c>
      <c r="AO292" s="126">
        <f t="shared" si="108"/>
        <v>924</v>
      </c>
      <c r="AP292" s="126">
        <f t="shared" si="109"/>
        <v>742</v>
      </c>
      <c r="AQ292" s="124">
        <f t="shared" si="128"/>
        <v>580357</v>
      </c>
      <c r="AR292" s="127">
        <f t="shared" si="128"/>
        <v>0.18099999999999999</v>
      </c>
      <c r="AS292" s="123">
        <f t="shared" si="129"/>
        <v>29017.850000000002</v>
      </c>
      <c r="AT292" s="126">
        <f t="shared" si="130"/>
        <v>48160</v>
      </c>
      <c r="AU292" s="126">
        <f t="shared" si="132"/>
        <v>4346.5389589041088</v>
      </c>
      <c r="AV292" s="126">
        <f t="shared" si="133"/>
        <v>43813.461041095892</v>
      </c>
    </row>
    <row r="293" spans="1:48" ht="15" customHeight="1">
      <c r="A293" s="112" t="s">
        <v>1419</v>
      </c>
      <c r="B293" s="113">
        <f>+'[57]Revised Dep_FY 22-23'!B293</f>
        <v>43295</v>
      </c>
      <c r="C293" s="114"/>
      <c r="D293" s="115">
        <f>'[57]Revised Dep_upto  MARCH 24'!D293</f>
        <v>37250</v>
      </c>
      <c r="E293" s="116"/>
      <c r="F293" s="117">
        <f>'[57]Revised Dep_upto  MARCH 24'!J293</f>
        <v>37250</v>
      </c>
      <c r="G293" s="118"/>
      <c r="H293" s="116"/>
      <c r="I293" s="118"/>
      <c r="J293" s="116">
        <f t="shared" si="113"/>
        <v>37250</v>
      </c>
      <c r="K293" s="119">
        <f>+VLOOKUP($A293,'[57]Rates &amp; years'!$B$4:$E$11,3,)</f>
        <v>0.18099999999999999</v>
      </c>
      <c r="L293" s="116">
        <f>+VLOOKUP($A293,'[57]Rates &amp; years'!$B$4:$E$11,4,)</f>
        <v>15</v>
      </c>
      <c r="M293" s="120">
        <f t="shared" si="110"/>
        <v>5.7178082191780826</v>
      </c>
      <c r="N293" s="120">
        <f t="shared" si="131"/>
        <v>6.7178082191780826</v>
      </c>
      <c r="O293" s="120">
        <f t="shared" si="111"/>
        <v>1</v>
      </c>
      <c r="P293" s="121">
        <f>'[57]Revised Dep_upto  MARCH 24'!S293</f>
        <v>25357</v>
      </c>
      <c r="Q293" s="121">
        <f t="shared" si="114"/>
        <v>2153</v>
      </c>
      <c r="R293" s="122"/>
      <c r="S293" s="120">
        <f t="shared" si="115"/>
        <v>27510</v>
      </c>
      <c r="T293" s="120">
        <f t="shared" si="116"/>
        <v>9740</v>
      </c>
      <c r="U293" s="120">
        <f t="shared" si="117"/>
        <v>11893</v>
      </c>
      <c r="V293" s="121"/>
      <c r="W293" s="122"/>
      <c r="X293" s="116" t="str">
        <f t="shared" si="112"/>
        <v>Plant &amp; Machinery</v>
      </c>
      <c r="Y293" s="121">
        <f t="shared" si="118"/>
        <v>37250</v>
      </c>
      <c r="Z293" s="121">
        <f t="shared" si="119"/>
        <v>0</v>
      </c>
      <c r="AA293" s="121">
        <f t="shared" si="119"/>
        <v>0</v>
      </c>
      <c r="AB293" s="121">
        <f t="shared" si="120"/>
        <v>37250</v>
      </c>
      <c r="AC293" s="121">
        <f t="shared" si="121"/>
        <v>25357</v>
      </c>
      <c r="AD293" s="121">
        <f t="shared" si="121"/>
        <v>2153</v>
      </c>
      <c r="AE293" s="121">
        <f t="shared" si="121"/>
        <v>0</v>
      </c>
      <c r="AF293" s="121">
        <f t="shared" si="122"/>
        <v>27510</v>
      </c>
      <c r="AG293" s="121">
        <f t="shared" si="123"/>
        <v>9740</v>
      </c>
      <c r="AH293" s="121">
        <f t="shared" si="124"/>
        <v>11893</v>
      </c>
      <c r="AI293" s="122"/>
      <c r="AJ293" s="122" t="s">
        <v>800</v>
      </c>
      <c r="AL293" s="124" t="str">
        <f t="shared" si="125"/>
        <v>Plant &amp; Machinery</v>
      </c>
      <c r="AM293" s="125">
        <f t="shared" si="126"/>
        <v>43295</v>
      </c>
      <c r="AN293" s="126">
        <f t="shared" si="127"/>
        <v>15</v>
      </c>
      <c r="AO293" s="126">
        <f t="shared" si="108"/>
        <v>3022</v>
      </c>
      <c r="AP293" s="126">
        <f t="shared" si="109"/>
        <v>2840</v>
      </c>
      <c r="AQ293" s="124">
        <f t="shared" si="128"/>
        <v>37250</v>
      </c>
      <c r="AR293" s="127">
        <f t="shared" si="128"/>
        <v>0.18099999999999999</v>
      </c>
      <c r="AS293" s="123">
        <f t="shared" si="129"/>
        <v>1862.5</v>
      </c>
      <c r="AT293" s="126">
        <f t="shared" si="130"/>
        <v>9740</v>
      </c>
      <c r="AU293" s="126">
        <f t="shared" si="132"/>
        <v>879.0550136986302</v>
      </c>
      <c r="AV293" s="126">
        <f t="shared" si="133"/>
        <v>8860.9449863013706</v>
      </c>
    </row>
    <row r="294" spans="1:48" ht="15" customHeight="1">
      <c r="A294" s="112" t="s">
        <v>1419</v>
      </c>
      <c r="B294" s="113">
        <f>+'[57]Revised Dep_FY 22-23'!B294</f>
        <v>41026</v>
      </c>
      <c r="C294" s="114"/>
      <c r="D294" s="115">
        <f>'[57]Revised Dep_upto  MARCH 24'!D294</f>
        <v>295302</v>
      </c>
      <c r="E294" s="116"/>
      <c r="F294" s="117">
        <f>'[57]Revised Dep_upto  MARCH 24'!J294</f>
        <v>295302</v>
      </c>
      <c r="G294" s="118"/>
      <c r="H294" s="116"/>
      <c r="I294" s="118"/>
      <c r="J294" s="116">
        <f t="shared" si="113"/>
        <v>295302</v>
      </c>
      <c r="K294" s="119">
        <f>+VLOOKUP($A294,'[57]Rates &amp; years'!$B$4:$E$11,3,)</f>
        <v>0.18099999999999999</v>
      </c>
      <c r="L294" s="116">
        <f>+VLOOKUP($A294,'[57]Rates &amp; years'!$B$4:$E$11,4,)</f>
        <v>15</v>
      </c>
      <c r="M294" s="120">
        <f t="shared" si="110"/>
        <v>11.934246575342465</v>
      </c>
      <c r="N294" s="120">
        <f t="shared" si="131"/>
        <v>12.934246575342465</v>
      </c>
      <c r="O294" s="120">
        <f t="shared" si="111"/>
        <v>1</v>
      </c>
      <c r="P294" s="121">
        <f>'[57]Revised Dep_upto  MARCH 24'!S294</f>
        <v>268052</v>
      </c>
      <c r="Q294" s="121">
        <f t="shared" si="114"/>
        <v>4932</v>
      </c>
      <c r="R294" s="122"/>
      <c r="S294" s="120">
        <f t="shared" si="115"/>
        <v>272984</v>
      </c>
      <c r="T294" s="120">
        <f t="shared" si="116"/>
        <v>22318</v>
      </c>
      <c r="U294" s="120">
        <f t="shared" si="117"/>
        <v>27250</v>
      </c>
      <c r="V294" s="121"/>
      <c r="W294" s="122"/>
      <c r="X294" s="116" t="str">
        <f t="shared" si="112"/>
        <v>Plant &amp; Machinery</v>
      </c>
      <c r="Y294" s="121">
        <f t="shared" si="118"/>
        <v>295302</v>
      </c>
      <c r="Z294" s="121">
        <f t="shared" si="119"/>
        <v>0</v>
      </c>
      <c r="AA294" s="121">
        <f t="shared" si="119"/>
        <v>0</v>
      </c>
      <c r="AB294" s="121">
        <f t="shared" si="120"/>
        <v>295302</v>
      </c>
      <c r="AC294" s="121">
        <f t="shared" si="121"/>
        <v>268052</v>
      </c>
      <c r="AD294" s="121">
        <f t="shared" si="121"/>
        <v>4932</v>
      </c>
      <c r="AE294" s="121">
        <f t="shared" si="121"/>
        <v>0</v>
      </c>
      <c r="AF294" s="121">
        <f t="shared" si="122"/>
        <v>272984</v>
      </c>
      <c r="AG294" s="121">
        <f t="shared" si="123"/>
        <v>22318</v>
      </c>
      <c r="AH294" s="121">
        <f t="shared" si="124"/>
        <v>27250</v>
      </c>
      <c r="AI294" s="122"/>
      <c r="AJ294" s="135" t="s">
        <v>1533</v>
      </c>
      <c r="AL294" s="124" t="str">
        <f t="shared" si="125"/>
        <v>Plant &amp; Machinery</v>
      </c>
      <c r="AM294" s="125">
        <f t="shared" si="126"/>
        <v>41026</v>
      </c>
      <c r="AN294" s="126">
        <f t="shared" si="127"/>
        <v>15</v>
      </c>
      <c r="AO294" s="126">
        <f t="shared" si="108"/>
        <v>753</v>
      </c>
      <c r="AP294" s="126">
        <f t="shared" si="109"/>
        <v>571</v>
      </c>
      <c r="AQ294" s="124">
        <f t="shared" si="128"/>
        <v>295302</v>
      </c>
      <c r="AR294" s="127">
        <f t="shared" si="128"/>
        <v>0.18099999999999999</v>
      </c>
      <c r="AS294" s="123">
        <f t="shared" si="129"/>
        <v>14765.1</v>
      </c>
      <c r="AT294" s="126">
        <f t="shared" si="130"/>
        <v>22318</v>
      </c>
      <c r="AU294" s="126">
        <f t="shared" si="132"/>
        <v>2014.2453589041097</v>
      </c>
      <c r="AV294" s="126">
        <f t="shared" si="133"/>
        <v>20303.754641095889</v>
      </c>
    </row>
    <row r="295" spans="1:48" ht="15" customHeight="1">
      <c r="A295" s="112" t="s">
        <v>1419</v>
      </c>
      <c r="B295" s="113">
        <f>+'[57]Revised Dep_FY 22-23'!B295</f>
        <v>41038</v>
      </c>
      <c r="C295" s="114"/>
      <c r="D295" s="115">
        <f>'[57]Revised Dep_upto  MARCH 24'!D295</f>
        <v>73644</v>
      </c>
      <c r="E295" s="116"/>
      <c r="F295" s="117">
        <f>'[57]Revised Dep_upto  MARCH 24'!J295</f>
        <v>73644</v>
      </c>
      <c r="G295" s="118"/>
      <c r="H295" s="116"/>
      <c r="I295" s="118"/>
      <c r="J295" s="116">
        <f t="shared" si="113"/>
        <v>73644</v>
      </c>
      <c r="K295" s="119">
        <f>+VLOOKUP($A295,'[57]Rates &amp; years'!$B$4:$E$11,3,)</f>
        <v>0.18099999999999999</v>
      </c>
      <c r="L295" s="116">
        <f>+VLOOKUP($A295,'[57]Rates &amp; years'!$B$4:$E$11,4,)</f>
        <v>15</v>
      </c>
      <c r="M295" s="120">
        <f t="shared" si="110"/>
        <v>11.901369863013699</v>
      </c>
      <c r="N295" s="120">
        <f t="shared" si="131"/>
        <v>12.901369863013699</v>
      </c>
      <c r="O295" s="120">
        <f t="shared" si="111"/>
        <v>1</v>
      </c>
      <c r="P295" s="121">
        <f>'[57]Revised Dep_upto  MARCH 24'!S295</f>
        <v>66804</v>
      </c>
      <c r="Q295" s="121">
        <f t="shared" si="114"/>
        <v>1238</v>
      </c>
      <c r="R295" s="122"/>
      <c r="S295" s="120">
        <f t="shared" si="115"/>
        <v>68042</v>
      </c>
      <c r="T295" s="120">
        <f t="shared" si="116"/>
        <v>5602</v>
      </c>
      <c r="U295" s="120">
        <f t="shared" si="117"/>
        <v>6840</v>
      </c>
      <c r="V295" s="121"/>
      <c r="W295" s="122"/>
      <c r="X295" s="116" t="str">
        <f t="shared" si="112"/>
        <v>Plant &amp; Machinery</v>
      </c>
      <c r="Y295" s="121">
        <f t="shared" si="118"/>
        <v>73644</v>
      </c>
      <c r="Z295" s="121">
        <f t="shared" si="119"/>
        <v>0</v>
      </c>
      <c r="AA295" s="121">
        <f t="shared" si="119"/>
        <v>0</v>
      </c>
      <c r="AB295" s="121">
        <f t="shared" si="120"/>
        <v>73644</v>
      </c>
      <c r="AC295" s="121">
        <f t="shared" si="121"/>
        <v>66804</v>
      </c>
      <c r="AD295" s="121">
        <f t="shared" si="121"/>
        <v>1238</v>
      </c>
      <c r="AE295" s="121">
        <f t="shared" si="121"/>
        <v>0</v>
      </c>
      <c r="AF295" s="121">
        <f t="shared" si="122"/>
        <v>68042</v>
      </c>
      <c r="AG295" s="121">
        <f t="shared" si="123"/>
        <v>5602</v>
      </c>
      <c r="AH295" s="121">
        <f t="shared" si="124"/>
        <v>6840</v>
      </c>
      <c r="AI295" s="122"/>
      <c r="AJ295" s="135" t="s">
        <v>1533</v>
      </c>
      <c r="AL295" s="124" t="str">
        <f t="shared" si="125"/>
        <v>Plant &amp; Machinery</v>
      </c>
      <c r="AM295" s="125">
        <f t="shared" si="126"/>
        <v>41038</v>
      </c>
      <c r="AN295" s="126">
        <f t="shared" si="127"/>
        <v>15</v>
      </c>
      <c r="AO295" s="126">
        <f t="shared" si="108"/>
        <v>765</v>
      </c>
      <c r="AP295" s="126">
        <f t="shared" si="109"/>
        <v>583</v>
      </c>
      <c r="AQ295" s="124">
        <f t="shared" si="128"/>
        <v>73644</v>
      </c>
      <c r="AR295" s="127">
        <f t="shared" si="128"/>
        <v>0.18099999999999999</v>
      </c>
      <c r="AS295" s="123">
        <f t="shared" si="129"/>
        <v>3682.2000000000003</v>
      </c>
      <c r="AT295" s="126">
        <f t="shared" si="130"/>
        <v>5602</v>
      </c>
      <c r="AU295" s="126">
        <f t="shared" si="132"/>
        <v>505.5920109589041</v>
      </c>
      <c r="AV295" s="126">
        <f t="shared" si="133"/>
        <v>5096.4079890410958</v>
      </c>
    </row>
    <row r="296" spans="1:48" ht="15" customHeight="1">
      <c r="A296" s="112" t="s">
        <v>1419</v>
      </c>
      <c r="B296" s="113">
        <f>+'[57]Revised Dep_FY 22-23'!B296</f>
        <v>41039</v>
      </c>
      <c r="C296" s="114"/>
      <c r="D296" s="115">
        <f>'[57]Revised Dep_upto  MARCH 24'!D296</f>
        <v>259110</v>
      </c>
      <c r="E296" s="116"/>
      <c r="F296" s="117">
        <f>'[57]Revised Dep_upto  MARCH 24'!J296</f>
        <v>259110</v>
      </c>
      <c r="G296" s="118"/>
      <c r="H296" s="116"/>
      <c r="I296" s="118"/>
      <c r="J296" s="116">
        <f t="shared" si="113"/>
        <v>259110</v>
      </c>
      <c r="K296" s="119">
        <f>+VLOOKUP($A296,'[57]Rates &amp; years'!$B$4:$E$11,3,)</f>
        <v>0.18099999999999999</v>
      </c>
      <c r="L296" s="116">
        <f>+VLOOKUP($A296,'[57]Rates &amp; years'!$B$4:$E$11,4,)</f>
        <v>15</v>
      </c>
      <c r="M296" s="120">
        <f t="shared" si="110"/>
        <v>11.898630136986302</v>
      </c>
      <c r="N296" s="120">
        <f t="shared" si="131"/>
        <v>12.898630136986302</v>
      </c>
      <c r="O296" s="120">
        <f t="shared" si="111"/>
        <v>1</v>
      </c>
      <c r="P296" s="121">
        <f>'[57]Revised Dep_upto  MARCH 24'!S296</f>
        <v>235030</v>
      </c>
      <c r="Q296" s="121">
        <f t="shared" si="114"/>
        <v>4358</v>
      </c>
      <c r="R296" s="122"/>
      <c r="S296" s="120">
        <f t="shared" si="115"/>
        <v>239388</v>
      </c>
      <c r="T296" s="120">
        <f t="shared" si="116"/>
        <v>19722</v>
      </c>
      <c r="U296" s="120">
        <f t="shared" si="117"/>
        <v>24080</v>
      </c>
      <c r="V296" s="121"/>
      <c r="W296" s="122"/>
      <c r="X296" s="116" t="str">
        <f t="shared" si="112"/>
        <v>Plant &amp; Machinery</v>
      </c>
      <c r="Y296" s="121">
        <f t="shared" si="118"/>
        <v>259110</v>
      </c>
      <c r="Z296" s="121">
        <f t="shared" si="119"/>
        <v>0</v>
      </c>
      <c r="AA296" s="121">
        <f t="shared" si="119"/>
        <v>0</v>
      </c>
      <c r="AB296" s="121">
        <f t="shared" si="120"/>
        <v>259110</v>
      </c>
      <c r="AC296" s="121">
        <f t="shared" si="121"/>
        <v>235030</v>
      </c>
      <c r="AD296" s="121">
        <f t="shared" si="121"/>
        <v>4358</v>
      </c>
      <c r="AE296" s="121">
        <f t="shared" si="121"/>
        <v>0</v>
      </c>
      <c r="AF296" s="121">
        <f t="shared" si="122"/>
        <v>239388</v>
      </c>
      <c r="AG296" s="121">
        <f t="shared" si="123"/>
        <v>19722</v>
      </c>
      <c r="AH296" s="121">
        <f t="shared" si="124"/>
        <v>24080</v>
      </c>
      <c r="AI296" s="122"/>
      <c r="AJ296" s="135" t="s">
        <v>1533</v>
      </c>
      <c r="AL296" s="124" t="str">
        <f t="shared" si="125"/>
        <v>Plant &amp; Machinery</v>
      </c>
      <c r="AM296" s="125">
        <f t="shared" si="126"/>
        <v>41039</v>
      </c>
      <c r="AN296" s="126">
        <f t="shared" si="127"/>
        <v>15</v>
      </c>
      <c r="AO296" s="126">
        <f t="shared" si="108"/>
        <v>766</v>
      </c>
      <c r="AP296" s="126">
        <f t="shared" si="109"/>
        <v>584</v>
      </c>
      <c r="AQ296" s="124">
        <f t="shared" si="128"/>
        <v>259110</v>
      </c>
      <c r="AR296" s="127">
        <f t="shared" si="128"/>
        <v>0.18099999999999999</v>
      </c>
      <c r="AS296" s="123">
        <f t="shared" si="129"/>
        <v>12955.5</v>
      </c>
      <c r="AT296" s="126">
        <f t="shared" si="130"/>
        <v>19722</v>
      </c>
      <c r="AU296" s="126">
        <f t="shared" si="132"/>
        <v>1779.9510246575342</v>
      </c>
      <c r="AV296" s="126">
        <f t="shared" si="133"/>
        <v>17942.048975342466</v>
      </c>
    </row>
    <row r="297" spans="1:48" ht="15" customHeight="1">
      <c r="A297" s="112" t="s">
        <v>1419</v>
      </c>
      <c r="B297" s="113">
        <f>+'[57]Revised Dep_FY 22-23'!B297</f>
        <v>41380</v>
      </c>
      <c r="C297" s="114"/>
      <c r="D297" s="115">
        <f>'[57]Revised Dep_upto  MARCH 24'!D297</f>
        <v>10438</v>
      </c>
      <c r="E297" s="116"/>
      <c r="F297" s="117">
        <f>'[57]Revised Dep_upto  MARCH 24'!J297</f>
        <v>10438</v>
      </c>
      <c r="G297" s="118"/>
      <c r="H297" s="116"/>
      <c r="I297" s="118"/>
      <c r="J297" s="116">
        <f t="shared" si="113"/>
        <v>10438</v>
      </c>
      <c r="K297" s="119">
        <f>+VLOOKUP($A297,'[57]Rates &amp; years'!$B$4:$E$11,3,)</f>
        <v>0.18099999999999999</v>
      </c>
      <c r="L297" s="116">
        <f>+VLOOKUP($A297,'[57]Rates &amp; years'!$B$4:$E$11,4,)</f>
        <v>15</v>
      </c>
      <c r="M297" s="120">
        <f t="shared" si="110"/>
        <v>10.964383561643835</v>
      </c>
      <c r="N297" s="120">
        <f t="shared" si="131"/>
        <v>11.964383561643835</v>
      </c>
      <c r="O297" s="120">
        <f t="shared" si="111"/>
        <v>1</v>
      </c>
      <c r="P297" s="121">
        <f>'[57]Revised Dep_upto  MARCH 24'!S297</f>
        <v>9269</v>
      </c>
      <c r="Q297" s="121">
        <f t="shared" si="114"/>
        <v>212</v>
      </c>
      <c r="R297" s="122"/>
      <c r="S297" s="120">
        <f t="shared" si="115"/>
        <v>9481</v>
      </c>
      <c r="T297" s="120">
        <f t="shared" si="116"/>
        <v>957</v>
      </c>
      <c r="U297" s="120">
        <f t="shared" si="117"/>
        <v>1169</v>
      </c>
      <c r="V297" s="121"/>
      <c r="W297" s="122"/>
      <c r="X297" s="116" t="str">
        <f t="shared" si="112"/>
        <v>Plant &amp; Machinery</v>
      </c>
      <c r="Y297" s="121">
        <f t="shared" si="118"/>
        <v>10438</v>
      </c>
      <c r="Z297" s="121">
        <f t="shared" si="119"/>
        <v>0</v>
      </c>
      <c r="AA297" s="121">
        <f t="shared" si="119"/>
        <v>0</v>
      </c>
      <c r="AB297" s="121">
        <f t="shared" si="120"/>
        <v>10438</v>
      </c>
      <c r="AC297" s="121">
        <f t="shared" si="121"/>
        <v>9269</v>
      </c>
      <c r="AD297" s="121">
        <f t="shared" si="121"/>
        <v>212</v>
      </c>
      <c r="AE297" s="121">
        <f t="shared" si="121"/>
        <v>0</v>
      </c>
      <c r="AF297" s="121">
        <f t="shared" si="122"/>
        <v>9481</v>
      </c>
      <c r="AG297" s="121">
        <f t="shared" si="123"/>
        <v>957</v>
      </c>
      <c r="AH297" s="121">
        <f t="shared" si="124"/>
        <v>1169</v>
      </c>
      <c r="AI297" s="122"/>
      <c r="AJ297" s="135" t="s">
        <v>1534</v>
      </c>
      <c r="AL297" s="124" t="str">
        <f t="shared" si="125"/>
        <v>Plant &amp; Machinery</v>
      </c>
      <c r="AM297" s="125">
        <f t="shared" si="126"/>
        <v>41380</v>
      </c>
      <c r="AN297" s="126">
        <f t="shared" si="127"/>
        <v>15</v>
      </c>
      <c r="AO297" s="126">
        <f t="shared" si="108"/>
        <v>1107</v>
      </c>
      <c r="AP297" s="126">
        <f t="shared" si="109"/>
        <v>925</v>
      </c>
      <c r="AQ297" s="124">
        <f t="shared" si="128"/>
        <v>10438</v>
      </c>
      <c r="AR297" s="127">
        <f t="shared" si="128"/>
        <v>0.18099999999999999</v>
      </c>
      <c r="AS297" s="123">
        <f t="shared" si="129"/>
        <v>521.9</v>
      </c>
      <c r="AT297" s="126">
        <f t="shared" si="130"/>
        <v>957</v>
      </c>
      <c r="AU297" s="126">
        <f t="shared" si="132"/>
        <v>86.371216438356157</v>
      </c>
      <c r="AV297" s="126">
        <f t="shared" si="133"/>
        <v>870.62878356164379</v>
      </c>
    </row>
    <row r="298" spans="1:48" ht="15" customHeight="1">
      <c r="A298" s="112" t="s">
        <v>1419</v>
      </c>
      <c r="B298" s="113">
        <f>+'[57]Revised Dep_FY 22-23'!B298</f>
        <v>41317</v>
      </c>
      <c r="C298" s="114"/>
      <c r="D298" s="115">
        <f>'[57]Revised Dep_upto  MARCH 24'!D298</f>
        <v>1229497</v>
      </c>
      <c r="E298" s="116"/>
      <c r="F298" s="117">
        <f>'[57]Revised Dep_upto  MARCH 24'!J298</f>
        <v>1229497</v>
      </c>
      <c r="G298" s="118"/>
      <c r="H298" s="116"/>
      <c r="I298" s="118"/>
      <c r="J298" s="116">
        <f t="shared" si="113"/>
        <v>1229497</v>
      </c>
      <c r="K298" s="119">
        <f>+VLOOKUP($A298,'[57]Rates &amp; years'!$B$4:$E$11,3,)</f>
        <v>0.18099999999999999</v>
      </c>
      <c r="L298" s="116">
        <f>+VLOOKUP($A298,'[57]Rates &amp; years'!$B$4:$E$11,4,)</f>
        <v>15</v>
      </c>
      <c r="M298" s="120">
        <f t="shared" si="110"/>
        <v>11.136986301369863</v>
      </c>
      <c r="N298" s="120">
        <f t="shared" si="131"/>
        <v>12.136986301369863</v>
      </c>
      <c r="O298" s="120">
        <f t="shared" si="111"/>
        <v>1</v>
      </c>
      <c r="P298" s="121">
        <f>'[57]Revised Dep_upto  MARCH 24'!S298</f>
        <v>1096469</v>
      </c>
      <c r="Q298" s="121">
        <f t="shared" si="114"/>
        <v>24078</v>
      </c>
      <c r="R298" s="122"/>
      <c r="S298" s="120">
        <f t="shared" si="115"/>
        <v>1120547</v>
      </c>
      <c r="T298" s="120">
        <f t="shared" si="116"/>
        <v>108950</v>
      </c>
      <c r="U298" s="120">
        <f t="shared" si="117"/>
        <v>133028</v>
      </c>
      <c r="V298" s="121"/>
      <c r="W298" s="122"/>
      <c r="X298" s="116" t="str">
        <f t="shared" si="112"/>
        <v>Plant &amp; Machinery</v>
      </c>
      <c r="Y298" s="121">
        <f t="shared" si="118"/>
        <v>1229497</v>
      </c>
      <c r="Z298" s="121">
        <f t="shared" si="119"/>
        <v>0</v>
      </c>
      <c r="AA298" s="121">
        <f t="shared" si="119"/>
        <v>0</v>
      </c>
      <c r="AB298" s="121">
        <f t="shared" si="120"/>
        <v>1229497</v>
      </c>
      <c r="AC298" s="121">
        <f t="shared" si="121"/>
        <v>1096469</v>
      </c>
      <c r="AD298" s="121">
        <f t="shared" si="121"/>
        <v>24078</v>
      </c>
      <c r="AE298" s="121">
        <f t="shared" si="121"/>
        <v>0</v>
      </c>
      <c r="AF298" s="121">
        <f t="shared" si="122"/>
        <v>1120547</v>
      </c>
      <c r="AG298" s="121">
        <f t="shared" si="123"/>
        <v>108950</v>
      </c>
      <c r="AH298" s="121">
        <f t="shared" si="124"/>
        <v>133028</v>
      </c>
      <c r="AI298" s="122"/>
      <c r="AJ298" s="135" t="s">
        <v>803</v>
      </c>
      <c r="AL298" s="124" t="str">
        <f t="shared" si="125"/>
        <v>Plant &amp; Machinery</v>
      </c>
      <c r="AM298" s="125">
        <f t="shared" si="126"/>
        <v>41317</v>
      </c>
      <c r="AN298" s="126">
        <f t="shared" si="127"/>
        <v>15</v>
      </c>
      <c r="AO298" s="126">
        <f t="shared" si="108"/>
        <v>1044</v>
      </c>
      <c r="AP298" s="126">
        <f t="shared" si="109"/>
        <v>862</v>
      </c>
      <c r="AQ298" s="124">
        <f t="shared" si="128"/>
        <v>1229497</v>
      </c>
      <c r="AR298" s="127">
        <f t="shared" si="128"/>
        <v>0.18099999999999999</v>
      </c>
      <c r="AS298" s="123">
        <f t="shared" si="129"/>
        <v>61474.850000000006</v>
      </c>
      <c r="AT298" s="126">
        <f t="shared" si="130"/>
        <v>108950</v>
      </c>
      <c r="AU298" s="126">
        <f t="shared" si="132"/>
        <v>9832.9613698630146</v>
      </c>
      <c r="AV298" s="126">
        <f t="shared" si="133"/>
        <v>99117.038630136987</v>
      </c>
    </row>
    <row r="299" spans="1:48" ht="15" customHeight="1">
      <c r="A299" s="112" t="s">
        <v>1419</v>
      </c>
      <c r="B299" s="113">
        <f>+'[57]Revised Dep_FY 22-23'!B299</f>
        <v>41329</v>
      </c>
      <c r="C299" s="114"/>
      <c r="D299" s="115">
        <f>'[57]Revised Dep_upto  MARCH 24'!D299</f>
        <v>715732</v>
      </c>
      <c r="E299" s="116"/>
      <c r="F299" s="117">
        <f>'[57]Revised Dep_upto  MARCH 24'!J299</f>
        <v>715732</v>
      </c>
      <c r="G299" s="118"/>
      <c r="H299" s="116"/>
      <c r="I299" s="118"/>
      <c r="J299" s="116">
        <f t="shared" si="113"/>
        <v>715732</v>
      </c>
      <c r="K299" s="119">
        <f>+VLOOKUP($A299,'[57]Rates &amp; years'!$B$4:$E$11,3,)</f>
        <v>0.18099999999999999</v>
      </c>
      <c r="L299" s="116">
        <f>+VLOOKUP($A299,'[57]Rates &amp; years'!$B$4:$E$11,4,)</f>
        <v>15</v>
      </c>
      <c r="M299" s="120">
        <f t="shared" si="110"/>
        <v>11.104109589041096</v>
      </c>
      <c r="N299" s="120">
        <f t="shared" si="131"/>
        <v>12.104109589041096</v>
      </c>
      <c r="O299" s="120">
        <f t="shared" si="111"/>
        <v>1</v>
      </c>
      <c r="P299" s="121">
        <f>'[57]Revised Dep_upto  MARCH 24'!S299</f>
        <v>637782</v>
      </c>
      <c r="Q299" s="121">
        <f t="shared" si="114"/>
        <v>14109</v>
      </c>
      <c r="R299" s="122"/>
      <c r="S299" s="120">
        <f t="shared" si="115"/>
        <v>651891</v>
      </c>
      <c r="T299" s="120">
        <f t="shared" si="116"/>
        <v>63841</v>
      </c>
      <c r="U299" s="120">
        <f t="shared" si="117"/>
        <v>77950</v>
      </c>
      <c r="V299" s="121"/>
      <c r="W299" s="122"/>
      <c r="X299" s="116" t="str">
        <f t="shared" si="112"/>
        <v>Plant &amp; Machinery</v>
      </c>
      <c r="Y299" s="121">
        <f t="shared" si="118"/>
        <v>715732</v>
      </c>
      <c r="Z299" s="121">
        <f t="shared" si="119"/>
        <v>0</v>
      </c>
      <c r="AA299" s="121">
        <f t="shared" si="119"/>
        <v>0</v>
      </c>
      <c r="AB299" s="121">
        <f t="shared" si="120"/>
        <v>715732</v>
      </c>
      <c r="AC299" s="121">
        <f t="shared" si="121"/>
        <v>637782</v>
      </c>
      <c r="AD299" s="121">
        <f t="shared" si="121"/>
        <v>14109</v>
      </c>
      <c r="AE299" s="121">
        <f t="shared" si="121"/>
        <v>0</v>
      </c>
      <c r="AF299" s="121">
        <f t="shared" si="122"/>
        <v>651891</v>
      </c>
      <c r="AG299" s="121">
        <f t="shared" si="123"/>
        <v>63841</v>
      </c>
      <c r="AH299" s="121">
        <f t="shared" si="124"/>
        <v>77950</v>
      </c>
      <c r="AI299" s="122"/>
      <c r="AJ299" s="135" t="s">
        <v>804</v>
      </c>
      <c r="AL299" s="124" t="str">
        <f t="shared" si="125"/>
        <v>Plant &amp; Machinery</v>
      </c>
      <c r="AM299" s="125">
        <f t="shared" si="126"/>
        <v>41329</v>
      </c>
      <c r="AN299" s="126">
        <f t="shared" si="127"/>
        <v>15</v>
      </c>
      <c r="AO299" s="126">
        <f t="shared" si="108"/>
        <v>1056</v>
      </c>
      <c r="AP299" s="126">
        <f t="shared" si="109"/>
        <v>874</v>
      </c>
      <c r="AQ299" s="124">
        <f t="shared" si="128"/>
        <v>715732</v>
      </c>
      <c r="AR299" s="127">
        <f t="shared" si="128"/>
        <v>0.18099999999999999</v>
      </c>
      <c r="AS299" s="123">
        <f t="shared" si="129"/>
        <v>35786.6</v>
      </c>
      <c r="AT299" s="126">
        <f t="shared" si="130"/>
        <v>63841</v>
      </c>
      <c r="AU299" s="126">
        <f t="shared" si="132"/>
        <v>5761.7814301369863</v>
      </c>
      <c r="AV299" s="126">
        <f t="shared" si="133"/>
        <v>58079.218569863013</v>
      </c>
    </row>
    <row r="300" spans="1:48" ht="15" customHeight="1">
      <c r="A300" s="112" t="s">
        <v>1419</v>
      </c>
      <c r="B300" s="113">
        <f>+'[57]Revised Dep_FY 22-23'!B300</f>
        <v>41607</v>
      </c>
      <c r="C300" s="114"/>
      <c r="D300" s="115">
        <f>'[57]Revised Dep_upto  MARCH 24'!D300</f>
        <v>256409</v>
      </c>
      <c r="E300" s="116"/>
      <c r="F300" s="117">
        <f>'[57]Revised Dep_upto  MARCH 24'!J300</f>
        <v>256409</v>
      </c>
      <c r="G300" s="118"/>
      <c r="H300" s="116"/>
      <c r="I300" s="118"/>
      <c r="J300" s="116">
        <f t="shared" si="113"/>
        <v>256409</v>
      </c>
      <c r="K300" s="119">
        <f>+VLOOKUP($A300,'[57]Rates &amp; years'!$B$4:$E$11,3,)</f>
        <v>0.18099999999999999</v>
      </c>
      <c r="L300" s="116">
        <f>+VLOOKUP($A300,'[57]Rates &amp; years'!$B$4:$E$11,4,)</f>
        <v>15</v>
      </c>
      <c r="M300" s="120">
        <f t="shared" si="110"/>
        <v>10.342465753424657</v>
      </c>
      <c r="N300" s="120">
        <f t="shared" si="131"/>
        <v>11.342465753424657</v>
      </c>
      <c r="O300" s="120">
        <f t="shared" si="111"/>
        <v>1</v>
      </c>
      <c r="P300" s="121">
        <f>'[57]Revised Dep_upto  MARCH 24'!S300</f>
        <v>223897</v>
      </c>
      <c r="Q300" s="121">
        <f t="shared" si="114"/>
        <v>5885</v>
      </c>
      <c r="R300" s="122"/>
      <c r="S300" s="120">
        <f t="shared" si="115"/>
        <v>229782</v>
      </c>
      <c r="T300" s="120">
        <f t="shared" si="116"/>
        <v>26627</v>
      </c>
      <c r="U300" s="120">
        <f t="shared" si="117"/>
        <v>32512</v>
      </c>
      <c r="V300" s="121"/>
      <c r="W300" s="122"/>
      <c r="X300" s="116" t="str">
        <f t="shared" si="112"/>
        <v>Plant &amp; Machinery</v>
      </c>
      <c r="Y300" s="121">
        <f t="shared" si="118"/>
        <v>256409</v>
      </c>
      <c r="Z300" s="121">
        <f t="shared" si="119"/>
        <v>0</v>
      </c>
      <c r="AA300" s="121">
        <f t="shared" si="119"/>
        <v>0</v>
      </c>
      <c r="AB300" s="121">
        <f t="shared" si="120"/>
        <v>256409</v>
      </c>
      <c r="AC300" s="121">
        <f t="shared" si="121"/>
        <v>223897</v>
      </c>
      <c r="AD300" s="121">
        <f t="shared" si="121"/>
        <v>5885</v>
      </c>
      <c r="AE300" s="121">
        <f t="shared" si="121"/>
        <v>0</v>
      </c>
      <c r="AF300" s="121">
        <f t="shared" si="122"/>
        <v>229782</v>
      </c>
      <c r="AG300" s="121">
        <f t="shared" si="123"/>
        <v>26627</v>
      </c>
      <c r="AH300" s="121">
        <f t="shared" si="124"/>
        <v>32512</v>
      </c>
      <c r="AI300" s="122"/>
      <c r="AJ300" s="135" t="s">
        <v>804</v>
      </c>
      <c r="AL300" s="124" t="str">
        <f t="shared" si="125"/>
        <v>Plant &amp; Machinery</v>
      </c>
      <c r="AM300" s="125">
        <f t="shared" si="126"/>
        <v>41607</v>
      </c>
      <c r="AN300" s="126">
        <f t="shared" si="127"/>
        <v>15</v>
      </c>
      <c r="AO300" s="126">
        <f t="shared" si="108"/>
        <v>1334</v>
      </c>
      <c r="AP300" s="126">
        <f t="shared" si="109"/>
        <v>1152</v>
      </c>
      <c r="AQ300" s="124">
        <f t="shared" si="128"/>
        <v>256409</v>
      </c>
      <c r="AR300" s="127">
        <f t="shared" si="128"/>
        <v>0.18099999999999999</v>
      </c>
      <c r="AS300" s="123">
        <f t="shared" si="129"/>
        <v>12820.45</v>
      </c>
      <c r="AT300" s="126">
        <f t="shared" si="130"/>
        <v>26627</v>
      </c>
      <c r="AU300" s="126">
        <f t="shared" si="132"/>
        <v>2403.1414630136987</v>
      </c>
      <c r="AV300" s="126">
        <f t="shared" si="133"/>
        <v>24223.858536986299</v>
      </c>
    </row>
    <row r="301" spans="1:48" ht="15" customHeight="1">
      <c r="A301" s="112" t="s">
        <v>1419</v>
      </c>
      <c r="B301" s="113">
        <f>+'[57]Revised Dep_FY 22-23'!B301</f>
        <v>41681</v>
      </c>
      <c r="C301" s="114"/>
      <c r="D301" s="115">
        <f>'[57]Revised Dep_upto  MARCH 24'!D301</f>
        <v>222590</v>
      </c>
      <c r="E301" s="116"/>
      <c r="F301" s="117">
        <f>'[57]Revised Dep_upto  MARCH 24'!J301</f>
        <v>222590</v>
      </c>
      <c r="G301" s="118"/>
      <c r="H301" s="116"/>
      <c r="I301" s="118"/>
      <c r="J301" s="116">
        <f t="shared" si="113"/>
        <v>222590</v>
      </c>
      <c r="K301" s="119">
        <f>+VLOOKUP($A301,'[57]Rates &amp; years'!$B$4:$E$11,3,)</f>
        <v>0.18099999999999999</v>
      </c>
      <c r="L301" s="116">
        <f>+VLOOKUP($A301,'[57]Rates &amp; years'!$B$4:$E$11,4,)</f>
        <v>15</v>
      </c>
      <c r="M301" s="120">
        <f t="shared" si="110"/>
        <v>10.139726027397261</v>
      </c>
      <c r="N301" s="120">
        <f t="shared" si="131"/>
        <v>11.139726027397261</v>
      </c>
      <c r="O301" s="120">
        <f t="shared" si="111"/>
        <v>1</v>
      </c>
      <c r="P301" s="121">
        <f>'[57]Revised Dep_upto  MARCH 24'!S301</f>
        <v>193200</v>
      </c>
      <c r="Q301" s="121">
        <f t="shared" si="114"/>
        <v>5320</v>
      </c>
      <c r="R301" s="122"/>
      <c r="S301" s="120">
        <f t="shared" si="115"/>
        <v>198520</v>
      </c>
      <c r="T301" s="120">
        <f t="shared" si="116"/>
        <v>24070</v>
      </c>
      <c r="U301" s="120">
        <f t="shared" si="117"/>
        <v>29390</v>
      </c>
      <c r="V301" s="121"/>
      <c r="W301" s="122"/>
      <c r="X301" s="116" t="str">
        <f t="shared" si="112"/>
        <v>Plant &amp; Machinery</v>
      </c>
      <c r="Y301" s="121">
        <f t="shared" si="118"/>
        <v>222590</v>
      </c>
      <c r="Z301" s="121">
        <f t="shared" si="119"/>
        <v>0</v>
      </c>
      <c r="AA301" s="121">
        <f t="shared" si="119"/>
        <v>0</v>
      </c>
      <c r="AB301" s="121">
        <f t="shared" si="120"/>
        <v>222590</v>
      </c>
      <c r="AC301" s="121">
        <f t="shared" si="121"/>
        <v>193200</v>
      </c>
      <c r="AD301" s="121">
        <f t="shared" si="121"/>
        <v>5320</v>
      </c>
      <c r="AE301" s="121">
        <f t="shared" si="121"/>
        <v>0</v>
      </c>
      <c r="AF301" s="121">
        <f t="shared" si="122"/>
        <v>198520</v>
      </c>
      <c r="AG301" s="121">
        <f t="shared" si="123"/>
        <v>24070</v>
      </c>
      <c r="AH301" s="121">
        <f t="shared" si="124"/>
        <v>29390</v>
      </c>
      <c r="AI301" s="122"/>
      <c r="AJ301" s="122" t="s">
        <v>694</v>
      </c>
      <c r="AL301" s="124" t="str">
        <f t="shared" si="125"/>
        <v>Plant &amp; Machinery</v>
      </c>
      <c r="AM301" s="125">
        <f t="shared" si="126"/>
        <v>41681</v>
      </c>
      <c r="AN301" s="126">
        <f t="shared" si="127"/>
        <v>15</v>
      </c>
      <c r="AO301" s="126">
        <f t="shared" si="108"/>
        <v>1408</v>
      </c>
      <c r="AP301" s="126">
        <f t="shared" si="109"/>
        <v>1226</v>
      </c>
      <c r="AQ301" s="124">
        <f t="shared" si="128"/>
        <v>222590</v>
      </c>
      <c r="AR301" s="127">
        <f t="shared" si="128"/>
        <v>0.18099999999999999</v>
      </c>
      <c r="AS301" s="123">
        <f t="shared" si="129"/>
        <v>11129.5</v>
      </c>
      <c r="AT301" s="126">
        <f t="shared" si="130"/>
        <v>24070</v>
      </c>
      <c r="AU301" s="126">
        <f t="shared" si="132"/>
        <v>2172.3669589041097</v>
      </c>
      <c r="AV301" s="126">
        <f t="shared" si="133"/>
        <v>21897.633041095891</v>
      </c>
    </row>
    <row r="302" spans="1:48" ht="15" customHeight="1">
      <c r="A302" s="112" t="s">
        <v>1419</v>
      </c>
      <c r="B302" s="113">
        <f>+'[57]Revised Dep_FY 22-23'!B302</f>
        <v>41115</v>
      </c>
      <c r="C302" s="114"/>
      <c r="D302" s="115">
        <f>'[57]Revised Dep_upto  MARCH 24'!D302</f>
        <v>38663</v>
      </c>
      <c r="E302" s="116"/>
      <c r="F302" s="117">
        <f>'[57]Revised Dep_upto  MARCH 24'!J302</f>
        <v>38663</v>
      </c>
      <c r="G302" s="118"/>
      <c r="H302" s="116"/>
      <c r="I302" s="118"/>
      <c r="J302" s="116">
        <f t="shared" si="113"/>
        <v>38663</v>
      </c>
      <c r="K302" s="119">
        <f>+VLOOKUP($A302,'[57]Rates &amp; years'!$B$4:$E$11,3,)</f>
        <v>0.18099999999999999</v>
      </c>
      <c r="L302" s="116">
        <f>+VLOOKUP($A302,'[57]Rates &amp; years'!$B$4:$E$11,4,)</f>
        <v>15</v>
      </c>
      <c r="M302" s="120">
        <f t="shared" si="110"/>
        <v>11.69041095890411</v>
      </c>
      <c r="N302" s="120">
        <f t="shared" si="131"/>
        <v>12.69041095890411</v>
      </c>
      <c r="O302" s="120">
        <f t="shared" si="111"/>
        <v>1</v>
      </c>
      <c r="P302" s="121">
        <f>'[57]Revised Dep_upto  MARCH 24'!S302</f>
        <v>34918</v>
      </c>
      <c r="Q302" s="121">
        <f t="shared" si="114"/>
        <v>678</v>
      </c>
      <c r="R302" s="122"/>
      <c r="S302" s="120">
        <f t="shared" si="115"/>
        <v>35596</v>
      </c>
      <c r="T302" s="120">
        <f t="shared" si="116"/>
        <v>3067</v>
      </c>
      <c r="U302" s="120">
        <f t="shared" si="117"/>
        <v>3745</v>
      </c>
      <c r="V302" s="121"/>
      <c r="W302" s="122"/>
      <c r="X302" s="116" t="str">
        <f t="shared" si="112"/>
        <v>Plant &amp; Machinery</v>
      </c>
      <c r="Y302" s="121">
        <f t="shared" si="118"/>
        <v>38663</v>
      </c>
      <c r="Z302" s="121">
        <f t="shared" si="119"/>
        <v>0</v>
      </c>
      <c r="AA302" s="121">
        <f t="shared" si="119"/>
        <v>0</v>
      </c>
      <c r="AB302" s="121">
        <f t="shared" si="120"/>
        <v>38663</v>
      </c>
      <c r="AC302" s="121">
        <f t="shared" si="121"/>
        <v>34918</v>
      </c>
      <c r="AD302" s="121">
        <f t="shared" si="121"/>
        <v>678</v>
      </c>
      <c r="AE302" s="121">
        <f t="shared" si="121"/>
        <v>0</v>
      </c>
      <c r="AF302" s="121">
        <f t="shared" si="122"/>
        <v>35596</v>
      </c>
      <c r="AG302" s="121">
        <f t="shared" si="123"/>
        <v>3067</v>
      </c>
      <c r="AH302" s="121">
        <f t="shared" si="124"/>
        <v>3745</v>
      </c>
      <c r="AI302" s="122"/>
      <c r="AJ302" s="133" t="s">
        <v>1535</v>
      </c>
      <c r="AL302" s="124" t="str">
        <f t="shared" si="125"/>
        <v>Plant &amp; Machinery</v>
      </c>
      <c r="AM302" s="125">
        <f t="shared" si="126"/>
        <v>41115</v>
      </c>
      <c r="AN302" s="126">
        <f t="shared" si="127"/>
        <v>15</v>
      </c>
      <c r="AO302" s="126">
        <f t="shared" si="108"/>
        <v>842</v>
      </c>
      <c r="AP302" s="126">
        <f t="shared" si="109"/>
        <v>660</v>
      </c>
      <c r="AQ302" s="124">
        <f t="shared" si="128"/>
        <v>38663</v>
      </c>
      <c r="AR302" s="127">
        <f t="shared" si="128"/>
        <v>0.18099999999999999</v>
      </c>
      <c r="AS302" s="123">
        <f t="shared" si="129"/>
        <v>1933.15</v>
      </c>
      <c r="AT302" s="126">
        <f t="shared" si="130"/>
        <v>3067</v>
      </c>
      <c r="AU302" s="126">
        <f t="shared" si="132"/>
        <v>276.80305205479448</v>
      </c>
      <c r="AV302" s="126">
        <f t="shared" si="133"/>
        <v>2790.1969479452055</v>
      </c>
    </row>
    <row r="303" spans="1:48" ht="15" customHeight="1">
      <c r="A303" s="112" t="s">
        <v>1419</v>
      </c>
      <c r="B303" s="113">
        <f>+'[57]Revised Dep_FY 22-23'!B303</f>
        <v>41362</v>
      </c>
      <c r="C303" s="114"/>
      <c r="D303" s="115">
        <f>'[57]Revised Dep_upto  MARCH 24'!D303</f>
        <v>81266</v>
      </c>
      <c r="E303" s="116"/>
      <c r="F303" s="117">
        <f>'[57]Revised Dep_upto  MARCH 24'!J303</f>
        <v>81266</v>
      </c>
      <c r="G303" s="118"/>
      <c r="H303" s="116"/>
      <c r="I303" s="118"/>
      <c r="J303" s="116">
        <f t="shared" si="113"/>
        <v>81266</v>
      </c>
      <c r="K303" s="119">
        <f>+VLOOKUP($A303,'[57]Rates &amp; years'!$B$4:$E$11,3,)</f>
        <v>0.18099999999999999</v>
      </c>
      <c r="L303" s="116">
        <f>+VLOOKUP($A303,'[57]Rates &amp; years'!$B$4:$E$11,4,)</f>
        <v>15</v>
      </c>
      <c r="M303" s="120">
        <f t="shared" si="110"/>
        <v>11.013698630136986</v>
      </c>
      <c r="N303" s="120">
        <f t="shared" si="131"/>
        <v>12.013698630136986</v>
      </c>
      <c r="O303" s="120">
        <f t="shared" si="111"/>
        <v>1</v>
      </c>
      <c r="P303" s="121">
        <f>'[57]Revised Dep_upto  MARCH 24'!S303</f>
        <v>72254</v>
      </c>
      <c r="Q303" s="121">
        <f t="shared" si="114"/>
        <v>1631</v>
      </c>
      <c r="R303" s="122"/>
      <c r="S303" s="120">
        <f t="shared" si="115"/>
        <v>73885</v>
      </c>
      <c r="T303" s="120">
        <f t="shared" si="116"/>
        <v>7381</v>
      </c>
      <c r="U303" s="120">
        <f t="shared" si="117"/>
        <v>9012</v>
      </c>
      <c r="V303" s="121"/>
      <c r="W303" s="122"/>
      <c r="X303" s="116" t="str">
        <f t="shared" si="112"/>
        <v>Plant &amp; Machinery</v>
      </c>
      <c r="Y303" s="121">
        <f t="shared" si="118"/>
        <v>81266</v>
      </c>
      <c r="Z303" s="121">
        <f t="shared" si="119"/>
        <v>0</v>
      </c>
      <c r="AA303" s="121">
        <f t="shared" si="119"/>
        <v>0</v>
      </c>
      <c r="AB303" s="121">
        <f t="shared" si="120"/>
        <v>81266</v>
      </c>
      <c r="AC303" s="121">
        <f t="shared" si="121"/>
        <v>72254</v>
      </c>
      <c r="AD303" s="121">
        <f t="shared" si="121"/>
        <v>1631</v>
      </c>
      <c r="AE303" s="121">
        <f t="shared" si="121"/>
        <v>0</v>
      </c>
      <c r="AF303" s="121">
        <f t="shared" si="122"/>
        <v>73885</v>
      </c>
      <c r="AG303" s="121">
        <f t="shared" si="123"/>
        <v>7381</v>
      </c>
      <c r="AH303" s="121">
        <f t="shared" si="124"/>
        <v>9012</v>
      </c>
      <c r="AI303" s="122"/>
      <c r="AJ303" s="133" t="s">
        <v>1536</v>
      </c>
      <c r="AL303" s="124" t="str">
        <f t="shared" si="125"/>
        <v>Plant &amp; Machinery</v>
      </c>
      <c r="AM303" s="125">
        <f t="shared" si="126"/>
        <v>41362</v>
      </c>
      <c r="AN303" s="126">
        <f t="shared" si="127"/>
        <v>15</v>
      </c>
      <c r="AO303" s="126">
        <f t="shared" si="108"/>
        <v>1089</v>
      </c>
      <c r="AP303" s="126">
        <f t="shared" si="109"/>
        <v>907</v>
      </c>
      <c r="AQ303" s="124">
        <f t="shared" si="128"/>
        <v>81266</v>
      </c>
      <c r="AR303" s="127">
        <f t="shared" si="128"/>
        <v>0.18099999999999999</v>
      </c>
      <c r="AS303" s="123">
        <f t="shared" si="129"/>
        <v>4063.3</v>
      </c>
      <c r="AT303" s="126">
        <f t="shared" si="130"/>
        <v>7381</v>
      </c>
      <c r="AU303" s="126">
        <f t="shared" si="132"/>
        <v>666.15041643835616</v>
      </c>
      <c r="AV303" s="126">
        <f t="shared" si="133"/>
        <v>6714.8495835616441</v>
      </c>
    </row>
    <row r="304" spans="1:48" ht="15" customHeight="1">
      <c r="A304" s="112" t="s">
        <v>1419</v>
      </c>
      <c r="B304" s="113">
        <f>+'[57]Revised Dep_FY 22-23'!B304</f>
        <v>41253</v>
      </c>
      <c r="C304" s="114"/>
      <c r="D304" s="115">
        <f>'[57]Revised Dep_upto  MARCH 24'!D304</f>
        <v>50823</v>
      </c>
      <c r="E304" s="116"/>
      <c r="F304" s="117">
        <f>'[57]Revised Dep_upto  MARCH 24'!J304</f>
        <v>50823</v>
      </c>
      <c r="G304" s="118"/>
      <c r="H304" s="116"/>
      <c r="I304" s="118"/>
      <c r="J304" s="116">
        <f t="shared" si="113"/>
        <v>50823</v>
      </c>
      <c r="K304" s="119">
        <f>+VLOOKUP($A304,'[57]Rates &amp; years'!$B$4:$E$11,3,)</f>
        <v>0.18099999999999999</v>
      </c>
      <c r="L304" s="116">
        <f>+VLOOKUP($A304,'[57]Rates &amp; years'!$B$4:$E$11,4,)</f>
        <v>15</v>
      </c>
      <c r="M304" s="120">
        <f t="shared" si="110"/>
        <v>11.312328767123288</v>
      </c>
      <c r="N304" s="120">
        <f t="shared" si="131"/>
        <v>12.312328767123288</v>
      </c>
      <c r="O304" s="120">
        <f t="shared" si="111"/>
        <v>1</v>
      </c>
      <c r="P304" s="121">
        <f>'[57]Revised Dep_upto  MARCH 24'!S304</f>
        <v>45513</v>
      </c>
      <c r="Q304" s="121">
        <f t="shared" si="114"/>
        <v>961</v>
      </c>
      <c r="R304" s="122"/>
      <c r="S304" s="120">
        <f t="shared" si="115"/>
        <v>46474</v>
      </c>
      <c r="T304" s="120">
        <f t="shared" si="116"/>
        <v>4349</v>
      </c>
      <c r="U304" s="120">
        <f t="shared" si="117"/>
        <v>5310</v>
      </c>
      <c r="V304" s="121"/>
      <c r="W304" s="122"/>
      <c r="X304" s="116" t="str">
        <f t="shared" si="112"/>
        <v>Plant &amp; Machinery</v>
      </c>
      <c r="Y304" s="121">
        <f t="shared" si="118"/>
        <v>50823</v>
      </c>
      <c r="Z304" s="121">
        <f t="shared" si="119"/>
        <v>0</v>
      </c>
      <c r="AA304" s="121">
        <f t="shared" si="119"/>
        <v>0</v>
      </c>
      <c r="AB304" s="121">
        <f t="shared" si="120"/>
        <v>50823</v>
      </c>
      <c r="AC304" s="121">
        <f t="shared" si="121"/>
        <v>45513</v>
      </c>
      <c r="AD304" s="121">
        <f t="shared" si="121"/>
        <v>961</v>
      </c>
      <c r="AE304" s="121">
        <f t="shared" si="121"/>
        <v>0</v>
      </c>
      <c r="AF304" s="121">
        <f t="shared" si="122"/>
        <v>46474</v>
      </c>
      <c r="AG304" s="121">
        <f t="shared" si="123"/>
        <v>4349</v>
      </c>
      <c r="AH304" s="121">
        <f t="shared" si="124"/>
        <v>5310</v>
      </c>
      <c r="AI304" s="122"/>
      <c r="AJ304" s="135" t="s">
        <v>1537</v>
      </c>
      <c r="AL304" s="124" t="str">
        <f t="shared" si="125"/>
        <v>Plant &amp; Machinery</v>
      </c>
      <c r="AM304" s="125">
        <f t="shared" si="126"/>
        <v>41253</v>
      </c>
      <c r="AN304" s="126">
        <f t="shared" si="127"/>
        <v>15</v>
      </c>
      <c r="AO304" s="126">
        <f t="shared" si="108"/>
        <v>980</v>
      </c>
      <c r="AP304" s="126">
        <f t="shared" si="109"/>
        <v>798</v>
      </c>
      <c r="AQ304" s="124">
        <f t="shared" si="128"/>
        <v>50823</v>
      </c>
      <c r="AR304" s="127">
        <f t="shared" si="128"/>
        <v>0.18099999999999999</v>
      </c>
      <c r="AS304" s="123">
        <f t="shared" si="129"/>
        <v>2541.15</v>
      </c>
      <c r="AT304" s="126">
        <f t="shared" si="130"/>
        <v>4349</v>
      </c>
      <c r="AU304" s="126">
        <f t="shared" si="132"/>
        <v>392.50618630136984</v>
      </c>
      <c r="AV304" s="126">
        <f t="shared" si="133"/>
        <v>3956.4938136986302</v>
      </c>
    </row>
    <row r="305" spans="1:48" ht="15" customHeight="1">
      <c r="A305" s="112" t="s">
        <v>1419</v>
      </c>
      <c r="B305" s="113">
        <f>+'[57]Revised Dep_FY 22-23'!B305</f>
        <v>41422</v>
      </c>
      <c r="C305" s="114"/>
      <c r="D305" s="115">
        <f>'[57]Revised Dep_upto  MARCH 24'!D305</f>
        <v>67326</v>
      </c>
      <c r="E305" s="116"/>
      <c r="F305" s="117">
        <f>'[57]Revised Dep_upto  MARCH 24'!J305</f>
        <v>67326</v>
      </c>
      <c r="G305" s="118"/>
      <c r="H305" s="116"/>
      <c r="I305" s="118"/>
      <c r="J305" s="116">
        <f t="shared" si="113"/>
        <v>67326</v>
      </c>
      <c r="K305" s="119">
        <f>+VLOOKUP($A305,'[57]Rates &amp; years'!$B$4:$E$11,3,)</f>
        <v>0.18099999999999999</v>
      </c>
      <c r="L305" s="116">
        <f>+VLOOKUP($A305,'[57]Rates &amp; years'!$B$4:$E$11,4,)</f>
        <v>15</v>
      </c>
      <c r="M305" s="120">
        <f t="shared" si="110"/>
        <v>10.849315068493151</v>
      </c>
      <c r="N305" s="120">
        <f t="shared" si="131"/>
        <v>11.849315068493151</v>
      </c>
      <c r="O305" s="120">
        <f t="shared" si="111"/>
        <v>1</v>
      </c>
      <c r="P305" s="121">
        <f>'[57]Revised Dep_upto  MARCH 24'!S305</f>
        <v>59611</v>
      </c>
      <c r="Q305" s="121">
        <f t="shared" si="114"/>
        <v>1396</v>
      </c>
      <c r="R305" s="122"/>
      <c r="S305" s="120">
        <f t="shared" si="115"/>
        <v>61007</v>
      </c>
      <c r="T305" s="120">
        <f t="shared" si="116"/>
        <v>6319</v>
      </c>
      <c r="U305" s="120">
        <f t="shared" si="117"/>
        <v>7715</v>
      </c>
      <c r="V305" s="121"/>
      <c r="W305" s="122"/>
      <c r="X305" s="116" t="str">
        <f t="shared" si="112"/>
        <v>Plant &amp; Machinery</v>
      </c>
      <c r="Y305" s="121">
        <f t="shared" si="118"/>
        <v>67326</v>
      </c>
      <c r="Z305" s="121">
        <f t="shared" si="119"/>
        <v>0</v>
      </c>
      <c r="AA305" s="121">
        <f t="shared" si="119"/>
        <v>0</v>
      </c>
      <c r="AB305" s="121">
        <f t="shared" si="120"/>
        <v>67326</v>
      </c>
      <c r="AC305" s="121">
        <f t="shared" si="121"/>
        <v>59611</v>
      </c>
      <c r="AD305" s="121">
        <f t="shared" si="121"/>
        <v>1396</v>
      </c>
      <c r="AE305" s="121">
        <f t="shared" si="121"/>
        <v>0</v>
      </c>
      <c r="AF305" s="121">
        <f t="shared" si="122"/>
        <v>61007</v>
      </c>
      <c r="AG305" s="121">
        <f t="shared" si="123"/>
        <v>6319</v>
      </c>
      <c r="AH305" s="121">
        <f t="shared" si="124"/>
        <v>7715</v>
      </c>
      <c r="AI305" s="122"/>
      <c r="AJ305" s="135" t="s">
        <v>1537</v>
      </c>
      <c r="AL305" s="124" t="str">
        <f t="shared" si="125"/>
        <v>Plant &amp; Machinery</v>
      </c>
      <c r="AM305" s="125">
        <f t="shared" si="126"/>
        <v>41422</v>
      </c>
      <c r="AN305" s="126">
        <f t="shared" si="127"/>
        <v>15</v>
      </c>
      <c r="AO305" s="126">
        <f t="shared" si="108"/>
        <v>1149</v>
      </c>
      <c r="AP305" s="126">
        <f t="shared" si="109"/>
        <v>967</v>
      </c>
      <c r="AQ305" s="124">
        <f t="shared" si="128"/>
        <v>67326</v>
      </c>
      <c r="AR305" s="127">
        <f t="shared" si="128"/>
        <v>0.18099999999999999</v>
      </c>
      <c r="AS305" s="123">
        <f t="shared" si="129"/>
        <v>3366.3</v>
      </c>
      <c r="AT305" s="126">
        <f t="shared" si="130"/>
        <v>6319</v>
      </c>
      <c r="AU305" s="126">
        <f t="shared" si="132"/>
        <v>570.30273424657537</v>
      </c>
      <c r="AV305" s="126">
        <f t="shared" si="133"/>
        <v>5748.6972657534243</v>
      </c>
    </row>
    <row r="306" spans="1:48" ht="15" customHeight="1">
      <c r="A306" s="112" t="s">
        <v>1419</v>
      </c>
      <c r="B306" s="113">
        <f>+'[57]Revised Dep_FY 22-23'!B306</f>
        <v>41436</v>
      </c>
      <c r="C306" s="114"/>
      <c r="D306" s="115">
        <f>'[57]Revised Dep_upto  MARCH 24'!D306</f>
        <v>12800</v>
      </c>
      <c r="E306" s="116"/>
      <c r="F306" s="117">
        <f>'[57]Revised Dep_upto  MARCH 24'!J306</f>
        <v>12800</v>
      </c>
      <c r="G306" s="118"/>
      <c r="H306" s="116"/>
      <c r="I306" s="118"/>
      <c r="J306" s="116">
        <f t="shared" si="113"/>
        <v>12800</v>
      </c>
      <c r="K306" s="119">
        <f>+VLOOKUP($A306,'[57]Rates &amp; years'!$B$4:$E$11,3,)</f>
        <v>0.18099999999999999</v>
      </c>
      <c r="L306" s="116">
        <f>+VLOOKUP($A306,'[57]Rates &amp; years'!$B$4:$E$11,4,)</f>
        <v>15</v>
      </c>
      <c r="M306" s="120">
        <f t="shared" si="110"/>
        <v>10.810958904109588</v>
      </c>
      <c r="N306" s="120">
        <f t="shared" si="131"/>
        <v>11.810958904109588</v>
      </c>
      <c r="O306" s="120">
        <f t="shared" si="111"/>
        <v>1</v>
      </c>
      <c r="P306" s="121">
        <f>'[57]Revised Dep_upto  MARCH 24'!S306</f>
        <v>11322</v>
      </c>
      <c r="Q306" s="121">
        <f t="shared" si="114"/>
        <v>268</v>
      </c>
      <c r="R306" s="122"/>
      <c r="S306" s="120">
        <f t="shared" si="115"/>
        <v>11590</v>
      </c>
      <c r="T306" s="120">
        <f t="shared" si="116"/>
        <v>1210</v>
      </c>
      <c r="U306" s="120">
        <f t="shared" si="117"/>
        <v>1478</v>
      </c>
      <c r="V306" s="121"/>
      <c r="W306" s="122"/>
      <c r="X306" s="116" t="str">
        <f t="shared" si="112"/>
        <v>Plant &amp; Machinery</v>
      </c>
      <c r="Y306" s="121">
        <f t="shared" si="118"/>
        <v>12800</v>
      </c>
      <c r="Z306" s="121">
        <f t="shared" si="119"/>
        <v>0</v>
      </c>
      <c r="AA306" s="121">
        <f t="shared" si="119"/>
        <v>0</v>
      </c>
      <c r="AB306" s="121">
        <f t="shared" si="120"/>
        <v>12800</v>
      </c>
      <c r="AC306" s="121">
        <f t="shared" si="121"/>
        <v>11322</v>
      </c>
      <c r="AD306" s="121">
        <f t="shared" si="121"/>
        <v>268</v>
      </c>
      <c r="AE306" s="121">
        <f t="shared" si="121"/>
        <v>0</v>
      </c>
      <c r="AF306" s="121">
        <f t="shared" si="122"/>
        <v>11590</v>
      </c>
      <c r="AG306" s="121">
        <f t="shared" si="123"/>
        <v>1210</v>
      </c>
      <c r="AH306" s="121">
        <f t="shared" si="124"/>
        <v>1478</v>
      </c>
      <c r="AI306" s="122"/>
      <c r="AJ306" s="135" t="s">
        <v>1537</v>
      </c>
      <c r="AL306" s="124" t="str">
        <f t="shared" si="125"/>
        <v>Plant &amp; Machinery</v>
      </c>
      <c r="AM306" s="125">
        <f t="shared" si="126"/>
        <v>41436</v>
      </c>
      <c r="AN306" s="126">
        <f t="shared" si="127"/>
        <v>15</v>
      </c>
      <c r="AO306" s="126">
        <f t="shared" si="108"/>
        <v>1163</v>
      </c>
      <c r="AP306" s="126">
        <f t="shared" si="109"/>
        <v>981</v>
      </c>
      <c r="AQ306" s="124">
        <f t="shared" si="128"/>
        <v>12800</v>
      </c>
      <c r="AR306" s="127">
        <f t="shared" si="128"/>
        <v>0.18099999999999999</v>
      </c>
      <c r="AS306" s="123">
        <f t="shared" si="129"/>
        <v>640</v>
      </c>
      <c r="AT306" s="126">
        <f t="shared" si="130"/>
        <v>1210</v>
      </c>
      <c r="AU306" s="126">
        <f t="shared" si="132"/>
        <v>109.20498630136986</v>
      </c>
      <c r="AV306" s="126">
        <f t="shared" si="133"/>
        <v>1100.7950136986301</v>
      </c>
    </row>
    <row r="307" spans="1:48" ht="15" customHeight="1">
      <c r="A307" s="112" t="s">
        <v>1419</v>
      </c>
      <c r="B307" s="113">
        <f>+'[57]Revised Dep_FY 22-23'!B307</f>
        <v>41370</v>
      </c>
      <c r="C307" s="114"/>
      <c r="D307" s="115">
        <f>'[57]Revised Dep_upto  MARCH 24'!D307</f>
        <v>80494</v>
      </c>
      <c r="E307" s="116"/>
      <c r="F307" s="117">
        <f>'[57]Revised Dep_upto  MARCH 24'!J307</f>
        <v>80494</v>
      </c>
      <c r="G307" s="118"/>
      <c r="H307" s="116"/>
      <c r="I307" s="118"/>
      <c r="J307" s="116">
        <f t="shared" si="113"/>
        <v>80494</v>
      </c>
      <c r="K307" s="119">
        <f>+VLOOKUP($A307,'[57]Rates &amp; years'!$B$4:$E$11,3,)</f>
        <v>0.18099999999999999</v>
      </c>
      <c r="L307" s="116">
        <f>+VLOOKUP($A307,'[57]Rates &amp; years'!$B$4:$E$11,4,)</f>
        <v>15</v>
      </c>
      <c r="M307" s="120">
        <f t="shared" si="110"/>
        <v>10.991780821917809</v>
      </c>
      <c r="N307" s="120">
        <f t="shared" si="131"/>
        <v>11.991780821917809</v>
      </c>
      <c r="O307" s="120">
        <f t="shared" si="111"/>
        <v>1</v>
      </c>
      <c r="P307" s="121">
        <f>'[57]Revised Dep_upto  MARCH 24'!S307</f>
        <v>71529</v>
      </c>
      <c r="Q307" s="121">
        <f t="shared" si="114"/>
        <v>1623</v>
      </c>
      <c r="R307" s="122"/>
      <c r="S307" s="120">
        <f t="shared" si="115"/>
        <v>73152</v>
      </c>
      <c r="T307" s="120">
        <f t="shared" si="116"/>
        <v>7342</v>
      </c>
      <c r="U307" s="120">
        <f t="shared" si="117"/>
        <v>8965</v>
      </c>
      <c r="V307" s="121"/>
      <c r="W307" s="122"/>
      <c r="X307" s="116" t="str">
        <f t="shared" si="112"/>
        <v>Plant &amp; Machinery</v>
      </c>
      <c r="Y307" s="121">
        <f t="shared" si="118"/>
        <v>80494</v>
      </c>
      <c r="Z307" s="121">
        <f t="shared" si="119"/>
        <v>0</v>
      </c>
      <c r="AA307" s="121">
        <f t="shared" si="119"/>
        <v>0</v>
      </c>
      <c r="AB307" s="121">
        <f t="shared" si="120"/>
        <v>80494</v>
      </c>
      <c r="AC307" s="121">
        <f t="shared" si="121"/>
        <v>71529</v>
      </c>
      <c r="AD307" s="121">
        <f t="shared" si="121"/>
        <v>1623</v>
      </c>
      <c r="AE307" s="121">
        <f t="shared" si="121"/>
        <v>0</v>
      </c>
      <c r="AF307" s="121">
        <f t="shared" si="122"/>
        <v>73152</v>
      </c>
      <c r="AG307" s="121">
        <f t="shared" si="123"/>
        <v>7342</v>
      </c>
      <c r="AH307" s="121">
        <f t="shared" si="124"/>
        <v>8965</v>
      </c>
      <c r="AI307" s="122"/>
      <c r="AJ307" s="135" t="s">
        <v>1537</v>
      </c>
      <c r="AL307" s="124" t="str">
        <f t="shared" si="125"/>
        <v>Plant &amp; Machinery</v>
      </c>
      <c r="AM307" s="125">
        <f t="shared" si="126"/>
        <v>41370</v>
      </c>
      <c r="AN307" s="126">
        <f t="shared" si="127"/>
        <v>15</v>
      </c>
      <c r="AO307" s="126">
        <f t="shared" si="108"/>
        <v>1097</v>
      </c>
      <c r="AP307" s="126">
        <f t="shared" si="109"/>
        <v>915</v>
      </c>
      <c r="AQ307" s="124">
        <f t="shared" si="128"/>
        <v>80494</v>
      </c>
      <c r="AR307" s="127">
        <f t="shared" si="128"/>
        <v>0.18099999999999999</v>
      </c>
      <c r="AS307" s="123">
        <f t="shared" si="129"/>
        <v>4024.7000000000003</v>
      </c>
      <c r="AT307" s="126">
        <f t="shared" si="130"/>
        <v>7342</v>
      </c>
      <c r="AU307" s="126">
        <f t="shared" si="132"/>
        <v>662.63058630136993</v>
      </c>
      <c r="AV307" s="126">
        <f t="shared" si="133"/>
        <v>6679.3694136986305</v>
      </c>
    </row>
    <row r="308" spans="1:48" ht="15" customHeight="1">
      <c r="A308" s="112" t="s">
        <v>1419</v>
      </c>
      <c r="B308" s="113">
        <f>+'[57]Revised Dep_FY 22-23'!B308</f>
        <v>41720</v>
      </c>
      <c r="C308" s="114"/>
      <c r="D308" s="115">
        <f>'[57]Revised Dep_upto  MARCH 24'!D308</f>
        <v>14897</v>
      </c>
      <c r="E308" s="116"/>
      <c r="F308" s="117">
        <f>'[57]Revised Dep_upto  MARCH 24'!J308</f>
        <v>14897</v>
      </c>
      <c r="G308" s="118"/>
      <c r="H308" s="116"/>
      <c r="I308" s="118"/>
      <c r="J308" s="116">
        <f t="shared" si="113"/>
        <v>14897</v>
      </c>
      <c r="K308" s="119">
        <f>+VLOOKUP($A308,'[57]Rates &amp; years'!$B$4:$E$11,3,)</f>
        <v>0.18099999999999999</v>
      </c>
      <c r="L308" s="116">
        <f>+VLOOKUP($A308,'[57]Rates &amp; years'!$B$4:$E$11,4,)</f>
        <v>15</v>
      </c>
      <c r="M308" s="120">
        <f t="shared" si="110"/>
        <v>10.032876712328767</v>
      </c>
      <c r="N308" s="120">
        <f t="shared" si="131"/>
        <v>11.032876712328767</v>
      </c>
      <c r="O308" s="120">
        <f t="shared" si="111"/>
        <v>1</v>
      </c>
      <c r="P308" s="121">
        <f>'[57]Revised Dep_upto  MARCH 24'!S308</f>
        <v>12888</v>
      </c>
      <c r="Q308" s="121">
        <f t="shared" si="114"/>
        <v>364</v>
      </c>
      <c r="R308" s="122"/>
      <c r="S308" s="120">
        <f t="shared" si="115"/>
        <v>13252</v>
      </c>
      <c r="T308" s="120">
        <f t="shared" si="116"/>
        <v>1645</v>
      </c>
      <c r="U308" s="120">
        <f t="shared" si="117"/>
        <v>2009</v>
      </c>
      <c r="V308" s="121"/>
      <c r="W308" s="122"/>
      <c r="X308" s="116" t="str">
        <f t="shared" si="112"/>
        <v>Plant &amp; Machinery</v>
      </c>
      <c r="Y308" s="121">
        <f t="shared" si="118"/>
        <v>14897</v>
      </c>
      <c r="Z308" s="121">
        <f t="shared" si="119"/>
        <v>0</v>
      </c>
      <c r="AA308" s="121">
        <f t="shared" si="119"/>
        <v>0</v>
      </c>
      <c r="AB308" s="121">
        <f t="shared" si="120"/>
        <v>14897</v>
      </c>
      <c r="AC308" s="121">
        <f t="shared" si="121"/>
        <v>12888</v>
      </c>
      <c r="AD308" s="121">
        <f t="shared" si="121"/>
        <v>364</v>
      </c>
      <c r="AE308" s="121">
        <f t="shared" si="121"/>
        <v>0</v>
      </c>
      <c r="AF308" s="121">
        <f t="shared" si="122"/>
        <v>13252</v>
      </c>
      <c r="AG308" s="121">
        <f t="shared" si="123"/>
        <v>1645</v>
      </c>
      <c r="AH308" s="121">
        <f t="shared" si="124"/>
        <v>2009</v>
      </c>
      <c r="AI308" s="122"/>
      <c r="AJ308" s="135" t="s">
        <v>1537</v>
      </c>
      <c r="AL308" s="124" t="str">
        <f t="shared" si="125"/>
        <v>Plant &amp; Machinery</v>
      </c>
      <c r="AM308" s="125">
        <f t="shared" si="126"/>
        <v>41720</v>
      </c>
      <c r="AN308" s="126">
        <f t="shared" si="127"/>
        <v>15</v>
      </c>
      <c r="AO308" s="126">
        <f t="shared" si="108"/>
        <v>1447</v>
      </c>
      <c r="AP308" s="126">
        <f t="shared" si="109"/>
        <v>1265</v>
      </c>
      <c r="AQ308" s="124">
        <f t="shared" si="128"/>
        <v>14897</v>
      </c>
      <c r="AR308" s="127">
        <f t="shared" si="128"/>
        <v>0.18099999999999999</v>
      </c>
      <c r="AS308" s="123">
        <f t="shared" si="129"/>
        <v>744.85</v>
      </c>
      <c r="AT308" s="126">
        <f t="shared" si="130"/>
        <v>1645</v>
      </c>
      <c r="AU308" s="126">
        <f t="shared" si="132"/>
        <v>148.4646301369863</v>
      </c>
      <c r="AV308" s="126">
        <f t="shared" si="133"/>
        <v>1496.5353698630138</v>
      </c>
    </row>
    <row r="309" spans="1:48" ht="15" customHeight="1">
      <c r="A309" s="112" t="s">
        <v>1419</v>
      </c>
      <c r="B309" s="113">
        <f>+'[57]Revised Dep_FY 22-23'!B309</f>
        <v>42996</v>
      </c>
      <c r="C309" s="114"/>
      <c r="D309" s="115">
        <f>'[57]Revised Dep_upto  MARCH 24'!D309</f>
        <v>6000</v>
      </c>
      <c r="E309" s="116"/>
      <c r="F309" s="117">
        <f>'[57]Revised Dep_upto  MARCH 24'!J309</f>
        <v>6000</v>
      </c>
      <c r="G309" s="118"/>
      <c r="H309" s="116"/>
      <c r="I309" s="118"/>
      <c r="J309" s="116">
        <f t="shared" si="113"/>
        <v>6000</v>
      </c>
      <c r="K309" s="119">
        <f>+VLOOKUP($A309,'[57]Rates &amp; years'!$B$4:$E$11,3,)</f>
        <v>0.18099999999999999</v>
      </c>
      <c r="L309" s="116">
        <f>+VLOOKUP($A309,'[57]Rates &amp; years'!$B$4:$E$11,4,)</f>
        <v>15</v>
      </c>
      <c r="M309" s="120">
        <f t="shared" si="110"/>
        <v>6.536986301369863</v>
      </c>
      <c r="N309" s="120">
        <f t="shared" si="131"/>
        <v>7.536986301369863</v>
      </c>
      <c r="O309" s="120">
        <f t="shared" si="111"/>
        <v>1</v>
      </c>
      <c r="P309" s="121">
        <f>'[57]Revised Dep_upto  MARCH 24'!S309</f>
        <v>4374</v>
      </c>
      <c r="Q309" s="121">
        <f t="shared" si="114"/>
        <v>294</v>
      </c>
      <c r="R309" s="122"/>
      <c r="S309" s="120">
        <f t="shared" si="115"/>
        <v>4668</v>
      </c>
      <c r="T309" s="120">
        <f t="shared" si="116"/>
        <v>1332</v>
      </c>
      <c r="U309" s="120">
        <f t="shared" si="117"/>
        <v>1626</v>
      </c>
      <c r="V309" s="121"/>
      <c r="W309" s="122"/>
      <c r="X309" s="116" t="str">
        <f t="shared" si="112"/>
        <v>Plant &amp; Machinery</v>
      </c>
      <c r="Y309" s="121">
        <f t="shared" si="118"/>
        <v>6000</v>
      </c>
      <c r="Z309" s="121">
        <f t="shared" si="119"/>
        <v>0</v>
      </c>
      <c r="AA309" s="121">
        <f t="shared" si="119"/>
        <v>0</v>
      </c>
      <c r="AB309" s="121">
        <f t="shared" si="120"/>
        <v>6000</v>
      </c>
      <c r="AC309" s="121">
        <f t="shared" si="121"/>
        <v>4374</v>
      </c>
      <c r="AD309" s="121">
        <f t="shared" si="121"/>
        <v>294</v>
      </c>
      <c r="AE309" s="121">
        <f t="shared" si="121"/>
        <v>0</v>
      </c>
      <c r="AF309" s="121">
        <f t="shared" si="122"/>
        <v>4668</v>
      </c>
      <c r="AG309" s="121">
        <f t="shared" si="123"/>
        <v>1332</v>
      </c>
      <c r="AH309" s="121">
        <f t="shared" si="124"/>
        <v>1626</v>
      </c>
      <c r="AI309" s="122"/>
      <c r="AJ309" s="122" t="s">
        <v>808</v>
      </c>
      <c r="AL309" s="124" t="str">
        <f t="shared" si="125"/>
        <v>Plant &amp; Machinery</v>
      </c>
      <c r="AM309" s="125">
        <f t="shared" si="126"/>
        <v>42996</v>
      </c>
      <c r="AN309" s="126">
        <f t="shared" si="127"/>
        <v>15</v>
      </c>
      <c r="AO309" s="126">
        <f t="shared" si="108"/>
        <v>2723</v>
      </c>
      <c r="AP309" s="126">
        <f t="shared" si="109"/>
        <v>2541</v>
      </c>
      <c r="AQ309" s="124">
        <f t="shared" si="128"/>
        <v>6000</v>
      </c>
      <c r="AR309" s="127">
        <f t="shared" si="128"/>
        <v>0.18099999999999999</v>
      </c>
      <c r="AS309" s="123">
        <f t="shared" si="129"/>
        <v>300</v>
      </c>
      <c r="AT309" s="126">
        <f t="shared" si="130"/>
        <v>1332</v>
      </c>
      <c r="AU309" s="126">
        <f t="shared" si="132"/>
        <v>120.21573698630137</v>
      </c>
      <c r="AV309" s="126">
        <f t="shared" si="133"/>
        <v>1211.7842630136986</v>
      </c>
    </row>
    <row r="310" spans="1:48" ht="15" customHeight="1">
      <c r="A310" s="112" t="s">
        <v>1419</v>
      </c>
      <c r="B310" s="113">
        <f>+'[57]Revised Dep_FY 22-23'!B310</f>
        <v>43155</v>
      </c>
      <c r="C310" s="114"/>
      <c r="D310" s="115">
        <f>'[57]Revised Dep_upto  MARCH 24'!D310</f>
        <v>0</v>
      </c>
      <c r="E310" s="116"/>
      <c r="F310" s="117">
        <f>'[57]Revised Dep_upto  MARCH 24'!J310</f>
        <v>0</v>
      </c>
      <c r="G310" s="118"/>
      <c r="H310" s="116"/>
      <c r="I310" s="118"/>
      <c r="J310" s="116">
        <f t="shared" si="113"/>
        <v>0</v>
      </c>
      <c r="K310" s="119">
        <f>+VLOOKUP($A310,'[57]Rates &amp; years'!$B$4:$E$11,3,)</f>
        <v>0.18099999999999999</v>
      </c>
      <c r="L310" s="116">
        <f>+VLOOKUP($A310,'[57]Rates &amp; years'!$B$4:$E$11,4,)</f>
        <v>15</v>
      </c>
      <c r="M310" s="120">
        <f t="shared" si="110"/>
        <v>6.1013698630136988</v>
      </c>
      <c r="N310" s="120">
        <f t="shared" si="131"/>
        <v>7.1013698630136988</v>
      </c>
      <c r="O310" s="120">
        <f t="shared" si="111"/>
        <v>1</v>
      </c>
      <c r="P310" s="121">
        <f>'[57]Revised Dep_upto  MARCH 24'!S310</f>
        <v>0</v>
      </c>
      <c r="Q310" s="121">
        <f t="shared" si="114"/>
        <v>0</v>
      </c>
      <c r="R310" s="122"/>
      <c r="S310" s="120">
        <f t="shared" si="115"/>
        <v>0</v>
      </c>
      <c r="T310" s="120">
        <f t="shared" si="116"/>
        <v>0</v>
      </c>
      <c r="U310" s="120">
        <f t="shared" si="117"/>
        <v>0</v>
      </c>
      <c r="V310" s="121"/>
      <c r="W310" s="122"/>
      <c r="X310" s="116" t="str">
        <f t="shared" si="112"/>
        <v>Plant &amp; Machinery</v>
      </c>
      <c r="Y310" s="121">
        <f t="shared" si="118"/>
        <v>0</v>
      </c>
      <c r="Z310" s="121">
        <f t="shared" si="119"/>
        <v>0</v>
      </c>
      <c r="AA310" s="121">
        <f t="shared" si="119"/>
        <v>0</v>
      </c>
      <c r="AB310" s="121">
        <f t="shared" si="120"/>
        <v>0</v>
      </c>
      <c r="AC310" s="121">
        <f t="shared" si="121"/>
        <v>0</v>
      </c>
      <c r="AD310" s="121">
        <f t="shared" si="121"/>
        <v>0</v>
      </c>
      <c r="AE310" s="121">
        <f t="shared" si="121"/>
        <v>0</v>
      </c>
      <c r="AF310" s="121">
        <f t="shared" si="122"/>
        <v>0</v>
      </c>
      <c r="AG310" s="121">
        <f t="shared" si="123"/>
        <v>0</v>
      </c>
      <c r="AH310" s="121">
        <f t="shared" si="124"/>
        <v>0</v>
      </c>
      <c r="AI310" s="122"/>
      <c r="AJ310" s="122"/>
      <c r="AL310" s="124" t="str">
        <f t="shared" si="125"/>
        <v>Plant &amp; Machinery</v>
      </c>
      <c r="AM310" s="125">
        <f t="shared" si="126"/>
        <v>43155</v>
      </c>
      <c r="AN310" s="126">
        <f t="shared" si="127"/>
        <v>15</v>
      </c>
      <c r="AO310" s="126">
        <f t="shared" si="108"/>
        <v>2882</v>
      </c>
      <c r="AP310" s="126">
        <f t="shared" si="109"/>
        <v>2700</v>
      </c>
      <c r="AQ310" s="124">
        <f t="shared" si="128"/>
        <v>0</v>
      </c>
      <c r="AR310" s="127">
        <f t="shared" si="128"/>
        <v>0.18099999999999999</v>
      </c>
      <c r="AS310" s="123">
        <f t="shared" si="129"/>
        <v>0</v>
      </c>
      <c r="AT310" s="126">
        <f t="shared" si="130"/>
        <v>0</v>
      </c>
      <c r="AU310" s="126">
        <f t="shared" si="132"/>
        <v>0</v>
      </c>
      <c r="AV310" s="126">
        <f t="shared" si="133"/>
        <v>0</v>
      </c>
    </row>
    <row r="311" spans="1:48" ht="15" customHeight="1">
      <c r="A311" s="112" t="s">
        <v>1419</v>
      </c>
      <c r="B311" s="113">
        <f>+'[57]Revised Dep_FY 22-23'!B311</f>
        <v>42996</v>
      </c>
      <c r="C311" s="114"/>
      <c r="D311" s="115">
        <f>'[57]Revised Dep_upto  MARCH 24'!D311</f>
        <v>22000</v>
      </c>
      <c r="E311" s="116"/>
      <c r="F311" s="117">
        <f>'[57]Revised Dep_upto  MARCH 24'!J311</f>
        <v>22000</v>
      </c>
      <c r="G311" s="118"/>
      <c r="H311" s="116"/>
      <c r="I311" s="118"/>
      <c r="J311" s="116">
        <f t="shared" si="113"/>
        <v>22000</v>
      </c>
      <c r="K311" s="119">
        <f>+VLOOKUP($A311,'[57]Rates &amp; years'!$B$4:$E$11,3,)</f>
        <v>0.18099999999999999</v>
      </c>
      <c r="L311" s="116">
        <f>+VLOOKUP($A311,'[57]Rates &amp; years'!$B$4:$E$11,4,)</f>
        <v>15</v>
      </c>
      <c r="M311" s="120">
        <f t="shared" si="110"/>
        <v>6.536986301369863</v>
      </c>
      <c r="N311" s="120">
        <f t="shared" si="131"/>
        <v>7.536986301369863</v>
      </c>
      <c r="O311" s="120">
        <f t="shared" si="111"/>
        <v>1</v>
      </c>
      <c r="P311" s="121">
        <f>'[57]Revised Dep_upto  MARCH 24'!S311</f>
        <v>16036</v>
      </c>
      <c r="Q311" s="121">
        <f t="shared" si="114"/>
        <v>1079</v>
      </c>
      <c r="R311" s="122"/>
      <c r="S311" s="120">
        <f t="shared" si="115"/>
        <v>17115</v>
      </c>
      <c r="T311" s="120">
        <f t="shared" si="116"/>
        <v>4885</v>
      </c>
      <c r="U311" s="120">
        <f t="shared" si="117"/>
        <v>5964</v>
      </c>
      <c r="V311" s="121"/>
      <c r="W311" s="122"/>
      <c r="X311" s="116" t="str">
        <f t="shared" si="112"/>
        <v>Plant &amp; Machinery</v>
      </c>
      <c r="Y311" s="121">
        <f t="shared" si="118"/>
        <v>22000</v>
      </c>
      <c r="Z311" s="121">
        <f t="shared" si="119"/>
        <v>0</v>
      </c>
      <c r="AA311" s="121">
        <f t="shared" si="119"/>
        <v>0</v>
      </c>
      <c r="AB311" s="121">
        <f t="shared" si="120"/>
        <v>22000</v>
      </c>
      <c r="AC311" s="121">
        <f t="shared" si="121"/>
        <v>16036</v>
      </c>
      <c r="AD311" s="121">
        <f t="shared" si="121"/>
        <v>1079</v>
      </c>
      <c r="AE311" s="121">
        <f t="shared" si="121"/>
        <v>0</v>
      </c>
      <c r="AF311" s="121">
        <f t="shared" si="122"/>
        <v>17115</v>
      </c>
      <c r="AG311" s="121">
        <f t="shared" si="123"/>
        <v>4885</v>
      </c>
      <c r="AH311" s="121">
        <f t="shared" si="124"/>
        <v>5964</v>
      </c>
      <c r="AI311" s="122"/>
      <c r="AJ311" s="131" t="s">
        <v>813</v>
      </c>
      <c r="AL311" s="124" t="str">
        <f t="shared" si="125"/>
        <v>Plant &amp; Machinery</v>
      </c>
      <c r="AM311" s="125">
        <f t="shared" si="126"/>
        <v>42996</v>
      </c>
      <c r="AN311" s="126">
        <f t="shared" si="127"/>
        <v>15</v>
      </c>
      <c r="AO311" s="126">
        <f t="shared" si="108"/>
        <v>2723</v>
      </c>
      <c r="AP311" s="126">
        <f t="shared" si="109"/>
        <v>2541</v>
      </c>
      <c r="AQ311" s="124">
        <f t="shared" si="128"/>
        <v>22000</v>
      </c>
      <c r="AR311" s="127">
        <f t="shared" si="128"/>
        <v>0.18099999999999999</v>
      </c>
      <c r="AS311" s="123">
        <f t="shared" si="129"/>
        <v>1100</v>
      </c>
      <c r="AT311" s="126">
        <f t="shared" si="130"/>
        <v>4885</v>
      </c>
      <c r="AU311" s="126">
        <f t="shared" si="132"/>
        <v>440.88128767123283</v>
      </c>
      <c r="AV311" s="126">
        <f t="shared" si="133"/>
        <v>4444.1187123287673</v>
      </c>
    </row>
    <row r="312" spans="1:48" ht="15" customHeight="1">
      <c r="A312" s="112" t="s">
        <v>1419</v>
      </c>
      <c r="B312" s="113">
        <f>+'[57]Revised Dep_FY 22-23'!B312</f>
        <v>43533</v>
      </c>
      <c r="C312" s="114"/>
      <c r="D312" s="115">
        <f>'[57]Revised Dep_upto  MARCH 24'!D312</f>
        <v>33700</v>
      </c>
      <c r="E312" s="116"/>
      <c r="F312" s="117">
        <f>'[57]Revised Dep_upto  MARCH 24'!J312</f>
        <v>33700</v>
      </c>
      <c r="G312" s="118"/>
      <c r="H312" s="116"/>
      <c r="I312" s="118"/>
      <c r="J312" s="116">
        <f t="shared" si="113"/>
        <v>33700</v>
      </c>
      <c r="K312" s="119">
        <f>+VLOOKUP($A312,'[57]Rates &amp; years'!$B$4:$E$11,3,)</f>
        <v>0.18099999999999999</v>
      </c>
      <c r="L312" s="116">
        <f>+VLOOKUP($A312,'[57]Rates &amp; years'!$B$4:$E$11,4,)</f>
        <v>15</v>
      </c>
      <c r="M312" s="120">
        <f t="shared" si="110"/>
        <v>5.065753424657534</v>
      </c>
      <c r="N312" s="120">
        <f t="shared" si="131"/>
        <v>6.065753424657534</v>
      </c>
      <c r="O312" s="120">
        <f t="shared" si="111"/>
        <v>1</v>
      </c>
      <c r="P312" s="121">
        <f>'[57]Revised Dep_upto  MARCH 24'!S312</f>
        <v>21445</v>
      </c>
      <c r="Q312" s="121">
        <f t="shared" si="114"/>
        <v>2218</v>
      </c>
      <c r="R312" s="122"/>
      <c r="S312" s="120">
        <f t="shared" si="115"/>
        <v>23663</v>
      </c>
      <c r="T312" s="120">
        <f t="shared" si="116"/>
        <v>10037</v>
      </c>
      <c r="U312" s="120">
        <f t="shared" si="117"/>
        <v>12255</v>
      </c>
      <c r="V312" s="121"/>
      <c r="W312" s="122"/>
      <c r="X312" s="116" t="str">
        <f t="shared" si="112"/>
        <v>Plant &amp; Machinery</v>
      </c>
      <c r="Y312" s="121">
        <f t="shared" si="118"/>
        <v>33700</v>
      </c>
      <c r="Z312" s="121">
        <f t="shared" si="119"/>
        <v>0</v>
      </c>
      <c r="AA312" s="121">
        <f t="shared" si="119"/>
        <v>0</v>
      </c>
      <c r="AB312" s="121">
        <f t="shared" si="120"/>
        <v>33700</v>
      </c>
      <c r="AC312" s="121">
        <f t="shared" si="121"/>
        <v>21445</v>
      </c>
      <c r="AD312" s="121">
        <f t="shared" si="121"/>
        <v>2218</v>
      </c>
      <c r="AE312" s="121">
        <f t="shared" si="121"/>
        <v>0</v>
      </c>
      <c r="AF312" s="121">
        <f t="shared" si="122"/>
        <v>23663</v>
      </c>
      <c r="AG312" s="121">
        <f t="shared" si="123"/>
        <v>10037</v>
      </c>
      <c r="AH312" s="121">
        <f t="shared" si="124"/>
        <v>12255</v>
      </c>
      <c r="AI312" s="122"/>
      <c r="AJ312" s="122" t="s">
        <v>592</v>
      </c>
      <c r="AL312" s="124" t="str">
        <f t="shared" si="125"/>
        <v>Plant &amp; Machinery</v>
      </c>
      <c r="AM312" s="125">
        <f t="shared" si="126"/>
        <v>43533</v>
      </c>
      <c r="AN312" s="126">
        <f t="shared" si="127"/>
        <v>15</v>
      </c>
      <c r="AO312" s="126">
        <f t="shared" si="108"/>
        <v>3260</v>
      </c>
      <c r="AP312" s="126">
        <f t="shared" si="109"/>
        <v>3078</v>
      </c>
      <c r="AQ312" s="124">
        <f t="shared" si="128"/>
        <v>33700</v>
      </c>
      <c r="AR312" s="127">
        <f t="shared" si="128"/>
        <v>0.18099999999999999</v>
      </c>
      <c r="AS312" s="123">
        <f t="shared" si="129"/>
        <v>1685</v>
      </c>
      <c r="AT312" s="126">
        <f t="shared" si="130"/>
        <v>10037</v>
      </c>
      <c r="AU312" s="126">
        <f t="shared" si="132"/>
        <v>905.85987397260271</v>
      </c>
      <c r="AV312" s="126">
        <f t="shared" si="133"/>
        <v>9131.1401260273979</v>
      </c>
    </row>
    <row r="313" spans="1:48" ht="15" customHeight="1">
      <c r="A313" s="112" t="s">
        <v>1419</v>
      </c>
      <c r="B313" s="113">
        <f>+'[57]Revised Dep_FY 22-23'!B313</f>
        <v>42510</v>
      </c>
      <c r="C313" s="114"/>
      <c r="D313" s="115">
        <f>'[57]Revised Dep_upto  MARCH 24'!D313</f>
        <v>13974</v>
      </c>
      <c r="E313" s="116"/>
      <c r="F313" s="117">
        <f>'[57]Revised Dep_upto  MARCH 24'!J313</f>
        <v>13974</v>
      </c>
      <c r="G313" s="118"/>
      <c r="H313" s="116"/>
      <c r="I313" s="118"/>
      <c r="J313" s="116">
        <f t="shared" si="113"/>
        <v>13974</v>
      </c>
      <c r="K313" s="119">
        <f>+VLOOKUP($A313,'[57]Rates &amp; years'!$B$4:$E$11,3,)</f>
        <v>0.18099999999999999</v>
      </c>
      <c r="L313" s="116">
        <f>+VLOOKUP($A313,'[57]Rates &amp; years'!$B$4:$E$11,4,)</f>
        <v>15</v>
      </c>
      <c r="M313" s="120">
        <f t="shared" si="110"/>
        <v>7.8684931506849312</v>
      </c>
      <c r="N313" s="120">
        <f t="shared" si="131"/>
        <v>8.868493150684932</v>
      </c>
      <c r="O313" s="120">
        <f t="shared" si="111"/>
        <v>1.0000000000000009</v>
      </c>
      <c r="P313" s="121">
        <f>'[57]Revised Dep_upto  MARCH 24'!S313</f>
        <v>11070</v>
      </c>
      <c r="Q313" s="121">
        <f t="shared" si="114"/>
        <v>526</v>
      </c>
      <c r="R313" s="122"/>
      <c r="S313" s="120">
        <f t="shared" si="115"/>
        <v>11596</v>
      </c>
      <c r="T313" s="120">
        <f t="shared" si="116"/>
        <v>2378</v>
      </c>
      <c r="U313" s="120">
        <f t="shared" si="117"/>
        <v>2904</v>
      </c>
      <c r="V313" s="121"/>
      <c r="W313" s="122"/>
      <c r="X313" s="116" t="str">
        <f t="shared" si="112"/>
        <v>Plant &amp; Machinery</v>
      </c>
      <c r="Y313" s="121">
        <f t="shared" si="118"/>
        <v>13974</v>
      </c>
      <c r="Z313" s="121">
        <f t="shared" si="119"/>
        <v>0</v>
      </c>
      <c r="AA313" s="121">
        <f t="shared" si="119"/>
        <v>0</v>
      </c>
      <c r="AB313" s="121">
        <f t="shared" si="120"/>
        <v>13974</v>
      </c>
      <c r="AC313" s="121">
        <f t="shared" si="121"/>
        <v>11070</v>
      </c>
      <c r="AD313" s="121">
        <f t="shared" si="121"/>
        <v>526</v>
      </c>
      <c r="AE313" s="121">
        <f t="shared" si="121"/>
        <v>0</v>
      </c>
      <c r="AF313" s="121">
        <f t="shared" si="122"/>
        <v>11596</v>
      </c>
      <c r="AG313" s="121">
        <f t="shared" si="123"/>
        <v>2378</v>
      </c>
      <c r="AH313" s="121">
        <f t="shared" si="124"/>
        <v>2904</v>
      </c>
      <c r="AI313" s="122"/>
      <c r="AJ313" s="122" t="s">
        <v>592</v>
      </c>
      <c r="AL313" s="124" t="str">
        <f t="shared" si="125"/>
        <v>Plant &amp; Machinery</v>
      </c>
      <c r="AM313" s="125">
        <f t="shared" si="126"/>
        <v>42510</v>
      </c>
      <c r="AN313" s="126">
        <f t="shared" si="127"/>
        <v>15</v>
      </c>
      <c r="AO313" s="126">
        <f t="shared" si="108"/>
        <v>2237</v>
      </c>
      <c r="AP313" s="126">
        <f t="shared" si="109"/>
        <v>2055</v>
      </c>
      <c r="AQ313" s="124">
        <f t="shared" si="128"/>
        <v>13974</v>
      </c>
      <c r="AR313" s="127">
        <f t="shared" si="128"/>
        <v>0.18099999999999999</v>
      </c>
      <c r="AS313" s="123">
        <f t="shared" si="129"/>
        <v>698.7</v>
      </c>
      <c r="AT313" s="126">
        <f t="shared" si="130"/>
        <v>2378</v>
      </c>
      <c r="AU313" s="126">
        <f t="shared" si="132"/>
        <v>214.61938630136987</v>
      </c>
      <c r="AV313" s="126">
        <f t="shared" si="133"/>
        <v>2163.38061369863</v>
      </c>
    </row>
    <row r="314" spans="1:48" ht="15" customHeight="1">
      <c r="A314" s="112" t="s">
        <v>1419</v>
      </c>
      <c r="B314" s="113">
        <f>+'[57]Revised Dep_FY 22-23'!B314</f>
        <v>42724</v>
      </c>
      <c r="C314" s="114"/>
      <c r="D314" s="115">
        <f>'[57]Revised Dep_upto  MARCH 24'!D314</f>
        <v>16600</v>
      </c>
      <c r="E314" s="116"/>
      <c r="F314" s="117">
        <f>'[57]Revised Dep_upto  MARCH 24'!J314</f>
        <v>16600</v>
      </c>
      <c r="G314" s="118"/>
      <c r="H314" s="116"/>
      <c r="I314" s="118"/>
      <c r="J314" s="116">
        <f t="shared" si="113"/>
        <v>16600</v>
      </c>
      <c r="K314" s="119">
        <f>+VLOOKUP($A314,'[57]Rates &amp; years'!$B$4:$E$11,3,)</f>
        <v>0.18099999999999999</v>
      </c>
      <c r="L314" s="116">
        <f>+VLOOKUP($A314,'[57]Rates &amp; years'!$B$4:$E$11,4,)</f>
        <v>15</v>
      </c>
      <c r="M314" s="120">
        <f t="shared" si="110"/>
        <v>7.2821917808219174</v>
      </c>
      <c r="N314" s="120">
        <f t="shared" si="131"/>
        <v>8.2821917808219183</v>
      </c>
      <c r="O314" s="120">
        <f t="shared" si="111"/>
        <v>1.0000000000000009</v>
      </c>
      <c r="P314" s="121">
        <f>'[57]Revised Dep_upto  MARCH 24'!S314</f>
        <v>12722</v>
      </c>
      <c r="Q314" s="121">
        <f t="shared" si="114"/>
        <v>702</v>
      </c>
      <c r="R314" s="122"/>
      <c r="S314" s="120">
        <f t="shared" si="115"/>
        <v>13424</v>
      </c>
      <c r="T314" s="120">
        <f t="shared" si="116"/>
        <v>3176</v>
      </c>
      <c r="U314" s="120">
        <f t="shared" si="117"/>
        <v>3878</v>
      </c>
      <c r="V314" s="121"/>
      <c r="W314" s="122"/>
      <c r="X314" s="116" t="str">
        <f t="shared" si="112"/>
        <v>Plant &amp; Machinery</v>
      </c>
      <c r="Y314" s="121">
        <f t="shared" si="118"/>
        <v>16600</v>
      </c>
      <c r="Z314" s="121">
        <f t="shared" si="119"/>
        <v>0</v>
      </c>
      <c r="AA314" s="121">
        <f t="shared" si="119"/>
        <v>0</v>
      </c>
      <c r="AB314" s="121">
        <f t="shared" si="120"/>
        <v>16600</v>
      </c>
      <c r="AC314" s="121">
        <f t="shared" si="121"/>
        <v>12722</v>
      </c>
      <c r="AD314" s="121">
        <f t="shared" si="121"/>
        <v>702</v>
      </c>
      <c r="AE314" s="121">
        <f t="shared" si="121"/>
        <v>0</v>
      </c>
      <c r="AF314" s="121">
        <f t="shared" si="122"/>
        <v>13424</v>
      </c>
      <c r="AG314" s="121">
        <f t="shared" si="123"/>
        <v>3176</v>
      </c>
      <c r="AH314" s="121">
        <f t="shared" si="124"/>
        <v>3878</v>
      </c>
      <c r="AI314" s="122"/>
      <c r="AJ314" s="122" t="s">
        <v>592</v>
      </c>
      <c r="AL314" s="124" t="str">
        <f t="shared" si="125"/>
        <v>Plant &amp; Machinery</v>
      </c>
      <c r="AM314" s="125">
        <f t="shared" si="126"/>
        <v>42724</v>
      </c>
      <c r="AN314" s="126">
        <f t="shared" si="127"/>
        <v>15</v>
      </c>
      <c r="AO314" s="126">
        <f t="shared" ref="AO314:AO377" si="134">(((AN314*365)+AM314)-$AO$1)</f>
        <v>2451</v>
      </c>
      <c r="AP314" s="126">
        <f t="shared" ref="AP314:AP377" si="135">(((AN314*365)+AM314)-$AP$1)</f>
        <v>2269</v>
      </c>
      <c r="AQ314" s="124">
        <f t="shared" si="128"/>
        <v>16600</v>
      </c>
      <c r="AR314" s="127">
        <f t="shared" si="128"/>
        <v>0.18099999999999999</v>
      </c>
      <c r="AS314" s="123">
        <f t="shared" si="129"/>
        <v>830</v>
      </c>
      <c r="AT314" s="126">
        <f t="shared" si="130"/>
        <v>3176</v>
      </c>
      <c r="AU314" s="126">
        <f t="shared" si="132"/>
        <v>286.64052602739724</v>
      </c>
      <c r="AV314" s="126">
        <f t="shared" si="133"/>
        <v>2889.3594739726027</v>
      </c>
    </row>
    <row r="315" spans="1:48" ht="15" customHeight="1">
      <c r="A315" s="112" t="s">
        <v>1419</v>
      </c>
      <c r="B315" s="113">
        <f>+'[57]Revised Dep_FY 22-23'!B315</f>
        <v>42734</v>
      </c>
      <c r="C315" s="114"/>
      <c r="D315" s="115">
        <f>'[57]Revised Dep_upto  MARCH 24'!D315</f>
        <v>13800</v>
      </c>
      <c r="E315" s="116"/>
      <c r="F315" s="117">
        <f>'[57]Revised Dep_upto  MARCH 24'!J315</f>
        <v>13800</v>
      </c>
      <c r="G315" s="118"/>
      <c r="H315" s="116"/>
      <c r="I315" s="118"/>
      <c r="J315" s="116">
        <f t="shared" si="113"/>
        <v>13800</v>
      </c>
      <c r="K315" s="119">
        <f>+VLOOKUP($A315,'[57]Rates &amp; years'!$B$4:$E$11,3,)</f>
        <v>0.18099999999999999</v>
      </c>
      <c r="L315" s="116">
        <f>+VLOOKUP($A315,'[57]Rates &amp; years'!$B$4:$E$11,4,)</f>
        <v>15</v>
      </c>
      <c r="M315" s="120">
        <f t="shared" si="110"/>
        <v>7.2547945205479456</v>
      </c>
      <c r="N315" s="120">
        <f t="shared" si="131"/>
        <v>8.2547945205479447</v>
      </c>
      <c r="O315" s="120">
        <f t="shared" si="111"/>
        <v>0.99999999999999911</v>
      </c>
      <c r="P315" s="121">
        <f>'[57]Revised Dep_upto  MARCH 24'!S315</f>
        <v>10559</v>
      </c>
      <c r="Q315" s="121">
        <f t="shared" si="114"/>
        <v>587</v>
      </c>
      <c r="R315" s="122"/>
      <c r="S315" s="120">
        <f t="shared" si="115"/>
        <v>11146</v>
      </c>
      <c r="T315" s="120">
        <f t="shared" si="116"/>
        <v>2654</v>
      </c>
      <c r="U315" s="120">
        <f t="shared" si="117"/>
        <v>3241</v>
      </c>
      <c r="V315" s="121"/>
      <c r="W315" s="122"/>
      <c r="X315" s="116" t="str">
        <f t="shared" si="112"/>
        <v>Plant &amp; Machinery</v>
      </c>
      <c r="Y315" s="121">
        <f t="shared" si="118"/>
        <v>13800</v>
      </c>
      <c r="Z315" s="121">
        <f t="shared" si="119"/>
        <v>0</v>
      </c>
      <c r="AA315" s="121">
        <f t="shared" si="119"/>
        <v>0</v>
      </c>
      <c r="AB315" s="121">
        <f t="shared" si="120"/>
        <v>13800</v>
      </c>
      <c r="AC315" s="121">
        <f t="shared" si="121"/>
        <v>10559</v>
      </c>
      <c r="AD315" s="121">
        <f t="shared" si="121"/>
        <v>587</v>
      </c>
      <c r="AE315" s="121">
        <f t="shared" si="121"/>
        <v>0</v>
      </c>
      <c r="AF315" s="121">
        <f t="shared" si="122"/>
        <v>11146</v>
      </c>
      <c r="AG315" s="121">
        <f t="shared" si="123"/>
        <v>2654</v>
      </c>
      <c r="AH315" s="121">
        <f t="shared" si="124"/>
        <v>3241</v>
      </c>
      <c r="AI315" s="122"/>
      <c r="AJ315" s="122" t="s">
        <v>592</v>
      </c>
      <c r="AL315" s="124" t="str">
        <f t="shared" si="125"/>
        <v>Plant &amp; Machinery</v>
      </c>
      <c r="AM315" s="125">
        <f t="shared" si="126"/>
        <v>42734</v>
      </c>
      <c r="AN315" s="126">
        <f t="shared" si="127"/>
        <v>15</v>
      </c>
      <c r="AO315" s="126">
        <f t="shared" si="134"/>
        <v>2461</v>
      </c>
      <c r="AP315" s="126">
        <f t="shared" si="135"/>
        <v>2279</v>
      </c>
      <c r="AQ315" s="124">
        <f t="shared" si="128"/>
        <v>13800</v>
      </c>
      <c r="AR315" s="127">
        <f t="shared" si="128"/>
        <v>0.18099999999999999</v>
      </c>
      <c r="AS315" s="123">
        <f t="shared" si="129"/>
        <v>690</v>
      </c>
      <c r="AT315" s="126">
        <f t="shared" si="130"/>
        <v>2654</v>
      </c>
      <c r="AU315" s="126">
        <f t="shared" si="132"/>
        <v>239.52895342465752</v>
      </c>
      <c r="AV315" s="126">
        <f t="shared" si="133"/>
        <v>2414.4710465753424</v>
      </c>
    </row>
    <row r="316" spans="1:48" ht="15" customHeight="1">
      <c r="A316" s="112" t="s">
        <v>1419</v>
      </c>
      <c r="B316" s="113">
        <f>+'[57]Revised Dep_FY 22-23'!B316</f>
        <v>42928</v>
      </c>
      <c r="C316" s="114"/>
      <c r="D316" s="115">
        <f>'[57]Revised Dep_upto  MARCH 24'!D316</f>
        <v>22810</v>
      </c>
      <c r="E316" s="116"/>
      <c r="F316" s="117">
        <f>'[57]Revised Dep_upto  MARCH 24'!J316</f>
        <v>22810</v>
      </c>
      <c r="G316" s="118"/>
      <c r="H316" s="116"/>
      <c r="I316" s="118"/>
      <c r="J316" s="116">
        <f t="shared" si="113"/>
        <v>22810</v>
      </c>
      <c r="K316" s="119">
        <f>+VLOOKUP($A316,'[57]Rates &amp; years'!$B$4:$E$11,3,)</f>
        <v>0.18099999999999999</v>
      </c>
      <c r="L316" s="116">
        <f>+VLOOKUP($A316,'[57]Rates &amp; years'!$B$4:$E$11,4,)</f>
        <v>15</v>
      </c>
      <c r="M316" s="120">
        <f t="shared" si="110"/>
        <v>6.7232876712328764</v>
      </c>
      <c r="N316" s="120">
        <f t="shared" si="131"/>
        <v>7.7232876712328764</v>
      </c>
      <c r="O316" s="120">
        <f t="shared" si="111"/>
        <v>1</v>
      </c>
      <c r="P316" s="121">
        <f>'[57]Revised Dep_upto  MARCH 24'!S316</f>
        <v>16852</v>
      </c>
      <c r="Q316" s="121">
        <f t="shared" si="114"/>
        <v>1078</v>
      </c>
      <c r="R316" s="122"/>
      <c r="S316" s="120">
        <f t="shared" si="115"/>
        <v>17930</v>
      </c>
      <c r="T316" s="120">
        <f t="shared" si="116"/>
        <v>4880</v>
      </c>
      <c r="U316" s="120">
        <f t="shared" si="117"/>
        <v>5958</v>
      </c>
      <c r="V316" s="121"/>
      <c r="W316" s="122"/>
      <c r="X316" s="116" t="str">
        <f t="shared" si="112"/>
        <v>Plant &amp; Machinery</v>
      </c>
      <c r="Y316" s="121">
        <f t="shared" si="118"/>
        <v>22810</v>
      </c>
      <c r="Z316" s="121">
        <f t="shared" si="119"/>
        <v>0</v>
      </c>
      <c r="AA316" s="121">
        <f t="shared" si="119"/>
        <v>0</v>
      </c>
      <c r="AB316" s="121">
        <f t="shared" si="120"/>
        <v>22810</v>
      </c>
      <c r="AC316" s="121">
        <f t="shared" si="121"/>
        <v>16852</v>
      </c>
      <c r="AD316" s="121">
        <f t="shared" si="121"/>
        <v>1078</v>
      </c>
      <c r="AE316" s="121">
        <f t="shared" si="121"/>
        <v>0</v>
      </c>
      <c r="AF316" s="121">
        <f t="shared" si="122"/>
        <v>17930</v>
      </c>
      <c r="AG316" s="121">
        <f t="shared" si="123"/>
        <v>4880</v>
      </c>
      <c r="AH316" s="121">
        <f t="shared" si="124"/>
        <v>5958</v>
      </c>
      <c r="AI316" s="122"/>
      <c r="AJ316" s="122" t="s">
        <v>592</v>
      </c>
      <c r="AL316" s="124" t="str">
        <f t="shared" si="125"/>
        <v>Plant &amp; Machinery</v>
      </c>
      <c r="AM316" s="125">
        <f t="shared" si="126"/>
        <v>42928</v>
      </c>
      <c r="AN316" s="126">
        <f t="shared" si="127"/>
        <v>15</v>
      </c>
      <c r="AO316" s="126">
        <f t="shared" si="134"/>
        <v>2655</v>
      </c>
      <c r="AP316" s="126">
        <f t="shared" si="135"/>
        <v>2473</v>
      </c>
      <c r="AQ316" s="124">
        <f t="shared" si="128"/>
        <v>22810</v>
      </c>
      <c r="AR316" s="127">
        <f t="shared" si="128"/>
        <v>0.18099999999999999</v>
      </c>
      <c r="AS316" s="123">
        <f t="shared" si="129"/>
        <v>1140.5</v>
      </c>
      <c r="AT316" s="126">
        <f t="shared" si="130"/>
        <v>4880</v>
      </c>
      <c r="AU316" s="126">
        <f t="shared" si="132"/>
        <v>440.43002739726029</v>
      </c>
      <c r="AV316" s="126">
        <f t="shared" si="133"/>
        <v>4439.5699726027397</v>
      </c>
    </row>
    <row r="317" spans="1:48" ht="15" customHeight="1">
      <c r="A317" s="112" t="s">
        <v>1419</v>
      </c>
      <c r="B317" s="113">
        <f>+'[57]Revised Dep_FY 22-23'!B317</f>
        <v>43154</v>
      </c>
      <c r="C317" s="114"/>
      <c r="D317" s="115">
        <f>'[57]Revised Dep_upto  MARCH 24'!D317</f>
        <v>22000</v>
      </c>
      <c r="E317" s="116"/>
      <c r="F317" s="117">
        <f>'[57]Revised Dep_upto  MARCH 24'!J317</f>
        <v>22000</v>
      </c>
      <c r="G317" s="118"/>
      <c r="H317" s="116"/>
      <c r="I317" s="118"/>
      <c r="J317" s="116">
        <f t="shared" si="113"/>
        <v>22000</v>
      </c>
      <c r="K317" s="119">
        <f>+VLOOKUP($A317,'[57]Rates &amp; years'!$B$4:$E$11,3,)</f>
        <v>0.18099999999999999</v>
      </c>
      <c r="L317" s="116">
        <f>+VLOOKUP($A317,'[57]Rates &amp; years'!$B$4:$E$11,4,)</f>
        <v>15</v>
      </c>
      <c r="M317" s="120">
        <f t="shared" si="110"/>
        <v>6.1041095890410961</v>
      </c>
      <c r="N317" s="120">
        <f t="shared" si="131"/>
        <v>7.1041095890410961</v>
      </c>
      <c r="O317" s="120">
        <f t="shared" si="111"/>
        <v>1</v>
      </c>
      <c r="P317" s="121">
        <f>'[57]Revised Dep_upto  MARCH 24'!S317</f>
        <v>15498</v>
      </c>
      <c r="Q317" s="121">
        <f t="shared" si="114"/>
        <v>1177</v>
      </c>
      <c r="R317" s="122"/>
      <c r="S317" s="120">
        <f t="shared" si="115"/>
        <v>16675</v>
      </c>
      <c r="T317" s="120">
        <f t="shared" si="116"/>
        <v>5325</v>
      </c>
      <c r="U317" s="120">
        <f t="shared" si="117"/>
        <v>6502</v>
      </c>
      <c r="V317" s="121"/>
      <c r="W317" s="122"/>
      <c r="X317" s="116" t="str">
        <f t="shared" si="112"/>
        <v>Plant &amp; Machinery</v>
      </c>
      <c r="Y317" s="121">
        <f t="shared" si="118"/>
        <v>22000</v>
      </c>
      <c r="Z317" s="121">
        <f t="shared" si="119"/>
        <v>0</v>
      </c>
      <c r="AA317" s="121">
        <f t="shared" si="119"/>
        <v>0</v>
      </c>
      <c r="AB317" s="121">
        <f t="shared" si="120"/>
        <v>22000</v>
      </c>
      <c r="AC317" s="121">
        <f t="shared" si="121"/>
        <v>15498</v>
      </c>
      <c r="AD317" s="121">
        <f t="shared" si="121"/>
        <v>1177</v>
      </c>
      <c r="AE317" s="121">
        <f t="shared" si="121"/>
        <v>0</v>
      </c>
      <c r="AF317" s="121">
        <f t="shared" si="122"/>
        <v>16675</v>
      </c>
      <c r="AG317" s="121">
        <f t="shared" si="123"/>
        <v>5325</v>
      </c>
      <c r="AH317" s="121">
        <f t="shared" si="124"/>
        <v>6502</v>
      </c>
      <c r="AI317" s="122"/>
      <c r="AJ317" s="122" t="s">
        <v>813</v>
      </c>
      <c r="AL317" s="124" t="str">
        <f t="shared" si="125"/>
        <v>Plant &amp; Machinery</v>
      </c>
      <c r="AM317" s="125">
        <f t="shared" si="126"/>
        <v>43154</v>
      </c>
      <c r="AN317" s="126">
        <f t="shared" si="127"/>
        <v>15</v>
      </c>
      <c r="AO317" s="126">
        <f t="shared" si="134"/>
        <v>2881</v>
      </c>
      <c r="AP317" s="126">
        <f t="shared" si="135"/>
        <v>2699</v>
      </c>
      <c r="AQ317" s="124">
        <f t="shared" si="128"/>
        <v>22000</v>
      </c>
      <c r="AR317" s="127">
        <f t="shared" si="128"/>
        <v>0.18099999999999999</v>
      </c>
      <c r="AS317" s="123">
        <f t="shared" si="129"/>
        <v>1100</v>
      </c>
      <c r="AT317" s="126">
        <f t="shared" si="130"/>
        <v>5325</v>
      </c>
      <c r="AU317" s="126">
        <f t="shared" si="132"/>
        <v>480.59219178082191</v>
      </c>
      <c r="AV317" s="126">
        <f t="shared" si="133"/>
        <v>4844.4078082191782</v>
      </c>
    </row>
    <row r="318" spans="1:48" ht="15" customHeight="1">
      <c r="A318" s="112" t="s">
        <v>1419</v>
      </c>
      <c r="B318" s="113">
        <f>+'[57]Revised Dep_FY 22-23'!B318</f>
        <v>43105</v>
      </c>
      <c r="C318" s="114"/>
      <c r="D318" s="115">
        <f>'[57]Revised Dep_upto  MARCH 24'!D318</f>
        <v>19491.52</v>
      </c>
      <c r="E318" s="116"/>
      <c r="F318" s="117">
        <f>'[57]Revised Dep_upto  MARCH 24'!J318</f>
        <v>19491.52</v>
      </c>
      <c r="G318" s="118"/>
      <c r="H318" s="116"/>
      <c r="I318" s="118"/>
      <c r="J318" s="116">
        <f t="shared" si="113"/>
        <v>19491.52</v>
      </c>
      <c r="K318" s="119">
        <f>+VLOOKUP($A318,'[57]Rates &amp; years'!$B$4:$E$11,3,)</f>
        <v>0.18099999999999999</v>
      </c>
      <c r="L318" s="116">
        <f>+VLOOKUP($A318,'[57]Rates &amp; years'!$B$4:$E$11,4,)</f>
        <v>15</v>
      </c>
      <c r="M318" s="120">
        <f t="shared" si="110"/>
        <v>6.2383561643835614</v>
      </c>
      <c r="N318" s="120">
        <f t="shared" si="131"/>
        <v>7.2383561643835614</v>
      </c>
      <c r="O318" s="120">
        <f t="shared" si="111"/>
        <v>1</v>
      </c>
      <c r="P318" s="121">
        <f>'[57]Revised Dep_upto  MARCH 24'!S318</f>
        <v>13883.52</v>
      </c>
      <c r="Q318" s="121">
        <f t="shared" si="114"/>
        <v>1015</v>
      </c>
      <c r="R318" s="122"/>
      <c r="S318" s="120">
        <f t="shared" si="115"/>
        <v>14898.52</v>
      </c>
      <c r="T318" s="120">
        <f t="shared" si="116"/>
        <v>4593</v>
      </c>
      <c r="U318" s="120">
        <f t="shared" si="117"/>
        <v>5608</v>
      </c>
      <c r="V318" s="121"/>
      <c r="W318" s="122"/>
      <c r="X318" s="116" t="str">
        <f t="shared" si="112"/>
        <v>Plant &amp; Machinery</v>
      </c>
      <c r="Y318" s="121">
        <f t="shared" si="118"/>
        <v>19491.52</v>
      </c>
      <c r="Z318" s="121">
        <f t="shared" si="119"/>
        <v>0</v>
      </c>
      <c r="AA318" s="121">
        <f t="shared" si="119"/>
        <v>0</v>
      </c>
      <c r="AB318" s="121">
        <f t="shared" si="120"/>
        <v>19491.52</v>
      </c>
      <c r="AC318" s="121">
        <f t="shared" si="121"/>
        <v>13883.52</v>
      </c>
      <c r="AD318" s="121">
        <f t="shared" si="121"/>
        <v>1015</v>
      </c>
      <c r="AE318" s="121">
        <f t="shared" si="121"/>
        <v>0</v>
      </c>
      <c r="AF318" s="121">
        <f t="shared" si="122"/>
        <v>14898.52</v>
      </c>
      <c r="AG318" s="121">
        <f t="shared" si="123"/>
        <v>4593</v>
      </c>
      <c r="AH318" s="121">
        <f t="shared" si="124"/>
        <v>5608</v>
      </c>
      <c r="AI318" s="122"/>
      <c r="AJ318" s="122" t="s">
        <v>592</v>
      </c>
      <c r="AL318" s="124" t="str">
        <f t="shared" si="125"/>
        <v>Plant &amp; Machinery</v>
      </c>
      <c r="AM318" s="125">
        <f t="shared" si="126"/>
        <v>43105</v>
      </c>
      <c r="AN318" s="126">
        <f t="shared" si="127"/>
        <v>15</v>
      </c>
      <c r="AO318" s="126">
        <f t="shared" si="134"/>
        <v>2832</v>
      </c>
      <c r="AP318" s="126">
        <f t="shared" si="135"/>
        <v>2650</v>
      </c>
      <c r="AQ318" s="124">
        <f t="shared" si="128"/>
        <v>19491.52</v>
      </c>
      <c r="AR318" s="127">
        <f t="shared" si="128"/>
        <v>0.18099999999999999</v>
      </c>
      <c r="AS318" s="123">
        <f t="shared" si="129"/>
        <v>974.57600000000002</v>
      </c>
      <c r="AT318" s="126">
        <f t="shared" si="130"/>
        <v>4593</v>
      </c>
      <c r="AU318" s="126">
        <f t="shared" si="132"/>
        <v>414.52768767123285</v>
      </c>
      <c r="AV318" s="126">
        <f t="shared" si="133"/>
        <v>4178.4723123287667</v>
      </c>
    </row>
    <row r="319" spans="1:48" ht="15" customHeight="1">
      <c r="A319" s="112" t="s">
        <v>1419</v>
      </c>
      <c r="B319" s="113">
        <f>+'[57]Revised Dep_FY 22-23'!B319</f>
        <v>43154</v>
      </c>
      <c r="C319" s="114"/>
      <c r="D319" s="115">
        <f>'[57]Revised Dep_upto  MARCH 24'!D319</f>
        <v>13375</v>
      </c>
      <c r="E319" s="116"/>
      <c r="F319" s="117">
        <f>'[57]Revised Dep_upto  MARCH 24'!J319</f>
        <v>13375</v>
      </c>
      <c r="G319" s="118"/>
      <c r="H319" s="116"/>
      <c r="I319" s="118"/>
      <c r="J319" s="116">
        <f t="shared" si="113"/>
        <v>13375</v>
      </c>
      <c r="K319" s="119">
        <f>+VLOOKUP($A319,'[57]Rates &amp; years'!$B$4:$E$11,3,)</f>
        <v>0.18099999999999999</v>
      </c>
      <c r="L319" s="116">
        <f>+VLOOKUP($A319,'[57]Rates &amp; years'!$B$4:$E$11,4,)</f>
        <v>15</v>
      </c>
      <c r="M319" s="120">
        <f t="shared" si="110"/>
        <v>6.1041095890410961</v>
      </c>
      <c r="N319" s="120">
        <f t="shared" si="131"/>
        <v>7.1041095890410961</v>
      </c>
      <c r="O319" s="120">
        <f t="shared" si="111"/>
        <v>1</v>
      </c>
      <c r="P319" s="121">
        <f>'[57]Revised Dep_upto  MARCH 24'!S319</f>
        <v>9422</v>
      </c>
      <c r="Q319" s="121">
        <f t="shared" si="114"/>
        <v>715</v>
      </c>
      <c r="R319" s="122"/>
      <c r="S319" s="120">
        <f t="shared" si="115"/>
        <v>10137</v>
      </c>
      <c r="T319" s="120">
        <f t="shared" si="116"/>
        <v>3238</v>
      </c>
      <c r="U319" s="120">
        <f t="shared" si="117"/>
        <v>3953</v>
      </c>
      <c r="V319" s="121"/>
      <c r="W319" s="122"/>
      <c r="X319" s="116" t="str">
        <f t="shared" si="112"/>
        <v>Plant &amp; Machinery</v>
      </c>
      <c r="Y319" s="121">
        <f t="shared" si="118"/>
        <v>13375</v>
      </c>
      <c r="Z319" s="121">
        <f t="shared" si="119"/>
        <v>0</v>
      </c>
      <c r="AA319" s="121">
        <f t="shared" si="119"/>
        <v>0</v>
      </c>
      <c r="AB319" s="121">
        <f t="shared" si="120"/>
        <v>13375</v>
      </c>
      <c r="AC319" s="121">
        <f t="shared" si="121"/>
        <v>9422</v>
      </c>
      <c r="AD319" s="121">
        <f t="shared" si="121"/>
        <v>715</v>
      </c>
      <c r="AE319" s="121">
        <f t="shared" si="121"/>
        <v>0</v>
      </c>
      <c r="AF319" s="121">
        <f t="shared" si="122"/>
        <v>10137</v>
      </c>
      <c r="AG319" s="121">
        <f t="shared" si="123"/>
        <v>3238</v>
      </c>
      <c r="AH319" s="121">
        <f t="shared" si="124"/>
        <v>3953</v>
      </c>
      <c r="AI319" s="122"/>
      <c r="AJ319" s="122" t="s">
        <v>592</v>
      </c>
      <c r="AL319" s="124" t="str">
        <f t="shared" si="125"/>
        <v>Plant &amp; Machinery</v>
      </c>
      <c r="AM319" s="125">
        <f t="shared" si="126"/>
        <v>43154</v>
      </c>
      <c r="AN319" s="126">
        <f t="shared" si="127"/>
        <v>15</v>
      </c>
      <c r="AO319" s="126">
        <f t="shared" si="134"/>
        <v>2881</v>
      </c>
      <c r="AP319" s="126">
        <f t="shared" si="135"/>
        <v>2699</v>
      </c>
      <c r="AQ319" s="124">
        <f t="shared" si="128"/>
        <v>13375</v>
      </c>
      <c r="AR319" s="127">
        <f t="shared" si="128"/>
        <v>0.18099999999999999</v>
      </c>
      <c r="AS319" s="123">
        <f t="shared" si="129"/>
        <v>668.75</v>
      </c>
      <c r="AT319" s="126">
        <f t="shared" si="130"/>
        <v>3238</v>
      </c>
      <c r="AU319" s="126">
        <f t="shared" si="132"/>
        <v>292.23615342465752</v>
      </c>
      <c r="AV319" s="126">
        <f t="shared" si="133"/>
        <v>2945.7638465753425</v>
      </c>
    </row>
    <row r="320" spans="1:48" ht="15" customHeight="1">
      <c r="A320" s="112" t="s">
        <v>1419</v>
      </c>
      <c r="B320" s="113">
        <f>+'[57]Revised Dep_FY 22-23'!B320</f>
        <v>43186</v>
      </c>
      <c r="C320" s="114"/>
      <c r="D320" s="115">
        <f>'[57]Revised Dep_upto  MARCH 24'!D320</f>
        <v>15000</v>
      </c>
      <c r="E320" s="116"/>
      <c r="F320" s="117">
        <f>'[57]Revised Dep_upto  MARCH 24'!J320</f>
        <v>15000</v>
      </c>
      <c r="G320" s="118"/>
      <c r="H320" s="116"/>
      <c r="I320" s="118"/>
      <c r="J320" s="116">
        <f t="shared" si="113"/>
        <v>15000</v>
      </c>
      <c r="K320" s="119">
        <f>+VLOOKUP($A320,'[57]Rates &amp; years'!$B$4:$E$11,3,)</f>
        <v>0.18099999999999999</v>
      </c>
      <c r="L320" s="116">
        <f>+VLOOKUP($A320,'[57]Rates &amp; years'!$B$4:$E$11,4,)</f>
        <v>15</v>
      </c>
      <c r="M320" s="120">
        <f t="shared" si="110"/>
        <v>6.0164383561643833</v>
      </c>
      <c r="N320" s="120">
        <f t="shared" si="131"/>
        <v>7.0164383561643833</v>
      </c>
      <c r="O320" s="120">
        <f t="shared" si="111"/>
        <v>1</v>
      </c>
      <c r="P320" s="121">
        <f>'[57]Revised Dep_upto  MARCH 24'!S320</f>
        <v>10488</v>
      </c>
      <c r="Q320" s="121">
        <f t="shared" si="114"/>
        <v>817</v>
      </c>
      <c r="R320" s="122"/>
      <c r="S320" s="120">
        <f t="shared" si="115"/>
        <v>11305</v>
      </c>
      <c r="T320" s="120">
        <f t="shared" si="116"/>
        <v>3695</v>
      </c>
      <c r="U320" s="120">
        <f t="shared" si="117"/>
        <v>4512</v>
      </c>
      <c r="V320" s="121"/>
      <c r="W320" s="122"/>
      <c r="X320" s="116" t="str">
        <f t="shared" si="112"/>
        <v>Plant &amp; Machinery</v>
      </c>
      <c r="Y320" s="121">
        <f t="shared" si="118"/>
        <v>15000</v>
      </c>
      <c r="Z320" s="121">
        <f t="shared" si="119"/>
        <v>0</v>
      </c>
      <c r="AA320" s="121">
        <f t="shared" si="119"/>
        <v>0</v>
      </c>
      <c r="AB320" s="121">
        <f t="shared" si="120"/>
        <v>15000</v>
      </c>
      <c r="AC320" s="121">
        <f t="shared" si="121"/>
        <v>10488</v>
      </c>
      <c r="AD320" s="121">
        <f t="shared" si="121"/>
        <v>817</v>
      </c>
      <c r="AE320" s="121">
        <f t="shared" si="121"/>
        <v>0</v>
      </c>
      <c r="AF320" s="121">
        <f t="shared" si="122"/>
        <v>11305</v>
      </c>
      <c r="AG320" s="121">
        <f t="shared" si="123"/>
        <v>3695</v>
      </c>
      <c r="AH320" s="121">
        <f t="shared" si="124"/>
        <v>4512</v>
      </c>
      <c r="AI320" s="122"/>
      <c r="AJ320" s="122" t="s">
        <v>592</v>
      </c>
      <c r="AL320" s="124" t="str">
        <f t="shared" si="125"/>
        <v>Plant &amp; Machinery</v>
      </c>
      <c r="AM320" s="125">
        <f t="shared" si="126"/>
        <v>43186</v>
      </c>
      <c r="AN320" s="126">
        <f t="shared" si="127"/>
        <v>15</v>
      </c>
      <c r="AO320" s="126">
        <f t="shared" si="134"/>
        <v>2913</v>
      </c>
      <c r="AP320" s="126">
        <f t="shared" si="135"/>
        <v>2731</v>
      </c>
      <c r="AQ320" s="124">
        <f t="shared" si="128"/>
        <v>15000</v>
      </c>
      <c r="AR320" s="127">
        <f t="shared" si="128"/>
        <v>0.18099999999999999</v>
      </c>
      <c r="AS320" s="123">
        <f t="shared" si="129"/>
        <v>750</v>
      </c>
      <c r="AT320" s="126">
        <f t="shared" si="130"/>
        <v>3695</v>
      </c>
      <c r="AU320" s="126">
        <f t="shared" si="132"/>
        <v>333.48134246575341</v>
      </c>
      <c r="AV320" s="126">
        <f t="shared" si="133"/>
        <v>3361.5186575342468</v>
      </c>
    </row>
    <row r="321" spans="1:48" ht="15" customHeight="1">
      <c r="A321" s="112" t="s">
        <v>1419</v>
      </c>
      <c r="B321" s="113">
        <f>+'[57]Revised Dep_FY 22-23'!B321</f>
        <v>43237</v>
      </c>
      <c r="C321" s="114"/>
      <c r="D321" s="115">
        <f>'[57]Revised Dep_upto  MARCH 24'!D321</f>
        <v>90000</v>
      </c>
      <c r="E321" s="116"/>
      <c r="F321" s="117">
        <f>'[57]Revised Dep_upto  MARCH 24'!J321</f>
        <v>90000</v>
      </c>
      <c r="G321" s="118"/>
      <c r="H321" s="116"/>
      <c r="I321" s="118"/>
      <c r="J321" s="116">
        <f t="shared" si="113"/>
        <v>90000</v>
      </c>
      <c r="K321" s="119">
        <f>+VLOOKUP($A321,'[57]Rates &amp; years'!$B$4:$E$11,3,)</f>
        <v>0.18099999999999999</v>
      </c>
      <c r="L321" s="116">
        <f>+VLOOKUP($A321,'[57]Rates &amp; years'!$B$4:$E$11,4,)</f>
        <v>15</v>
      </c>
      <c r="M321" s="120">
        <f t="shared" si="110"/>
        <v>5.8767123287671232</v>
      </c>
      <c r="N321" s="120">
        <f t="shared" si="131"/>
        <v>6.8767123287671232</v>
      </c>
      <c r="O321" s="120">
        <f t="shared" si="111"/>
        <v>1</v>
      </c>
      <c r="P321" s="121">
        <f>'[57]Revised Dep_upto  MARCH 24'!S321</f>
        <v>62163</v>
      </c>
      <c r="Q321" s="121">
        <f t="shared" si="114"/>
        <v>5038</v>
      </c>
      <c r="R321" s="122"/>
      <c r="S321" s="120">
        <f t="shared" si="115"/>
        <v>67201</v>
      </c>
      <c r="T321" s="120">
        <f t="shared" si="116"/>
        <v>22799</v>
      </c>
      <c r="U321" s="120">
        <f t="shared" si="117"/>
        <v>27837</v>
      </c>
      <c r="V321" s="121"/>
      <c r="W321" s="122"/>
      <c r="X321" s="116" t="str">
        <f t="shared" si="112"/>
        <v>Plant &amp; Machinery</v>
      </c>
      <c r="Y321" s="121">
        <f t="shared" si="118"/>
        <v>90000</v>
      </c>
      <c r="Z321" s="121">
        <f t="shared" si="119"/>
        <v>0</v>
      </c>
      <c r="AA321" s="121">
        <f t="shared" si="119"/>
        <v>0</v>
      </c>
      <c r="AB321" s="121">
        <f t="shared" si="120"/>
        <v>90000</v>
      </c>
      <c r="AC321" s="121">
        <f t="shared" si="121"/>
        <v>62163</v>
      </c>
      <c r="AD321" s="121">
        <f t="shared" si="121"/>
        <v>5038</v>
      </c>
      <c r="AE321" s="121">
        <f t="shared" si="121"/>
        <v>0</v>
      </c>
      <c r="AF321" s="121">
        <f t="shared" si="122"/>
        <v>67201</v>
      </c>
      <c r="AG321" s="121">
        <f t="shared" si="123"/>
        <v>22799</v>
      </c>
      <c r="AH321" s="121">
        <f t="shared" si="124"/>
        <v>27837</v>
      </c>
      <c r="AI321" s="122"/>
      <c r="AJ321" s="122" t="s">
        <v>592</v>
      </c>
      <c r="AL321" s="124" t="str">
        <f t="shared" si="125"/>
        <v>Plant &amp; Machinery</v>
      </c>
      <c r="AM321" s="125">
        <f t="shared" si="126"/>
        <v>43237</v>
      </c>
      <c r="AN321" s="126">
        <f t="shared" si="127"/>
        <v>15</v>
      </c>
      <c r="AO321" s="126">
        <f t="shared" si="134"/>
        <v>2964</v>
      </c>
      <c r="AP321" s="126">
        <f t="shared" si="135"/>
        <v>2782</v>
      </c>
      <c r="AQ321" s="124">
        <f t="shared" si="128"/>
        <v>90000</v>
      </c>
      <c r="AR321" s="127">
        <f t="shared" si="128"/>
        <v>0.18099999999999999</v>
      </c>
      <c r="AS321" s="123">
        <f t="shared" si="129"/>
        <v>4500</v>
      </c>
      <c r="AT321" s="126">
        <f t="shared" si="130"/>
        <v>22799</v>
      </c>
      <c r="AU321" s="126">
        <f t="shared" si="132"/>
        <v>2057.6565972602739</v>
      </c>
      <c r="AV321" s="126">
        <f t="shared" si="133"/>
        <v>20741.343402739727</v>
      </c>
    </row>
    <row r="322" spans="1:48" ht="15" customHeight="1">
      <c r="A322" s="112" t="s">
        <v>1419</v>
      </c>
      <c r="B322" s="113">
        <f>+'[57]Revised Dep_FY 22-23'!B322</f>
        <v>43360</v>
      </c>
      <c r="C322" s="114"/>
      <c r="D322" s="115">
        <f>'[57]Revised Dep_upto  MARCH 24'!D322</f>
        <v>19000</v>
      </c>
      <c r="E322" s="116"/>
      <c r="F322" s="117">
        <f>'[57]Revised Dep_upto  MARCH 24'!J322</f>
        <v>19000</v>
      </c>
      <c r="G322" s="118"/>
      <c r="H322" s="116"/>
      <c r="I322" s="118"/>
      <c r="J322" s="116">
        <f t="shared" si="113"/>
        <v>19000</v>
      </c>
      <c r="K322" s="119">
        <f>+VLOOKUP($A322,'[57]Rates &amp; years'!$B$4:$E$11,3,)</f>
        <v>0.18099999999999999</v>
      </c>
      <c r="L322" s="116">
        <f>+VLOOKUP($A322,'[57]Rates &amp; years'!$B$4:$E$11,4,)</f>
        <v>15</v>
      </c>
      <c r="M322" s="120">
        <f t="shared" si="110"/>
        <v>5.5397260273972604</v>
      </c>
      <c r="N322" s="120">
        <f t="shared" si="131"/>
        <v>6.5397260273972604</v>
      </c>
      <c r="O322" s="120">
        <f t="shared" si="111"/>
        <v>1</v>
      </c>
      <c r="P322" s="121">
        <f>'[57]Revised Dep_upto  MARCH 24'!S322</f>
        <v>12714</v>
      </c>
      <c r="Q322" s="121">
        <f t="shared" si="114"/>
        <v>1138</v>
      </c>
      <c r="R322" s="122"/>
      <c r="S322" s="120">
        <f t="shared" si="115"/>
        <v>13852</v>
      </c>
      <c r="T322" s="120">
        <f t="shared" si="116"/>
        <v>5148</v>
      </c>
      <c r="U322" s="120">
        <f t="shared" si="117"/>
        <v>6286</v>
      </c>
      <c r="V322" s="121"/>
      <c r="W322" s="122"/>
      <c r="X322" s="116" t="str">
        <f t="shared" si="112"/>
        <v>Plant &amp; Machinery</v>
      </c>
      <c r="Y322" s="121">
        <f t="shared" si="118"/>
        <v>19000</v>
      </c>
      <c r="Z322" s="121">
        <f t="shared" si="119"/>
        <v>0</v>
      </c>
      <c r="AA322" s="121">
        <f t="shared" si="119"/>
        <v>0</v>
      </c>
      <c r="AB322" s="121">
        <f t="shared" si="120"/>
        <v>19000</v>
      </c>
      <c r="AC322" s="121">
        <f t="shared" si="121"/>
        <v>12714</v>
      </c>
      <c r="AD322" s="121">
        <f t="shared" si="121"/>
        <v>1138</v>
      </c>
      <c r="AE322" s="121">
        <f t="shared" si="121"/>
        <v>0</v>
      </c>
      <c r="AF322" s="121">
        <f t="shared" si="122"/>
        <v>13852</v>
      </c>
      <c r="AG322" s="121">
        <f t="shared" si="123"/>
        <v>5148</v>
      </c>
      <c r="AH322" s="121">
        <f t="shared" si="124"/>
        <v>6286</v>
      </c>
      <c r="AI322" s="122"/>
      <c r="AJ322" s="122" t="s">
        <v>592</v>
      </c>
      <c r="AL322" s="124" t="str">
        <f t="shared" si="125"/>
        <v>Plant &amp; Machinery</v>
      </c>
      <c r="AM322" s="125">
        <f t="shared" si="126"/>
        <v>43360</v>
      </c>
      <c r="AN322" s="126">
        <f t="shared" si="127"/>
        <v>15</v>
      </c>
      <c r="AO322" s="126">
        <f t="shared" si="134"/>
        <v>3087</v>
      </c>
      <c r="AP322" s="126">
        <f t="shared" si="135"/>
        <v>2905</v>
      </c>
      <c r="AQ322" s="124">
        <f t="shared" si="128"/>
        <v>19000</v>
      </c>
      <c r="AR322" s="127">
        <f t="shared" si="128"/>
        <v>0.18099999999999999</v>
      </c>
      <c r="AS322" s="123">
        <f t="shared" si="129"/>
        <v>950</v>
      </c>
      <c r="AT322" s="126">
        <f t="shared" si="130"/>
        <v>5148</v>
      </c>
      <c r="AU322" s="126">
        <f t="shared" si="132"/>
        <v>464.61757808219181</v>
      </c>
      <c r="AV322" s="126">
        <f t="shared" si="133"/>
        <v>4683.3824219178077</v>
      </c>
    </row>
    <row r="323" spans="1:48" ht="15" customHeight="1">
      <c r="A323" s="112" t="s">
        <v>1419</v>
      </c>
      <c r="B323" s="113">
        <f>+'[57]Revised Dep_FY 22-23'!B323</f>
        <v>42996</v>
      </c>
      <c r="C323" s="114"/>
      <c r="D323" s="115">
        <f>'[57]Revised Dep_upto  MARCH 24'!D323</f>
        <v>20000</v>
      </c>
      <c r="E323" s="116"/>
      <c r="F323" s="117">
        <f>'[57]Revised Dep_upto  MARCH 24'!J323</f>
        <v>20000</v>
      </c>
      <c r="G323" s="118"/>
      <c r="H323" s="116"/>
      <c r="I323" s="118"/>
      <c r="J323" s="116">
        <f t="shared" si="113"/>
        <v>20000</v>
      </c>
      <c r="K323" s="119">
        <f>+VLOOKUP($A323,'[57]Rates &amp; years'!$B$4:$E$11,3,)</f>
        <v>0.18099999999999999</v>
      </c>
      <c r="L323" s="116">
        <f>+VLOOKUP($A323,'[57]Rates &amp; years'!$B$4:$E$11,4,)</f>
        <v>15</v>
      </c>
      <c r="M323" s="120">
        <f t="shared" ref="M323:M386" si="136">IF((($M$1-B323)/365)&gt;L323,L323,(IF((($M$1-B323)/365)&lt;0,0,(($M$1-B323)/365))))</f>
        <v>6.536986301369863</v>
      </c>
      <c r="N323" s="120">
        <f t="shared" si="131"/>
        <v>7.536986301369863</v>
      </c>
      <c r="O323" s="120">
        <f t="shared" ref="O323:O386" si="137">+N323-M323</f>
        <v>1</v>
      </c>
      <c r="P323" s="121">
        <f>'[57]Revised Dep_upto  MARCH 24'!S323</f>
        <v>14578</v>
      </c>
      <c r="Q323" s="121">
        <f t="shared" si="114"/>
        <v>981</v>
      </c>
      <c r="R323" s="122"/>
      <c r="S323" s="120">
        <f t="shared" si="115"/>
        <v>15559</v>
      </c>
      <c r="T323" s="120">
        <f t="shared" si="116"/>
        <v>4441</v>
      </c>
      <c r="U323" s="120">
        <f t="shared" si="117"/>
        <v>5422</v>
      </c>
      <c r="V323" s="121"/>
      <c r="W323" s="122"/>
      <c r="X323" s="116" t="str">
        <f t="shared" ref="X323:X386" si="138">+A323</f>
        <v>Plant &amp; Machinery</v>
      </c>
      <c r="Y323" s="121">
        <f t="shared" si="118"/>
        <v>20000</v>
      </c>
      <c r="Z323" s="121">
        <f t="shared" si="119"/>
        <v>0</v>
      </c>
      <c r="AA323" s="121">
        <f t="shared" si="119"/>
        <v>0</v>
      </c>
      <c r="AB323" s="121">
        <f t="shared" si="120"/>
        <v>20000</v>
      </c>
      <c r="AC323" s="121">
        <f t="shared" si="121"/>
        <v>14578</v>
      </c>
      <c r="AD323" s="121">
        <f t="shared" si="121"/>
        <v>981</v>
      </c>
      <c r="AE323" s="121">
        <f t="shared" si="121"/>
        <v>0</v>
      </c>
      <c r="AF323" s="121">
        <f t="shared" si="122"/>
        <v>15559</v>
      </c>
      <c r="AG323" s="121">
        <f t="shared" si="123"/>
        <v>4441</v>
      </c>
      <c r="AH323" s="121">
        <f t="shared" si="124"/>
        <v>5422</v>
      </c>
      <c r="AI323" s="122"/>
      <c r="AJ323" s="122" t="s">
        <v>816</v>
      </c>
      <c r="AL323" s="124" t="str">
        <f t="shared" si="125"/>
        <v>Plant &amp; Machinery</v>
      </c>
      <c r="AM323" s="125">
        <f t="shared" si="126"/>
        <v>42996</v>
      </c>
      <c r="AN323" s="126">
        <f t="shared" si="127"/>
        <v>15</v>
      </c>
      <c r="AO323" s="126">
        <f t="shared" si="134"/>
        <v>2723</v>
      </c>
      <c r="AP323" s="126">
        <f t="shared" si="135"/>
        <v>2541</v>
      </c>
      <c r="AQ323" s="124">
        <f t="shared" si="128"/>
        <v>20000</v>
      </c>
      <c r="AR323" s="127">
        <f t="shared" si="128"/>
        <v>0.18099999999999999</v>
      </c>
      <c r="AS323" s="123">
        <f t="shared" si="129"/>
        <v>1000</v>
      </c>
      <c r="AT323" s="126">
        <f t="shared" si="130"/>
        <v>4441</v>
      </c>
      <c r="AU323" s="126">
        <f t="shared" si="132"/>
        <v>400.80937534246578</v>
      </c>
      <c r="AV323" s="126">
        <f t="shared" si="133"/>
        <v>4040.190624657534</v>
      </c>
    </row>
    <row r="324" spans="1:48" ht="15" customHeight="1">
      <c r="A324" s="112" t="s">
        <v>1419</v>
      </c>
      <c r="B324" s="113">
        <f>+'[57]Revised Dep_FY 22-23'!B324</f>
        <v>43351</v>
      </c>
      <c r="C324" s="114"/>
      <c r="D324" s="115">
        <f>'[57]Revised Dep_upto  MARCH 24'!D324</f>
        <v>71160</v>
      </c>
      <c r="E324" s="116"/>
      <c r="F324" s="117">
        <f>'[57]Revised Dep_upto  MARCH 24'!J324</f>
        <v>71160</v>
      </c>
      <c r="G324" s="118"/>
      <c r="H324" s="116"/>
      <c r="I324" s="118"/>
      <c r="J324" s="116">
        <f t="shared" ref="J324:J387" si="139">+F324+G324+H324-I324</f>
        <v>71160</v>
      </c>
      <c r="K324" s="119">
        <f>+VLOOKUP($A324,'[57]Rates &amp; years'!$B$4:$E$11,3,)</f>
        <v>0.18099999999999999</v>
      </c>
      <c r="L324" s="116">
        <f>+VLOOKUP($A324,'[57]Rates &amp; years'!$B$4:$E$11,4,)</f>
        <v>15</v>
      </c>
      <c r="M324" s="120">
        <f t="shared" si="136"/>
        <v>5.5643835616438357</v>
      </c>
      <c r="N324" s="120">
        <f t="shared" si="131"/>
        <v>6.5643835616438357</v>
      </c>
      <c r="O324" s="120">
        <f t="shared" si="137"/>
        <v>1</v>
      </c>
      <c r="P324" s="121">
        <f>'[57]Revised Dep_upto  MARCH 24'!S324</f>
        <v>47735</v>
      </c>
      <c r="Q324" s="121">
        <f t="shared" ref="Q324:Q387" si="140">+IF(N324=L324,ROUND(J324-(J324*5%),0)-P324,ROUND((J324-P324)*K324*O324,0))</f>
        <v>4240</v>
      </c>
      <c r="R324" s="122"/>
      <c r="S324" s="120">
        <f t="shared" ref="S324:S387" si="141">+P324+Q324-R324</f>
        <v>51975</v>
      </c>
      <c r="T324" s="120">
        <f t="shared" ref="T324:T387" si="142">+J324-S324</f>
        <v>19185</v>
      </c>
      <c r="U324" s="120">
        <f t="shared" ref="U324:U387" si="143">+F324-P324</f>
        <v>23425</v>
      </c>
      <c r="V324" s="121"/>
      <c r="W324" s="122"/>
      <c r="X324" s="116" t="str">
        <f t="shared" si="138"/>
        <v>Plant &amp; Machinery</v>
      </c>
      <c r="Y324" s="121">
        <f t="shared" ref="Y324:Y387" si="144">+F324</f>
        <v>71160</v>
      </c>
      <c r="Z324" s="121">
        <f t="shared" ref="Z324:AA387" si="145">+H324</f>
        <v>0</v>
      </c>
      <c r="AA324" s="121">
        <f t="shared" si="145"/>
        <v>0</v>
      </c>
      <c r="AB324" s="121">
        <f t="shared" ref="AB324:AB387" si="146">+Y324+Z324-AA324</f>
        <v>71160</v>
      </c>
      <c r="AC324" s="121">
        <f t="shared" ref="AC324:AE387" si="147">+P324</f>
        <v>47735</v>
      </c>
      <c r="AD324" s="121">
        <f t="shared" si="147"/>
        <v>4240</v>
      </c>
      <c r="AE324" s="121">
        <f t="shared" si="147"/>
        <v>0</v>
      </c>
      <c r="AF324" s="121">
        <f t="shared" ref="AF324:AF387" si="148">+AC324+AD324-AE324</f>
        <v>51975</v>
      </c>
      <c r="AG324" s="121">
        <f t="shared" ref="AG324:AG387" si="149">+AB324-AF324</f>
        <v>19185</v>
      </c>
      <c r="AH324" s="121">
        <f t="shared" ref="AH324:AH387" si="150">+Y324-AC324</f>
        <v>23425</v>
      </c>
      <c r="AI324" s="122"/>
      <c r="AJ324" s="122" t="s">
        <v>817</v>
      </c>
      <c r="AL324" s="124" t="str">
        <f t="shared" ref="AL324:AL387" si="151">+X324</f>
        <v>Plant &amp; Machinery</v>
      </c>
      <c r="AM324" s="125">
        <f t="shared" ref="AM324:AM387" si="152">+B324</f>
        <v>43351</v>
      </c>
      <c r="AN324" s="126">
        <f t="shared" ref="AN324:AN387" si="153">+L324</f>
        <v>15</v>
      </c>
      <c r="AO324" s="126">
        <f t="shared" si="134"/>
        <v>3078</v>
      </c>
      <c r="AP324" s="126">
        <f t="shared" si="135"/>
        <v>2896</v>
      </c>
      <c r="AQ324" s="124">
        <f t="shared" ref="AQ324:AR387" si="154">+J324</f>
        <v>71160</v>
      </c>
      <c r="AR324" s="127">
        <f t="shared" si="154"/>
        <v>0.18099999999999999</v>
      </c>
      <c r="AS324" s="123">
        <f t="shared" ref="AS324:AS387" si="155">+AQ324*5%</f>
        <v>3558</v>
      </c>
      <c r="AT324" s="126">
        <f t="shared" ref="AT324:AT387" si="156">+T324</f>
        <v>19185</v>
      </c>
      <c r="AU324" s="126">
        <f t="shared" si="132"/>
        <v>1731.4856712328765</v>
      </c>
      <c r="AV324" s="126">
        <f t="shared" si="133"/>
        <v>17453.514328767124</v>
      </c>
    </row>
    <row r="325" spans="1:48" ht="15" customHeight="1">
      <c r="A325" s="112" t="s">
        <v>1419</v>
      </c>
      <c r="B325" s="113">
        <f>+'[57]Revised Dep_FY 22-23'!B325</f>
        <v>43440</v>
      </c>
      <c r="C325" s="114"/>
      <c r="D325" s="115">
        <f>'[57]Revised Dep_upto  MARCH 24'!D325</f>
        <v>20880</v>
      </c>
      <c r="E325" s="116"/>
      <c r="F325" s="117">
        <f>'[57]Revised Dep_upto  MARCH 24'!J325</f>
        <v>20880</v>
      </c>
      <c r="G325" s="118"/>
      <c r="H325" s="116"/>
      <c r="I325" s="118"/>
      <c r="J325" s="116">
        <f t="shared" si="139"/>
        <v>20880</v>
      </c>
      <c r="K325" s="119">
        <f>+VLOOKUP($A325,'[57]Rates &amp; years'!$B$4:$E$11,3,)</f>
        <v>0.18099999999999999</v>
      </c>
      <c r="L325" s="116">
        <f>+VLOOKUP($A325,'[57]Rates &amp; years'!$B$4:$E$11,4,)</f>
        <v>15</v>
      </c>
      <c r="M325" s="120">
        <f t="shared" si="136"/>
        <v>5.3205479452054796</v>
      </c>
      <c r="N325" s="120">
        <f t="shared" si="131"/>
        <v>6.3205479452054796</v>
      </c>
      <c r="O325" s="120">
        <f t="shared" si="137"/>
        <v>1</v>
      </c>
      <c r="P325" s="121">
        <f>'[57]Revised Dep_upto  MARCH 24'!S325</f>
        <v>13663</v>
      </c>
      <c r="Q325" s="121">
        <f t="shared" si="140"/>
        <v>1306</v>
      </c>
      <c r="R325" s="122"/>
      <c r="S325" s="120">
        <f t="shared" si="141"/>
        <v>14969</v>
      </c>
      <c r="T325" s="120">
        <f t="shared" si="142"/>
        <v>5911</v>
      </c>
      <c r="U325" s="120">
        <f t="shared" si="143"/>
        <v>7217</v>
      </c>
      <c r="V325" s="121"/>
      <c r="W325" s="122"/>
      <c r="X325" s="116" t="str">
        <f t="shared" si="138"/>
        <v>Plant &amp; Machinery</v>
      </c>
      <c r="Y325" s="121">
        <f t="shared" si="144"/>
        <v>20880</v>
      </c>
      <c r="Z325" s="121">
        <f t="shared" si="145"/>
        <v>0</v>
      </c>
      <c r="AA325" s="121">
        <f t="shared" si="145"/>
        <v>0</v>
      </c>
      <c r="AB325" s="121">
        <f t="shared" si="146"/>
        <v>20880</v>
      </c>
      <c r="AC325" s="121">
        <f t="shared" si="147"/>
        <v>13663</v>
      </c>
      <c r="AD325" s="121">
        <f t="shared" si="147"/>
        <v>1306</v>
      </c>
      <c r="AE325" s="121">
        <f t="shared" si="147"/>
        <v>0</v>
      </c>
      <c r="AF325" s="121">
        <f t="shared" si="148"/>
        <v>14969</v>
      </c>
      <c r="AG325" s="121">
        <f t="shared" si="149"/>
        <v>5911</v>
      </c>
      <c r="AH325" s="121">
        <f t="shared" si="150"/>
        <v>7217</v>
      </c>
      <c r="AI325" s="122"/>
      <c r="AJ325" s="122" t="s">
        <v>817</v>
      </c>
      <c r="AL325" s="124" t="str">
        <f t="shared" si="151"/>
        <v>Plant &amp; Machinery</v>
      </c>
      <c r="AM325" s="125">
        <f t="shared" si="152"/>
        <v>43440</v>
      </c>
      <c r="AN325" s="126">
        <f t="shared" si="153"/>
        <v>15</v>
      </c>
      <c r="AO325" s="126">
        <f t="shared" si="134"/>
        <v>3167</v>
      </c>
      <c r="AP325" s="126">
        <f t="shared" si="135"/>
        <v>2985</v>
      </c>
      <c r="AQ325" s="124">
        <f t="shared" si="154"/>
        <v>20880</v>
      </c>
      <c r="AR325" s="127">
        <f t="shared" si="154"/>
        <v>0.18099999999999999</v>
      </c>
      <c r="AS325" s="123">
        <f t="shared" si="155"/>
        <v>1044</v>
      </c>
      <c r="AT325" s="126">
        <f t="shared" si="156"/>
        <v>5911</v>
      </c>
      <c r="AU325" s="126">
        <f t="shared" si="132"/>
        <v>533.47989589041106</v>
      </c>
      <c r="AV325" s="126">
        <f t="shared" si="133"/>
        <v>5377.5201041095888</v>
      </c>
    </row>
    <row r="326" spans="1:48" ht="15" customHeight="1">
      <c r="A326" s="112" t="s">
        <v>1419</v>
      </c>
      <c r="B326" s="113">
        <f>+'[57]Revised Dep_FY 22-23'!B326</f>
        <v>43242</v>
      </c>
      <c r="C326" s="114"/>
      <c r="D326" s="115">
        <f>'[57]Revised Dep_upto  MARCH 24'!D326</f>
        <v>94000</v>
      </c>
      <c r="E326" s="116"/>
      <c r="F326" s="117">
        <f>'[57]Revised Dep_upto  MARCH 24'!J326</f>
        <v>94000</v>
      </c>
      <c r="G326" s="118"/>
      <c r="H326" s="116"/>
      <c r="I326" s="118"/>
      <c r="J326" s="116">
        <f t="shared" si="139"/>
        <v>94000</v>
      </c>
      <c r="K326" s="119">
        <f>+VLOOKUP($A326,'[57]Rates &amp; years'!$B$4:$E$11,3,)</f>
        <v>0.18099999999999999</v>
      </c>
      <c r="L326" s="116">
        <f>+VLOOKUP($A326,'[57]Rates &amp; years'!$B$4:$E$11,4,)</f>
        <v>15</v>
      </c>
      <c r="M326" s="120">
        <f t="shared" si="136"/>
        <v>5.8630136986301373</v>
      </c>
      <c r="N326" s="120">
        <f t="shared" si="131"/>
        <v>6.8630136986301373</v>
      </c>
      <c r="O326" s="120">
        <f t="shared" si="137"/>
        <v>1</v>
      </c>
      <c r="P326" s="121">
        <f>'[57]Revised Dep_upto  MARCH 24'!S326</f>
        <v>64847</v>
      </c>
      <c r="Q326" s="121">
        <f t="shared" si="140"/>
        <v>5277</v>
      </c>
      <c r="R326" s="122"/>
      <c r="S326" s="120">
        <f t="shared" si="141"/>
        <v>70124</v>
      </c>
      <c r="T326" s="120">
        <f t="shared" si="142"/>
        <v>23876</v>
      </c>
      <c r="U326" s="120">
        <f t="shared" si="143"/>
        <v>29153</v>
      </c>
      <c r="V326" s="121"/>
      <c r="W326" s="122"/>
      <c r="X326" s="116" t="str">
        <f t="shared" si="138"/>
        <v>Plant &amp; Machinery</v>
      </c>
      <c r="Y326" s="121">
        <f t="shared" si="144"/>
        <v>94000</v>
      </c>
      <c r="Z326" s="121">
        <f t="shared" si="145"/>
        <v>0</v>
      </c>
      <c r="AA326" s="121">
        <f t="shared" si="145"/>
        <v>0</v>
      </c>
      <c r="AB326" s="121">
        <f t="shared" si="146"/>
        <v>94000</v>
      </c>
      <c r="AC326" s="121">
        <f t="shared" si="147"/>
        <v>64847</v>
      </c>
      <c r="AD326" s="121">
        <f t="shared" si="147"/>
        <v>5277</v>
      </c>
      <c r="AE326" s="121">
        <f t="shared" si="147"/>
        <v>0</v>
      </c>
      <c r="AF326" s="121">
        <f t="shared" si="148"/>
        <v>70124</v>
      </c>
      <c r="AG326" s="121">
        <f t="shared" si="149"/>
        <v>23876</v>
      </c>
      <c r="AH326" s="121">
        <f t="shared" si="150"/>
        <v>29153</v>
      </c>
      <c r="AI326" s="122"/>
      <c r="AJ326" s="122" t="s">
        <v>821</v>
      </c>
      <c r="AL326" s="124" t="str">
        <f t="shared" si="151"/>
        <v>Plant &amp; Machinery</v>
      </c>
      <c r="AM326" s="125">
        <f t="shared" si="152"/>
        <v>43242</v>
      </c>
      <c r="AN326" s="126">
        <f t="shared" si="153"/>
        <v>15</v>
      </c>
      <c r="AO326" s="126">
        <f t="shared" si="134"/>
        <v>2969</v>
      </c>
      <c r="AP326" s="126">
        <f t="shared" si="135"/>
        <v>2787</v>
      </c>
      <c r="AQ326" s="124">
        <f t="shared" si="154"/>
        <v>94000</v>
      </c>
      <c r="AR326" s="127">
        <f t="shared" si="154"/>
        <v>0.18099999999999999</v>
      </c>
      <c r="AS326" s="123">
        <f t="shared" si="155"/>
        <v>4700</v>
      </c>
      <c r="AT326" s="126">
        <f t="shared" si="156"/>
        <v>23876</v>
      </c>
      <c r="AU326" s="126">
        <f t="shared" si="132"/>
        <v>2154.8580602739726</v>
      </c>
      <c r="AV326" s="126">
        <f t="shared" si="133"/>
        <v>21721.141939726029</v>
      </c>
    </row>
    <row r="327" spans="1:48" ht="15" customHeight="1">
      <c r="A327" s="112" t="s">
        <v>1419</v>
      </c>
      <c r="B327" s="113">
        <f>+'[57]Revised Dep_FY 22-23'!B327</f>
        <v>43318</v>
      </c>
      <c r="C327" s="114"/>
      <c r="D327" s="115">
        <f>'[57]Revised Dep_upto  MARCH 24'!D327</f>
        <v>28950</v>
      </c>
      <c r="E327" s="116"/>
      <c r="F327" s="117">
        <f>'[57]Revised Dep_upto  MARCH 24'!J327</f>
        <v>28950</v>
      </c>
      <c r="G327" s="118"/>
      <c r="H327" s="116"/>
      <c r="I327" s="118"/>
      <c r="J327" s="116">
        <f t="shared" si="139"/>
        <v>28950</v>
      </c>
      <c r="K327" s="119">
        <f>+VLOOKUP($A327,'[57]Rates &amp; years'!$B$4:$E$11,3,)</f>
        <v>0.18099999999999999</v>
      </c>
      <c r="L327" s="116">
        <f>+VLOOKUP($A327,'[57]Rates &amp; years'!$B$4:$E$11,4,)</f>
        <v>15</v>
      </c>
      <c r="M327" s="120">
        <f t="shared" si="136"/>
        <v>5.6547945205479451</v>
      </c>
      <c r="N327" s="120">
        <f t="shared" si="131"/>
        <v>6.6547945205479451</v>
      </c>
      <c r="O327" s="120">
        <f t="shared" si="137"/>
        <v>1</v>
      </c>
      <c r="P327" s="121">
        <f>'[57]Revised Dep_upto  MARCH 24'!S327</f>
        <v>19590</v>
      </c>
      <c r="Q327" s="121">
        <f t="shared" si="140"/>
        <v>1694</v>
      </c>
      <c r="R327" s="122"/>
      <c r="S327" s="120">
        <f t="shared" si="141"/>
        <v>21284</v>
      </c>
      <c r="T327" s="120">
        <f t="shared" si="142"/>
        <v>7666</v>
      </c>
      <c r="U327" s="120">
        <f t="shared" si="143"/>
        <v>9360</v>
      </c>
      <c r="V327" s="121"/>
      <c r="W327" s="122"/>
      <c r="X327" s="116" t="str">
        <f t="shared" si="138"/>
        <v>Plant &amp; Machinery</v>
      </c>
      <c r="Y327" s="121">
        <f t="shared" si="144"/>
        <v>28950</v>
      </c>
      <c r="Z327" s="121">
        <f t="shared" si="145"/>
        <v>0</v>
      </c>
      <c r="AA327" s="121">
        <f t="shared" si="145"/>
        <v>0</v>
      </c>
      <c r="AB327" s="121">
        <f t="shared" si="146"/>
        <v>28950</v>
      </c>
      <c r="AC327" s="121">
        <f t="shared" si="147"/>
        <v>19590</v>
      </c>
      <c r="AD327" s="121">
        <f t="shared" si="147"/>
        <v>1694</v>
      </c>
      <c r="AE327" s="121">
        <f t="shared" si="147"/>
        <v>0</v>
      </c>
      <c r="AF327" s="121">
        <f t="shared" si="148"/>
        <v>21284</v>
      </c>
      <c r="AG327" s="121">
        <f t="shared" si="149"/>
        <v>7666</v>
      </c>
      <c r="AH327" s="121">
        <f t="shared" si="150"/>
        <v>9360</v>
      </c>
      <c r="AI327" s="122"/>
      <c r="AJ327" s="122" t="s">
        <v>824</v>
      </c>
      <c r="AL327" s="124" t="str">
        <f t="shared" si="151"/>
        <v>Plant &amp; Machinery</v>
      </c>
      <c r="AM327" s="125">
        <f t="shared" si="152"/>
        <v>43318</v>
      </c>
      <c r="AN327" s="126">
        <f t="shared" si="153"/>
        <v>15</v>
      </c>
      <c r="AO327" s="126">
        <f t="shared" si="134"/>
        <v>3045</v>
      </c>
      <c r="AP327" s="126">
        <f t="shared" si="135"/>
        <v>2863</v>
      </c>
      <c r="AQ327" s="124">
        <f t="shared" si="154"/>
        <v>28950</v>
      </c>
      <c r="AR327" s="127">
        <f t="shared" si="154"/>
        <v>0.18099999999999999</v>
      </c>
      <c r="AS327" s="123">
        <f t="shared" si="155"/>
        <v>1447.5</v>
      </c>
      <c r="AT327" s="126">
        <f t="shared" si="156"/>
        <v>7666</v>
      </c>
      <c r="AU327" s="126">
        <f t="shared" si="132"/>
        <v>691.87225205479456</v>
      </c>
      <c r="AV327" s="126">
        <f t="shared" si="133"/>
        <v>6974.1277479452056</v>
      </c>
    </row>
    <row r="328" spans="1:48" ht="15" customHeight="1">
      <c r="A328" s="112" t="s">
        <v>1419</v>
      </c>
      <c r="B328" s="113">
        <f>+'[57]Revised Dep_FY 22-23'!B328</f>
        <v>43295</v>
      </c>
      <c r="C328" s="114"/>
      <c r="D328" s="115">
        <f>'[57]Revised Dep_upto  MARCH 24'!D328</f>
        <v>80000</v>
      </c>
      <c r="E328" s="116"/>
      <c r="F328" s="117">
        <f>'[57]Revised Dep_upto  MARCH 24'!J328</f>
        <v>80000</v>
      </c>
      <c r="G328" s="118"/>
      <c r="H328" s="116"/>
      <c r="I328" s="118"/>
      <c r="J328" s="116">
        <f t="shared" si="139"/>
        <v>80000</v>
      </c>
      <c r="K328" s="119">
        <f>+VLOOKUP($A328,'[57]Rates &amp; years'!$B$4:$E$11,3,)</f>
        <v>0.18099999999999999</v>
      </c>
      <c r="L328" s="116">
        <f>+VLOOKUP($A328,'[57]Rates &amp; years'!$B$4:$E$11,4,)</f>
        <v>15</v>
      </c>
      <c r="M328" s="120">
        <f t="shared" si="136"/>
        <v>5.7178082191780826</v>
      </c>
      <c r="N328" s="120">
        <f t="shared" si="131"/>
        <v>6.7178082191780826</v>
      </c>
      <c r="O328" s="120">
        <f t="shared" si="137"/>
        <v>1</v>
      </c>
      <c r="P328" s="121">
        <f>'[57]Revised Dep_upto  MARCH 24'!S328</f>
        <v>54459</v>
      </c>
      <c r="Q328" s="121">
        <f t="shared" si="140"/>
        <v>4623</v>
      </c>
      <c r="R328" s="122"/>
      <c r="S328" s="120">
        <f t="shared" si="141"/>
        <v>59082</v>
      </c>
      <c r="T328" s="120">
        <f t="shared" si="142"/>
        <v>20918</v>
      </c>
      <c r="U328" s="120">
        <f t="shared" si="143"/>
        <v>25541</v>
      </c>
      <c r="V328" s="121"/>
      <c r="W328" s="122"/>
      <c r="X328" s="116" t="str">
        <f t="shared" si="138"/>
        <v>Plant &amp; Machinery</v>
      </c>
      <c r="Y328" s="121">
        <f t="shared" si="144"/>
        <v>80000</v>
      </c>
      <c r="Z328" s="121">
        <f t="shared" si="145"/>
        <v>0</v>
      </c>
      <c r="AA328" s="121">
        <f t="shared" si="145"/>
        <v>0</v>
      </c>
      <c r="AB328" s="121">
        <f t="shared" si="146"/>
        <v>80000</v>
      </c>
      <c r="AC328" s="121">
        <f t="shared" si="147"/>
        <v>54459</v>
      </c>
      <c r="AD328" s="121">
        <f t="shared" si="147"/>
        <v>4623</v>
      </c>
      <c r="AE328" s="121">
        <f t="shared" si="147"/>
        <v>0</v>
      </c>
      <c r="AF328" s="121">
        <f t="shared" si="148"/>
        <v>59082</v>
      </c>
      <c r="AG328" s="121">
        <f t="shared" si="149"/>
        <v>20918</v>
      </c>
      <c r="AH328" s="121">
        <f t="shared" si="150"/>
        <v>25541</v>
      </c>
      <c r="AI328" s="122"/>
      <c r="AJ328" s="122" t="s">
        <v>826</v>
      </c>
      <c r="AL328" s="124" t="str">
        <f t="shared" si="151"/>
        <v>Plant &amp; Machinery</v>
      </c>
      <c r="AM328" s="125">
        <f t="shared" si="152"/>
        <v>43295</v>
      </c>
      <c r="AN328" s="126">
        <f t="shared" si="153"/>
        <v>15</v>
      </c>
      <c r="AO328" s="126">
        <f t="shared" si="134"/>
        <v>3022</v>
      </c>
      <c r="AP328" s="126">
        <f t="shared" si="135"/>
        <v>2840</v>
      </c>
      <c r="AQ328" s="124">
        <f t="shared" si="154"/>
        <v>80000</v>
      </c>
      <c r="AR328" s="127">
        <f t="shared" si="154"/>
        <v>0.18099999999999999</v>
      </c>
      <c r="AS328" s="123">
        <f t="shared" si="155"/>
        <v>4000</v>
      </c>
      <c r="AT328" s="126">
        <f t="shared" si="156"/>
        <v>20918</v>
      </c>
      <c r="AU328" s="126">
        <f t="shared" si="132"/>
        <v>1887.8924821917808</v>
      </c>
      <c r="AV328" s="126">
        <f t="shared" si="133"/>
        <v>19030.107517808217</v>
      </c>
    </row>
    <row r="329" spans="1:48" ht="15" customHeight="1">
      <c r="A329" s="112" t="s">
        <v>1419</v>
      </c>
      <c r="B329" s="113">
        <f>+'[57]Revised Dep_FY 22-23'!B329</f>
        <v>42696</v>
      </c>
      <c r="C329" s="114"/>
      <c r="D329" s="115">
        <f>'[57]Revised Dep_upto  MARCH 24'!D329</f>
        <v>500000</v>
      </c>
      <c r="E329" s="116"/>
      <c r="F329" s="117">
        <f>'[57]Revised Dep_upto  MARCH 24'!J329</f>
        <v>500000</v>
      </c>
      <c r="G329" s="118"/>
      <c r="H329" s="116"/>
      <c r="I329" s="118"/>
      <c r="J329" s="116">
        <f t="shared" si="139"/>
        <v>500000</v>
      </c>
      <c r="K329" s="119">
        <f>+VLOOKUP($A329,'[57]Rates &amp; years'!$B$4:$E$11,3,)</f>
        <v>0.18099999999999999</v>
      </c>
      <c r="L329" s="116">
        <f>+VLOOKUP($A329,'[57]Rates &amp; years'!$B$4:$E$11,4,)</f>
        <v>15</v>
      </c>
      <c r="M329" s="120">
        <f t="shared" si="136"/>
        <v>7.3589041095890408</v>
      </c>
      <c r="N329" s="120">
        <f t="shared" si="131"/>
        <v>8.3589041095890408</v>
      </c>
      <c r="O329" s="120">
        <f t="shared" si="137"/>
        <v>1</v>
      </c>
      <c r="P329" s="121">
        <f>'[57]Revised Dep_upto  MARCH 24'!S329</f>
        <v>384972</v>
      </c>
      <c r="Q329" s="121">
        <f t="shared" si="140"/>
        <v>20820</v>
      </c>
      <c r="R329" s="122"/>
      <c r="S329" s="120">
        <f t="shared" si="141"/>
        <v>405792</v>
      </c>
      <c r="T329" s="120">
        <f t="shared" si="142"/>
        <v>94208</v>
      </c>
      <c r="U329" s="120">
        <f t="shared" si="143"/>
        <v>115028</v>
      </c>
      <c r="V329" s="121"/>
      <c r="W329" s="122"/>
      <c r="X329" s="116" t="str">
        <f t="shared" si="138"/>
        <v>Plant &amp; Machinery</v>
      </c>
      <c r="Y329" s="121">
        <f t="shared" si="144"/>
        <v>500000</v>
      </c>
      <c r="Z329" s="121">
        <f t="shared" si="145"/>
        <v>0</v>
      </c>
      <c r="AA329" s="121">
        <f t="shared" si="145"/>
        <v>0</v>
      </c>
      <c r="AB329" s="121">
        <f t="shared" si="146"/>
        <v>500000</v>
      </c>
      <c r="AC329" s="121">
        <f t="shared" si="147"/>
        <v>384972</v>
      </c>
      <c r="AD329" s="121">
        <f t="shared" si="147"/>
        <v>20820</v>
      </c>
      <c r="AE329" s="121">
        <f t="shared" si="147"/>
        <v>0</v>
      </c>
      <c r="AF329" s="121">
        <f t="shared" si="148"/>
        <v>405792</v>
      </c>
      <c r="AG329" s="121">
        <f t="shared" si="149"/>
        <v>94208</v>
      </c>
      <c r="AH329" s="121">
        <f t="shared" si="150"/>
        <v>115028</v>
      </c>
      <c r="AI329" s="122"/>
      <c r="AJ329" s="122" t="s">
        <v>828</v>
      </c>
      <c r="AL329" s="124" t="str">
        <f t="shared" si="151"/>
        <v>Plant &amp; Machinery</v>
      </c>
      <c r="AM329" s="125">
        <f t="shared" si="152"/>
        <v>42696</v>
      </c>
      <c r="AN329" s="126">
        <f t="shared" si="153"/>
        <v>15</v>
      </c>
      <c r="AO329" s="126">
        <f t="shared" si="134"/>
        <v>2423</v>
      </c>
      <c r="AP329" s="126">
        <f t="shared" si="135"/>
        <v>2241</v>
      </c>
      <c r="AQ329" s="124">
        <f t="shared" si="154"/>
        <v>500000</v>
      </c>
      <c r="AR329" s="127">
        <f t="shared" si="154"/>
        <v>0.18099999999999999</v>
      </c>
      <c r="AS329" s="123">
        <f t="shared" si="155"/>
        <v>25000</v>
      </c>
      <c r="AT329" s="126">
        <f t="shared" si="156"/>
        <v>94208</v>
      </c>
      <c r="AU329" s="126">
        <f t="shared" si="132"/>
        <v>8502.4655780821922</v>
      </c>
      <c r="AV329" s="126">
        <f t="shared" si="133"/>
        <v>85705.534421917808</v>
      </c>
    </row>
    <row r="330" spans="1:48" ht="15" customHeight="1">
      <c r="A330" s="112" t="s">
        <v>1419</v>
      </c>
      <c r="B330" s="113">
        <f>+'[57]Revised Dep_FY 22-23'!B330</f>
        <v>41073</v>
      </c>
      <c r="C330" s="114"/>
      <c r="D330" s="115">
        <f>'[57]Revised Dep_upto  MARCH 24'!D330</f>
        <v>80841</v>
      </c>
      <c r="E330" s="116"/>
      <c r="F330" s="117">
        <f>'[57]Revised Dep_upto  MARCH 24'!J330</f>
        <v>80841</v>
      </c>
      <c r="G330" s="118"/>
      <c r="H330" s="116"/>
      <c r="I330" s="118"/>
      <c r="J330" s="116">
        <f t="shared" si="139"/>
        <v>80841</v>
      </c>
      <c r="K330" s="119">
        <f>+VLOOKUP($A330,'[57]Rates &amp; years'!$B$4:$E$11,3,)</f>
        <v>0.18099999999999999</v>
      </c>
      <c r="L330" s="116">
        <f>+VLOOKUP($A330,'[57]Rates &amp; years'!$B$4:$E$11,4,)</f>
        <v>15</v>
      </c>
      <c r="M330" s="120">
        <f t="shared" si="136"/>
        <v>11.805479452054794</v>
      </c>
      <c r="N330" s="120">
        <f t="shared" si="131"/>
        <v>12.805479452054794</v>
      </c>
      <c r="O330" s="120">
        <f t="shared" si="137"/>
        <v>1</v>
      </c>
      <c r="P330" s="121">
        <f>'[57]Revised Dep_upto  MARCH 24'!S330</f>
        <v>73187</v>
      </c>
      <c r="Q330" s="121">
        <f t="shared" si="140"/>
        <v>1385</v>
      </c>
      <c r="R330" s="122"/>
      <c r="S330" s="120">
        <f t="shared" si="141"/>
        <v>74572</v>
      </c>
      <c r="T330" s="120">
        <f t="shared" si="142"/>
        <v>6269</v>
      </c>
      <c r="U330" s="120">
        <f t="shared" si="143"/>
        <v>7654</v>
      </c>
      <c r="V330" s="121"/>
      <c r="W330" s="122"/>
      <c r="X330" s="116" t="str">
        <f t="shared" si="138"/>
        <v>Plant &amp; Machinery</v>
      </c>
      <c r="Y330" s="121">
        <f t="shared" si="144"/>
        <v>80841</v>
      </c>
      <c r="Z330" s="121">
        <f t="shared" si="145"/>
        <v>0</v>
      </c>
      <c r="AA330" s="121">
        <f t="shared" si="145"/>
        <v>0</v>
      </c>
      <c r="AB330" s="121">
        <f t="shared" si="146"/>
        <v>80841</v>
      </c>
      <c r="AC330" s="121">
        <f t="shared" si="147"/>
        <v>73187</v>
      </c>
      <c r="AD330" s="121">
        <f t="shared" si="147"/>
        <v>1385</v>
      </c>
      <c r="AE330" s="121">
        <f t="shared" si="147"/>
        <v>0</v>
      </c>
      <c r="AF330" s="121">
        <f t="shared" si="148"/>
        <v>74572</v>
      </c>
      <c r="AG330" s="121">
        <f t="shared" si="149"/>
        <v>6269</v>
      </c>
      <c r="AH330" s="121">
        <f t="shared" si="150"/>
        <v>7654</v>
      </c>
      <c r="AI330" s="122"/>
      <c r="AJ330" s="136" t="s">
        <v>830</v>
      </c>
      <c r="AL330" s="124" t="str">
        <f t="shared" si="151"/>
        <v>Plant &amp; Machinery</v>
      </c>
      <c r="AM330" s="125">
        <f t="shared" si="152"/>
        <v>41073</v>
      </c>
      <c r="AN330" s="126">
        <f t="shared" si="153"/>
        <v>15</v>
      </c>
      <c r="AO330" s="126">
        <f t="shared" si="134"/>
        <v>800</v>
      </c>
      <c r="AP330" s="126">
        <f t="shared" si="135"/>
        <v>618</v>
      </c>
      <c r="AQ330" s="124">
        <f t="shared" si="154"/>
        <v>80841</v>
      </c>
      <c r="AR330" s="127">
        <f t="shared" si="154"/>
        <v>0.18099999999999999</v>
      </c>
      <c r="AS330" s="123">
        <f t="shared" si="155"/>
        <v>4042.05</v>
      </c>
      <c r="AT330" s="126">
        <f t="shared" si="156"/>
        <v>6269</v>
      </c>
      <c r="AU330" s="126">
        <f t="shared" si="132"/>
        <v>565.79013150684921</v>
      </c>
      <c r="AV330" s="126">
        <f t="shared" si="133"/>
        <v>5703.2098684931507</v>
      </c>
    </row>
    <row r="331" spans="1:48" ht="15" customHeight="1">
      <c r="A331" s="112" t="s">
        <v>1419</v>
      </c>
      <c r="B331" s="113">
        <f>+'[57]Revised Dep_FY 22-23'!B331</f>
        <v>41477</v>
      </c>
      <c r="C331" s="114"/>
      <c r="D331" s="115">
        <f>'[57]Revised Dep_upto  MARCH 24'!D331</f>
        <v>150000</v>
      </c>
      <c r="E331" s="116"/>
      <c r="F331" s="117">
        <f>'[57]Revised Dep_upto  MARCH 24'!J331</f>
        <v>150000</v>
      </c>
      <c r="G331" s="118"/>
      <c r="H331" s="116"/>
      <c r="I331" s="118"/>
      <c r="J331" s="116">
        <f t="shared" si="139"/>
        <v>150000</v>
      </c>
      <c r="K331" s="119">
        <f>+VLOOKUP($A331,'[57]Rates &amp; years'!$B$4:$E$11,3,)</f>
        <v>0.18099999999999999</v>
      </c>
      <c r="L331" s="116">
        <f>+VLOOKUP($A331,'[57]Rates &amp; years'!$B$4:$E$11,4,)</f>
        <v>15</v>
      </c>
      <c r="M331" s="120">
        <f t="shared" si="136"/>
        <v>10.698630136986301</v>
      </c>
      <c r="N331" s="120">
        <f t="shared" si="131"/>
        <v>11.698630136986301</v>
      </c>
      <c r="O331" s="120">
        <f t="shared" si="137"/>
        <v>1</v>
      </c>
      <c r="P331" s="121">
        <f>'[57]Revised Dep_upto  MARCH 24'!S331</f>
        <v>132286</v>
      </c>
      <c r="Q331" s="121">
        <f t="shared" si="140"/>
        <v>3206</v>
      </c>
      <c r="R331" s="122"/>
      <c r="S331" s="120">
        <f t="shared" si="141"/>
        <v>135492</v>
      </c>
      <c r="T331" s="120">
        <f t="shared" si="142"/>
        <v>14508</v>
      </c>
      <c r="U331" s="120">
        <f t="shared" si="143"/>
        <v>17714</v>
      </c>
      <c r="V331" s="121"/>
      <c r="W331" s="122"/>
      <c r="X331" s="116" t="str">
        <f t="shared" si="138"/>
        <v>Plant &amp; Machinery</v>
      </c>
      <c r="Y331" s="121">
        <f t="shared" si="144"/>
        <v>150000</v>
      </c>
      <c r="Z331" s="121">
        <f t="shared" si="145"/>
        <v>0</v>
      </c>
      <c r="AA331" s="121">
        <f t="shared" si="145"/>
        <v>0</v>
      </c>
      <c r="AB331" s="121">
        <f t="shared" si="146"/>
        <v>150000</v>
      </c>
      <c r="AC331" s="121">
        <f t="shared" si="147"/>
        <v>132286</v>
      </c>
      <c r="AD331" s="121">
        <f t="shared" si="147"/>
        <v>3206</v>
      </c>
      <c r="AE331" s="121">
        <f t="shared" si="147"/>
        <v>0</v>
      </c>
      <c r="AF331" s="121">
        <f t="shared" si="148"/>
        <v>135492</v>
      </c>
      <c r="AG331" s="121">
        <f t="shared" si="149"/>
        <v>14508</v>
      </c>
      <c r="AH331" s="121">
        <f t="shared" si="150"/>
        <v>17714</v>
      </c>
      <c r="AI331" s="122"/>
      <c r="AJ331" s="136" t="s">
        <v>830</v>
      </c>
      <c r="AL331" s="124" t="str">
        <f t="shared" si="151"/>
        <v>Plant &amp; Machinery</v>
      </c>
      <c r="AM331" s="125">
        <f t="shared" si="152"/>
        <v>41477</v>
      </c>
      <c r="AN331" s="126">
        <f t="shared" si="153"/>
        <v>15</v>
      </c>
      <c r="AO331" s="126">
        <f t="shared" si="134"/>
        <v>1204</v>
      </c>
      <c r="AP331" s="126">
        <f t="shared" si="135"/>
        <v>1022</v>
      </c>
      <c r="AQ331" s="124">
        <f t="shared" si="154"/>
        <v>150000</v>
      </c>
      <c r="AR331" s="127">
        <f t="shared" si="154"/>
        <v>0.18099999999999999</v>
      </c>
      <c r="AS331" s="123">
        <f t="shared" si="155"/>
        <v>7500</v>
      </c>
      <c r="AT331" s="126">
        <f t="shared" si="156"/>
        <v>14508</v>
      </c>
      <c r="AU331" s="126">
        <f t="shared" si="132"/>
        <v>1309.3768109589041</v>
      </c>
      <c r="AV331" s="126">
        <f t="shared" si="133"/>
        <v>13198.623189041096</v>
      </c>
    </row>
    <row r="332" spans="1:48" ht="15" customHeight="1">
      <c r="A332" s="112" t="s">
        <v>1419</v>
      </c>
      <c r="B332" s="113">
        <f>+'[57]Revised Dep_FY 22-23'!B332</f>
        <v>43189</v>
      </c>
      <c r="C332" s="114"/>
      <c r="D332" s="115">
        <f>'[57]Revised Dep_upto  MARCH 24'!D332</f>
        <v>83000</v>
      </c>
      <c r="E332" s="116"/>
      <c r="F332" s="117">
        <f>'[57]Revised Dep_upto  MARCH 24'!J332</f>
        <v>83000</v>
      </c>
      <c r="G332" s="118"/>
      <c r="H332" s="116"/>
      <c r="I332" s="118"/>
      <c r="J332" s="116">
        <f t="shared" si="139"/>
        <v>83000</v>
      </c>
      <c r="K332" s="119">
        <f>+VLOOKUP($A332,'[57]Rates &amp; years'!$B$4:$E$11,3,)</f>
        <v>0.18099999999999999</v>
      </c>
      <c r="L332" s="116">
        <f>+VLOOKUP($A332,'[57]Rates &amp; years'!$B$4:$E$11,4,)</f>
        <v>15</v>
      </c>
      <c r="M332" s="120">
        <f t="shared" si="136"/>
        <v>6.0082191780821921</v>
      </c>
      <c r="N332" s="120">
        <f t="shared" si="131"/>
        <v>7.0082191780821921</v>
      </c>
      <c r="O332" s="120">
        <f t="shared" si="137"/>
        <v>1</v>
      </c>
      <c r="P332" s="121">
        <f>'[57]Revised Dep_upto  MARCH 24'!S332</f>
        <v>57995</v>
      </c>
      <c r="Q332" s="121">
        <f t="shared" si="140"/>
        <v>4526</v>
      </c>
      <c r="R332" s="122"/>
      <c r="S332" s="120">
        <f t="shared" si="141"/>
        <v>62521</v>
      </c>
      <c r="T332" s="120">
        <f t="shared" si="142"/>
        <v>20479</v>
      </c>
      <c r="U332" s="120">
        <f t="shared" si="143"/>
        <v>25005</v>
      </c>
      <c r="V332" s="121"/>
      <c r="W332" s="122"/>
      <c r="X332" s="116" t="str">
        <f t="shared" si="138"/>
        <v>Plant &amp; Machinery</v>
      </c>
      <c r="Y332" s="121">
        <f t="shared" si="144"/>
        <v>83000</v>
      </c>
      <c r="Z332" s="121">
        <f t="shared" si="145"/>
        <v>0</v>
      </c>
      <c r="AA332" s="121">
        <f t="shared" si="145"/>
        <v>0</v>
      </c>
      <c r="AB332" s="121">
        <f t="shared" si="146"/>
        <v>83000</v>
      </c>
      <c r="AC332" s="121">
        <f t="shared" si="147"/>
        <v>57995</v>
      </c>
      <c r="AD332" s="121">
        <f t="shared" si="147"/>
        <v>4526</v>
      </c>
      <c r="AE332" s="121">
        <f t="shared" si="147"/>
        <v>0</v>
      </c>
      <c r="AF332" s="121">
        <f t="shared" si="148"/>
        <v>62521</v>
      </c>
      <c r="AG332" s="121">
        <f t="shared" si="149"/>
        <v>20479</v>
      </c>
      <c r="AH332" s="121">
        <f t="shared" si="150"/>
        <v>25005</v>
      </c>
      <c r="AI332" s="122"/>
      <c r="AJ332" s="122" t="s">
        <v>830</v>
      </c>
      <c r="AL332" s="124" t="str">
        <f t="shared" si="151"/>
        <v>Plant &amp; Machinery</v>
      </c>
      <c r="AM332" s="125">
        <f t="shared" si="152"/>
        <v>43189</v>
      </c>
      <c r="AN332" s="126">
        <f t="shared" si="153"/>
        <v>15</v>
      </c>
      <c r="AO332" s="126">
        <f t="shared" si="134"/>
        <v>2916</v>
      </c>
      <c r="AP332" s="126">
        <f t="shared" si="135"/>
        <v>2734</v>
      </c>
      <c r="AQ332" s="124">
        <f t="shared" si="154"/>
        <v>83000</v>
      </c>
      <c r="AR332" s="127">
        <f t="shared" si="154"/>
        <v>0.18099999999999999</v>
      </c>
      <c r="AS332" s="123">
        <f t="shared" si="155"/>
        <v>4150</v>
      </c>
      <c r="AT332" s="126">
        <f t="shared" si="156"/>
        <v>20479</v>
      </c>
      <c r="AU332" s="126">
        <f t="shared" si="132"/>
        <v>1848.2718301369864</v>
      </c>
      <c r="AV332" s="126">
        <f t="shared" si="133"/>
        <v>18630.728169863014</v>
      </c>
    </row>
    <row r="333" spans="1:48" ht="15" customHeight="1">
      <c r="A333" s="112" t="s">
        <v>1419</v>
      </c>
      <c r="B333" s="113">
        <f>+'[57]Revised Dep_FY 22-23'!B333</f>
        <v>41075</v>
      </c>
      <c r="C333" s="114"/>
      <c r="D333" s="115">
        <f>'[57]Revised Dep_upto  MARCH 24'!D333</f>
        <v>737021</v>
      </c>
      <c r="E333" s="116"/>
      <c r="F333" s="117">
        <f>'[57]Revised Dep_upto  MARCH 24'!J333</f>
        <v>737021</v>
      </c>
      <c r="G333" s="118"/>
      <c r="H333" s="116"/>
      <c r="I333" s="118"/>
      <c r="J333" s="116">
        <f t="shared" si="139"/>
        <v>737021</v>
      </c>
      <c r="K333" s="119">
        <f>+VLOOKUP($A333,'[57]Rates &amp; years'!$B$4:$E$11,3,)</f>
        <v>0.18099999999999999</v>
      </c>
      <c r="L333" s="116">
        <f>+VLOOKUP($A333,'[57]Rates &amp; years'!$B$4:$E$11,4,)</f>
        <v>15</v>
      </c>
      <c r="M333" s="120">
        <f t="shared" si="136"/>
        <v>11.8</v>
      </c>
      <c r="N333" s="120">
        <f t="shared" si="131"/>
        <v>12.8</v>
      </c>
      <c r="O333" s="120">
        <f t="shared" si="137"/>
        <v>1</v>
      </c>
      <c r="P333" s="121">
        <f>'[57]Revised Dep_upto  MARCH 24'!S333</f>
        <v>667165</v>
      </c>
      <c r="Q333" s="121">
        <f t="shared" si="140"/>
        <v>12644</v>
      </c>
      <c r="R333" s="122"/>
      <c r="S333" s="120">
        <f t="shared" si="141"/>
        <v>679809</v>
      </c>
      <c r="T333" s="120">
        <f t="shared" si="142"/>
        <v>57212</v>
      </c>
      <c r="U333" s="120">
        <f t="shared" si="143"/>
        <v>69856</v>
      </c>
      <c r="V333" s="121"/>
      <c r="W333" s="122"/>
      <c r="X333" s="116" t="str">
        <f t="shared" si="138"/>
        <v>Plant &amp; Machinery</v>
      </c>
      <c r="Y333" s="121">
        <f t="shared" si="144"/>
        <v>737021</v>
      </c>
      <c r="Z333" s="121">
        <f t="shared" si="145"/>
        <v>0</v>
      </c>
      <c r="AA333" s="121">
        <f t="shared" si="145"/>
        <v>0</v>
      </c>
      <c r="AB333" s="121">
        <f t="shared" si="146"/>
        <v>737021</v>
      </c>
      <c r="AC333" s="121">
        <f t="shared" si="147"/>
        <v>667165</v>
      </c>
      <c r="AD333" s="121">
        <f t="shared" si="147"/>
        <v>12644</v>
      </c>
      <c r="AE333" s="121">
        <f t="shared" si="147"/>
        <v>0</v>
      </c>
      <c r="AF333" s="121">
        <f t="shared" si="148"/>
        <v>679809</v>
      </c>
      <c r="AG333" s="121">
        <f t="shared" si="149"/>
        <v>57212</v>
      </c>
      <c r="AH333" s="121">
        <f t="shared" si="150"/>
        <v>69856</v>
      </c>
      <c r="AI333" s="122"/>
      <c r="AJ333" s="136" t="s">
        <v>831</v>
      </c>
      <c r="AL333" s="124" t="str">
        <f t="shared" si="151"/>
        <v>Plant &amp; Machinery</v>
      </c>
      <c r="AM333" s="125">
        <f t="shared" si="152"/>
        <v>41075</v>
      </c>
      <c r="AN333" s="126">
        <f t="shared" si="153"/>
        <v>15</v>
      </c>
      <c r="AO333" s="126">
        <f t="shared" si="134"/>
        <v>802</v>
      </c>
      <c r="AP333" s="126">
        <f t="shared" si="135"/>
        <v>620</v>
      </c>
      <c r="AQ333" s="124">
        <f t="shared" si="154"/>
        <v>737021</v>
      </c>
      <c r="AR333" s="127">
        <f t="shared" si="154"/>
        <v>0.18099999999999999</v>
      </c>
      <c r="AS333" s="123">
        <f t="shared" si="155"/>
        <v>36851.050000000003</v>
      </c>
      <c r="AT333" s="126">
        <f t="shared" si="156"/>
        <v>57212</v>
      </c>
      <c r="AU333" s="126">
        <f t="shared" si="132"/>
        <v>5163.5005589041093</v>
      </c>
      <c r="AV333" s="126">
        <f t="shared" si="133"/>
        <v>52048.49944109589</v>
      </c>
    </row>
    <row r="334" spans="1:48" ht="15" customHeight="1">
      <c r="A334" s="112" t="s">
        <v>1419</v>
      </c>
      <c r="B334" s="113">
        <f>+'[57]Revised Dep_FY 22-23'!B334</f>
        <v>43173</v>
      </c>
      <c r="C334" s="114"/>
      <c r="D334" s="115">
        <f>'[57]Revised Dep_upto  MARCH 24'!D334</f>
        <v>64000</v>
      </c>
      <c r="E334" s="116"/>
      <c r="F334" s="117">
        <f>'[57]Revised Dep_upto  MARCH 24'!J334</f>
        <v>64000</v>
      </c>
      <c r="G334" s="118"/>
      <c r="H334" s="116"/>
      <c r="I334" s="118"/>
      <c r="J334" s="116">
        <f t="shared" si="139"/>
        <v>64000</v>
      </c>
      <c r="K334" s="119">
        <f>+VLOOKUP($A334,'[57]Rates &amp; years'!$B$4:$E$11,3,)</f>
        <v>0.18099999999999999</v>
      </c>
      <c r="L334" s="116">
        <f>+VLOOKUP($A334,'[57]Rates &amp; years'!$B$4:$E$11,4,)</f>
        <v>15</v>
      </c>
      <c r="M334" s="120">
        <f t="shared" si="136"/>
        <v>6.0520547945205481</v>
      </c>
      <c r="N334" s="120">
        <f t="shared" si="131"/>
        <v>7.0520547945205481</v>
      </c>
      <c r="O334" s="120">
        <f t="shared" si="137"/>
        <v>1</v>
      </c>
      <c r="P334" s="121">
        <f>'[57]Revised Dep_upto  MARCH 24'!S334</f>
        <v>44886</v>
      </c>
      <c r="Q334" s="121">
        <f t="shared" si="140"/>
        <v>3460</v>
      </c>
      <c r="R334" s="122"/>
      <c r="S334" s="120">
        <f t="shared" si="141"/>
        <v>48346</v>
      </c>
      <c r="T334" s="120">
        <f t="shared" si="142"/>
        <v>15654</v>
      </c>
      <c r="U334" s="120">
        <f t="shared" si="143"/>
        <v>19114</v>
      </c>
      <c r="V334" s="121"/>
      <c r="W334" s="122"/>
      <c r="X334" s="116" t="str">
        <f t="shared" si="138"/>
        <v>Plant &amp; Machinery</v>
      </c>
      <c r="Y334" s="121">
        <f t="shared" si="144"/>
        <v>64000</v>
      </c>
      <c r="Z334" s="121">
        <f t="shared" si="145"/>
        <v>0</v>
      </c>
      <c r="AA334" s="121">
        <f t="shared" si="145"/>
        <v>0</v>
      </c>
      <c r="AB334" s="121">
        <f t="shared" si="146"/>
        <v>64000</v>
      </c>
      <c r="AC334" s="121">
        <f t="shared" si="147"/>
        <v>44886</v>
      </c>
      <c r="AD334" s="121">
        <f t="shared" si="147"/>
        <v>3460</v>
      </c>
      <c r="AE334" s="121">
        <f t="shared" si="147"/>
        <v>0</v>
      </c>
      <c r="AF334" s="121">
        <f t="shared" si="148"/>
        <v>48346</v>
      </c>
      <c r="AG334" s="121">
        <f t="shared" si="149"/>
        <v>15654</v>
      </c>
      <c r="AH334" s="121">
        <f t="shared" si="150"/>
        <v>19114</v>
      </c>
      <c r="AI334" s="122"/>
      <c r="AJ334" s="122" t="s">
        <v>833</v>
      </c>
      <c r="AL334" s="124" t="str">
        <f t="shared" si="151"/>
        <v>Plant &amp; Machinery</v>
      </c>
      <c r="AM334" s="125">
        <f t="shared" si="152"/>
        <v>43173</v>
      </c>
      <c r="AN334" s="126">
        <f t="shared" si="153"/>
        <v>15</v>
      </c>
      <c r="AO334" s="126">
        <f t="shared" si="134"/>
        <v>2900</v>
      </c>
      <c r="AP334" s="126">
        <f t="shared" si="135"/>
        <v>2718</v>
      </c>
      <c r="AQ334" s="124">
        <f t="shared" si="154"/>
        <v>64000</v>
      </c>
      <c r="AR334" s="127">
        <f t="shared" si="154"/>
        <v>0.18099999999999999</v>
      </c>
      <c r="AS334" s="123">
        <f t="shared" si="155"/>
        <v>3200</v>
      </c>
      <c r="AT334" s="126">
        <f t="shared" si="156"/>
        <v>15654</v>
      </c>
      <c r="AU334" s="126">
        <f t="shared" si="132"/>
        <v>1412.8056657534246</v>
      </c>
      <c r="AV334" s="126">
        <f t="shared" si="133"/>
        <v>14241.194334246575</v>
      </c>
    </row>
    <row r="335" spans="1:48" ht="15" customHeight="1">
      <c r="A335" s="112" t="s">
        <v>1419</v>
      </c>
      <c r="B335" s="113">
        <f>+'[57]Revised Dep_FY 22-23'!B335</f>
        <v>41305</v>
      </c>
      <c r="C335" s="114"/>
      <c r="D335" s="115">
        <f>'[57]Revised Dep_upto  MARCH 24'!D335</f>
        <v>46143</v>
      </c>
      <c r="E335" s="116"/>
      <c r="F335" s="117">
        <f>'[57]Revised Dep_upto  MARCH 24'!J335</f>
        <v>46143</v>
      </c>
      <c r="G335" s="118"/>
      <c r="H335" s="116"/>
      <c r="I335" s="118"/>
      <c r="J335" s="116">
        <f t="shared" si="139"/>
        <v>46143</v>
      </c>
      <c r="K335" s="119">
        <f>+VLOOKUP($A335,'[57]Rates &amp; years'!$B$4:$E$11,3,)</f>
        <v>0.18099999999999999</v>
      </c>
      <c r="L335" s="116">
        <f>+VLOOKUP($A335,'[57]Rates &amp; years'!$B$4:$E$11,4,)</f>
        <v>15</v>
      </c>
      <c r="M335" s="120">
        <f t="shared" si="136"/>
        <v>11.169863013698631</v>
      </c>
      <c r="N335" s="120">
        <f t="shared" si="131"/>
        <v>12.169863013698631</v>
      </c>
      <c r="O335" s="120">
        <f t="shared" si="137"/>
        <v>1</v>
      </c>
      <c r="P335" s="121">
        <f>'[57]Revised Dep_upto  MARCH 24'!S335</f>
        <v>41183</v>
      </c>
      <c r="Q335" s="121">
        <f t="shared" si="140"/>
        <v>898</v>
      </c>
      <c r="R335" s="122"/>
      <c r="S335" s="120">
        <f t="shared" si="141"/>
        <v>42081</v>
      </c>
      <c r="T335" s="120">
        <f t="shared" si="142"/>
        <v>4062</v>
      </c>
      <c r="U335" s="120">
        <f t="shared" si="143"/>
        <v>4960</v>
      </c>
      <c r="V335" s="121"/>
      <c r="W335" s="122"/>
      <c r="X335" s="116" t="str">
        <f t="shared" si="138"/>
        <v>Plant &amp; Machinery</v>
      </c>
      <c r="Y335" s="121">
        <f t="shared" si="144"/>
        <v>46143</v>
      </c>
      <c r="Z335" s="121">
        <f t="shared" si="145"/>
        <v>0</v>
      </c>
      <c r="AA335" s="121">
        <f t="shared" si="145"/>
        <v>0</v>
      </c>
      <c r="AB335" s="121">
        <f t="shared" si="146"/>
        <v>46143</v>
      </c>
      <c r="AC335" s="121">
        <f t="shared" si="147"/>
        <v>41183</v>
      </c>
      <c r="AD335" s="121">
        <f t="shared" si="147"/>
        <v>898</v>
      </c>
      <c r="AE335" s="121">
        <f t="shared" si="147"/>
        <v>0</v>
      </c>
      <c r="AF335" s="121">
        <f t="shared" si="148"/>
        <v>42081</v>
      </c>
      <c r="AG335" s="121">
        <f t="shared" si="149"/>
        <v>4062</v>
      </c>
      <c r="AH335" s="121">
        <f t="shared" si="150"/>
        <v>4960</v>
      </c>
      <c r="AI335" s="122"/>
      <c r="AJ335" s="133" t="s">
        <v>834</v>
      </c>
      <c r="AL335" s="124" t="str">
        <f t="shared" si="151"/>
        <v>Plant &amp; Machinery</v>
      </c>
      <c r="AM335" s="125">
        <f t="shared" si="152"/>
        <v>41305</v>
      </c>
      <c r="AN335" s="126">
        <f t="shared" si="153"/>
        <v>15</v>
      </c>
      <c r="AO335" s="126">
        <f t="shared" si="134"/>
        <v>1032</v>
      </c>
      <c r="AP335" s="126">
        <f t="shared" si="135"/>
        <v>850</v>
      </c>
      <c r="AQ335" s="124">
        <f t="shared" si="154"/>
        <v>46143</v>
      </c>
      <c r="AR335" s="127">
        <f t="shared" si="154"/>
        <v>0.18099999999999999</v>
      </c>
      <c r="AS335" s="123">
        <f t="shared" si="155"/>
        <v>2307.15</v>
      </c>
      <c r="AT335" s="126">
        <f t="shared" si="156"/>
        <v>4062</v>
      </c>
      <c r="AU335" s="126">
        <f t="shared" si="132"/>
        <v>366.60384657534246</v>
      </c>
      <c r="AV335" s="126">
        <f t="shared" si="133"/>
        <v>3695.3961534246573</v>
      </c>
    </row>
    <row r="336" spans="1:48" ht="15" customHeight="1">
      <c r="A336" s="112" t="s">
        <v>1419</v>
      </c>
      <c r="B336" s="113">
        <f>+'[57]Revised Dep_FY 22-23'!B336</f>
        <v>41659</v>
      </c>
      <c r="C336" s="114"/>
      <c r="D336" s="115">
        <f>'[57]Revised Dep_upto  MARCH 24'!D336</f>
        <v>23363</v>
      </c>
      <c r="E336" s="116"/>
      <c r="F336" s="117">
        <f>'[57]Revised Dep_upto  MARCH 24'!J336</f>
        <v>23363</v>
      </c>
      <c r="G336" s="118"/>
      <c r="H336" s="116"/>
      <c r="I336" s="118"/>
      <c r="J336" s="116">
        <f t="shared" si="139"/>
        <v>23363</v>
      </c>
      <c r="K336" s="119">
        <f>+VLOOKUP($A336,'[57]Rates &amp; years'!$B$4:$E$11,3,)</f>
        <v>0.18099999999999999</v>
      </c>
      <c r="L336" s="116">
        <f>+VLOOKUP($A336,'[57]Rates &amp; years'!$B$4:$E$11,4,)</f>
        <v>15</v>
      </c>
      <c r="M336" s="120">
        <f t="shared" si="136"/>
        <v>10.199999999999999</v>
      </c>
      <c r="N336" s="120">
        <f t="shared" si="131"/>
        <v>11.2</v>
      </c>
      <c r="O336" s="120">
        <f t="shared" si="137"/>
        <v>1</v>
      </c>
      <c r="P336" s="121">
        <f>'[57]Revised Dep_upto  MARCH 24'!S336</f>
        <v>20316</v>
      </c>
      <c r="Q336" s="121">
        <f t="shared" si="140"/>
        <v>552</v>
      </c>
      <c r="R336" s="122"/>
      <c r="S336" s="120">
        <f t="shared" si="141"/>
        <v>20868</v>
      </c>
      <c r="T336" s="120">
        <f t="shared" si="142"/>
        <v>2495</v>
      </c>
      <c r="U336" s="120">
        <f t="shared" si="143"/>
        <v>3047</v>
      </c>
      <c r="V336" s="121"/>
      <c r="W336" s="122"/>
      <c r="X336" s="116" t="str">
        <f t="shared" si="138"/>
        <v>Plant &amp; Machinery</v>
      </c>
      <c r="Y336" s="121">
        <f t="shared" si="144"/>
        <v>23363</v>
      </c>
      <c r="Z336" s="121">
        <f t="shared" si="145"/>
        <v>0</v>
      </c>
      <c r="AA336" s="121">
        <f t="shared" si="145"/>
        <v>0</v>
      </c>
      <c r="AB336" s="121">
        <f t="shared" si="146"/>
        <v>23363</v>
      </c>
      <c r="AC336" s="121">
        <f t="shared" si="147"/>
        <v>20316</v>
      </c>
      <c r="AD336" s="121">
        <f t="shared" si="147"/>
        <v>552</v>
      </c>
      <c r="AE336" s="121">
        <f t="shared" si="147"/>
        <v>0</v>
      </c>
      <c r="AF336" s="121">
        <f t="shared" si="148"/>
        <v>20868</v>
      </c>
      <c r="AG336" s="121">
        <f t="shared" si="149"/>
        <v>2495</v>
      </c>
      <c r="AH336" s="121">
        <f t="shared" si="150"/>
        <v>3047</v>
      </c>
      <c r="AI336" s="122"/>
      <c r="AJ336" s="122" t="s">
        <v>834</v>
      </c>
      <c r="AL336" s="124" t="str">
        <f t="shared" si="151"/>
        <v>Plant &amp; Machinery</v>
      </c>
      <c r="AM336" s="125">
        <f t="shared" si="152"/>
        <v>41659</v>
      </c>
      <c r="AN336" s="126">
        <f t="shared" si="153"/>
        <v>15</v>
      </c>
      <c r="AO336" s="126">
        <f t="shared" si="134"/>
        <v>1386</v>
      </c>
      <c r="AP336" s="126">
        <f t="shared" si="135"/>
        <v>1204</v>
      </c>
      <c r="AQ336" s="124">
        <f t="shared" si="154"/>
        <v>23363</v>
      </c>
      <c r="AR336" s="127">
        <f t="shared" si="154"/>
        <v>0.18099999999999999</v>
      </c>
      <c r="AS336" s="123">
        <f t="shared" si="155"/>
        <v>1168.1500000000001</v>
      </c>
      <c r="AT336" s="126">
        <f t="shared" si="156"/>
        <v>2495</v>
      </c>
      <c r="AU336" s="126">
        <f t="shared" si="132"/>
        <v>225.17887671232876</v>
      </c>
      <c r="AV336" s="126">
        <f t="shared" si="133"/>
        <v>2269.8211232876711</v>
      </c>
    </row>
    <row r="337" spans="1:48" ht="15" customHeight="1">
      <c r="A337" s="112" t="s">
        <v>1419</v>
      </c>
      <c r="B337" s="113">
        <f>+'[57]Revised Dep_FY 22-23'!B337</f>
        <v>42329</v>
      </c>
      <c r="C337" s="114"/>
      <c r="D337" s="115">
        <f>'[57]Revised Dep_upto  MARCH 24'!D337</f>
        <v>69855</v>
      </c>
      <c r="E337" s="116"/>
      <c r="F337" s="117">
        <f>'[57]Revised Dep_upto  MARCH 24'!J337</f>
        <v>69855</v>
      </c>
      <c r="G337" s="118"/>
      <c r="H337" s="116"/>
      <c r="I337" s="118"/>
      <c r="J337" s="116">
        <f t="shared" si="139"/>
        <v>69855</v>
      </c>
      <c r="K337" s="119">
        <f>+VLOOKUP($A337,'[57]Rates &amp; years'!$B$4:$E$11,3,)</f>
        <v>0.18099999999999999</v>
      </c>
      <c r="L337" s="116">
        <f>+VLOOKUP($A337,'[57]Rates &amp; years'!$B$4:$E$11,4,)</f>
        <v>15</v>
      </c>
      <c r="M337" s="120">
        <f t="shared" si="136"/>
        <v>8.3643835616438356</v>
      </c>
      <c r="N337" s="120">
        <f t="shared" si="131"/>
        <v>9.3643835616438356</v>
      </c>
      <c r="O337" s="120">
        <f t="shared" si="137"/>
        <v>1</v>
      </c>
      <c r="P337" s="121">
        <f>'[57]Revised Dep_upto  MARCH 24'!S337</f>
        <v>56707</v>
      </c>
      <c r="Q337" s="121">
        <f t="shared" si="140"/>
        <v>2380</v>
      </c>
      <c r="R337" s="122"/>
      <c r="S337" s="120">
        <f t="shared" si="141"/>
        <v>59087</v>
      </c>
      <c r="T337" s="120">
        <f t="shared" si="142"/>
        <v>10768</v>
      </c>
      <c r="U337" s="120">
        <f t="shared" si="143"/>
        <v>13148</v>
      </c>
      <c r="V337" s="121"/>
      <c r="W337" s="122"/>
      <c r="X337" s="116" t="str">
        <f t="shared" si="138"/>
        <v>Plant &amp; Machinery</v>
      </c>
      <c r="Y337" s="121">
        <f t="shared" si="144"/>
        <v>69855</v>
      </c>
      <c r="Z337" s="121">
        <f t="shared" si="145"/>
        <v>0</v>
      </c>
      <c r="AA337" s="121">
        <f t="shared" si="145"/>
        <v>0</v>
      </c>
      <c r="AB337" s="121">
        <f t="shared" si="146"/>
        <v>69855</v>
      </c>
      <c r="AC337" s="121">
        <f t="shared" si="147"/>
        <v>56707</v>
      </c>
      <c r="AD337" s="121">
        <f t="shared" si="147"/>
        <v>2380</v>
      </c>
      <c r="AE337" s="121">
        <f t="shared" si="147"/>
        <v>0</v>
      </c>
      <c r="AF337" s="121">
        <f t="shared" si="148"/>
        <v>59087</v>
      </c>
      <c r="AG337" s="121">
        <f t="shared" si="149"/>
        <v>10768</v>
      </c>
      <c r="AH337" s="121">
        <f t="shared" si="150"/>
        <v>13148</v>
      </c>
      <c r="AI337" s="122"/>
      <c r="AJ337" s="122" t="s">
        <v>874</v>
      </c>
      <c r="AL337" s="124" t="str">
        <f t="shared" si="151"/>
        <v>Plant &amp; Machinery</v>
      </c>
      <c r="AM337" s="125">
        <f t="shared" si="152"/>
        <v>42329</v>
      </c>
      <c r="AN337" s="126">
        <f t="shared" si="153"/>
        <v>15</v>
      </c>
      <c r="AO337" s="126">
        <f t="shared" si="134"/>
        <v>2056</v>
      </c>
      <c r="AP337" s="126">
        <f t="shared" si="135"/>
        <v>1874</v>
      </c>
      <c r="AQ337" s="124">
        <f t="shared" si="154"/>
        <v>69855</v>
      </c>
      <c r="AR337" s="127">
        <f t="shared" si="154"/>
        <v>0.18099999999999999</v>
      </c>
      <c r="AS337" s="123">
        <f t="shared" si="155"/>
        <v>3492.75</v>
      </c>
      <c r="AT337" s="126">
        <f t="shared" si="156"/>
        <v>10768</v>
      </c>
      <c r="AU337" s="126">
        <f t="shared" si="132"/>
        <v>971.83412602739725</v>
      </c>
      <c r="AV337" s="126">
        <f t="shared" si="133"/>
        <v>9796.1658739726026</v>
      </c>
    </row>
    <row r="338" spans="1:48" ht="15" customHeight="1">
      <c r="A338" s="112" t="s">
        <v>1419</v>
      </c>
      <c r="B338" s="113">
        <f>+'[57]Revised Dep_FY 22-23'!B338</f>
        <v>41200</v>
      </c>
      <c r="C338" s="114"/>
      <c r="D338" s="115">
        <f>'[57]Revised Dep_upto  MARCH 24'!D338</f>
        <v>111995</v>
      </c>
      <c r="E338" s="116"/>
      <c r="F338" s="117">
        <f>'[57]Revised Dep_upto  MARCH 24'!J338</f>
        <v>111995</v>
      </c>
      <c r="G338" s="118"/>
      <c r="H338" s="116"/>
      <c r="I338" s="118"/>
      <c r="J338" s="116">
        <f t="shared" si="139"/>
        <v>111995</v>
      </c>
      <c r="K338" s="119">
        <f>+VLOOKUP($A338,'[57]Rates &amp; years'!$B$4:$E$11,3,)</f>
        <v>0.18099999999999999</v>
      </c>
      <c r="L338" s="116">
        <f>+VLOOKUP($A338,'[57]Rates &amp; years'!$B$4:$E$11,4,)</f>
        <v>15</v>
      </c>
      <c r="M338" s="120">
        <f t="shared" si="136"/>
        <v>11.457534246575342</v>
      </c>
      <c r="N338" s="120">
        <f t="shared" si="131"/>
        <v>12.457534246575342</v>
      </c>
      <c r="O338" s="120">
        <f t="shared" si="137"/>
        <v>1</v>
      </c>
      <c r="P338" s="121">
        <f>'[57]Revised Dep_upto  MARCH 24'!S338</f>
        <v>100628</v>
      </c>
      <c r="Q338" s="121">
        <f t="shared" si="140"/>
        <v>2057</v>
      </c>
      <c r="R338" s="122"/>
      <c r="S338" s="120">
        <f t="shared" si="141"/>
        <v>102685</v>
      </c>
      <c r="T338" s="120">
        <f t="shared" si="142"/>
        <v>9310</v>
      </c>
      <c r="U338" s="120">
        <f t="shared" si="143"/>
        <v>11367</v>
      </c>
      <c r="V338" s="121"/>
      <c r="W338" s="122"/>
      <c r="X338" s="116" t="str">
        <f t="shared" si="138"/>
        <v>Plant &amp; Machinery</v>
      </c>
      <c r="Y338" s="121">
        <f t="shared" si="144"/>
        <v>111995</v>
      </c>
      <c r="Z338" s="121">
        <f t="shared" si="145"/>
        <v>0</v>
      </c>
      <c r="AA338" s="121">
        <f t="shared" si="145"/>
        <v>0</v>
      </c>
      <c r="AB338" s="121">
        <f t="shared" si="146"/>
        <v>111995</v>
      </c>
      <c r="AC338" s="121">
        <f t="shared" si="147"/>
        <v>100628</v>
      </c>
      <c r="AD338" s="121">
        <f t="shared" si="147"/>
        <v>2057</v>
      </c>
      <c r="AE338" s="121">
        <f t="shared" si="147"/>
        <v>0</v>
      </c>
      <c r="AF338" s="121">
        <f t="shared" si="148"/>
        <v>102685</v>
      </c>
      <c r="AG338" s="121">
        <f t="shared" si="149"/>
        <v>9310</v>
      </c>
      <c r="AH338" s="121">
        <f t="shared" si="150"/>
        <v>11367</v>
      </c>
      <c r="AI338" s="122"/>
      <c r="AJ338" s="133" t="s">
        <v>835</v>
      </c>
      <c r="AL338" s="124" t="str">
        <f t="shared" si="151"/>
        <v>Plant &amp; Machinery</v>
      </c>
      <c r="AM338" s="125">
        <f t="shared" si="152"/>
        <v>41200</v>
      </c>
      <c r="AN338" s="126">
        <f t="shared" si="153"/>
        <v>15</v>
      </c>
      <c r="AO338" s="126">
        <f t="shared" si="134"/>
        <v>927</v>
      </c>
      <c r="AP338" s="126">
        <f t="shared" si="135"/>
        <v>745</v>
      </c>
      <c r="AQ338" s="124">
        <f t="shared" si="154"/>
        <v>111995</v>
      </c>
      <c r="AR338" s="127">
        <f t="shared" si="154"/>
        <v>0.18099999999999999</v>
      </c>
      <c r="AS338" s="123">
        <f t="shared" si="155"/>
        <v>5599.75</v>
      </c>
      <c r="AT338" s="126">
        <f t="shared" si="156"/>
        <v>9310</v>
      </c>
      <c r="AU338" s="126">
        <f t="shared" si="132"/>
        <v>840.24663013698625</v>
      </c>
      <c r="AV338" s="126">
        <f t="shared" si="133"/>
        <v>8469.7533698630141</v>
      </c>
    </row>
    <row r="339" spans="1:48" ht="15" customHeight="1">
      <c r="A339" s="112" t="s">
        <v>1419</v>
      </c>
      <c r="B339" s="113">
        <f>+'[57]Revised Dep_FY 22-23'!B339</f>
        <v>41229</v>
      </c>
      <c r="C339" s="114"/>
      <c r="D339" s="115">
        <f>'[57]Revised Dep_upto  MARCH 24'!D339</f>
        <v>190641</v>
      </c>
      <c r="E339" s="116"/>
      <c r="F339" s="117">
        <f>'[57]Revised Dep_upto  MARCH 24'!J339</f>
        <v>190641</v>
      </c>
      <c r="G339" s="118"/>
      <c r="H339" s="116"/>
      <c r="I339" s="118"/>
      <c r="J339" s="116">
        <f t="shared" si="139"/>
        <v>190641</v>
      </c>
      <c r="K339" s="119">
        <f>+VLOOKUP($A339,'[57]Rates &amp; years'!$B$4:$E$11,3,)</f>
        <v>0.18099999999999999</v>
      </c>
      <c r="L339" s="116">
        <f>+VLOOKUP($A339,'[57]Rates &amp; years'!$B$4:$E$11,4,)</f>
        <v>15</v>
      </c>
      <c r="M339" s="120">
        <f t="shared" si="136"/>
        <v>11.378082191780821</v>
      </c>
      <c r="N339" s="120">
        <f t="shared" si="131"/>
        <v>12.378082191780821</v>
      </c>
      <c r="O339" s="120">
        <f t="shared" si="137"/>
        <v>1</v>
      </c>
      <c r="P339" s="121">
        <f>'[57]Revised Dep_upto  MARCH 24'!S339</f>
        <v>170984</v>
      </c>
      <c r="Q339" s="121">
        <f t="shared" si="140"/>
        <v>3558</v>
      </c>
      <c r="R339" s="122"/>
      <c r="S339" s="120">
        <f t="shared" si="141"/>
        <v>174542</v>
      </c>
      <c r="T339" s="120">
        <f t="shared" si="142"/>
        <v>16099</v>
      </c>
      <c r="U339" s="120">
        <f t="shared" si="143"/>
        <v>19657</v>
      </c>
      <c r="V339" s="121"/>
      <c r="W339" s="122"/>
      <c r="X339" s="116" t="str">
        <f t="shared" si="138"/>
        <v>Plant &amp; Machinery</v>
      </c>
      <c r="Y339" s="121">
        <f t="shared" si="144"/>
        <v>190641</v>
      </c>
      <c r="Z339" s="121">
        <f t="shared" si="145"/>
        <v>0</v>
      </c>
      <c r="AA339" s="121">
        <f t="shared" si="145"/>
        <v>0</v>
      </c>
      <c r="AB339" s="121">
        <f t="shared" si="146"/>
        <v>190641</v>
      </c>
      <c r="AC339" s="121">
        <f t="shared" si="147"/>
        <v>170984</v>
      </c>
      <c r="AD339" s="121">
        <f t="shared" si="147"/>
        <v>3558</v>
      </c>
      <c r="AE339" s="121">
        <f t="shared" si="147"/>
        <v>0</v>
      </c>
      <c r="AF339" s="121">
        <f t="shared" si="148"/>
        <v>174542</v>
      </c>
      <c r="AG339" s="121">
        <f t="shared" si="149"/>
        <v>16099</v>
      </c>
      <c r="AH339" s="121">
        <f t="shared" si="150"/>
        <v>19657</v>
      </c>
      <c r="AI339" s="122"/>
      <c r="AJ339" s="133" t="s">
        <v>835</v>
      </c>
      <c r="AL339" s="124" t="str">
        <f t="shared" si="151"/>
        <v>Plant &amp; Machinery</v>
      </c>
      <c r="AM339" s="125">
        <f t="shared" si="152"/>
        <v>41229</v>
      </c>
      <c r="AN339" s="126">
        <f t="shared" si="153"/>
        <v>15</v>
      </c>
      <c r="AO339" s="126">
        <f t="shared" si="134"/>
        <v>956</v>
      </c>
      <c r="AP339" s="126">
        <f t="shared" si="135"/>
        <v>774</v>
      </c>
      <c r="AQ339" s="124">
        <f t="shared" si="154"/>
        <v>190641</v>
      </c>
      <c r="AR339" s="127">
        <f t="shared" si="154"/>
        <v>0.18099999999999999</v>
      </c>
      <c r="AS339" s="123">
        <f t="shared" si="155"/>
        <v>9532.0500000000011</v>
      </c>
      <c r="AT339" s="126">
        <f t="shared" si="156"/>
        <v>16099</v>
      </c>
      <c r="AU339" s="126">
        <f t="shared" si="132"/>
        <v>1452.9678301369863</v>
      </c>
      <c r="AV339" s="126">
        <f t="shared" si="133"/>
        <v>14646.032169863014</v>
      </c>
    </row>
    <row r="340" spans="1:48" ht="15" customHeight="1">
      <c r="A340" s="112" t="s">
        <v>1419</v>
      </c>
      <c r="B340" s="113">
        <f>+'[57]Revised Dep_FY 22-23'!B340</f>
        <v>41264</v>
      </c>
      <c r="C340" s="114"/>
      <c r="D340" s="115">
        <f>'[57]Revised Dep_upto  MARCH 24'!D340</f>
        <v>243540</v>
      </c>
      <c r="E340" s="116"/>
      <c r="F340" s="117">
        <f>'[57]Revised Dep_upto  MARCH 24'!J340</f>
        <v>243540</v>
      </c>
      <c r="G340" s="118"/>
      <c r="H340" s="116"/>
      <c r="I340" s="118"/>
      <c r="J340" s="116">
        <f t="shared" si="139"/>
        <v>243540</v>
      </c>
      <c r="K340" s="119">
        <f>+VLOOKUP($A340,'[57]Rates &amp; years'!$B$4:$E$11,3,)</f>
        <v>0.18099999999999999</v>
      </c>
      <c r="L340" s="116">
        <f>+VLOOKUP($A340,'[57]Rates &amp; years'!$B$4:$E$11,4,)</f>
        <v>15</v>
      </c>
      <c r="M340" s="120">
        <f t="shared" si="136"/>
        <v>11.282191780821918</v>
      </c>
      <c r="N340" s="120">
        <f t="shared" si="131"/>
        <v>12.282191780821918</v>
      </c>
      <c r="O340" s="120">
        <f t="shared" si="137"/>
        <v>1</v>
      </c>
      <c r="P340" s="121">
        <f>'[57]Revised Dep_upto  MARCH 24'!S340</f>
        <v>217942</v>
      </c>
      <c r="Q340" s="121">
        <f t="shared" si="140"/>
        <v>4633</v>
      </c>
      <c r="R340" s="122"/>
      <c r="S340" s="120">
        <f t="shared" si="141"/>
        <v>222575</v>
      </c>
      <c r="T340" s="120">
        <f t="shared" si="142"/>
        <v>20965</v>
      </c>
      <c r="U340" s="120">
        <f t="shared" si="143"/>
        <v>25598</v>
      </c>
      <c r="V340" s="121"/>
      <c r="W340" s="122"/>
      <c r="X340" s="116" t="str">
        <f t="shared" si="138"/>
        <v>Plant &amp; Machinery</v>
      </c>
      <c r="Y340" s="121">
        <f t="shared" si="144"/>
        <v>243540</v>
      </c>
      <c r="Z340" s="121">
        <f t="shared" si="145"/>
        <v>0</v>
      </c>
      <c r="AA340" s="121">
        <f t="shared" si="145"/>
        <v>0</v>
      </c>
      <c r="AB340" s="121">
        <f t="shared" si="146"/>
        <v>243540</v>
      </c>
      <c r="AC340" s="121">
        <f t="shared" si="147"/>
        <v>217942</v>
      </c>
      <c r="AD340" s="121">
        <f t="shared" si="147"/>
        <v>4633</v>
      </c>
      <c r="AE340" s="121">
        <f t="shared" si="147"/>
        <v>0</v>
      </c>
      <c r="AF340" s="121">
        <f t="shared" si="148"/>
        <v>222575</v>
      </c>
      <c r="AG340" s="121">
        <f t="shared" si="149"/>
        <v>20965</v>
      </c>
      <c r="AH340" s="121">
        <f t="shared" si="150"/>
        <v>25598</v>
      </c>
      <c r="AI340" s="122"/>
      <c r="AJ340" s="133" t="s">
        <v>835</v>
      </c>
      <c r="AL340" s="124" t="str">
        <f t="shared" si="151"/>
        <v>Plant &amp; Machinery</v>
      </c>
      <c r="AM340" s="125">
        <f t="shared" si="152"/>
        <v>41264</v>
      </c>
      <c r="AN340" s="126">
        <f t="shared" si="153"/>
        <v>15</v>
      </c>
      <c r="AO340" s="126">
        <f t="shared" si="134"/>
        <v>991</v>
      </c>
      <c r="AP340" s="126">
        <f t="shared" si="135"/>
        <v>809</v>
      </c>
      <c r="AQ340" s="124">
        <f t="shared" si="154"/>
        <v>243540</v>
      </c>
      <c r="AR340" s="127">
        <f t="shared" si="154"/>
        <v>0.18099999999999999</v>
      </c>
      <c r="AS340" s="123">
        <f t="shared" si="155"/>
        <v>12177</v>
      </c>
      <c r="AT340" s="126">
        <f t="shared" si="156"/>
        <v>20965</v>
      </c>
      <c r="AU340" s="126">
        <f t="shared" si="132"/>
        <v>1892.1343287671232</v>
      </c>
      <c r="AV340" s="126">
        <f t="shared" si="133"/>
        <v>19072.865671232878</v>
      </c>
    </row>
    <row r="341" spans="1:48" ht="15" customHeight="1">
      <c r="A341" s="112" t="s">
        <v>1419</v>
      </c>
      <c r="B341" s="113">
        <f>+'[57]Revised Dep_FY 22-23'!B341</f>
        <v>41425</v>
      </c>
      <c r="C341" s="114"/>
      <c r="D341" s="115">
        <f>'[57]Revised Dep_upto  MARCH 24'!D341</f>
        <v>18800</v>
      </c>
      <c r="E341" s="116"/>
      <c r="F341" s="117">
        <f>'[57]Revised Dep_upto  MARCH 24'!J341</f>
        <v>18800</v>
      </c>
      <c r="G341" s="118"/>
      <c r="H341" s="116"/>
      <c r="I341" s="118"/>
      <c r="J341" s="116">
        <f t="shared" si="139"/>
        <v>18800</v>
      </c>
      <c r="K341" s="119">
        <f>+VLOOKUP($A341,'[57]Rates &amp; years'!$B$4:$E$11,3,)</f>
        <v>0.18099999999999999</v>
      </c>
      <c r="L341" s="116">
        <f>+VLOOKUP($A341,'[57]Rates &amp; years'!$B$4:$E$11,4,)</f>
        <v>15</v>
      </c>
      <c r="M341" s="120">
        <f t="shared" si="136"/>
        <v>10.841095890410958</v>
      </c>
      <c r="N341" s="120">
        <f t="shared" si="131"/>
        <v>11.841095890410958</v>
      </c>
      <c r="O341" s="120">
        <f t="shared" si="137"/>
        <v>1</v>
      </c>
      <c r="P341" s="121">
        <f>'[57]Revised Dep_upto  MARCH 24'!S341</f>
        <v>16642</v>
      </c>
      <c r="Q341" s="121">
        <f t="shared" si="140"/>
        <v>391</v>
      </c>
      <c r="R341" s="122"/>
      <c r="S341" s="120">
        <f t="shared" si="141"/>
        <v>17033</v>
      </c>
      <c r="T341" s="120">
        <f t="shared" si="142"/>
        <v>1767</v>
      </c>
      <c r="U341" s="120">
        <f t="shared" si="143"/>
        <v>2158</v>
      </c>
      <c r="V341" s="121"/>
      <c r="W341" s="122"/>
      <c r="X341" s="116" t="str">
        <f t="shared" si="138"/>
        <v>Plant &amp; Machinery</v>
      </c>
      <c r="Y341" s="121">
        <f t="shared" si="144"/>
        <v>18800</v>
      </c>
      <c r="Z341" s="121">
        <f t="shared" si="145"/>
        <v>0</v>
      </c>
      <c r="AA341" s="121">
        <f t="shared" si="145"/>
        <v>0</v>
      </c>
      <c r="AB341" s="121">
        <f t="shared" si="146"/>
        <v>18800</v>
      </c>
      <c r="AC341" s="121">
        <f t="shared" si="147"/>
        <v>16642</v>
      </c>
      <c r="AD341" s="121">
        <f t="shared" si="147"/>
        <v>391</v>
      </c>
      <c r="AE341" s="121">
        <f t="shared" si="147"/>
        <v>0</v>
      </c>
      <c r="AF341" s="121">
        <f t="shared" si="148"/>
        <v>17033</v>
      </c>
      <c r="AG341" s="121">
        <f t="shared" si="149"/>
        <v>1767</v>
      </c>
      <c r="AH341" s="121">
        <f t="shared" si="150"/>
        <v>2158</v>
      </c>
      <c r="AI341" s="122"/>
      <c r="AJ341" s="133" t="s">
        <v>835</v>
      </c>
      <c r="AL341" s="124" t="str">
        <f t="shared" si="151"/>
        <v>Plant &amp; Machinery</v>
      </c>
      <c r="AM341" s="125">
        <f t="shared" si="152"/>
        <v>41425</v>
      </c>
      <c r="AN341" s="126">
        <f t="shared" si="153"/>
        <v>15</v>
      </c>
      <c r="AO341" s="126">
        <f t="shared" si="134"/>
        <v>1152</v>
      </c>
      <c r="AP341" s="126">
        <f t="shared" si="135"/>
        <v>970</v>
      </c>
      <c r="AQ341" s="124">
        <f t="shared" si="154"/>
        <v>18800</v>
      </c>
      <c r="AR341" s="127">
        <f t="shared" si="154"/>
        <v>0.18099999999999999</v>
      </c>
      <c r="AS341" s="123">
        <f t="shared" si="155"/>
        <v>940</v>
      </c>
      <c r="AT341" s="126">
        <f t="shared" si="156"/>
        <v>1767</v>
      </c>
      <c r="AU341" s="126">
        <f t="shared" si="132"/>
        <v>159.47538082191781</v>
      </c>
      <c r="AV341" s="126">
        <f t="shared" si="133"/>
        <v>1607.5246191780823</v>
      </c>
    </row>
    <row r="342" spans="1:48" ht="15" customHeight="1">
      <c r="A342" s="112" t="s">
        <v>1419</v>
      </c>
      <c r="B342" s="113">
        <f>+'[57]Revised Dep_FY 22-23'!B342</f>
        <v>41394</v>
      </c>
      <c r="C342" s="114"/>
      <c r="D342" s="115">
        <f>'[57]Revised Dep_upto  MARCH 24'!D342</f>
        <v>110901</v>
      </c>
      <c r="E342" s="116"/>
      <c r="F342" s="117">
        <f>'[57]Revised Dep_upto  MARCH 24'!J342</f>
        <v>110901</v>
      </c>
      <c r="G342" s="118"/>
      <c r="H342" s="116"/>
      <c r="I342" s="118"/>
      <c r="J342" s="116">
        <f t="shared" si="139"/>
        <v>110901</v>
      </c>
      <c r="K342" s="119">
        <f>+VLOOKUP($A342,'[57]Rates &amp; years'!$B$4:$E$11,3,)</f>
        <v>0.18099999999999999</v>
      </c>
      <c r="L342" s="116">
        <f>+VLOOKUP($A342,'[57]Rates &amp; years'!$B$4:$E$11,4,)</f>
        <v>15</v>
      </c>
      <c r="M342" s="120">
        <f t="shared" si="136"/>
        <v>10.926027397260274</v>
      </c>
      <c r="N342" s="120">
        <f t="shared" si="131"/>
        <v>11.926027397260274</v>
      </c>
      <c r="O342" s="120">
        <f t="shared" si="137"/>
        <v>1</v>
      </c>
      <c r="P342" s="121">
        <f>'[57]Revised Dep_upto  MARCH 24'!S342</f>
        <v>98385</v>
      </c>
      <c r="Q342" s="121">
        <f t="shared" si="140"/>
        <v>2265</v>
      </c>
      <c r="R342" s="122"/>
      <c r="S342" s="120">
        <f t="shared" si="141"/>
        <v>100650</v>
      </c>
      <c r="T342" s="120">
        <f t="shared" si="142"/>
        <v>10251</v>
      </c>
      <c r="U342" s="120">
        <f t="shared" si="143"/>
        <v>12516</v>
      </c>
      <c r="V342" s="121"/>
      <c r="W342" s="122"/>
      <c r="X342" s="116" t="str">
        <f t="shared" si="138"/>
        <v>Plant &amp; Machinery</v>
      </c>
      <c r="Y342" s="121">
        <f t="shared" si="144"/>
        <v>110901</v>
      </c>
      <c r="Z342" s="121">
        <f t="shared" si="145"/>
        <v>0</v>
      </c>
      <c r="AA342" s="121">
        <f t="shared" si="145"/>
        <v>0</v>
      </c>
      <c r="AB342" s="121">
        <f t="shared" si="146"/>
        <v>110901</v>
      </c>
      <c r="AC342" s="121">
        <f t="shared" si="147"/>
        <v>98385</v>
      </c>
      <c r="AD342" s="121">
        <f t="shared" si="147"/>
        <v>2265</v>
      </c>
      <c r="AE342" s="121">
        <f t="shared" si="147"/>
        <v>0</v>
      </c>
      <c r="AF342" s="121">
        <f t="shared" si="148"/>
        <v>100650</v>
      </c>
      <c r="AG342" s="121">
        <f t="shared" si="149"/>
        <v>10251</v>
      </c>
      <c r="AH342" s="121">
        <f t="shared" si="150"/>
        <v>12516</v>
      </c>
      <c r="AI342" s="122"/>
      <c r="AJ342" s="133" t="s">
        <v>835</v>
      </c>
      <c r="AL342" s="124" t="str">
        <f t="shared" si="151"/>
        <v>Plant &amp; Machinery</v>
      </c>
      <c r="AM342" s="125">
        <f t="shared" si="152"/>
        <v>41394</v>
      </c>
      <c r="AN342" s="126">
        <f t="shared" si="153"/>
        <v>15</v>
      </c>
      <c r="AO342" s="126">
        <f t="shared" si="134"/>
        <v>1121</v>
      </c>
      <c r="AP342" s="126">
        <f t="shared" si="135"/>
        <v>939</v>
      </c>
      <c r="AQ342" s="124">
        <f t="shared" si="154"/>
        <v>110901</v>
      </c>
      <c r="AR342" s="127">
        <f t="shared" si="154"/>
        <v>0.18099999999999999</v>
      </c>
      <c r="AS342" s="123">
        <f t="shared" si="155"/>
        <v>5545.05</v>
      </c>
      <c r="AT342" s="126">
        <f t="shared" si="156"/>
        <v>10251</v>
      </c>
      <c r="AU342" s="126">
        <f t="shared" si="132"/>
        <v>925.17381369863017</v>
      </c>
      <c r="AV342" s="126">
        <f t="shared" si="133"/>
        <v>9325.8261863013704</v>
      </c>
    </row>
    <row r="343" spans="1:48" ht="15" customHeight="1">
      <c r="A343" s="112" t="s">
        <v>1419</v>
      </c>
      <c r="B343" s="113">
        <f>+'[57]Revised Dep_FY 22-23'!B343</f>
        <v>42983</v>
      </c>
      <c r="C343" s="114"/>
      <c r="D343" s="115">
        <f>'[57]Revised Dep_upto  MARCH 24'!D343</f>
        <v>40000</v>
      </c>
      <c r="E343" s="116"/>
      <c r="F343" s="117">
        <f>'[57]Revised Dep_upto  MARCH 24'!J343</f>
        <v>40000</v>
      </c>
      <c r="G343" s="118"/>
      <c r="H343" s="116"/>
      <c r="I343" s="118"/>
      <c r="J343" s="116">
        <f t="shared" si="139"/>
        <v>40000</v>
      </c>
      <c r="K343" s="119">
        <f>+VLOOKUP($A343,'[57]Rates &amp; years'!$B$4:$E$11,3,)</f>
        <v>0.18099999999999999</v>
      </c>
      <c r="L343" s="116">
        <f>+VLOOKUP($A343,'[57]Rates &amp; years'!$B$4:$E$11,4,)</f>
        <v>15</v>
      </c>
      <c r="M343" s="120">
        <f t="shared" si="136"/>
        <v>6.5726027397260278</v>
      </c>
      <c r="N343" s="120">
        <f t="shared" si="131"/>
        <v>7.5726027397260278</v>
      </c>
      <c r="O343" s="120">
        <f t="shared" si="137"/>
        <v>1</v>
      </c>
      <c r="P343" s="121">
        <f>'[57]Revised Dep_upto  MARCH 24'!S343</f>
        <v>29233</v>
      </c>
      <c r="Q343" s="121">
        <f t="shared" si="140"/>
        <v>1949</v>
      </c>
      <c r="R343" s="122"/>
      <c r="S343" s="120">
        <f t="shared" si="141"/>
        <v>31182</v>
      </c>
      <c r="T343" s="120">
        <f t="shared" si="142"/>
        <v>8818</v>
      </c>
      <c r="U343" s="120">
        <f t="shared" si="143"/>
        <v>10767</v>
      </c>
      <c r="V343" s="121"/>
      <c r="W343" s="122"/>
      <c r="X343" s="116" t="str">
        <f t="shared" si="138"/>
        <v>Plant &amp; Machinery</v>
      </c>
      <c r="Y343" s="121">
        <f t="shared" si="144"/>
        <v>40000</v>
      </c>
      <c r="Z343" s="121">
        <f t="shared" si="145"/>
        <v>0</v>
      </c>
      <c r="AA343" s="121">
        <f t="shared" si="145"/>
        <v>0</v>
      </c>
      <c r="AB343" s="121">
        <f t="shared" si="146"/>
        <v>40000</v>
      </c>
      <c r="AC343" s="121">
        <f t="shared" si="147"/>
        <v>29233</v>
      </c>
      <c r="AD343" s="121">
        <f t="shared" si="147"/>
        <v>1949</v>
      </c>
      <c r="AE343" s="121">
        <f t="shared" si="147"/>
        <v>0</v>
      </c>
      <c r="AF343" s="121">
        <f t="shared" si="148"/>
        <v>31182</v>
      </c>
      <c r="AG343" s="121">
        <f t="shared" si="149"/>
        <v>8818</v>
      </c>
      <c r="AH343" s="121">
        <f t="shared" si="150"/>
        <v>10767</v>
      </c>
      <c r="AI343" s="122"/>
      <c r="AJ343" s="122" t="s">
        <v>836</v>
      </c>
      <c r="AL343" s="124" t="str">
        <f t="shared" si="151"/>
        <v>Plant &amp; Machinery</v>
      </c>
      <c r="AM343" s="125">
        <f t="shared" si="152"/>
        <v>42983</v>
      </c>
      <c r="AN343" s="126">
        <f t="shared" si="153"/>
        <v>15</v>
      </c>
      <c r="AO343" s="126">
        <f t="shared" si="134"/>
        <v>2710</v>
      </c>
      <c r="AP343" s="126">
        <f t="shared" si="135"/>
        <v>2528</v>
      </c>
      <c r="AQ343" s="124">
        <f t="shared" si="154"/>
        <v>40000</v>
      </c>
      <c r="AR343" s="127">
        <f t="shared" si="154"/>
        <v>0.18099999999999999</v>
      </c>
      <c r="AS343" s="123">
        <f t="shared" si="155"/>
        <v>2000</v>
      </c>
      <c r="AT343" s="126">
        <f t="shared" si="156"/>
        <v>8818</v>
      </c>
      <c r="AU343" s="126">
        <f t="shared" si="132"/>
        <v>795.84261917808215</v>
      </c>
      <c r="AV343" s="126">
        <f t="shared" si="133"/>
        <v>8022.1573808219182</v>
      </c>
    </row>
    <row r="344" spans="1:48" ht="15" customHeight="1">
      <c r="A344" s="112" t="s">
        <v>1419</v>
      </c>
      <c r="B344" s="113">
        <f>+'[57]Revised Dep_FY 22-23'!B344</f>
        <v>41394</v>
      </c>
      <c r="C344" s="114"/>
      <c r="D344" s="115">
        <f>'[57]Revised Dep_upto  MARCH 24'!D344</f>
        <v>149763</v>
      </c>
      <c r="E344" s="116"/>
      <c r="F344" s="117">
        <f>'[57]Revised Dep_upto  MARCH 24'!J344</f>
        <v>149763</v>
      </c>
      <c r="G344" s="118"/>
      <c r="H344" s="116"/>
      <c r="I344" s="118"/>
      <c r="J344" s="116">
        <f t="shared" si="139"/>
        <v>149763</v>
      </c>
      <c r="K344" s="119">
        <f>+VLOOKUP($A344,'[57]Rates &amp; years'!$B$4:$E$11,3,)</f>
        <v>0.18099999999999999</v>
      </c>
      <c r="L344" s="116">
        <f>+VLOOKUP($A344,'[57]Rates &amp; years'!$B$4:$E$11,4,)</f>
        <v>15</v>
      </c>
      <c r="M344" s="120">
        <f t="shared" si="136"/>
        <v>10.926027397260274</v>
      </c>
      <c r="N344" s="120">
        <f t="shared" si="131"/>
        <v>11.926027397260274</v>
      </c>
      <c r="O344" s="120">
        <f t="shared" si="137"/>
        <v>1</v>
      </c>
      <c r="P344" s="121">
        <f>'[57]Revised Dep_upto  MARCH 24'!S344</f>
        <v>132862</v>
      </c>
      <c r="Q344" s="121">
        <f t="shared" si="140"/>
        <v>3059</v>
      </c>
      <c r="R344" s="122"/>
      <c r="S344" s="120">
        <f t="shared" si="141"/>
        <v>135921</v>
      </c>
      <c r="T344" s="120">
        <f t="shared" si="142"/>
        <v>13842</v>
      </c>
      <c r="U344" s="120">
        <f t="shared" si="143"/>
        <v>16901</v>
      </c>
      <c r="V344" s="121"/>
      <c r="W344" s="122"/>
      <c r="X344" s="116" t="str">
        <f t="shared" si="138"/>
        <v>Plant &amp; Machinery</v>
      </c>
      <c r="Y344" s="121">
        <f t="shared" si="144"/>
        <v>149763</v>
      </c>
      <c r="Z344" s="121">
        <f t="shared" si="145"/>
        <v>0</v>
      </c>
      <c r="AA344" s="121">
        <f t="shared" si="145"/>
        <v>0</v>
      </c>
      <c r="AB344" s="121">
        <f t="shared" si="146"/>
        <v>149763</v>
      </c>
      <c r="AC344" s="121">
        <f t="shared" si="147"/>
        <v>132862</v>
      </c>
      <c r="AD344" s="121">
        <f t="shared" si="147"/>
        <v>3059</v>
      </c>
      <c r="AE344" s="121">
        <f t="shared" si="147"/>
        <v>0</v>
      </c>
      <c r="AF344" s="121">
        <f t="shared" si="148"/>
        <v>135921</v>
      </c>
      <c r="AG344" s="121">
        <f t="shared" si="149"/>
        <v>13842</v>
      </c>
      <c r="AH344" s="121">
        <f t="shared" si="150"/>
        <v>16901</v>
      </c>
      <c r="AI344" s="122"/>
      <c r="AJ344" s="133" t="s">
        <v>848</v>
      </c>
      <c r="AL344" s="124" t="str">
        <f t="shared" si="151"/>
        <v>Plant &amp; Machinery</v>
      </c>
      <c r="AM344" s="125">
        <f t="shared" si="152"/>
        <v>41394</v>
      </c>
      <c r="AN344" s="126">
        <f t="shared" si="153"/>
        <v>15</v>
      </c>
      <c r="AO344" s="126">
        <f t="shared" si="134"/>
        <v>1121</v>
      </c>
      <c r="AP344" s="126">
        <f t="shared" si="135"/>
        <v>939</v>
      </c>
      <c r="AQ344" s="124">
        <f t="shared" si="154"/>
        <v>149763</v>
      </c>
      <c r="AR344" s="127">
        <f t="shared" si="154"/>
        <v>0.18099999999999999</v>
      </c>
      <c r="AS344" s="123">
        <f t="shared" si="155"/>
        <v>7488.1500000000005</v>
      </c>
      <c r="AT344" s="126">
        <f t="shared" si="156"/>
        <v>13842</v>
      </c>
      <c r="AU344" s="126">
        <f t="shared" si="132"/>
        <v>1249.2689424657535</v>
      </c>
      <c r="AV344" s="126">
        <f t="shared" si="133"/>
        <v>12592.731057534247</v>
      </c>
    </row>
    <row r="345" spans="1:48" ht="15" customHeight="1">
      <c r="A345" s="112" t="s">
        <v>1419</v>
      </c>
      <c r="B345" s="113">
        <f>+'[57]Revised Dep_FY 22-23'!B345</f>
        <v>41470</v>
      </c>
      <c r="C345" s="114"/>
      <c r="D345" s="115">
        <f>'[57]Revised Dep_upto  MARCH 24'!D345</f>
        <v>187000</v>
      </c>
      <c r="E345" s="116"/>
      <c r="F345" s="117">
        <f>'[57]Revised Dep_upto  MARCH 24'!J345</f>
        <v>187000</v>
      </c>
      <c r="G345" s="118"/>
      <c r="H345" s="116"/>
      <c r="I345" s="118"/>
      <c r="J345" s="116">
        <f t="shared" si="139"/>
        <v>187000</v>
      </c>
      <c r="K345" s="119">
        <f>+VLOOKUP($A345,'[57]Rates &amp; years'!$B$4:$E$11,3,)</f>
        <v>0.18099999999999999</v>
      </c>
      <c r="L345" s="116">
        <f>+VLOOKUP($A345,'[57]Rates &amp; years'!$B$4:$E$11,4,)</f>
        <v>15</v>
      </c>
      <c r="M345" s="120">
        <f t="shared" si="136"/>
        <v>10.717808219178082</v>
      </c>
      <c r="N345" s="120">
        <f t="shared" si="131"/>
        <v>11.717808219178082</v>
      </c>
      <c r="O345" s="120">
        <f t="shared" si="137"/>
        <v>1</v>
      </c>
      <c r="P345" s="121">
        <f>'[57]Revised Dep_upto  MARCH 24'!S345</f>
        <v>165001</v>
      </c>
      <c r="Q345" s="121">
        <f t="shared" si="140"/>
        <v>3982</v>
      </c>
      <c r="R345" s="122"/>
      <c r="S345" s="120">
        <f t="shared" si="141"/>
        <v>168983</v>
      </c>
      <c r="T345" s="120">
        <f t="shared" si="142"/>
        <v>18017</v>
      </c>
      <c r="U345" s="120">
        <f t="shared" si="143"/>
        <v>21999</v>
      </c>
      <c r="V345" s="121"/>
      <c r="W345" s="122"/>
      <c r="X345" s="116" t="str">
        <f t="shared" si="138"/>
        <v>Plant &amp; Machinery</v>
      </c>
      <c r="Y345" s="121">
        <f t="shared" si="144"/>
        <v>187000</v>
      </c>
      <c r="Z345" s="121">
        <f t="shared" si="145"/>
        <v>0</v>
      </c>
      <c r="AA345" s="121">
        <f t="shared" si="145"/>
        <v>0</v>
      </c>
      <c r="AB345" s="121">
        <f t="shared" si="146"/>
        <v>187000</v>
      </c>
      <c r="AC345" s="121">
        <f t="shared" si="147"/>
        <v>165001</v>
      </c>
      <c r="AD345" s="121">
        <f t="shared" si="147"/>
        <v>3982</v>
      </c>
      <c r="AE345" s="121">
        <f t="shared" si="147"/>
        <v>0</v>
      </c>
      <c r="AF345" s="121">
        <f t="shared" si="148"/>
        <v>168983</v>
      </c>
      <c r="AG345" s="121">
        <f t="shared" si="149"/>
        <v>18017</v>
      </c>
      <c r="AH345" s="121">
        <f t="shared" si="150"/>
        <v>21999</v>
      </c>
      <c r="AI345" s="122"/>
      <c r="AJ345" s="133" t="s">
        <v>848</v>
      </c>
      <c r="AL345" s="124" t="str">
        <f t="shared" si="151"/>
        <v>Plant &amp; Machinery</v>
      </c>
      <c r="AM345" s="125">
        <f t="shared" si="152"/>
        <v>41470</v>
      </c>
      <c r="AN345" s="126">
        <f t="shared" si="153"/>
        <v>15</v>
      </c>
      <c r="AO345" s="126">
        <f t="shared" si="134"/>
        <v>1197</v>
      </c>
      <c r="AP345" s="126">
        <f t="shared" si="135"/>
        <v>1015</v>
      </c>
      <c r="AQ345" s="124">
        <f t="shared" si="154"/>
        <v>187000</v>
      </c>
      <c r="AR345" s="127">
        <f t="shared" si="154"/>
        <v>0.18099999999999999</v>
      </c>
      <c r="AS345" s="123">
        <f t="shared" si="155"/>
        <v>9350</v>
      </c>
      <c r="AT345" s="126">
        <f t="shared" si="156"/>
        <v>18017</v>
      </c>
      <c r="AU345" s="126">
        <f t="shared" si="132"/>
        <v>1626.0712712328766</v>
      </c>
      <c r="AV345" s="126">
        <f t="shared" si="133"/>
        <v>16390.928728767125</v>
      </c>
    </row>
    <row r="346" spans="1:48" ht="15" customHeight="1">
      <c r="A346" s="112" t="s">
        <v>1419</v>
      </c>
      <c r="B346" s="113">
        <f>+'[57]Revised Dep_FY 22-23'!B346</f>
        <v>43452</v>
      </c>
      <c r="C346" s="114"/>
      <c r="D346" s="115">
        <f>'[57]Revised Dep_upto  MARCH 24'!D346</f>
        <v>345000</v>
      </c>
      <c r="E346" s="116"/>
      <c r="F346" s="117">
        <f>'[57]Revised Dep_upto  MARCH 24'!J346</f>
        <v>345000</v>
      </c>
      <c r="G346" s="118"/>
      <c r="H346" s="116"/>
      <c r="I346" s="118"/>
      <c r="J346" s="116">
        <f t="shared" si="139"/>
        <v>345000</v>
      </c>
      <c r="K346" s="119">
        <f>+VLOOKUP($A346,'[57]Rates &amp; years'!$B$4:$E$11,3,)</f>
        <v>0.18099999999999999</v>
      </c>
      <c r="L346" s="116">
        <f>+VLOOKUP($A346,'[57]Rates &amp; years'!$B$4:$E$11,4,)</f>
        <v>15</v>
      </c>
      <c r="M346" s="120">
        <f t="shared" si="136"/>
        <v>5.2876712328767121</v>
      </c>
      <c r="N346" s="120">
        <f t="shared" si="131"/>
        <v>6.2876712328767121</v>
      </c>
      <c r="O346" s="120">
        <f t="shared" si="137"/>
        <v>1</v>
      </c>
      <c r="P346" s="121">
        <f>'[57]Revised Dep_upto  MARCH 24'!S346</f>
        <v>224976</v>
      </c>
      <c r="Q346" s="121">
        <f t="shared" si="140"/>
        <v>21724</v>
      </c>
      <c r="R346" s="122"/>
      <c r="S346" s="120">
        <f t="shared" si="141"/>
        <v>246700</v>
      </c>
      <c r="T346" s="120">
        <f t="shared" si="142"/>
        <v>98300</v>
      </c>
      <c r="U346" s="120">
        <f t="shared" si="143"/>
        <v>120024</v>
      </c>
      <c r="V346" s="121"/>
      <c r="W346" s="122"/>
      <c r="X346" s="116" t="str">
        <f t="shared" si="138"/>
        <v>Plant &amp; Machinery</v>
      </c>
      <c r="Y346" s="121">
        <f t="shared" si="144"/>
        <v>345000</v>
      </c>
      <c r="Z346" s="121">
        <f t="shared" si="145"/>
        <v>0</v>
      </c>
      <c r="AA346" s="121">
        <f t="shared" si="145"/>
        <v>0</v>
      </c>
      <c r="AB346" s="121">
        <f t="shared" si="146"/>
        <v>345000</v>
      </c>
      <c r="AC346" s="121">
        <f t="shared" si="147"/>
        <v>224976</v>
      </c>
      <c r="AD346" s="121">
        <f t="shared" si="147"/>
        <v>21724</v>
      </c>
      <c r="AE346" s="121">
        <f t="shared" si="147"/>
        <v>0</v>
      </c>
      <c r="AF346" s="121">
        <f t="shared" si="148"/>
        <v>246700</v>
      </c>
      <c r="AG346" s="121">
        <f t="shared" si="149"/>
        <v>98300</v>
      </c>
      <c r="AH346" s="121">
        <f t="shared" si="150"/>
        <v>120024</v>
      </c>
      <c r="AI346" s="122"/>
      <c r="AJ346" s="122" t="s">
        <v>853</v>
      </c>
      <c r="AL346" s="124" t="str">
        <f t="shared" si="151"/>
        <v>Plant &amp; Machinery</v>
      </c>
      <c r="AM346" s="125">
        <f t="shared" si="152"/>
        <v>43452</v>
      </c>
      <c r="AN346" s="126">
        <f t="shared" si="153"/>
        <v>15</v>
      </c>
      <c r="AO346" s="126">
        <f t="shared" si="134"/>
        <v>3179</v>
      </c>
      <c r="AP346" s="126">
        <f t="shared" si="135"/>
        <v>2997</v>
      </c>
      <c r="AQ346" s="124">
        <f t="shared" si="154"/>
        <v>345000</v>
      </c>
      <c r="AR346" s="127">
        <f t="shared" si="154"/>
        <v>0.18099999999999999</v>
      </c>
      <c r="AS346" s="123">
        <f t="shared" si="155"/>
        <v>17250</v>
      </c>
      <c r="AT346" s="126">
        <f t="shared" si="156"/>
        <v>98300</v>
      </c>
      <c r="AU346" s="126">
        <f t="shared" si="132"/>
        <v>8871.7769863013691</v>
      </c>
      <c r="AV346" s="126">
        <f t="shared" si="133"/>
        <v>89428.223013698633</v>
      </c>
    </row>
    <row r="347" spans="1:48" ht="15" customHeight="1">
      <c r="A347" s="112" t="s">
        <v>1419</v>
      </c>
      <c r="B347" s="113">
        <f>+'[57]Revised Dep_FY 22-23'!B347</f>
        <v>42406</v>
      </c>
      <c r="C347" s="114"/>
      <c r="D347" s="115">
        <f>'[57]Revised Dep_upto  MARCH 24'!D347</f>
        <v>165650</v>
      </c>
      <c r="E347" s="116"/>
      <c r="F347" s="117">
        <f>'[57]Revised Dep_upto  MARCH 24'!J347</f>
        <v>165650</v>
      </c>
      <c r="G347" s="118"/>
      <c r="H347" s="116"/>
      <c r="I347" s="118"/>
      <c r="J347" s="116">
        <f t="shared" si="139"/>
        <v>165650</v>
      </c>
      <c r="K347" s="119">
        <f>+VLOOKUP($A347,'[57]Rates &amp; years'!$B$4:$E$11,3,)</f>
        <v>0.18099999999999999</v>
      </c>
      <c r="L347" s="116">
        <f>+VLOOKUP($A347,'[57]Rates &amp; years'!$B$4:$E$11,4,)</f>
        <v>15</v>
      </c>
      <c r="M347" s="120">
        <f t="shared" si="136"/>
        <v>8.1534246575342468</v>
      </c>
      <c r="N347" s="120">
        <f t="shared" si="131"/>
        <v>9.1534246575342468</v>
      </c>
      <c r="O347" s="120">
        <f t="shared" si="137"/>
        <v>1</v>
      </c>
      <c r="P347" s="121">
        <f>'[57]Revised Dep_upto  MARCH 24'!S347</f>
        <v>133132</v>
      </c>
      <c r="Q347" s="121">
        <f t="shared" si="140"/>
        <v>5886</v>
      </c>
      <c r="R347" s="122"/>
      <c r="S347" s="120">
        <f t="shared" si="141"/>
        <v>139018</v>
      </c>
      <c r="T347" s="120">
        <f t="shared" si="142"/>
        <v>26632</v>
      </c>
      <c r="U347" s="120">
        <f t="shared" si="143"/>
        <v>32518</v>
      </c>
      <c r="V347" s="121"/>
      <c r="W347" s="122"/>
      <c r="X347" s="116" t="str">
        <f t="shared" si="138"/>
        <v>Plant &amp; Machinery</v>
      </c>
      <c r="Y347" s="121">
        <f t="shared" si="144"/>
        <v>165650</v>
      </c>
      <c r="Z347" s="121">
        <f t="shared" si="145"/>
        <v>0</v>
      </c>
      <c r="AA347" s="121">
        <f t="shared" si="145"/>
        <v>0</v>
      </c>
      <c r="AB347" s="121">
        <f t="shared" si="146"/>
        <v>165650</v>
      </c>
      <c r="AC347" s="121">
        <f t="shared" si="147"/>
        <v>133132</v>
      </c>
      <c r="AD347" s="121">
        <f t="shared" si="147"/>
        <v>5886</v>
      </c>
      <c r="AE347" s="121">
        <f t="shared" si="147"/>
        <v>0</v>
      </c>
      <c r="AF347" s="121">
        <f t="shared" si="148"/>
        <v>139018</v>
      </c>
      <c r="AG347" s="121">
        <f t="shared" si="149"/>
        <v>26632</v>
      </c>
      <c r="AH347" s="121">
        <f t="shared" si="150"/>
        <v>32518</v>
      </c>
      <c r="AI347" s="122"/>
      <c r="AJ347" s="122" t="s">
        <v>854</v>
      </c>
      <c r="AL347" s="124" t="str">
        <f t="shared" si="151"/>
        <v>Plant &amp; Machinery</v>
      </c>
      <c r="AM347" s="125">
        <f t="shared" si="152"/>
        <v>42406</v>
      </c>
      <c r="AN347" s="126">
        <f t="shared" si="153"/>
        <v>15</v>
      </c>
      <c r="AO347" s="126">
        <f t="shared" si="134"/>
        <v>2133</v>
      </c>
      <c r="AP347" s="126">
        <f t="shared" si="135"/>
        <v>1951</v>
      </c>
      <c r="AQ347" s="124">
        <f t="shared" si="154"/>
        <v>165650</v>
      </c>
      <c r="AR347" s="127">
        <f t="shared" si="154"/>
        <v>0.18099999999999999</v>
      </c>
      <c r="AS347" s="123">
        <f t="shared" si="155"/>
        <v>8282.5</v>
      </c>
      <c r="AT347" s="126">
        <f t="shared" si="156"/>
        <v>26632</v>
      </c>
      <c r="AU347" s="126">
        <f t="shared" si="132"/>
        <v>2403.5927232876711</v>
      </c>
      <c r="AV347" s="126">
        <f t="shared" si="133"/>
        <v>24228.407276712329</v>
      </c>
    </row>
    <row r="348" spans="1:48" ht="15" customHeight="1">
      <c r="A348" s="112" t="s">
        <v>1419</v>
      </c>
      <c r="B348" s="113">
        <f>+'[57]Revised Dep_FY 22-23'!B348</f>
        <v>41440</v>
      </c>
      <c r="C348" s="114"/>
      <c r="D348" s="115">
        <f>'[57]Revised Dep_upto  MARCH 24'!D348</f>
        <v>306662</v>
      </c>
      <c r="E348" s="116"/>
      <c r="F348" s="117">
        <f>'[57]Revised Dep_upto  MARCH 24'!J348</f>
        <v>306662</v>
      </c>
      <c r="G348" s="118"/>
      <c r="H348" s="116"/>
      <c r="I348" s="118"/>
      <c r="J348" s="116">
        <f t="shared" si="139"/>
        <v>306662</v>
      </c>
      <c r="K348" s="119">
        <f>+VLOOKUP($A348,'[57]Rates &amp; years'!$B$4:$E$11,3,)</f>
        <v>0.18099999999999999</v>
      </c>
      <c r="L348" s="116">
        <f>+VLOOKUP($A348,'[57]Rates &amp; years'!$B$4:$E$11,4,)</f>
        <v>15</v>
      </c>
      <c r="M348" s="120">
        <f t="shared" si="136"/>
        <v>10.8</v>
      </c>
      <c r="N348" s="120">
        <f t="shared" si="131"/>
        <v>11.8</v>
      </c>
      <c r="O348" s="120">
        <f t="shared" si="137"/>
        <v>1</v>
      </c>
      <c r="P348" s="121">
        <f>'[57]Revised Dep_upto  MARCH 24'!S348</f>
        <v>271172</v>
      </c>
      <c r="Q348" s="121">
        <f t="shared" si="140"/>
        <v>6424</v>
      </c>
      <c r="R348" s="122"/>
      <c r="S348" s="120">
        <f t="shared" si="141"/>
        <v>277596</v>
      </c>
      <c r="T348" s="120">
        <f t="shared" si="142"/>
        <v>29066</v>
      </c>
      <c r="U348" s="120">
        <f t="shared" si="143"/>
        <v>35490</v>
      </c>
      <c r="V348" s="121"/>
      <c r="W348" s="122"/>
      <c r="X348" s="116" t="str">
        <f t="shared" si="138"/>
        <v>Plant &amp; Machinery</v>
      </c>
      <c r="Y348" s="121">
        <f t="shared" si="144"/>
        <v>306662</v>
      </c>
      <c r="Z348" s="121">
        <f t="shared" si="145"/>
        <v>0</v>
      </c>
      <c r="AA348" s="121">
        <f t="shared" si="145"/>
        <v>0</v>
      </c>
      <c r="AB348" s="121">
        <f t="shared" si="146"/>
        <v>306662</v>
      </c>
      <c r="AC348" s="121">
        <f t="shared" si="147"/>
        <v>271172</v>
      </c>
      <c r="AD348" s="121">
        <f t="shared" si="147"/>
        <v>6424</v>
      </c>
      <c r="AE348" s="121">
        <f t="shared" si="147"/>
        <v>0</v>
      </c>
      <c r="AF348" s="121">
        <f t="shared" si="148"/>
        <v>277596</v>
      </c>
      <c r="AG348" s="121">
        <f t="shared" si="149"/>
        <v>29066</v>
      </c>
      <c r="AH348" s="121">
        <f t="shared" si="150"/>
        <v>35490</v>
      </c>
      <c r="AI348" s="122"/>
      <c r="AJ348" s="133" t="s">
        <v>855</v>
      </c>
      <c r="AL348" s="124" t="str">
        <f t="shared" si="151"/>
        <v>Plant &amp; Machinery</v>
      </c>
      <c r="AM348" s="125">
        <f t="shared" si="152"/>
        <v>41440</v>
      </c>
      <c r="AN348" s="126">
        <f t="shared" si="153"/>
        <v>15</v>
      </c>
      <c r="AO348" s="126">
        <f t="shared" si="134"/>
        <v>1167</v>
      </c>
      <c r="AP348" s="126">
        <f t="shared" si="135"/>
        <v>985</v>
      </c>
      <c r="AQ348" s="124">
        <f t="shared" si="154"/>
        <v>306662</v>
      </c>
      <c r="AR348" s="127">
        <f t="shared" si="154"/>
        <v>0.18099999999999999</v>
      </c>
      <c r="AS348" s="123">
        <f t="shared" si="155"/>
        <v>15333.1</v>
      </c>
      <c r="AT348" s="126">
        <f t="shared" si="156"/>
        <v>29066</v>
      </c>
      <c r="AU348" s="126">
        <f t="shared" si="132"/>
        <v>2623.2662246575342</v>
      </c>
      <c r="AV348" s="126">
        <f t="shared" si="133"/>
        <v>26442.733775342465</v>
      </c>
    </row>
    <row r="349" spans="1:48" ht="15" customHeight="1">
      <c r="A349" s="112" t="s">
        <v>1419</v>
      </c>
      <c r="B349" s="113">
        <f>+'[57]Revised Dep_FY 22-23'!B349</f>
        <v>42803</v>
      </c>
      <c r="C349" s="114"/>
      <c r="D349" s="115">
        <f>'[57]Revised Dep_upto  MARCH 24'!D349</f>
        <v>782806</v>
      </c>
      <c r="E349" s="116"/>
      <c r="F349" s="117">
        <f>'[57]Revised Dep_upto  MARCH 24'!J349</f>
        <v>782806</v>
      </c>
      <c r="G349" s="118"/>
      <c r="H349" s="116"/>
      <c r="I349" s="118"/>
      <c r="J349" s="116">
        <f t="shared" si="139"/>
        <v>782806</v>
      </c>
      <c r="K349" s="119">
        <f>+VLOOKUP($A349,'[57]Rates &amp; years'!$B$4:$E$11,3,)</f>
        <v>0.18099999999999999</v>
      </c>
      <c r="L349" s="116">
        <f>+VLOOKUP($A349,'[57]Rates &amp; years'!$B$4:$E$11,4,)</f>
        <v>15</v>
      </c>
      <c r="M349" s="120">
        <f t="shared" si="136"/>
        <v>7.065753424657534</v>
      </c>
      <c r="N349" s="120">
        <f t="shared" si="131"/>
        <v>8.0657534246575349</v>
      </c>
      <c r="O349" s="120">
        <f t="shared" si="137"/>
        <v>1.0000000000000009</v>
      </c>
      <c r="P349" s="121">
        <f>'[57]Revised Dep_upto  MARCH 24'!S349</f>
        <v>591858</v>
      </c>
      <c r="Q349" s="121">
        <f t="shared" si="140"/>
        <v>34562</v>
      </c>
      <c r="R349" s="122"/>
      <c r="S349" s="120">
        <f t="shared" si="141"/>
        <v>626420</v>
      </c>
      <c r="T349" s="120">
        <f t="shared" si="142"/>
        <v>156386</v>
      </c>
      <c r="U349" s="120">
        <f t="shared" si="143"/>
        <v>190948</v>
      </c>
      <c r="V349" s="121"/>
      <c r="W349" s="122"/>
      <c r="X349" s="116" t="str">
        <f t="shared" si="138"/>
        <v>Plant &amp; Machinery</v>
      </c>
      <c r="Y349" s="121">
        <f t="shared" si="144"/>
        <v>782806</v>
      </c>
      <c r="Z349" s="121">
        <f t="shared" si="145"/>
        <v>0</v>
      </c>
      <c r="AA349" s="121">
        <f t="shared" si="145"/>
        <v>0</v>
      </c>
      <c r="AB349" s="121">
        <f t="shared" si="146"/>
        <v>782806</v>
      </c>
      <c r="AC349" s="121">
        <f t="shared" si="147"/>
        <v>591858</v>
      </c>
      <c r="AD349" s="121">
        <f t="shared" si="147"/>
        <v>34562</v>
      </c>
      <c r="AE349" s="121">
        <f t="shared" si="147"/>
        <v>0</v>
      </c>
      <c r="AF349" s="121">
        <f t="shared" si="148"/>
        <v>626420</v>
      </c>
      <c r="AG349" s="121">
        <f t="shared" si="149"/>
        <v>156386</v>
      </c>
      <c r="AH349" s="121">
        <f t="shared" si="150"/>
        <v>190948</v>
      </c>
      <c r="AI349" s="122"/>
      <c r="AJ349" s="122" t="s">
        <v>855</v>
      </c>
      <c r="AL349" s="124" t="str">
        <f t="shared" si="151"/>
        <v>Plant &amp; Machinery</v>
      </c>
      <c r="AM349" s="125">
        <f t="shared" si="152"/>
        <v>42803</v>
      </c>
      <c r="AN349" s="126">
        <f t="shared" si="153"/>
        <v>15</v>
      </c>
      <c r="AO349" s="126">
        <f t="shared" si="134"/>
        <v>2530</v>
      </c>
      <c r="AP349" s="126">
        <f t="shared" si="135"/>
        <v>2348</v>
      </c>
      <c r="AQ349" s="124">
        <f t="shared" si="154"/>
        <v>782806</v>
      </c>
      <c r="AR349" s="127">
        <f t="shared" si="154"/>
        <v>0.18099999999999999</v>
      </c>
      <c r="AS349" s="123">
        <f t="shared" si="155"/>
        <v>39140.300000000003</v>
      </c>
      <c r="AT349" s="126">
        <f t="shared" si="156"/>
        <v>156386</v>
      </c>
      <c r="AU349" s="126">
        <f t="shared" si="132"/>
        <v>14114.15784109589</v>
      </c>
      <c r="AV349" s="126">
        <f t="shared" si="133"/>
        <v>142271.84215890412</v>
      </c>
    </row>
    <row r="350" spans="1:48" ht="15" customHeight="1">
      <c r="A350" s="112" t="s">
        <v>1419</v>
      </c>
      <c r="B350" s="113">
        <f>+'[57]Revised Dep_FY 22-23'!B350</f>
        <v>43488</v>
      </c>
      <c r="C350" s="114"/>
      <c r="D350" s="115">
        <f>'[57]Revised Dep_upto  MARCH 24'!D350</f>
        <v>78400</v>
      </c>
      <c r="E350" s="116"/>
      <c r="F350" s="117">
        <f>'[57]Revised Dep_upto  MARCH 24'!J350</f>
        <v>78400</v>
      </c>
      <c r="G350" s="118"/>
      <c r="H350" s="116"/>
      <c r="I350" s="118"/>
      <c r="J350" s="116">
        <f t="shared" si="139"/>
        <v>78400</v>
      </c>
      <c r="K350" s="119">
        <f>+VLOOKUP($A350,'[57]Rates &amp; years'!$B$4:$E$11,3,)</f>
        <v>0.18099999999999999</v>
      </c>
      <c r="L350" s="116">
        <f>+VLOOKUP($A350,'[57]Rates &amp; years'!$B$4:$E$11,4,)</f>
        <v>15</v>
      </c>
      <c r="M350" s="120">
        <f t="shared" si="136"/>
        <v>5.1890410958904107</v>
      </c>
      <c r="N350" s="120">
        <f t="shared" si="131"/>
        <v>6.1890410958904107</v>
      </c>
      <c r="O350" s="120">
        <f t="shared" si="137"/>
        <v>1</v>
      </c>
      <c r="P350" s="121">
        <f>'[57]Revised Dep_upto  MARCH 24'!S350</f>
        <v>50583</v>
      </c>
      <c r="Q350" s="121">
        <f t="shared" si="140"/>
        <v>5035</v>
      </c>
      <c r="R350" s="122"/>
      <c r="S350" s="120">
        <f t="shared" si="141"/>
        <v>55618</v>
      </c>
      <c r="T350" s="120">
        <f t="shared" si="142"/>
        <v>22782</v>
      </c>
      <c r="U350" s="120">
        <f t="shared" si="143"/>
        <v>27817</v>
      </c>
      <c r="V350" s="121"/>
      <c r="W350" s="122"/>
      <c r="X350" s="116" t="str">
        <f t="shared" si="138"/>
        <v>Plant &amp; Machinery</v>
      </c>
      <c r="Y350" s="121">
        <f t="shared" si="144"/>
        <v>78400</v>
      </c>
      <c r="Z350" s="121">
        <f t="shared" si="145"/>
        <v>0</v>
      </c>
      <c r="AA350" s="121">
        <f t="shared" si="145"/>
        <v>0</v>
      </c>
      <c r="AB350" s="121">
        <f t="shared" si="146"/>
        <v>78400</v>
      </c>
      <c r="AC350" s="121">
        <f t="shared" si="147"/>
        <v>50583</v>
      </c>
      <c r="AD350" s="121">
        <f t="shared" si="147"/>
        <v>5035</v>
      </c>
      <c r="AE350" s="121">
        <f t="shared" si="147"/>
        <v>0</v>
      </c>
      <c r="AF350" s="121">
        <f t="shared" si="148"/>
        <v>55618</v>
      </c>
      <c r="AG350" s="121">
        <f t="shared" si="149"/>
        <v>22782</v>
      </c>
      <c r="AH350" s="121">
        <f t="shared" si="150"/>
        <v>27817</v>
      </c>
      <c r="AI350" s="122"/>
      <c r="AJ350" s="122" t="s">
        <v>855</v>
      </c>
      <c r="AL350" s="124" t="str">
        <f t="shared" si="151"/>
        <v>Plant &amp; Machinery</v>
      </c>
      <c r="AM350" s="125">
        <f t="shared" si="152"/>
        <v>43488</v>
      </c>
      <c r="AN350" s="126">
        <f t="shared" si="153"/>
        <v>15</v>
      </c>
      <c r="AO350" s="126">
        <f t="shared" si="134"/>
        <v>3215</v>
      </c>
      <c r="AP350" s="126">
        <f t="shared" si="135"/>
        <v>3033</v>
      </c>
      <c r="AQ350" s="124">
        <f t="shared" si="154"/>
        <v>78400</v>
      </c>
      <c r="AR350" s="127">
        <f t="shared" si="154"/>
        <v>0.18099999999999999</v>
      </c>
      <c r="AS350" s="123">
        <f t="shared" si="155"/>
        <v>3920</v>
      </c>
      <c r="AT350" s="126">
        <f t="shared" si="156"/>
        <v>22782</v>
      </c>
      <c r="AU350" s="126">
        <f t="shared" si="132"/>
        <v>2056.1223123287668</v>
      </c>
      <c r="AV350" s="126">
        <f t="shared" si="133"/>
        <v>20725.877687671233</v>
      </c>
    </row>
    <row r="351" spans="1:48" ht="15" customHeight="1">
      <c r="A351" s="112" t="s">
        <v>1419</v>
      </c>
      <c r="B351" s="113">
        <f>+'[57]Revised Dep_FY 22-23'!B351</f>
        <v>43510</v>
      </c>
      <c r="C351" s="114"/>
      <c r="D351" s="115">
        <f>'[57]Revised Dep_upto  MARCH 24'!D351</f>
        <v>37100</v>
      </c>
      <c r="E351" s="116"/>
      <c r="F351" s="117">
        <f>'[57]Revised Dep_upto  MARCH 24'!J351</f>
        <v>37100</v>
      </c>
      <c r="G351" s="118"/>
      <c r="H351" s="116"/>
      <c r="I351" s="118"/>
      <c r="J351" s="116">
        <f t="shared" si="139"/>
        <v>37100</v>
      </c>
      <c r="K351" s="119">
        <f>+VLOOKUP($A351,'[57]Rates &amp; years'!$B$4:$E$11,3,)</f>
        <v>0.18099999999999999</v>
      </c>
      <c r="L351" s="116">
        <f>+VLOOKUP($A351,'[57]Rates &amp; years'!$B$4:$E$11,4,)</f>
        <v>15</v>
      </c>
      <c r="M351" s="120">
        <f t="shared" si="136"/>
        <v>5.1287671232876715</v>
      </c>
      <c r="N351" s="120">
        <f t="shared" si="131"/>
        <v>6.1287671232876715</v>
      </c>
      <c r="O351" s="120">
        <f t="shared" si="137"/>
        <v>1</v>
      </c>
      <c r="P351" s="121">
        <f>'[57]Revised Dep_upto  MARCH 24'!S351</f>
        <v>23776</v>
      </c>
      <c r="Q351" s="121">
        <f t="shared" si="140"/>
        <v>2412</v>
      </c>
      <c r="R351" s="122"/>
      <c r="S351" s="120">
        <f t="shared" si="141"/>
        <v>26188</v>
      </c>
      <c r="T351" s="120">
        <f t="shared" si="142"/>
        <v>10912</v>
      </c>
      <c r="U351" s="120">
        <f t="shared" si="143"/>
        <v>13324</v>
      </c>
      <c r="V351" s="121"/>
      <c r="W351" s="122"/>
      <c r="X351" s="116" t="str">
        <f t="shared" si="138"/>
        <v>Plant &amp; Machinery</v>
      </c>
      <c r="Y351" s="121">
        <f t="shared" si="144"/>
        <v>37100</v>
      </c>
      <c r="Z351" s="121">
        <f t="shared" si="145"/>
        <v>0</v>
      </c>
      <c r="AA351" s="121">
        <f t="shared" si="145"/>
        <v>0</v>
      </c>
      <c r="AB351" s="121">
        <f t="shared" si="146"/>
        <v>37100</v>
      </c>
      <c r="AC351" s="121">
        <f t="shared" si="147"/>
        <v>23776</v>
      </c>
      <c r="AD351" s="121">
        <f t="shared" si="147"/>
        <v>2412</v>
      </c>
      <c r="AE351" s="121">
        <f t="shared" si="147"/>
        <v>0</v>
      </c>
      <c r="AF351" s="121">
        <f t="shared" si="148"/>
        <v>26188</v>
      </c>
      <c r="AG351" s="121">
        <f t="shared" si="149"/>
        <v>10912</v>
      </c>
      <c r="AH351" s="121">
        <f t="shared" si="150"/>
        <v>13324</v>
      </c>
      <c r="AI351" s="122"/>
      <c r="AJ351" s="122" t="s">
        <v>855</v>
      </c>
      <c r="AL351" s="124" t="str">
        <f t="shared" si="151"/>
        <v>Plant &amp; Machinery</v>
      </c>
      <c r="AM351" s="125">
        <f t="shared" si="152"/>
        <v>43510</v>
      </c>
      <c r="AN351" s="126">
        <f t="shared" si="153"/>
        <v>15</v>
      </c>
      <c r="AO351" s="126">
        <f t="shared" si="134"/>
        <v>3237</v>
      </c>
      <c r="AP351" s="126">
        <f t="shared" si="135"/>
        <v>3055</v>
      </c>
      <c r="AQ351" s="124">
        <f t="shared" si="154"/>
        <v>37100</v>
      </c>
      <c r="AR351" s="127">
        <f t="shared" si="154"/>
        <v>0.18099999999999999</v>
      </c>
      <c r="AS351" s="123">
        <f t="shared" si="155"/>
        <v>1855</v>
      </c>
      <c r="AT351" s="126">
        <f t="shared" si="156"/>
        <v>10912</v>
      </c>
      <c r="AU351" s="126">
        <f t="shared" si="132"/>
        <v>984.83042191780817</v>
      </c>
      <c r="AV351" s="126">
        <f t="shared" si="133"/>
        <v>9927.1695780821919</v>
      </c>
    </row>
    <row r="352" spans="1:48" ht="15" customHeight="1">
      <c r="A352" s="112" t="s">
        <v>1419</v>
      </c>
      <c r="B352" s="113">
        <f>+'[57]Revised Dep_FY 22-23'!B352</f>
        <v>43460</v>
      </c>
      <c r="C352" s="114"/>
      <c r="D352" s="115">
        <f>'[57]Revised Dep_upto  MARCH 24'!D352</f>
        <v>6500</v>
      </c>
      <c r="E352" s="116"/>
      <c r="F352" s="117">
        <f>'[57]Revised Dep_upto  MARCH 24'!J352</f>
        <v>6500</v>
      </c>
      <c r="G352" s="118"/>
      <c r="H352" s="116"/>
      <c r="I352" s="118"/>
      <c r="J352" s="116">
        <f t="shared" si="139"/>
        <v>6500</v>
      </c>
      <c r="K352" s="119">
        <f>+VLOOKUP($A352,'[57]Rates &amp; years'!$B$4:$E$11,3,)</f>
        <v>0.18099999999999999</v>
      </c>
      <c r="L352" s="116">
        <f>+VLOOKUP($A352,'[57]Rates &amp; years'!$B$4:$E$11,4,)</f>
        <v>15</v>
      </c>
      <c r="M352" s="120">
        <f t="shared" si="136"/>
        <v>5.2657534246575342</v>
      </c>
      <c r="N352" s="120">
        <f t="shared" si="131"/>
        <v>6.2657534246575342</v>
      </c>
      <c r="O352" s="120">
        <f t="shared" si="137"/>
        <v>1</v>
      </c>
      <c r="P352" s="121">
        <f>'[57]Revised Dep_upto  MARCH 24'!S352</f>
        <v>4229</v>
      </c>
      <c r="Q352" s="121">
        <f t="shared" si="140"/>
        <v>411</v>
      </c>
      <c r="R352" s="122"/>
      <c r="S352" s="120">
        <f t="shared" si="141"/>
        <v>4640</v>
      </c>
      <c r="T352" s="120">
        <f t="shared" si="142"/>
        <v>1860</v>
      </c>
      <c r="U352" s="120">
        <f t="shared" si="143"/>
        <v>2271</v>
      </c>
      <c r="V352" s="121"/>
      <c r="W352" s="122"/>
      <c r="X352" s="116" t="str">
        <f t="shared" si="138"/>
        <v>Plant &amp; Machinery</v>
      </c>
      <c r="Y352" s="121">
        <f t="shared" si="144"/>
        <v>6500</v>
      </c>
      <c r="Z352" s="121">
        <f t="shared" si="145"/>
        <v>0</v>
      </c>
      <c r="AA352" s="121">
        <f t="shared" si="145"/>
        <v>0</v>
      </c>
      <c r="AB352" s="121">
        <f t="shared" si="146"/>
        <v>6500</v>
      </c>
      <c r="AC352" s="121">
        <f t="shared" si="147"/>
        <v>4229</v>
      </c>
      <c r="AD352" s="121">
        <f t="shared" si="147"/>
        <v>411</v>
      </c>
      <c r="AE352" s="121">
        <f t="shared" si="147"/>
        <v>0</v>
      </c>
      <c r="AF352" s="121">
        <f t="shared" si="148"/>
        <v>4640</v>
      </c>
      <c r="AG352" s="121">
        <f t="shared" si="149"/>
        <v>1860</v>
      </c>
      <c r="AH352" s="121">
        <f t="shared" si="150"/>
        <v>2271</v>
      </c>
      <c r="AI352" s="122"/>
      <c r="AJ352" s="122" t="s">
        <v>857</v>
      </c>
      <c r="AL352" s="124" t="str">
        <f t="shared" si="151"/>
        <v>Plant &amp; Machinery</v>
      </c>
      <c r="AM352" s="125">
        <f t="shared" si="152"/>
        <v>43460</v>
      </c>
      <c r="AN352" s="126">
        <f t="shared" si="153"/>
        <v>15</v>
      </c>
      <c r="AO352" s="126">
        <f t="shared" si="134"/>
        <v>3187</v>
      </c>
      <c r="AP352" s="126">
        <f t="shared" si="135"/>
        <v>3005</v>
      </c>
      <c r="AQ352" s="124">
        <f t="shared" si="154"/>
        <v>6500</v>
      </c>
      <c r="AR352" s="127">
        <f t="shared" si="154"/>
        <v>0.18099999999999999</v>
      </c>
      <c r="AS352" s="123">
        <f t="shared" si="155"/>
        <v>325</v>
      </c>
      <c r="AT352" s="126">
        <f t="shared" si="156"/>
        <v>1860</v>
      </c>
      <c r="AU352" s="126">
        <f t="shared" si="132"/>
        <v>167.86882191780822</v>
      </c>
      <c r="AV352" s="126">
        <f t="shared" si="133"/>
        <v>1692.1311780821918</v>
      </c>
    </row>
    <row r="353" spans="1:48" ht="15" customHeight="1">
      <c r="A353" s="112" t="s">
        <v>1419</v>
      </c>
      <c r="B353" s="113">
        <f>+'[57]Revised Dep_FY 22-23'!B353</f>
        <v>43420</v>
      </c>
      <c r="C353" s="114"/>
      <c r="D353" s="115">
        <f>'[57]Revised Dep_upto  MARCH 24'!D353</f>
        <v>24500</v>
      </c>
      <c r="E353" s="116"/>
      <c r="F353" s="117">
        <f>'[57]Revised Dep_upto  MARCH 24'!J353</f>
        <v>24500</v>
      </c>
      <c r="G353" s="118"/>
      <c r="H353" s="116"/>
      <c r="I353" s="118"/>
      <c r="J353" s="116">
        <f t="shared" si="139"/>
        <v>24500</v>
      </c>
      <c r="K353" s="119">
        <f>+VLOOKUP($A353,'[57]Rates &amp; years'!$B$4:$E$11,3,)</f>
        <v>0.18099999999999999</v>
      </c>
      <c r="L353" s="116">
        <f>+VLOOKUP($A353,'[57]Rates &amp; years'!$B$4:$E$11,4,)</f>
        <v>15</v>
      </c>
      <c r="M353" s="120">
        <f t="shared" si="136"/>
        <v>5.375342465753425</v>
      </c>
      <c r="N353" s="120">
        <f t="shared" ref="N353:N416" si="157">IF((($N$1-B353)/365)&gt;L353,L353,(IF((($N$1-B353)/365)&lt;0,0,(($N$1-B353)/365))))</f>
        <v>6.375342465753425</v>
      </c>
      <c r="O353" s="120">
        <f t="shared" si="137"/>
        <v>1</v>
      </c>
      <c r="P353" s="121">
        <f>'[57]Revised Dep_upto  MARCH 24'!S353</f>
        <v>16124</v>
      </c>
      <c r="Q353" s="121">
        <f t="shared" si="140"/>
        <v>1516</v>
      </c>
      <c r="R353" s="122"/>
      <c r="S353" s="120">
        <f t="shared" si="141"/>
        <v>17640</v>
      </c>
      <c r="T353" s="120">
        <f t="shared" si="142"/>
        <v>6860</v>
      </c>
      <c r="U353" s="120">
        <f t="shared" si="143"/>
        <v>8376</v>
      </c>
      <c r="V353" s="121"/>
      <c r="W353" s="122"/>
      <c r="X353" s="116" t="str">
        <f t="shared" si="138"/>
        <v>Plant &amp; Machinery</v>
      </c>
      <c r="Y353" s="121">
        <f t="shared" si="144"/>
        <v>24500</v>
      </c>
      <c r="Z353" s="121">
        <f t="shared" si="145"/>
        <v>0</v>
      </c>
      <c r="AA353" s="121">
        <f t="shared" si="145"/>
        <v>0</v>
      </c>
      <c r="AB353" s="121">
        <f t="shared" si="146"/>
        <v>24500</v>
      </c>
      <c r="AC353" s="121">
        <f t="shared" si="147"/>
        <v>16124</v>
      </c>
      <c r="AD353" s="121">
        <f t="shared" si="147"/>
        <v>1516</v>
      </c>
      <c r="AE353" s="121">
        <f t="shared" si="147"/>
        <v>0</v>
      </c>
      <c r="AF353" s="121">
        <f t="shared" si="148"/>
        <v>17640</v>
      </c>
      <c r="AG353" s="121">
        <f t="shared" si="149"/>
        <v>6860</v>
      </c>
      <c r="AH353" s="121">
        <f t="shared" si="150"/>
        <v>8376</v>
      </c>
      <c r="AI353" s="122"/>
      <c r="AJ353" s="122" t="s">
        <v>867</v>
      </c>
      <c r="AL353" s="124" t="str">
        <f t="shared" si="151"/>
        <v>Plant &amp; Machinery</v>
      </c>
      <c r="AM353" s="125">
        <f t="shared" si="152"/>
        <v>43420</v>
      </c>
      <c r="AN353" s="126">
        <f t="shared" si="153"/>
        <v>15</v>
      </c>
      <c r="AO353" s="126">
        <f t="shared" si="134"/>
        <v>3147</v>
      </c>
      <c r="AP353" s="126">
        <f t="shared" si="135"/>
        <v>2965</v>
      </c>
      <c r="AQ353" s="124">
        <f t="shared" si="154"/>
        <v>24500</v>
      </c>
      <c r="AR353" s="127">
        <f t="shared" si="154"/>
        <v>0.18099999999999999</v>
      </c>
      <c r="AS353" s="123">
        <f t="shared" si="155"/>
        <v>1225</v>
      </c>
      <c r="AT353" s="126">
        <f t="shared" si="156"/>
        <v>6860</v>
      </c>
      <c r="AU353" s="126">
        <f t="shared" ref="AU353:AU416" si="158">IF(AO353&gt;$AQ$1,(AT353*AR353*($AQ$1/365)),AT353-AS353)</f>
        <v>619.12909589041089</v>
      </c>
      <c r="AV353" s="126">
        <f t="shared" ref="AV353:AV416" si="159">+AT353-AU353</f>
        <v>6240.870904109589</v>
      </c>
    </row>
    <row r="354" spans="1:48" ht="15" customHeight="1">
      <c r="A354" s="112" t="s">
        <v>1419</v>
      </c>
      <c r="B354" s="113">
        <f>+'[57]Revised Dep_FY 22-23'!B354</f>
        <v>43300</v>
      </c>
      <c r="C354" s="114"/>
      <c r="D354" s="115">
        <f>'[57]Revised Dep_upto  MARCH 24'!D354</f>
        <v>237000</v>
      </c>
      <c r="E354" s="116"/>
      <c r="F354" s="117">
        <f>'[57]Revised Dep_upto  MARCH 24'!J354</f>
        <v>237000</v>
      </c>
      <c r="G354" s="118"/>
      <c r="H354" s="116"/>
      <c r="I354" s="118"/>
      <c r="J354" s="116">
        <f t="shared" si="139"/>
        <v>237000</v>
      </c>
      <c r="K354" s="119">
        <f>+VLOOKUP($A354,'[57]Rates &amp; years'!$B$4:$E$11,3,)</f>
        <v>0.18099999999999999</v>
      </c>
      <c r="L354" s="116">
        <f>+VLOOKUP($A354,'[57]Rates &amp; years'!$B$4:$E$11,4,)</f>
        <v>15</v>
      </c>
      <c r="M354" s="120">
        <f t="shared" si="136"/>
        <v>5.7041095890410958</v>
      </c>
      <c r="N354" s="120">
        <f t="shared" si="157"/>
        <v>6.7041095890410958</v>
      </c>
      <c r="O354" s="120">
        <f t="shared" si="137"/>
        <v>1</v>
      </c>
      <c r="P354" s="121">
        <f>'[57]Revised Dep_upto  MARCH 24'!S354</f>
        <v>161127</v>
      </c>
      <c r="Q354" s="121">
        <f t="shared" si="140"/>
        <v>13733</v>
      </c>
      <c r="R354" s="122"/>
      <c r="S354" s="120">
        <f t="shared" si="141"/>
        <v>174860</v>
      </c>
      <c r="T354" s="120">
        <f t="shared" si="142"/>
        <v>62140</v>
      </c>
      <c r="U354" s="120">
        <f t="shared" si="143"/>
        <v>75873</v>
      </c>
      <c r="V354" s="121"/>
      <c r="W354" s="122"/>
      <c r="X354" s="116" t="str">
        <f t="shared" si="138"/>
        <v>Plant &amp; Machinery</v>
      </c>
      <c r="Y354" s="121">
        <f t="shared" si="144"/>
        <v>237000</v>
      </c>
      <c r="Z354" s="121">
        <f t="shared" si="145"/>
        <v>0</v>
      </c>
      <c r="AA354" s="121">
        <f t="shared" si="145"/>
        <v>0</v>
      </c>
      <c r="AB354" s="121">
        <f t="shared" si="146"/>
        <v>237000</v>
      </c>
      <c r="AC354" s="121">
        <f t="shared" si="147"/>
        <v>161127</v>
      </c>
      <c r="AD354" s="121">
        <f t="shared" si="147"/>
        <v>13733</v>
      </c>
      <c r="AE354" s="121">
        <f t="shared" si="147"/>
        <v>0</v>
      </c>
      <c r="AF354" s="121">
        <f t="shared" si="148"/>
        <v>174860</v>
      </c>
      <c r="AG354" s="121">
        <f t="shared" si="149"/>
        <v>62140</v>
      </c>
      <c r="AH354" s="121">
        <f t="shared" si="150"/>
        <v>75873</v>
      </c>
      <c r="AI354" s="122"/>
      <c r="AJ354" s="122" t="s">
        <v>869</v>
      </c>
      <c r="AL354" s="124" t="str">
        <f t="shared" si="151"/>
        <v>Plant &amp; Machinery</v>
      </c>
      <c r="AM354" s="125">
        <f t="shared" si="152"/>
        <v>43300</v>
      </c>
      <c r="AN354" s="126">
        <f t="shared" si="153"/>
        <v>15</v>
      </c>
      <c r="AO354" s="126">
        <f t="shared" si="134"/>
        <v>3027</v>
      </c>
      <c r="AP354" s="126">
        <f t="shared" si="135"/>
        <v>2845</v>
      </c>
      <c r="AQ354" s="124">
        <f t="shared" si="154"/>
        <v>237000</v>
      </c>
      <c r="AR354" s="127">
        <f t="shared" si="154"/>
        <v>0.18099999999999999</v>
      </c>
      <c r="AS354" s="123">
        <f t="shared" si="155"/>
        <v>11850</v>
      </c>
      <c r="AT354" s="126">
        <f t="shared" si="156"/>
        <v>62140</v>
      </c>
      <c r="AU354" s="126">
        <f t="shared" si="158"/>
        <v>5608.2626849315066</v>
      </c>
      <c r="AV354" s="126">
        <f t="shared" si="159"/>
        <v>56531.737315068494</v>
      </c>
    </row>
    <row r="355" spans="1:48" ht="15" customHeight="1">
      <c r="A355" s="112" t="s">
        <v>1419</v>
      </c>
      <c r="B355" s="113">
        <f>+'[57]Revised Dep_FY 22-23'!B355</f>
        <v>43119</v>
      </c>
      <c r="C355" s="114"/>
      <c r="D355" s="115">
        <f>'[57]Revised Dep_upto  MARCH 24'!D355</f>
        <v>79200</v>
      </c>
      <c r="E355" s="116"/>
      <c r="F355" s="117">
        <f>'[57]Revised Dep_upto  MARCH 24'!J355</f>
        <v>79200</v>
      </c>
      <c r="G355" s="118"/>
      <c r="H355" s="116"/>
      <c r="I355" s="118"/>
      <c r="J355" s="116">
        <f t="shared" si="139"/>
        <v>79200</v>
      </c>
      <c r="K355" s="119">
        <f>+VLOOKUP($A355,'[57]Rates &amp; years'!$B$4:$E$11,3,)</f>
        <v>0.18099999999999999</v>
      </c>
      <c r="L355" s="116">
        <f>+VLOOKUP($A355,'[57]Rates &amp; years'!$B$4:$E$11,4,)</f>
        <v>15</v>
      </c>
      <c r="M355" s="120">
        <f t="shared" si="136"/>
        <v>6.2</v>
      </c>
      <c r="N355" s="120">
        <f t="shared" si="157"/>
        <v>7.2</v>
      </c>
      <c r="O355" s="120">
        <f t="shared" si="137"/>
        <v>1</v>
      </c>
      <c r="P355" s="121">
        <f>'[57]Revised Dep_upto  MARCH 24'!S355</f>
        <v>56235</v>
      </c>
      <c r="Q355" s="121">
        <f t="shared" si="140"/>
        <v>4157</v>
      </c>
      <c r="R355" s="122"/>
      <c r="S355" s="120">
        <f t="shared" si="141"/>
        <v>60392</v>
      </c>
      <c r="T355" s="120">
        <f t="shared" si="142"/>
        <v>18808</v>
      </c>
      <c r="U355" s="120">
        <f t="shared" si="143"/>
        <v>22965</v>
      </c>
      <c r="V355" s="121"/>
      <c r="W355" s="122"/>
      <c r="X355" s="116" t="str">
        <f t="shared" si="138"/>
        <v>Plant &amp; Machinery</v>
      </c>
      <c r="Y355" s="121">
        <f t="shared" si="144"/>
        <v>79200</v>
      </c>
      <c r="Z355" s="121">
        <f t="shared" si="145"/>
        <v>0</v>
      </c>
      <c r="AA355" s="121">
        <f t="shared" si="145"/>
        <v>0</v>
      </c>
      <c r="AB355" s="121">
        <f t="shared" si="146"/>
        <v>79200</v>
      </c>
      <c r="AC355" s="121">
        <f t="shared" si="147"/>
        <v>56235</v>
      </c>
      <c r="AD355" s="121">
        <f t="shared" si="147"/>
        <v>4157</v>
      </c>
      <c r="AE355" s="121">
        <f t="shared" si="147"/>
        <v>0</v>
      </c>
      <c r="AF355" s="121">
        <f t="shared" si="148"/>
        <v>60392</v>
      </c>
      <c r="AG355" s="121">
        <f t="shared" si="149"/>
        <v>18808</v>
      </c>
      <c r="AH355" s="121">
        <f t="shared" si="150"/>
        <v>22965</v>
      </c>
      <c r="AI355" s="122"/>
      <c r="AJ355" s="122" t="s">
        <v>700</v>
      </c>
      <c r="AL355" s="124" t="str">
        <f t="shared" si="151"/>
        <v>Plant &amp; Machinery</v>
      </c>
      <c r="AM355" s="125">
        <f t="shared" si="152"/>
        <v>43119</v>
      </c>
      <c r="AN355" s="126">
        <f t="shared" si="153"/>
        <v>15</v>
      </c>
      <c r="AO355" s="126">
        <f t="shared" si="134"/>
        <v>2846</v>
      </c>
      <c r="AP355" s="126">
        <f t="shared" si="135"/>
        <v>2664</v>
      </c>
      <c r="AQ355" s="124">
        <f t="shared" si="154"/>
        <v>79200</v>
      </c>
      <c r="AR355" s="127">
        <f t="shared" si="154"/>
        <v>0.18099999999999999</v>
      </c>
      <c r="AS355" s="123">
        <f t="shared" si="155"/>
        <v>3960</v>
      </c>
      <c r="AT355" s="126">
        <f t="shared" si="156"/>
        <v>18808</v>
      </c>
      <c r="AU355" s="126">
        <f t="shared" si="158"/>
        <v>1697.4606465753425</v>
      </c>
      <c r="AV355" s="126">
        <f t="shared" si="159"/>
        <v>17110.539353424658</v>
      </c>
    </row>
    <row r="356" spans="1:48" ht="15" customHeight="1">
      <c r="A356" s="112" t="s">
        <v>1419</v>
      </c>
      <c r="B356" s="113">
        <f>+'[57]Revised Dep_FY 22-23'!B356</f>
        <v>41680</v>
      </c>
      <c r="C356" s="114"/>
      <c r="D356" s="115">
        <f>'[57]Revised Dep_upto  MARCH 24'!D356</f>
        <v>106599</v>
      </c>
      <c r="E356" s="116"/>
      <c r="F356" s="117">
        <f>'[57]Revised Dep_upto  MARCH 24'!J356</f>
        <v>106599</v>
      </c>
      <c r="G356" s="118"/>
      <c r="H356" s="116"/>
      <c r="I356" s="118"/>
      <c r="J356" s="116">
        <f t="shared" si="139"/>
        <v>106599</v>
      </c>
      <c r="K356" s="119">
        <f>+VLOOKUP($A356,'[57]Rates &amp; years'!$B$4:$E$11,3,)</f>
        <v>0.18099999999999999</v>
      </c>
      <c r="L356" s="116">
        <f>+VLOOKUP($A356,'[57]Rates &amp; years'!$B$4:$E$11,4,)</f>
        <v>15</v>
      </c>
      <c r="M356" s="120">
        <f t="shared" si="136"/>
        <v>10.142465753424657</v>
      </c>
      <c r="N356" s="120">
        <f t="shared" si="157"/>
        <v>11.142465753424657</v>
      </c>
      <c r="O356" s="120">
        <f t="shared" si="137"/>
        <v>1</v>
      </c>
      <c r="P356" s="121">
        <f>'[57]Revised Dep_upto  MARCH 24'!S356</f>
        <v>92532</v>
      </c>
      <c r="Q356" s="121">
        <f t="shared" si="140"/>
        <v>2546</v>
      </c>
      <c r="R356" s="122"/>
      <c r="S356" s="120">
        <f t="shared" si="141"/>
        <v>95078</v>
      </c>
      <c r="T356" s="120">
        <f t="shared" si="142"/>
        <v>11521</v>
      </c>
      <c r="U356" s="120">
        <f t="shared" si="143"/>
        <v>14067</v>
      </c>
      <c r="V356" s="121"/>
      <c r="W356" s="122"/>
      <c r="X356" s="116" t="str">
        <f t="shared" si="138"/>
        <v>Plant &amp; Machinery</v>
      </c>
      <c r="Y356" s="121">
        <f t="shared" si="144"/>
        <v>106599</v>
      </c>
      <c r="Z356" s="121">
        <f t="shared" si="145"/>
        <v>0</v>
      </c>
      <c r="AA356" s="121">
        <f t="shared" si="145"/>
        <v>0</v>
      </c>
      <c r="AB356" s="121">
        <f t="shared" si="146"/>
        <v>106599</v>
      </c>
      <c r="AC356" s="121">
        <f t="shared" si="147"/>
        <v>92532</v>
      </c>
      <c r="AD356" s="121">
        <f t="shared" si="147"/>
        <v>2546</v>
      </c>
      <c r="AE356" s="121">
        <f t="shared" si="147"/>
        <v>0</v>
      </c>
      <c r="AF356" s="121">
        <f t="shared" si="148"/>
        <v>95078</v>
      </c>
      <c r="AG356" s="121">
        <f t="shared" si="149"/>
        <v>11521</v>
      </c>
      <c r="AH356" s="121">
        <f t="shared" si="150"/>
        <v>14067</v>
      </c>
      <c r="AI356" s="122"/>
      <c r="AJ356" s="122" t="s">
        <v>872</v>
      </c>
      <c r="AL356" s="124" t="str">
        <f t="shared" si="151"/>
        <v>Plant &amp; Machinery</v>
      </c>
      <c r="AM356" s="125">
        <f t="shared" si="152"/>
        <v>41680</v>
      </c>
      <c r="AN356" s="126">
        <f t="shared" si="153"/>
        <v>15</v>
      </c>
      <c r="AO356" s="126">
        <f t="shared" si="134"/>
        <v>1407</v>
      </c>
      <c r="AP356" s="126">
        <f t="shared" si="135"/>
        <v>1225</v>
      </c>
      <c r="AQ356" s="124">
        <f t="shared" si="154"/>
        <v>106599</v>
      </c>
      <c r="AR356" s="127">
        <f t="shared" si="154"/>
        <v>0.18099999999999999</v>
      </c>
      <c r="AS356" s="123">
        <f t="shared" si="155"/>
        <v>5329.9500000000007</v>
      </c>
      <c r="AT356" s="126">
        <f t="shared" si="156"/>
        <v>11521</v>
      </c>
      <c r="AU356" s="126">
        <f t="shared" si="158"/>
        <v>1039.7939232876713</v>
      </c>
      <c r="AV356" s="126">
        <f t="shared" si="159"/>
        <v>10481.206076712329</v>
      </c>
    </row>
    <row r="357" spans="1:48" ht="15" customHeight="1">
      <c r="A357" s="112" t="s">
        <v>1419</v>
      </c>
      <c r="B357" s="113">
        <f>+'[57]Revised Dep_FY 22-23'!B357</f>
        <v>42811</v>
      </c>
      <c r="C357" s="114"/>
      <c r="D357" s="115">
        <f>'[57]Revised Dep_upto  MARCH 24'!D357</f>
        <v>206346</v>
      </c>
      <c r="E357" s="116"/>
      <c r="F357" s="117">
        <f>'[57]Revised Dep_upto  MARCH 24'!J357</f>
        <v>206346</v>
      </c>
      <c r="G357" s="118"/>
      <c r="H357" s="116"/>
      <c r="I357" s="118"/>
      <c r="J357" s="116">
        <f t="shared" si="139"/>
        <v>206346</v>
      </c>
      <c r="K357" s="119">
        <f>+VLOOKUP($A357,'[57]Rates &amp; years'!$B$4:$E$11,3,)</f>
        <v>0.18099999999999999</v>
      </c>
      <c r="L357" s="116">
        <f>+VLOOKUP($A357,'[57]Rates &amp; years'!$B$4:$E$11,4,)</f>
        <v>15</v>
      </c>
      <c r="M357" s="120">
        <f t="shared" si="136"/>
        <v>7.043835616438356</v>
      </c>
      <c r="N357" s="120">
        <f t="shared" si="157"/>
        <v>8.043835616438356</v>
      </c>
      <c r="O357" s="120">
        <f t="shared" si="137"/>
        <v>1</v>
      </c>
      <c r="P357" s="121">
        <f>'[57]Revised Dep_upto  MARCH 24'!S357</f>
        <v>155792</v>
      </c>
      <c r="Q357" s="121">
        <f t="shared" si="140"/>
        <v>9150</v>
      </c>
      <c r="R357" s="122"/>
      <c r="S357" s="120">
        <f t="shared" si="141"/>
        <v>164942</v>
      </c>
      <c r="T357" s="120">
        <f t="shared" si="142"/>
        <v>41404</v>
      </c>
      <c r="U357" s="120">
        <f t="shared" si="143"/>
        <v>50554</v>
      </c>
      <c r="V357" s="121"/>
      <c r="W357" s="122"/>
      <c r="X357" s="116" t="str">
        <f t="shared" si="138"/>
        <v>Plant &amp; Machinery</v>
      </c>
      <c r="Y357" s="121">
        <f t="shared" si="144"/>
        <v>206346</v>
      </c>
      <c r="Z357" s="121">
        <f t="shared" si="145"/>
        <v>0</v>
      </c>
      <c r="AA357" s="121">
        <f t="shared" si="145"/>
        <v>0</v>
      </c>
      <c r="AB357" s="121">
        <f t="shared" si="146"/>
        <v>206346</v>
      </c>
      <c r="AC357" s="121">
        <f t="shared" si="147"/>
        <v>155792</v>
      </c>
      <c r="AD357" s="121">
        <f t="shared" si="147"/>
        <v>9150</v>
      </c>
      <c r="AE357" s="121">
        <f t="shared" si="147"/>
        <v>0</v>
      </c>
      <c r="AF357" s="121">
        <f t="shared" si="148"/>
        <v>164942</v>
      </c>
      <c r="AG357" s="121">
        <f t="shared" si="149"/>
        <v>41404</v>
      </c>
      <c r="AH357" s="121">
        <f t="shared" si="150"/>
        <v>50554</v>
      </c>
      <c r="AI357" s="122"/>
      <c r="AJ357" s="122" t="s">
        <v>872</v>
      </c>
      <c r="AL357" s="124" t="str">
        <f t="shared" si="151"/>
        <v>Plant &amp; Machinery</v>
      </c>
      <c r="AM357" s="125">
        <f t="shared" si="152"/>
        <v>42811</v>
      </c>
      <c r="AN357" s="126">
        <f t="shared" si="153"/>
        <v>15</v>
      </c>
      <c r="AO357" s="126">
        <f t="shared" si="134"/>
        <v>2538</v>
      </c>
      <c r="AP357" s="126">
        <f t="shared" si="135"/>
        <v>2356</v>
      </c>
      <c r="AQ357" s="124">
        <f t="shared" si="154"/>
        <v>206346</v>
      </c>
      <c r="AR357" s="127">
        <f t="shared" si="154"/>
        <v>0.18099999999999999</v>
      </c>
      <c r="AS357" s="123">
        <f t="shared" si="155"/>
        <v>10317.300000000001</v>
      </c>
      <c r="AT357" s="126">
        <f t="shared" si="156"/>
        <v>41404</v>
      </c>
      <c r="AU357" s="126">
        <f t="shared" si="158"/>
        <v>3736.7960767123286</v>
      </c>
      <c r="AV357" s="126">
        <f t="shared" si="159"/>
        <v>37667.20392328767</v>
      </c>
    </row>
    <row r="358" spans="1:48" ht="15" customHeight="1">
      <c r="A358" s="112" t="s">
        <v>1419</v>
      </c>
      <c r="B358" s="113">
        <f>+'[57]Revised Dep_FY 22-23'!B358</f>
        <v>41424</v>
      </c>
      <c r="C358" s="114"/>
      <c r="D358" s="115">
        <f>'[57]Revised Dep_upto  MARCH 24'!D358</f>
        <v>14300</v>
      </c>
      <c r="E358" s="116"/>
      <c r="F358" s="117">
        <f>'[57]Revised Dep_upto  MARCH 24'!J358</f>
        <v>14300</v>
      </c>
      <c r="G358" s="118"/>
      <c r="H358" s="116"/>
      <c r="I358" s="118"/>
      <c r="J358" s="116">
        <f t="shared" si="139"/>
        <v>14300</v>
      </c>
      <c r="K358" s="119">
        <f>+VLOOKUP($A358,'[57]Rates &amp; years'!$B$4:$E$11,3,)</f>
        <v>0.18099999999999999</v>
      </c>
      <c r="L358" s="116">
        <f>+VLOOKUP($A358,'[57]Rates &amp; years'!$B$4:$E$11,4,)</f>
        <v>15</v>
      </c>
      <c r="M358" s="120">
        <f t="shared" si="136"/>
        <v>10.843835616438357</v>
      </c>
      <c r="N358" s="120">
        <f t="shared" si="157"/>
        <v>11.843835616438357</v>
      </c>
      <c r="O358" s="120">
        <f t="shared" si="137"/>
        <v>1</v>
      </c>
      <c r="P358" s="121">
        <f>'[57]Revised Dep_upto  MARCH 24'!S358</f>
        <v>12660</v>
      </c>
      <c r="Q358" s="121">
        <f t="shared" si="140"/>
        <v>297</v>
      </c>
      <c r="R358" s="122"/>
      <c r="S358" s="120">
        <f t="shared" si="141"/>
        <v>12957</v>
      </c>
      <c r="T358" s="120">
        <f t="shared" si="142"/>
        <v>1343</v>
      </c>
      <c r="U358" s="120">
        <f t="shared" si="143"/>
        <v>1640</v>
      </c>
      <c r="V358" s="121"/>
      <c r="W358" s="122"/>
      <c r="X358" s="116" t="str">
        <f t="shared" si="138"/>
        <v>Plant &amp; Machinery</v>
      </c>
      <c r="Y358" s="121">
        <f t="shared" si="144"/>
        <v>14300</v>
      </c>
      <c r="Z358" s="121">
        <f t="shared" si="145"/>
        <v>0</v>
      </c>
      <c r="AA358" s="121">
        <f t="shared" si="145"/>
        <v>0</v>
      </c>
      <c r="AB358" s="121">
        <f t="shared" si="146"/>
        <v>14300</v>
      </c>
      <c r="AC358" s="121">
        <f t="shared" si="147"/>
        <v>12660</v>
      </c>
      <c r="AD358" s="121">
        <f t="shared" si="147"/>
        <v>297</v>
      </c>
      <c r="AE358" s="121">
        <f t="shared" si="147"/>
        <v>0</v>
      </c>
      <c r="AF358" s="121">
        <f t="shared" si="148"/>
        <v>12957</v>
      </c>
      <c r="AG358" s="121">
        <f t="shared" si="149"/>
        <v>1343</v>
      </c>
      <c r="AH358" s="121">
        <f t="shared" si="150"/>
        <v>1640</v>
      </c>
      <c r="AI358" s="122"/>
      <c r="AJ358" s="122" t="s">
        <v>873</v>
      </c>
      <c r="AL358" s="124" t="str">
        <f t="shared" si="151"/>
        <v>Plant &amp; Machinery</v>
      </c>
      <c r="AM358" s="125">
        <f t="shared" si="152"/>
        <v>41424</v>
      </c>
      <c r="AN358" s="126">
        <f t="shared" si="153"/>
        <v>15</v>
      </c>
      <c r="AO358" s="126">
        <f t="shared" si="134"/>
        <v>1151</v>
      </c>
      <c r="AP358" s="126">
        <f t="shared" si="135"/>
        <v>969</v>
      </c>
      <c r="AQ358" s="124">
        <f t="shared" si="154"/>
        <v>14300</v>
      </c>
      <c r="AR358" s="127">
        <f t="shared" si="154"/>
        <v>0.18099999999999999</v>
      </c>
      <c r="AS358" s="123">
        <f t="shared" si="155"/>
        <v>715</v>
      </c>
      <c r="AT358" s="126">
        <f t="shared" si="156"/>
        <v>1343</v>
      </c>
      <c r="AU358" s="126">
        <f t="shared" si="158"/>
        <v>121.2085095890411</v>
      </c>
      <c r="AV358" s="126">
        <f t="shared" si="159"/>
        <v>1221.7914904109589</v>
      </c>
    </row>
    <row r="359" spans="1:48" ht="15" customHeight="1">
      <c r="A359" s="112" t="s">
        <v>1419</v>
      </c>
      <c r="B359" s="113">
        <f>+'[57]Revised Dep_FY 22-23'!B359</f>
        <v>43389</v>
      </c>
      <c r="C359" s="114"/>
      <c r="D359" s="115">
        <f>'[57]Revised Dep_upto  MARCH 24'!D359</f>
        <v>14000</v>
      </c>
      <c r="E359" s="116"/>
      <c r="F359" s="117">
        <f>'[57]Revised Dep_upto  MARCH 24'!J359</f>
        <v>14000</v>
      </c>
      <c r="G359" s="118"/>
      <c r="H359" s="116"/>
      <c r="I359" s="118"/>
      <c r="J359" s="116">
        <f t="shared" si="139"/>
        <v>14000</v>
      </c>
      <c r="K359" s="119">
        <f>+VLOOKUP($A359,'[57]Rates &amp; years'!$B$4:$E$11,3,)</f>
        <v>0.18099999999999999</v>
      </c>
      <c r="L359" s="116">
        <f>+VLOOKUP($A359,'[57]Rates &amp; years'!$B$4:$E$11,4,)</f>
        <v>15</v>
      </c>
      <c r="M359" s="120">
        <f t="shared" si="136"/>
        <v>5.4602739726027396</v>
      </c>
      <c r="N359" s="120">
        <f t="shared" si="157"/>
        <v>6.4602739726027396</v>
      </c>
      <c r="O359" s="120">
        <f t="shared" si="137"/>
        <v>1</v>
      </c>
      <c r="P359" s="121">
        <f>'[57]Revised Dep_upto  MARCH 24'!S359</f>
        <v>9294</v>
      </c>
      <c r="Q359" s="121">
        <f t="shared" si="140"/>
        <v>852</v>
      </c>
      <c r="R359" s="122"/>
      <c r="S359" s="120">
        <f t="shared" si="141"/>
        <v>10146</v>
      </c>
      <c r="T359" s="120">
        <f t="shared" si="142"/>
        <v>3854</v>
      </c>
      <c r="U359" s="120">
        <f t="shared" si="143"/>
        <v>4706</v>
      </c>
      <c r="V359" s="121"/>
      <c r="W359" s="122"/>
      <c r="X359" s="116" t="str">
        <f t="shared" si="138"/>
        <v>Plant &amp; Machinery</v>
      </c>
      <c r="Y359" s="121">
        <f t="shared" si="144"/>
        <v>14000</v>
      </c>
      <c r="Z359" s="121">
        <f t="shared" si="145"/>
        <v>0</v>
      </c>
      <c r="AA359" s="121">
        <f t="shared" si="145"/>
        <v>0</v>
      </c>
      <c r="AB359" s="121">
        <f t="shared" si="146"/>
        <v>14000</v>
      </c>
      <c r="AC359" s="121">
        <f t="shared" si="147"/>
        <v>9294</v>
      </c>
      <c r="AD359" s="121">
        <f t="shared" si="147"/>
        <v>852</v>
      </c>
      <c r="AE359" s="121">
        <f t="shared" si="147"/>
        <v>0</v>
      </c>
      <c r="AF359" s="121">
        <f t="shared" si="148"/>
        <v>10146</v>
      </c>
      <c r="AG359" s="121">
        <f t="shared" si="149"/>
        <v>3854</v>
      </c>
      <c r="AH359" s="121">
        <f t="shared" si="150"/>
        <v>4706</v>
      </c>
      <c r="AI359" s="122"/>
      <c r="AJ359" s="122" t="s">
        <v>875</v>
      </c>
      <c r="AL359" s="124" t="str">
        <f t="shared" si="151"/>
        <v>Plant &amp; Machinery</v>
      </c>
      <c r="AM359" s="125">
        <f t="shared" si="152"/>
        <v>43389</v>
      </c>
      <c r="AN359" s="126">
        <f t="shared" si="153"/>
        <v>15</v>
      </c>
      <c r="AO359" s="126">
        <f t="shared" si="134"/>
        <v>3116</v>
      </c>
      <c r="AP359" s="126">
        <f t="shared" si="135"/>
        <v>2934</v>
      </c>
      <c r="AQ359" s="124">
        <f t="shared" si="154"/>
        <v>14000</v>
      </c>
      <c r="AR359" s="127">
        <f t="shared" si="154"/>
        <v>0.18099999999999999</v>
      </c>
      <c r="AS359" s="123">
        <f t="shared" si="155"/>
        <v>700</v>
      </c>
      <c r="AT359" s="126">
        <f t="shared" si="156"/>
        <v>3854</v>
      </c>
      <c r="AU359" s="126">
        <f t="shared" si="158"/>
        <v>347.83141917808217</v>
      </c>
      <c r="AV359" s="126">
        <f t="shared" si="159"/>
        <v>3506.1685808219177</v>
      </c>
    </row>
    <row r="360" spans="1:48" ht="15" customHeight="1">
      <c r="A360" s="112" t="s">
        <v>1419</v>
      </c>
      <c r="B360" s="113">
        <f>+'[57]Revised Dep_FY 22-23'!B360</f>
        <v>41027</v>
      </c>
      <c r="C360" s="114"/>
      <c r="D360" s="115">
        <f>'[57]Revised Dep_upto  MARCH 24'!D360</f>
        <v>978500</v>
      </c>
      <c r="E360" s="116"/>
      <c r="F360" s="117">
        <f>'[57]Revised Dep_upto  MARCH 24'!J360</f>
        <v>978500</v>
      </c>
      <c r="G360" s="118"/>
      <c r="H360" s="116"/>
      <c r="I360" s="118"/>
      <c r="J360" s="116">
        <f t="shared" si="139"/>
        <v>978500</v>
      </c>
      <c r="K360" s="119">
        <f>+VLOOKUP($A360,'[57]Rates &amp; years'!$B$4:$E$11,3,)</f>
        <v>0.18099999999999999</v>
      </c>
      <c r="L360" s="116">
        <f>+VLOOKUP($A360,'[57]Rates &amp; years'!$B$4:$E$11,4,)</f>
        <v>15</v>
      </c>
      <c r="M360" s="120">
        <f t="shared" si="136"/>
        <v>11.931506849315069</v>
      </c>
      <c r="N360" s="120">
        <f t="shared" si="157"/>
        <v>12.931506849315069</v>
      </c>
      <c r="O360" s="120">
        <f t="shared" si="137"/>
        <v>1</v>
      </c>
      <c r="P360" s="121">
        <f>'[57]Revised Dep_upto  MARCH 24'!S360</f>
        <v>888159</v>
      </c>
      <c r="Q360" s="121">
        <f t="shared" si="140"/>
        <v>16352</v>
      </c>
      <c r="R360" s="122"/>
      <c r="S360" s="120">
        <f t="shared" si="141"/>
        <v>904511</v>
      </c>
      <c r="T360" s="120">
        <f t="shared" si="142"/>
        <v>73989</v>
      </c>
      <c r="U360" s="120">
        <f t="shared" si="143"/>
        <v>90341</v>
      </c>
      <c r="V360" s="121"/>
      <c r="W360" s="122"/>
      <c r="X360" s="116" t="str">
        <f t="shared" si="138"/>
        <v>Plant &amp; Machinery</v>
      </c>
      <c r="Y360" s="121">
        <f t="shared" si="144"/>
        <v>978500</v>
      </c>
      <c r="Z360" s="121">
        <f t="shared" si="145"/>
        <v>0</v>
      </c>
      <c r="AA360" s="121">
        <f t="shared" si="145"/>
        <v>0</v>
      </c>
      <c r="AB360" s="121">
        <f t="shared" si="146"/>
        <v>978500</v>
      </c>
      <c r="AC360" s="121">
        <f t="shared" si="147"/>
        <v>888159</v>
      </c>
      <c r="AD360" s="121">
        <f t="shared" si="147"/>
        <v>16352</v>
      </c>
      <c r="AE360" s="121">
        <f t="shared" si="147"/>
        <v>0</v>
      </c>
      <c r="AF360" s="121">
        <f t="shared" si="148"/>
        <v>904511</v>
      </c>
      <c r="AG360" s="121">
        <f t="shared" si="149"/>
        <v>73989</v>
      </c>
      <c r="AH360" s="121">
        <f t="shared" si="150"/>
        <v>90341</v>
      </c>
      <c r="AI360" s="122"/>
      <c r="AJ360" s="135" t="s">
        <v>1538</v>
      </c>
      <c r="AL360" s="124" t="str">
        <f t="shared" si="151"/>
        <v>Plant &amp; Machinery</v>
      </c>
      <c r="AM360" s="125">
        <f t="shared" si="152"/>
        <v>41027</v>
      </c>
      <c r="AN360" s="126">
        <f t="shared" si="153"/>
        <v>15</v>
      </c>
      <c r="AO360" s="126">
        <f t="shared" si="134"/>
        <v>754</v>
      </c>
      <c r="AP360" s="126">
        <f t="shared" si="135"/>
        <v>572</v>
      </c>
      <c r="AQ360" s="124">
        <f t="shared" si="154"/>
        <v>978500</v>
      </c>
      <c r="AR360" s="127">
        <f t="shared" si="154"/>
        <v>0.18099999999999999</v>
      </c>
      <c r="AS360" s="123">
        <f t="shared" si="155"/>
        <v>48925</v>
      </c>
      <c r="AT360" s="126">
        <f t="shared" si="156"/>
        <v>73989</v>
      </c>
      <c r="AU360" s="126">
        <f t="shared" si="158"/>
        <v>6677.6592821917811</v>
      </c>
      <c r="AV360" s="126">
        <f t="shared" si="159"/>
        <v>67311.340717808213</v>
      </c>
    </row>
    <row r="361" spans="1:48" ht="15" customHeight="1">
      <c r="A361" s="112" t="s">
        <v>1419</v>
      </c>
      <c r="B361" s="113">
        <f>+'[57]Revised Dep_FY 22-23'!B361</f>
        <v>41059</v>
      </c>
      <c r="C361" s="114"/>
      <c r="D361" s="115">
        <f>'[57]Revised Dep_upto  MARCH 24'!D361</f>
        <v>40201</v>
      </c>
      <c r="E361" s="116"/>
      <c r="F361" s="117">
        <f>'[57]Revised Dep_upto  MARCH 24'!J361</f>
        <v>40201</v>
      </c>
      <c r="G361" s="118"/>
      <c r="H361" s="116"/>
      <c r="I361" s="118"/>
      <c r="J361" s="116">
        <f t="shared" si="139"/>
        <v>40201</v>
      </c>
      <c r="K361" s="119">
        <f>+VLOOKUP($A361,'[57]Rates &amp; years'!$B$4:$E$11,3,)</f>
        <v>0.18099999999999999</v>
      </c>
      <c r="L361" s="116">
        <f>+VLOOKUP($A361,'[57]Rates &amp; years'!$B$4:$E$11,4,)</f>
        <v>15</v>
      </c>
      <c r="M361" s="120">
        <f t="shared" si="136"/>
        <v>11.843835616438357</v>
      </c>
      <c r="N361" s="120">
        <f t="shared" si="157"/>
        <v>12.843835616438357</v>
      </c>
      <c r="O361" s="120">
        <f t="shared" si="137"/>
        <v>1</v>
      </c>
      <c r="P361" s="121">
        <f>'[57]Revised Dep_upto  MARCH 24'!S361</f>
        <v>36424</v>
      </c>
      <c r="Q361" s="121">
        <f t="shared" si="140"/>
        <v>684</v>
      </c>
      <c r="R361" s="122"/>
      <c r="S361" s="120">
        <f t="shared" si="141"/>
        <v>37108</v>
      </c>
      <c r="T361" s="120">
        <f t="shared" si="142"/>
        <v>3093</v>
      </c>
      <c r="U361" s="120">
        <f t="shared" si="143"/>
        <v>3777</v>
      </c>
      <c r="V361" s="121"/>
      <c r="W361" s="122"/>
      <c r="X361" s="116" t="str">
        <f t="shared" si="138"/>
        <v>Plant &amp; Machinery</v>
      </c>
      <c r="Y361" s="121">
        <f t="shared" si="144"/>
        <v>40201</v>
      </c>
      <c r="Z361" s="121">
        <f t="shared" si="145"/>
        <v>0</v>
      </c>
      <c r="AA361" s="121">
        <f t="shared" si="145"/>
        <v>0</v>
      </c>
      <c r="AB361" s="121">
        <f t="shared" si="146"/>
        <v>40201</v>
      </c>
      <c r="AC361" s="121">
        <f t="shared" si="147"/>
        <v>36424</v>
      </c>
      <c r="AD361" s="121">
        <f t="shared" si="147"/>
        <v>684</v>
      </c>
      <c r="AE361" s="121">
        <f t="shared" si="147"/>
        <v>0</v>
      </c>
      <c r="AF361" s="121">
        <f t="shared" si="148"/>
        <v>37108</v>
      </c>
      <c r="AG361" s="121">
        <f t="shared" si="149"/>
        <v>3093</v>
      </c>
      <c r="AH361" s="121">
        <f t="shared" si="150"/>
        <v>3777</v>
      </c>
      <c r="AI361" s="122"/>
      <c r="AJ361" s="135" t="s">
        <v>1538</v>
      </c>
      <c r="AL361" s="124" t="str">
        <f t="shared" si="151"/>
        <v>Plant &amp; Machinery</v>
      </c>
      <c r="AM361" s="125">
        <f t="shared" si="152"/>
        <v>41059</v>
      </c>
      <c r="AN361" s="126">
        <f t="shared" si="153"/>
        <v>15</v>
      </c>
      <c r="AO361" s="126">
        <f t="shared" si="134"/>
        <v>786</v>
      </c>
      <c r="AP361" s="126">
        <f t="shared" si="135"/>
        <v>604</v>
      </c>
      <c r="AQ361" s="124">
        <f t="shared" si="154"/>
        <v>40201</v>
      </c>
      <c r="AR361" s="127">
        <f t="shared" si="154"/>
        <v>0.18099999999999999</v>
      </c>
      <c r="AS361" s="123">
        <f t="shared" si="155"/>
        <v>2010.0500000000002</v>
      </c>
      <c r="AT361" s="126">
        <f t="shared" si="156"/>
        <v>3093</v>
      </c>
      <c r="AU361" s="126">
        <f t="shared" si="158"/>
        <v>279.14960547945202</v>
      </c>
      <c r="AV361" s="126">
        <f t="shared" si="159"/>
        <v>2813.850394520548</v>
      </c>
    </row>
    <row r="362" spans="1:48" ht="15" customHeight="1">
      <c r="A362" s="112" t="s">
        <v>1419</v>
      </c>
      <c r="B362" s="113">
        <f>+'[57]Revised Dep_FY 22-23'!B362</f>
        <v>41085</v>
      </c>
      <c r="C362" s="114"/>
      <c r="D362" s="115">
        <f>'[57]Revised Dep_upto  MARCH 24'!D362</f>
        <v>48172</v>
      </c>
      <c r="E362" s="116"/>
      <c r="F362" s="117">
        <f>'[57]Revised Dep_upto  MARCH 24'!J362</f>
        <v>48172</v>
      </c>
      <c r="G362" s="118"/>
      <c r="H362" s="116"/>
      <c r="I362" s="118"/>
      <c r="J362" s="116">
        <f t="shared" si="139"/>
        <v>48172</v>
      </c>
      <c r="K362" s="119">
        <f>+VLOOKUP($A362,'[57]Rates &amp; years'!$B$4:$E$11,3,)</f>
        <v>0.18099999999999999</v>
      </c>
      <c r="L362" s="116">
        <f>+VLOOKUP($A362,'[57]Rates &amp; years'!$B$4:$E$11,4,)</f>
        <v>15</v>
      </c>
      <c r="M362" s="120">
        <f t="shared" si="136"/>
        <v>11.772602739726027</v>
      </c>
      <c r="N362" s="120">
        <f t="shared" si="157"/>
        <v>12.772602739726027</v>
      </c>
      <c r="O362" s="120">
        <f t="shared" si="137"/>
        <v>1</v>
      </c>
      <c r="P362" s="121">
        <f>'[57]Revised Dep_upto  MARCH 24'!S362</f>
        <v>43581</v>
      </c>
      <c r="Q362" s="121">
        <f t="shared" si="140"/>
        <v>831</v>
      </c>
      <c r="R362" s="122"/>
      <c r="S362" s="120">
        <f t="shared" si="141"/>
        <v>44412</v>
      </c>
      <c r="T362" s="120">
        <f t="shared" si="142"/>
        <v>3760</v>
      </c>
      <c r="U362" s="120">
        <f t="shared" si="143"/>
        <v>4591</v>
      </c>
      <c r="V362" s="121"/>
      <c r="W362" s="122"/>
      <c r="X362" s="116" t="str">
        <f t="shared" si="138"/>
        <v>Plant &amp; Machinery</v>
      </c>
      <c r="Y362" s="121">
        <f t="shared" si="144"/>
        <v>48172</v>
      </c>
      <c r="Z362" s="121">
        <f t="shared" si="145"/>
        <v>0</v>
      </c>
      <c r="AA362" s="121">
        <f t="shared" si="145"/>
        <v>0</v>
      </c>
      <c r="AB362" s="121">
        <f t="shared" si="146"/>
        <v>48172</v>
      </c>
      <c r="AC362" s="121">
        <f t="shared" si="147"/>
        <v>43581</v>
      </c>
      <c r="AD362" s="121">
        <f t="shared" si="147"/>
        <v>831</v>
      </c>
      <c r="AE362" s="121">
        <f t="shared" si="147"/>
        <v>0</v>
      </c>
      <c r="AF362" s="121">
        <f t="shared" si="148"/>
        <v>44412</v>
      </c>
      <c r="AG362" s="121">
        <f t="shared" si="149"/>
        <v>3760</v>
      </c>
      <c r="AH362" s="121">
        <f t="shared" si="150"/>
        <v>4591</v>
      </c>
      <c r="AI362" s="122"/>
      <c r="AJ362" s="135" t="s">
        <v>1538</v>
      </c>
      <c r="AL362" s="124" t="str">
        <f t="shared" si="151"/>
        <v>Plant &amp; Machinery</v>
      </c>
      <c r="AM362" s="125">
        <f t="shared" si="152"/>
        <v>41085</v>
      </c>
      <c r="AN362" s="126">
        <f t="shared" si="153"/>
        <v>15</v>
      </c>
      <c r="AO362" s="126">
        <f t="shared" si="134"/>
        <v>812</v>
      </c>
      <c r="AP362" s="126">
        <f t="shared" si="135"/>
        <v>630</v>
      </c>
      <c r="AQ362" s="124">
        <f t="shared" si="154"/>
        <v>48172</v>
      </c>
      <c r="AR362" s="127">
        <f t="shared" si="154"/>
        <v>0.18099999999999999</v>
      </c>
      <c r="AS362" s="123">
        <f t="shared" si="155"/>
        <v>2408.6</v>
      </c>
      <c r="AT362" s="126">
        <f t="shared" si="156"/>
        <v>3760</v>
      </c>
      <c r="AU362" s="126">
        <f t="shared" si="158"/>
        <v>339.34772602739724</v>
      </c>
      <c r="AV362" s="126">
        <f t="shared" si="159"/>
        <v>3420.6522739726029</v>
      </c>
    </row>
    <row r="363" spans="1:48" ht="15" customHeight="1">
      <c r="A363" s="112" t="s">
        <v>1419</v>
      </c>
      <c r="B363" s="113">
        <f>+'[57]Revised Dep_FY 22-23'!B363</f>
        <v>41383</v>
      </c>
      <c r="C363" s="114"/>
      <c r="D363" s="115">
        <f>'[57]Revised Dep_upto  MARCH 24'!D363</f>
        <v>101257</v>
      </c>
      <c r="E363" s="116"/>
      <c r="F363" s="117">
        <f>'[57]Revised Dep_upto  MARCH 24'!J363</f>
        <v>101257</v>
      </c>
      <c r="G363" s="118"/>
      <c r="H363" s="116"/>
      <c r="I363" s="118"/>
      <c r="J363" s="116">
        <f t="shared" si="139"/>
        <v>101257</v>
      </c>
      <c r="K363" s="119">
        <f>+VLOOKUP($A363,'[57]Rates &amp; years'!$B$4:$E$11,3,)</f>
        <v>0.18099999999999999</v>
      </c>
      <c r="L363" s="116">
        <f>+VLOOKUP($A363,'[57]Rates &amp; years'!$B$4:$E$11,4,)</f>
        <v>15</v>
      </c>
      <c r="M363" s="120">
        <f t="shared" si="136"/>
        <v>10.956164383561644</v>
      </c>
      <c r="N363" s="120">
        <f t="shared" si="157"/>
        <v>11.956164383561644</v>
      </c>
      <c r="O363" s="120">
        <f t="shared" si="137"/>
        <v>1</v>
      </c>
      <c r="P363" s="121">
        <f>'[57]Revised Dep_upto  MARCH 24'!S363</f>
        <v>89899</v>
      </c>
      <c r="Q363" s="121">
        <f t="shared" si="140"/>
        <v>2056</v>
      </c>
      <c r="R363" s="122"/>
      <c r="S363" s="120">
        <f t="shared" si="141"/>
        <v>91955</v>
      </c>
      <c r="T363" s="120">
        <f t="shared" si="142"/>
        <v>9302</v>
      </c>
      <c r="U363" s="120">
        <f t="shared" si="143"/>
        <v>11358</v>
      </c>
      <c r="V363" s="121"/>
      <c r="W363" s="122"/>
      <c r="X363" s="116" t="str">
        <f t="shared" si="138"/>
        <v>Plant &amp; Machinery</v>
      </c>
      <c r="Y363" s="121">
        <f t="shared" si="144"/>
        <v>101257</v>
      </c>
      <c r="Z363" s="121">
        <f t="shared" si="145"/>
        <v>0</v>
      </c>
      <c r="AA363" s="121">
        <f t="shared" si="145"/>
        <v>0</v>
      </c>
      <c r="AB363" s="121">
        <f t="shared" si="146"/>
        <v>101257</v>
      </c>
      <c r="AC363" s="121">
        <f t="shared" si="147"/>
        <v>89899</v>
      </c>
      <c r="AD363" s="121">
        <f t="shared" si="147"/>
        <v>2056</v>
      </c>
      <c r="AE363" s="121">
        <f t="shared" si="147"/>
        <v>0</v>
      </c>
      <c r="AF363" s="121">
        <f t="shared" si="148"/>
        <v>91955</v>
      </c>
      <c r="AG363" s="121">
        <f t="shared" si="149"/>
        <v>9302</v>
      </c>
      <c r="AH363" s="121">
        <f t="shared" si="150"/>
        <v>11358</v>
      </c>
      <c r="AI363" s="122"/>
      <c r="AJ363" s="135" t="s">
        <v>1538</v>
      </c>
      <c r="AL363" s="124" t="str">
        <f t="shared" si="151"/>
        <v>Plant &amp; Machinery</v>
      </c>
      <c r="AM363" s="125">
        <f t="shared" si="152"/>
        <v>41383</v>
      </c>
      <c r="AN363" s="126">
        <f t="shared" si="153"/>
        <v>15</v>
      </c>
      <c r="AO363" s="126">
        <f t="shared" si="134"/>
        <v>1110</v>
      </c>
      <c r="AP363" s="126">
        <f t="shared" si="135"/>
        <v>928</v>
      </c>
      <c r="AQ363" s="124">
        <f t="shared" si="154"/>
        <v>101257</v>
      </c>
      <c r="AR363" s="127">
        <f t="shared" si="154"/>
        <v>0.18099999999999999</v>
      </c>
      <c r="AS363" s="123">
        <f t="shared" si="155"/>
        <v>5062.8500000000004</v>
      </c>
      <c r="AT363" s="126">
        <f t="shared" si="156"/>
        <v>9302</v>
      </c>
      <c r="AU363" s="126">
        <f t="shared" si="158"/>
        <v>839.52461369863022</v>
      </c>
      <c r="AV363" s="126">
        <f t="shared" si="159"/>
        <v>8462.4753863013702</v>
      </c>
    </row>
    <row r="364" spans="1:48" ht="15" customHeight="1">
      <c r="A364" s="112" t="s">
        <v>1419</v>
      </c>
      <c r="B364" s="113">
        <f>+'[57]Revised Dep_FY 22-23'!B364</f>
        <v>42356</v>
      </c>
      <c r="C364" s="114"/>
      <c r="D364" s="115">
        <f>'[57]Revised Dep_upto  MARCH 24'!D364</f>
        <v>103050</v>
      </c>
      <c r="E364" s="116"/>
      <c r="F364" s="117">
        <f>'[57]Revised Dep_upto  MARCH 24'!J364</f>
        <v>103050</v>
      </c>
      <c r="G364" s="118"/>
      <c r="H364" s="116"/>
      <c r="I364" s="118"/>
      <c r="J364" s="116">
        <f t="shared" si="139"/>
        <v>103050</v>
      </c>
      <c r="K364" s="119">
        <f>+VLOOKUP($A364,'[57]Rates &amp; years'!$B$4:$E$11,3,)</f>
        <v>0.18099999999999999</v>
      </c>
      <c r="L364" s="116">
        <f>+VLOOKUP($A364,'[57]Rates &amp; years'!$B$4:$E$11,4,)</f>
        <v>15</v>
      </c>
      <c r="M364" s="120">
        <f t="shared" si="136"/>
        <v>8.2904109589041095</v>
      </c>
      <c r="N364" s="120">
        <f t="shared" si="157"/>
        <v>9.2904109589041095</v>
      </c>
      <c r="O364" s="120">
        <f t="shared" si="137"/>
        <v>1</v>
      </c>
      <c r="P364" s="121">
        <f>'[57]Revised Dep_upto  MARCH 24'!S364</f>
        <v>83366</v>
      </c>
      <c r="Q364" s="121">
        <f t="shared" si="140"/>
        <v>3563</v>
      </c>
      <c r="R364" s="122"/>
      <c r="S364" s="120">
        <f t="shared" si="141"/>
        <v>86929</v>
      </c>
      <c r="T364" s="120">
        <f t="shared" si="142"/>
        <v>16121</v>
      </c>
      <c r="U364" s="120">
        <f t="shared" si="143"/>
        <v>19684</v>
      </c>
      <c r="V364" s="121"/>
      <c r="W364" s="122"/>
      <c r="X364" s="116" t="str">
        <f t="shared" si="138"/>
        <v>Plant &amp; Machinery</v>
      </c>
      <c r="Y364" s="121">
        <f t="shared" si="144"/>
        <v>103050</v>
      </c>
      <c r="Z364" s="121">
        <f t="shared" si="145"/>
        <v>0</v>
      </c>
      <c r="AA364" s="121">
        <f t="shared" si="145"/>
        <v>0</v>
      </c>
      <c r="AB364" s="121">
        <f t="shared" si="146"/>
        <v>103050</v>
      </c>
      <c r="AC364" s="121">
        <f t="shared" si="147"/>
        <v>83366</v>
      </c>
      <c r="AD364" s="121">
        <f t="shared" si="147"/>
        <v>3563</v>
      </c>
      <c r="AE364" s="121">
        <f t="shared" si="147"/>
        <v>0</v>
      </c>
      <c r="AF364" s="121">
        <f t="shared" si="148"/>
        <v>86929</v>
      </c>
      <c r="AG364" s="121">
        <f t="shared" si="149"/>
        <v>16121</v>
      </c>
      <c r="AH364" s="121">
        <f t="shared" si="150"/>
        <v>19684</v>
      </c>
      <c r="AI364" s="122"/>
      <c r="AJ364" s="122" t="s">
        <v>881</v>
      </c>
      <c r="AL364" s="124" t="str">
        <f t="shared" si="151"/>
        <v>Plant &amp; Machinery</v>
      </c>
      <c r="AM364" s="125">
        <f t="shared" si="152"/>
        <v>42356</v>
      </c>
      <c r="AN364" s="126">
        <f t="shared" si="153"/>
        <v>15</v>
      </c>
      <c r="AO364" s="126">
        <f t="shared" si="134"/>
        <v>2083</v>
      </c>
      <c r="AP364" s="126">
        <f t="shared" si="135"/>
        <v>1901</v>
      </c>
      <c r="AQ364" s="124">
        <f t="shared" si="154"/>
        <v>103050</v>
      </c>
      <c r="AR364" s="127">
        <f t="shared" si="154"/>
        <v>0.18099999999999999</v>
      </c>
      <c r="AS364" s="123">
        <f t="shared" si="155"/>
        <v>5152.5</v>
      </c>
      <c r="AT364" s="126">
        <f t="shared" si="156"/>
        <v>16121</v>
      </c>
      <c r="AU364" s="126">
        <f t="shared" si="158"/>
        <v>1454.9533753424657</v>
      </c>
      <c r="AV364" s="126">
        <f t="shared" si="159"/>
        <v>14666.046624657534</v>
      </c>
    </row>
    <row r="365" spans="1:48" ht="15" customHeight="1">
      <c r="A365" s="112" t="s">
        <v>1419</v>
      </c>
      <c r="B365" s="113">
        <f>+'[57]Revised Dep_FY 22-23'!B365</f>
        <v>41422</v>
      </c>
      <c r="C365" s="114"/>
      <c r="D365" s="115">
        <f>'[57]Revised Dep_upto  MARCH 24'!D365</f>
        <v>162000</v>
      </c>
      <c r="E365" s="116"/>
      <c r="F365" s="117">
        <f>'[57]Revised Dep_upto  MARCH 24'!J365</f>
        <v>162000</v>
      </c>
      <c r="G365" s="118"/>
      <c r="H365" s="116"/>
      <c r="I365" s="118"/>
      <c r="J365" s="116">
        <f t="shared" si="139"/>
        <v>162000</v>
      </c>
      <c r="K365" s="119">
        <f>+VLOOKUP($A365,'[57]Rates &amp; years'!$B$4:$E$11,3,)</f>
        <v>0.18099999999999999</v>
      </c>
      <c r="L365" s="116">
        <f>+VLOOKUP($A365,'[57]Rates &amp; years'!$B$4:$E$11,4,)</f>
        <v>15</v>
      </c>
      <c r="M365" s="120">
        <f t="shared" si="136"/>
        <v>10.849315068493151</v>
      </c>
      <c r="N365" s="120">
        <f t="shared" si="157"/>
        <v>11.849315068493151</v>
      </c>
      <c r="O365" s="120">
        <f t="shared" si="137"/>
        <v>1</v>
      </c>
      <c r="P365" s="121">
        <f>'[57]Revised Dep_upto  MARCH 24'!S365</f>
        <v>143436</v>
      </c>
      <c r="Q365" s="121">
        <f t="shared" si="140"/>
        <v>3360</v>
      </c>
      <c r="R365" s="122"/>
      <c r="S365" s="120">
        <f t="shared" si="141"/>
        <v>146796</v>
      </c>
      <c r="T365" s="120">
        <f t="shared" si="142"/>
        <v>15204</v>
      </c>
      <c r="U365" s="120">
        <f t="shared" si="143"/>
        <v>18564</v>
      </c>
      <c r="V365" s="121"/>
      <c r="W365" s="122"/>
      <c r="X365" s="116" t="str">
        <f t="shared" si="138"/>
        <v>Plant &amp; Machinery</v>
      </c>
      <c r="Y365" s="121">
        <f t="shared" si="144"/>
        <v>162000</v>
      </c>
      <c r="Z365" s="121">
        <f t="shared" si="145"/>
        <v>0</v>
      </c>
      <c r="AA365" s="121">
        <f t="shared" si="145"/>
        <v>0</v>
      </c>
      <c r="AB365" s="121">
        <f t="shared" si="146"/>
        <v>162000</v>
      </c>
      <c r="AC365" s="121">
        <f t="shared" si="147"/>
        <v>143436</v>
      </c>
      <c r="AD365" s="121">
        <f t="shared" si="147"/>
        <v>3360</v>
      </c>
      <c r="AE365" s="121">
        <f t="shared" si="147"/>
        <v>0</v>
      </c>
      <c r="AF365" s="121">
        <f t="shared" si="148"/>
        <v>146796</v>
      </c>
      <c r="AG365" s="121">
        <f t="shared" si="149"/>
        <v>15204</v>
      </c>
      <c r="AH365" s="121">
        <f t="shared" si="150"/>
        <v>18564</v>
      </c>
      <c r="AI365" s="122"/>
      <c r="AJ365" s="133" t="s">
        <v>882</v>
      </c>
      <c r="AL365" s="124" t="str">
        <f t="shared" si="151"/>
        <v>Plant &amp; Machinery</v>
      </c>
      <c r="AM365" s="125">
        <f t="shared" si="152"/>
        <v>41422</v>
      </c>
      <c r="AN365" s="126">
        <f t="shared" si="153"/>
        <v>15</v>
      </c>
      <c r="AO365" s="126">
        <f t="shared" si="134"/>
        <v>1149</v>
      </c>
      <c r="AP365" s="126">
        <f t="shared" si="135"/>
        <v>967</v>
      </c>
      <c r="AQ365" s="124">
        <f t="shared" si="154"/>
        <v>162000</v>
      </c>
      <c r="AR365" s="127">
        <f t="shared" si="154"/>
        <v>0.18099999999999999</v>
      </c>
      <c r="AS365" s="123">
        <f t="shared" si="155"/>
        <v>8100</v>
      </c>
      <c r="AT365" s="126">
        <f t="shared" si="156"/>
        <v>15204</v>
      </c>
      <c r="AU365" s="126">
        <f t="shared" si="158"/>
        <v>1372.1922410958905</v>
      </c>
      <c r="AV365" s="126">
        <f t="shared" si="159"/>
        <v>13831.80775890411</v>
      </c>
    </row>
    <row r="366" spans="1:48" ht="15" customHeight="1">
      <c r="A366" s="112" t="s">
        <v>1419</v>
      </c>
      <c r="B366" s="113">
        <f>+'[57]Revised Dep_FY 22-23'!B366</f>
        <v>41543</v>
      </c>
      <c r="C366" s="114"/>
      <c r="D366" s="115">
        <f>'[57]Revised Dep_upto  MARCH 24'!D366</f>
        <v>12133</v>
      </c>
      <c r="E366" s="116"/>
      <c r="F366" s="117">
        <f>'[57]Revised Dep_upto  MARCH 24'!J366</f>
        <v>12133</v>
      </c>
      <c r="G366" s="118"/>
      <c r="H366" s="116"/>
      <c r="I366" s="118"/>
      <c r="J366" s="116">
        <f t="shared" si="139"/>
        <v>12133</v>
      </c>
      <c r="K366" s="119">
        <f>+VLOOKUP($A366,'[57]Rates &amp; years'!$B$4:$E$11,3,)</f>
        <v>0.18099999999999999</v>
      </c>
      <c r="L366" s="116">
        <f>+VLOOKUP($A366,'[57]Rates &amp; years'!$B$4:$E$11,4,)</f>
        <v>15</v>
      </c>
      <c r="M366" s="120">
        <f t="shared" si="136"/>
        <v>10.517808219178082</v>
      </c>
      <c r="N366" s="120">
        <f t="shared" si="157"/>
        <v>11.517808219178082</v>
      </c>
      <c r="O366" s="120">
        <f t="shared" si="137"/>
        <v>1</v>
      </c>
      <c r="P366" s="121">
        <f>'[57]Revised Dep_upto  MARCH 24'!S366</f>
        <v>10647</v>
      </c>
      <c r="Q366" s="121">
        <f t="shared" si="140"/>
        <v>269</v>
      </c>
      <c r="R366" s="122"/>
      <c r="S366" s="120">
        <f t="shared" si="141"/>
        <v>10916</v>
      </c>
      <c r="T366" s="120">
        <f t="shared" si="142"/>
        <v>1217</v>
      </c>
      <c r="U366" s="120">
        <f t="shared" si="143"/>
        <v>1486</v>
      </c>
      <c r="V366" s="121"/>
      <c r="W366" s="122"/>
      <c r="X366" s="116" t="str">
        <f t="shared" si="138"/>
        <v>Plant &amp; Machinery</v>
      </c>
      <c r="Y366" s="121">
        <f t="shared" si="144"/>
        <v>12133</v>
      </c>
      <c r="Z366" s="121">
        <f t="shared" si="145"/>
        <v>0</v>
      </c>
      <c r="AA366" s="121">
        <f t="shared" si="145"/>
        <v>0</v>
      </c>
      <c r="AB366" s="121">
        <f t="shared" si="146"/>
        <v>12133</v>
      </c>
      <c r="AC366" s="121">
        <f t="shared" si="147"/>
        <v>10647</v>
      </c>
      <c r="AD366" s="121">
        <f t="shared" si="147"/>
        <v>269</v>
      </c>
      <c r="AE366" s="121">
        <f t="shared" si="147"/>
        <v>0</v>
      </c>
      <c r="AF366" s="121">
        <f t="shared" si="148"/>
        <v>10916</v>
      </c>
      <c r="AG366" s="121">
        <f t="shared" si="149"/>
        <v>1217</v>
      </c>
      <c r="AH366" s="121">
        <f t="shared" si="150"/>
        <v>1486</v>
      </c>
      <c r="AI366" s="122"/>
      <c r="AJ366" s="133" t="s">
        <v>882</v>
      </c>
      <c r="AL366" s="124" t="str">
        <f t="shared" si="151"/>
        <v>Plant &amp; Machinery</v>
      </c>
      <c r="AM366" s="125">
        <f t="shared" si="152"/>
        <v>41543</v>
      </c>
      <c r="AN366" s="126">
        <f t="shared" si="153"/>
        <v>15</v>
      </c>
      <c r="AO366" s="126">
        <f t="shared" si="134"/>
        <v>1270</v>
      </c>
      <c r="AP366" s="126">
        <f t="shared" si="135"/>
        <v>1088</v>
      </c>
      <c r="AQ366" s="124">
        <f t="shared" si="154"/>
        <v>12133</v>
      </c>
      <c r="AR366" s="127">
        <f t="shared" si="154"/>
        <v>0.18099999999999999</v>
      </c>
      <c r="AS366" s="123">
        <f t="shared" si="155"/>
        <v>606.65</v>
      </c>
      <c r="AT366" s="126">
        <f t="shared" si="156"/>
        <v>1217</v>
      </c>
      <c r="AU366" s="126">
        <f t="shared" si="158"/>
        <v>109.8367506849315</v>
      </c>
      <c r="AV366" s="126">
        <f t="shared" si="159"/>
        <v>1107.1632493150685</v>
      </c>
    </row>
    <row r="367" spans="1:48" ht="15" customHeight="1">
      <c r="A367" s="112" t="s">
        <v>1419</v>
      </c>
      <c r="B367" s="113">
        <f>+'[57]Revised Dep_FY 22-23'!B367</f>
        <v>41736</v>
      </c>
      <c r="C367" s="114"/>
      <c r="D367" s="115">
        <f>'[57]Revised Dep_upto  MARCH 24'!D367</f>
        <v>51168</v>
      </c>
      <c r="E367" s="116"/>
      <c r="F367" s="117">
        <f>'[57]Revised Dep_upto  MARCH 24'!J367</f>
        <v>51168</v>
      </c>
      <c r="G367" s="118"/>
      <c r="H367" s="116"/>
      <c r="I367" s="118"/>
      <c r="J367" s="116">
        <f t="shared" si="139"/>
        <v>51168</v>
      </c>
      <c r="K367" s="119">
        <f>+VLOOKUP($A367,'[57]Rates &amp; years'!$B$4:$E$11,3,)</f>
        <v>0.18099999999999999</v>
      </c>
      <c r="L367" s="116">
        <f>+VLOOKUP($A367,'[57]Rates &amp; years'!$B$4:$E$11,4,)</f>
        <v>15</v>
      </c>
      <c r="M367" s="120">
        <f t="shared" si="136"/>
        <v>9.9890410958904106</v>
      </c>
      <c r="N367" s="120">
        <f t="shared" si="157"/>
        <v>10.989041095890411</v>
      </c>
      <c r="O367" s="120">
        <f t="shared" si="137"/>
        <v>1</v>
      </c>
      <c r="P367" s="121">
        <f>'[57]Revised Dep_upto  MARCH 24'!S367</f>
        <v>44206</v>
      </c>
      <c r="Q367" s="121">
        <f t="shared" si="140"/>
        <v>1260</v>
      </c>
      <c r="R367" s="122"/>
      <c r="S367" s="120">
        <f t="shared" si="141"/>
        <v>45466</v>
      </c>
      <c r="T367" s="120">
        <f t="shared" si="142"/>
        <v>5702</v>
      </c>
      <c r="U367" s="120">
        <f t="shared" si="143"/>
        <v>6962</v>
      </c>
      <c r="V367" s="121"/>
      <c r="W367" s="122"/>
      <c r="X367" s="116" t="str">
        <f t="shared" si="138"/>
        <v>Plant &amp; Machinery</v>
      </c>
      <c r="Y367" s="121">
        <f t="shared" si="144"/>
        <v>51168</v>
      </c>
      <c r="Z367" s="121">
        <f t="shared" si="145"/>
        <v>0</v>
      </c>
      <c r="AA367" s="121">
        <f t="shared" si="145"/>
        <v>0</v>
      </c>
      <c r="AB367" s="121">
        <f t="shared" si="146"/>
        <v>51168</v>
      </c>
      <c r="AC367" s="121">
        <f t="shared" si="147"/>
        <v>44206</v>
      </c>
      <c r="AD367" s="121">
        <f t="shared" si="147"/>
        <v>1260</v>
      </c>
      <c r="AE367" s="121">
        <f t="shared" si="147"/>
        <v>0</v>
      </c>
      <c r="AF367" s="121">
        <f t="shared" si="148"/>
        <v>45466</v>
      </c>
      <c r="AG367" s="121">
        <f t="shared" si="149"/>
        <v>5702</v>
      </c>
      <c r="AH367" s="121">
        <f t="shared" si="150"/>
        <v>6962</v>
      </c>
      <c r="AI367" s="122"/>
      <c r="AJ367" s="122" t="s">
        <v>885</v>
      </c>
      <c r="AL367" s="124" t="str">
        <f t="shared" si="151"/>
        <v>Plant &amp; Machinery</v>
      </c>
      <c r="AM367" s="125">
        <f t="shared" si="152"/>
        <v>41736</v>
      </c>
      <c r="AN367" s="126">
        <f t="shared" si="153"/>
        <v>15</v>
      </c>
      <c r="AO367" s="126">
        <f t="shared" si="134"/>
        <v>1463</v>
      </c>
      <c r="AP367" s="126">
        <f t="shared" si="135"/>
        <v>1281</v>
      </c>
      <c r="AQ367" s="124">
        <f t="shared" si="154"/>
        <v>51168</v>
      </c>
      <c r="AR367" s="127">
        <f t="shared" si="154"/>
        <v>0.18099999999999999</v>
      </c>
      <c r="AS367" s="123">
        <f t="shared" si="155"/>
        <v>2558.4</v>
      </c>
      <c r="AT367" s="126">
        <f t="shared" si="156"/>
        <v>5702</v>
      </c>
      <c r="AU367" s="126">
        <f t="shared" si="158"/>
        <v>514.61721643835608</v>
      </c>
      <c r="AV367" s="126">
        <f t="shared" si="159"/>
        <v>5187.3827835616439</v>
      </c>
    </row>
    <row r="368" spans="1:48" ht="15" customHeight="1">
      <c r="A368" s="112" t="s">
        <v>1419</v>
      </c>
      <c r="B368" s="113">
        <f>+'[57]Revised Dep_FY 22-23'!B368</f>
        <v>43542</v>
      </c>
      <c r="C368" s="114"/>
      <c r="D368" s="115">
        <f>'[57]Revised Dep_upto  MARCH 24'!D368</f>
        <v>51500</v>
      </c>
      <c r="E368" s="116"/>
      <c r="F368" s="117">
        <f>'[57]Revised Dep_upto  MARCH 24'!J368</f>
        <v>51500</v>
      </c>
      <c r="G368" s="118"/>
      <c r="H368" s="116"/>
      <c r="I368" s="118"/>
      <c r="J368" s="116">
        <f t="shared" si="139"/>
        <v>51500</v>
      </c>
      <c r="K368" s="119">
        <f>+VLOOKUP($A368,'[57]Rates &amp; years'!$B$4:$E$11,3,)</f>
        <v>0.18099999999999999</v>
      </c>
      <c r="L368" s="116">
        <f>+VLOOKUP($A368,'[57]Rates &amp; years'!$B$4:$E$11,4,)</f>
        <v>15</v>
      </c>
      <c r="M368" s="120">
        <f t="shared" si="136"/>
        <v>5.0410958904109586</v>
      </c>
      <c r="N368" s="120">
        <f t="shared" si="157"/>
        <v>6.0410958904109586</v>
      </c>
      <c r="O368" s="120">
        <f t="shared" si="137"/>
        <v>1</v>
      </c>
      <c r="P368" s="121">
        <f>'[57]Revised Dep_upto  MARCH 24'!S368</f>
        <v>32679</v>
      </c>
      <c r="Q368" s="121">
        <f t="shared" si="140"/>
        <v>3407</v>
      </c>
      <c r="R368" s="122"/>
      <c r="S368" s="120">
        <f t="shared" si="141"/>
        <v>36086</v>
      </c>
      <c r="T368" s="120">
        <f t="shared" si="142"/>
        <v>15414</v>
      </c>
      <c r="U368" s="120">
        <f t="shared" si="143"/>
        <v>18821</v>
      </c>
      <c r="V368" s="121"/>
      <c r="W368" s="122"/>
      <c r="X368" s="116" t="str">
        <f t="shared" si="138"/>
        <v>Plant &amp; Machinery</v>
      </c>
      <c r="Y368" s="121">
        <f t="shared" si="144"/>
        <v>51500</v>
      </c>
      <c r="Z368" s="121">
        <f t="shared" si="145"/>
        <v>0</v>
      </c>
      <c r="AA368" s="121">
        <f t="shared" si="145"/>
        <v>0</v>
      </c>
      <c r="AB368" s="121">
        <f t="shared" si="146"/>
        <v>51500</v>
      </c>
      <c r="AC368" s="121">
        <f t="shared" si="147"/>
        <v>32679</v>
      </c>
      <c r="AD368" s="121">
        <f t="shared" si="147"/>
        <v>3407</v>
      </c>
      <c r="AE368" s="121">
        <f t="shared" si="147"/>
        <v>0</v>
      </c>
      <c r="AF368" s="121">
        <f t="shared" si="148"/>
        <v>36086</v>
      </c>
      <c r="AG368" s="121">
        <f t="shared" si="149"/>
        <v>15414</v>
      </c>
      <c r="AH368" s="121">
        <f t="shared" si="150"/>
        <v>18821</v>
      </c>
      <c r="AI368" s="122"/>
      <c r="AJ368" s="122" t="s">
        <v>885</v>
      </c>
      <c r="AL368" s="124" t="str">
        <f t="shared" si="151"/>
        <v>Plant &amp; Machinery</v>
      </c>
      <c r="AM368" s="125">
        <f t="shared" si="152"/>
        <v>43542</v>
      </c>
      <c r="AN368" s="126">
        <f t="shared" si="153"/>
        <v>15</v>
      </c>
      <c r="AO368" s="126">
        <f t="shared" si="134"/>
        <v>3269</v>
      </c>
      <c r="AP368" s="126">
        <f t="shared" si="135"/>
        <v>3087</v>
      </c>
      <c r="AQ368" s="124">
        <f t="shared" si="154"/>
        <v>51500</v>
      </c>
      <c r="AR368" s="127">
        <f t="shared" si="154"/>
        <v>0.18099999999999999</v>
      </c>
      <c r="AS368" s="123">
        <f t="shared" si="155"/>
        <v>2575</v>
      </c>
      <c r="AT368" s="126">
        <f t="shared" si="156"/>
        <v>15414</v>
      </c>
      <c r="AU368" s="126">
        <f t="shared" si="158"/>
        <v>1391.1451726027396</v>
      </c>
      <c r="AV368" s="126">
        <f t="shared" si="159"/>
        <v>14022.854827397261</v>
      </c>
    </row>
    <row r="369" spans="1:48" ht="15" customHeight="1">
      <c r="A369" s="112" t="s">
        <v>1419</v>
      </c>
      <c r="B369" s="113">
        <f>+'[57]Revised Dep_FY 22-23'!B369</f>
        <v>41790</v>
      </c>
      <c r="C369" s="114"/>
      <c r="D369" s="115">
        <f>'[57]Revised Dep_upto  MARCH 24'!D369</f>
        <v>184200</v>
      </c>
      <c r="E369" s="116"/>
      <c r="F369" s="117">
        <f>'[57]Revised Dep_upto  MARCH 24'!J369</f>
        <v>184200</v>
      </c>
      <c r="G369" s="118"/>
      <c r="H369" s="116"/>
      <c r="I369" s="118"/>
      <c r="J369" s="116">
        <f t="shared" si="139"/>
        <v>184200</v>
      </c>
      <c r="K369" s="119">
        <f>+VLOOKUP($A369,'[57]Rates &amp; years'!$B$4:$E$11,3,)</f>
        <v>0.18099999999999999</v>
      </c>
      <c r="L369" s="116">
        <f>+VLOOKUP($A369,'[57]Rates &amp; years'!$B$4:$E$11,4,)</f>
        <v>15</v>
      </c>
      <c r="M369" s="120">
        <f t="shared" si="136"/>
        <v>9.8410958904109584</v>
      </c>
      <c r="N369" s="120">
        <f t="shared" si="157"/>
        <v>10.841095890410958</v>
      </c>
      <c r="O369" s="120">
        <f t="shared" si="137"/>
        <v>1</v>
      </c>
      <c r="P369" s="121">
        <f>'[57]Revised Dep_upto  MARCH 24'!S369</f>
        <v>158384</v>
      </c>
      <c r="Q369" s="121">
        <f t="shared" si="140"/>
        <v>4673</v>
      </c>
      <c r="R369" s="122"/>
      <c r="S369" s="120">
        <f t="shared" si="141"/>
        <v>163057</v>
      </c>
      <c r="T369" s="120">
        <f t="shared" si="142"/>
        <v>21143</v>
      </c>
      <c r="U369" s="120">
        <f t="shared" si="143"/>
        <v>25816</v>
      </c>
      <c r="V369" s="121"/>
      <c r="W369" s="122"/>
      <c r="X369" s="116" t="str">
        <f t="shared" si="138"/>
        <v>Plant &amp; Machinery</v>
      </c>
      <c r="Y369" s="121">
        <f t="shared" si="144"/>
        <v>184200</v>
      </c>
      <c r="Z369" s="121">
        <f t="shared" si="145"/>
        <v>0</v>
      </c>
      <c r="AA369" s="121">
        <f t="shared" si="145"/>
        <v>0</v>
      </c>
      <c r="AB369" s="121">
        <f t="shared" si="146"/>
        <v>184200</v>
      </c>
      <c r="AC369" s="121">
        <f t="shared" si="147"/>
        <v>158384</v>
      </c>
      <c r="AD369" s="121">
        <f t="shared" si="147"/>
        <v>4673</v>
      </c>
      <c r="AE369" s="121">
        <f t="shared" si="147"/>
        <v>0</v>
      </c>
      <c r="AF369" s="121">
        <f t="shared" si="148"/>
        <v>163057</v>
      </c>
      <c r="AG369" s="121">
        <f t="shared" si="149"/>
        <v>21143</v>
      </c>
      <c r="AH369" s="121">
        <f t="shared" si="150"/>
        <v>25816</v>
      </c>
      <c r="AI369" s="122"/>
      <c r="AJ369" s="122" t="s">
        <v>886</v>
      </c>
      <c r="AL369" s="124" t="str">
        <f t="shared" si="151"/>
        <v>Plant &amp; Machinery</v>
      </c>
      <c r="AM369" s="125">
        <f t="shared" si="152"/>
        <v>41790</v>
      </c>
      <c r="AN369" s="126">
        <f t="shared" si="153"/>
        <v>15</v>
      </c>
      <c r="AO369" s="126">
        <f t="shared" si="134"/>
        <v>1517</v>
      </c>
      <c r="AP369" s="126">
        <f t="shared" si="135"/>
        <v>1335</v>
      </c>
      <c r="AQ369" s="124">
        <f t="shared" si="154"/>
        <v>184200</v>
      </c>
      <c r="AR369" s="127">
        <f t="shared" si="154"/>
        <v>0.18099999999999999</v>
      </c>
      <c r="AS369" s="123">
        <f t="shared" si="155"/>
        <v>9210</v>
      </c>
      <c r="AT369" s="126">
        <f t="shared" si="156"/>
        <v>21143</v>
      </c>
      <c r="AU369" s="126">
        <f t="shared" si="158"/>
        <v>1908.199194520548</v>
      </c>
      <c r="AV369" s="126">
        <f t="shared" si="159"/>
        <v>19234.800805479452</v>
      </c>
    </row>
    <row r="370" spans="1:48" ht="15" customHeight="1">
      <c r="A370" s="112" t="s">
        <v>1419</v>
      </c>
      <c r="B370" s="113">
        <f>+'[57]Revised Dep_FY 22-23'!B370</f>
        <v>41093</v>
      </c>
      <c r="C370" s="114"/>
      <c r="D370" s="115">
        <f>'[57]Revised Dep_upto  MARCH 24'!D370</f>
        <v>122620</v>
      </c>
      <c r="E370" s="116"/>
      <c r="F370" s="117">
        <f>'[57]Revised Dep_upto  MARCH 24'!J370</f>
        <v>122620</v>
      </c>
      <c r="G370" s="118"/>
      <c r="H370" s="116"/>
      <c r="I370" s="118"/>
      <c r="J370" s="116">
        <f t="shared" si="139"/>
        <v>122620</v>
      </c>
      <c r="K370" s="119">
        <f>+VLOOKUP($A370,'[57]Rates &amp; years'!$B$4:$E$11,3,)</f>
        <v>0.18099999999999999</v>
      </c>
      <c r="L370" s="116">
        <f>+VLOOKUP($A370,'[57]Rates &amp; years'!$B$4:$E$11,4,)</f>
        <v>15</v>
      </c>
      <c r="M370" s="120">
        <f t="shared" si="136"/>
        <v>11.75068493150685</v>
      </c>
      <c r="N370" s="120">
        <f t="shared" si="157"/>
        <v>12.75068493150685</v>
      </c>
      <c r="O370" s="120">
        <f t="shared" si="137"/>
        <v>1</v>
      </c>
      <c r="P370" s="121">
        <f>'[57]Revised Dep_upto  MARCH 24'!S370</f>
        <v>110883</v>
      </c>
      <c r="Q370" s="121">
        <f t="shared" si="140"/>
        <v>2124</v>
      </c>
      <c r="R370" s="122"/>
      <c r="S370" s="120">
        <f t="shared" si="141"/>
        <v>113007</v>
      </c>
      <c r="T370" s="120">
        <f t="shared" si="142"/>
        <v>9613</v>
      </c>
      <c r="U370" s="120">
        <f t="shared" si="143"/>
        <v>11737</v>
      </c>
      <c r="V370" s="121"/>
      <c r="W370" s="122"/>
      <c r="X370" s="116" t="str">
        <f t="shared" si="138"/>
        <v>Plant &amp; Machinery</v>
      </c>
      <c r="Y370" s="121">
        <f t="shared" si="144"/>
        <v>122620</v>
      </c>
      <c r="Z370" s="121">
        <f t="shared" si="145"/>
        <v>0</v>
      </c>
      <c r="AA370" s="121">
        <f t="shared" si="145"/>
        <v>0</v>
      </c>
      <c r="AB370" s="121">
        <f t="shared" si="146"/>
        <v>122620</v>
      </c>
      <c r="AC370" s="121">
        <f t="shared" si="147"/>
        <v>110883</v>
      </c>
      <c r="AD370" s="121">
        <f t="shared" si="147"/>
        <v>2124</v>
      </c>
      <c r="AE370" s="121">
        <f t="shared" si="147"/>
        <v>0</v>
      </c>
      <c r="AF370" s="121">
        <f t="shared" si="148"/>
        <v>113007</v>
      </c>
      <c r="AG370" s="121">
        <f t="shared" si="149"/>
        <v>9613</v>
      </c>
      <c r="AH370" s="121">
        <f t="shared" si="150"/>
        <v>11737</v>
      </c>
      <c r="AI370" s="122"/>
      <c r="AJ370" s="136" t="s">
        <v>897</v>
      </c>
      <c r="AL370" s="124" t="str">
        <f t="shared" si="151"/>
        <v>Plant &amp; Machinery</v>
      </c>
      <c r="AM370" s="125">
        <f t="shared" si="152"/>
        <v>41093</v>
      </c>
      <c r="AN370" s="126">
        <f t="shared" si="153"/>
        <v>15</v>
      </c>
      <c r="AO370" s="126">
        <f t="shared" si="134"/>
        <v>820</v>
      </c>
      <c r="AP370" s="126">
        <f t="shared" si="135"/>
        <v>638</v>
      </c>
      <c r="AQ370" s="124">
        <f t="shared" si="154"/>
        <v>122620</v>
      </c>
      <c r="AR370" s="127">
        <f t="shared" si="154"/>
        <v>0.18099999999999999</v>
      </c>
      <c r="AS370" s="123">
        <f t="shared" si="155"/>
        <v>6131</v>
      </c>
      <c r="AT370" s="126">
        <f t="shared" si="156"/>
        <v>9613</v>
      </c>
      <c r="AU370" s="126">
        <f t="shared" si="158"/>
        <v>867.59300273972599</v>
      </c>
      <c r="AV370" s="126">
        <f t="shared" si="159"/>
        <v>8745.4069972602738</v>
      </c>
    </row>
    <row r="371" spans="1:48" ht="15" customHeight="1">
      <c r="A371" s="112" t="s">
        <v>1419</v>
      </c>
      <c r="B371" s="113">
        <f>+'[57]Revised Dep_FY 22-23'!B371</f>
        <v>43080</v>
      </c>
      <c r="C371" s="114"/>
      <c r="D371" s="115">
        <f>'[57]Revised Dep_upto  MARCH 24'!D371</f>
        <v>148000</v>
      </c>
      <c r="E371" s="116"/>
      <c r="F371" s="117">
        <f>'[57]Revised Dep_upto  MARCH 24'!J371</f>
        <v>148000</v>
      </c>
      <c r="G371" s="118"/>
      <c r="H371" s="116"/>
      <c r="I371" s="118"/>
      <c r="J371" s="116">
        <f t="shared" si="139"/>
        <v>148000</v>
      </c>
      <c r="K371" s="119">
        <f>+VLOOKUP($A371,'[57]Rates &amp; years'!$B$4:$E$11,3,)</f>
        <v>0.18099999999999999</v>
      </c>
      <c r="L371" s="116">
        <f>+VLOOKUP($A371,'[57]Rates &amp; years'!$B$4:$E$11,4,)</f>
        <v>15</v>
      </c>
      <c r="M371" s="120">
        <f t="shared" si="136"/>
        <v>6.3068493150684928</v>
      </c>
      <c r="N371" s="120">
        <f t="shared" si="157"/>
        <v>7.3068493150684928</v>
      </c>
      <c r="O371" s="120">
        <f t="shared" si="137"/>
        <v>1</v>
      </c>
      <c r="P371" s="121">
        <f>'[57]Revised Dep_upto  MARCH 24'!S371</f>
        <v>105992</v>
      </c>
      <c r="Q371" s="121">
        <f t="shared" si="140"/>
        <v>7603</v>
      </c>
      <c r="R371" s="122"/>
      <c r="S371" s="120">
        <f t="shared" si="141"/>
        <v>113595</v>
      </c>
      <c r="T371" s="120">
        <f t="shared" si="142"/>
        <v>34405</v>
      </c>
      <c r="U371" s="120">
        <f t="shared" si="143"/>
        <v>42008</v>
      </c>
      <c r="V371" s="121"/>
      <c r="W371" s="122"/>
      <c r="X371" s="116" t="str">
        <f t="shared" si="138"/>
        <v>Plant &amp; Machinery</v>
      </c>
      <c r="Y371" s="121">
        <f t="shared" si="144"/>
        <v>148000</v>
      </c>
      <c r="Z371" s="121">
        <f t="shared" si="145"/>
        <v>0</v>
      </c>
      <c r="AA371" s="121">
        <f t="shared" si="145"/>
        <v>0</v>
      </c>
      <c r="AB371" s="121">
        <f t="shared" si="146"/>
        <v>148000</v>
      </c>
      <c r="AC371" s="121">
        <f t="shared" si="147"/>
        <v>105992</v>
      </c>
      <c r="AD371" s="121">
        <f t="shared" si="147"/>
        <v>7603</v>
      </c>
      <c r="AE371" s="121">
        <f t="shared" si="147"/>
        <v>0</v>
      </c>
      <c r="AF371" s="121">
        <f t="shared" si="148"/>
        <v>113595</v>
      </c>
      <c r="AG371" s="121">
        <f t="shared" si="149"/>
        <v>34405</v>
      </c>
      <c r="AH371" s="121">
        <f t="shared" si="150"/>
        <v>42008</v>
      </c>
      <c r="AI371" s="122"/>
      <c r="AJ371" s="122" t="s">
        <v>903</v>
      </c>
      <c r="AL371" s="124" t="str">
        <f t="shared" si="151"/>
        <v>Plant &amp; Machinery</v>
      </c>
      <c r="AM371" s="125">
        <f t="shared" si="152"/>
        <v>43080</v>
      </c>
      <c r="AN371" s="126">
        <f t="shared" si="153"/>
        <v>15</v>
      </c>
      <c r="AO371" s="126">
        <f t="shared" si="134"/>
        <v>2807</v>
      </c>
      <c r="AP371" s="126">
        <f t="shared" si="135"/>
        <v>2625</v>
      </c>
      <c r="AQ371" s="124">
        <f t="shared" si="154"/>
        <v>148000</v>
      </c>
      <c r="AR371" s="127">
        <f t="shared" si="154"/>
        <v>0.18099999999999999</v>
      </c>
      <c r="AS371" s="123">
        <f t="shared" si="155"/>
        <v>7400</v>
      </c>
      <c r="AT371" s="126">
        <f t="shared" si="156"/>
        <v>34405</v>
      </c>
      <c r="AU371" s="126">
        <f t="shared" si="158"/>
        <v>3105.1219452054793</v>
      </c>
      <c r="AV371" s="126">
        <f t="shared" si="159"/>
        <v>31299.878054794521</v>
      </c>
    </row>
    <row r="372" spans="1:48" ht="15" customHeight="1">
      <c r="A372" s="112" t="s">
        <v>1419</v>
      </c>
      <c r="B372" s="113">
        <f>+'[57]Revised Dep_FY 22-23'!B372</f>
        <v>41404</v>
      </c>
      <c r="C372" s="114"/>
      <c r="D372" s="115">
        <f>'[57]Revised Dep_upto  MARCH 24'!D372</f>
        <v>5387</v>
      </c>
      <c r="E372" s="116"/>
      <c r="F372" s="117">
        <f>'[57]Revised Dep_upto  MARCH 24'!J372</f>
        <v>5387</v>
      </c>
      <c r="G372" s="118"/>
      <c r="H372" s="116"/>
      <c r="I372" s="118"/>
      <c r="J372" s="116">
        <f t="shared" si="139"/>
        <v>5387</v>
      </c>
      <c r="K372" s="119">
        <f>+VLOOKUP($A372,'[57]Rates &amp; years'!$B$4:$E$11,3,)</f>
        <v>0.18099999999999999</v>
      </c>
      <c r="L372" s="116">
        <f>+VLOOKUP($A372,'[57]Rates &amp; years'!$B$4:$E$11,4,)</f>
        <v>15</v>
      </c>
      <c r="M372" s="120">
        <f t="shared" si="136"/>
        <v>10.898630136986302</v>
      </c>
      <c r="N372" s="120">
        <f t="shared" si="157"/>
        <v>11.898630136986302</v>
      </c>
      <c r="O372" s="120">
        <f t="shared" si="137"/>
        <v>1</v>
      </c>
      <c r="P372" s="121">
        <f>'[57]Revised Dep_upto  MARCH 24'!S372</f>
        <v>4776</v>
      </c>
      <c r="Q372" s="121">
        <f t="shared" si="140"/>
        <v>111</v>
      </c>
      <c r="R372" s="122"/>
      <c r="S372" s="120">
        <f t="shared" si="141"/>
        <v>4887</v>
      </c>
      <c r="T372" s="120">
        <f t="shared" si="142"/>
        <v>500</v>
      </c>
      <c r="U372" s="120">
        <f t="shared" si="143"/>
        <v>611</v>
      </c>
      <c r="V372" s="121"/>
      <c r="W372" s="122"/>
      <c r="X372" s="116" t="str">
        <f t="shared" si="138"/>
        <v>Plant &amp; Machinery</v>
      </c>
      <c r="Y372" s="121">
        <f t="shared" si="144"/>
        <v>5387</v>
      </c>
      <c r="Z372" s="121">
        <f t="shared" si="145"/>
        <v>0</v>
      </c>
      <c r="AA372" s="121">
        <f t="shared" si="145"/>
        <v>0</v>
      </c>
      <c r="AB372" s="121">
        <f t="shared" si="146"/>
        <v>5387</v>
      </c>
      <c r="AC372" s="121">
        <f t="shared" si="147"/>
        <v>4776</v>
      </c>
      <c r="AD372" s="121">
        <f t="shared" si="147"/>
        <v>111</v>
      </c>
      <c r="AE372" s="121">
        <f t="shared" si="147"/>
        <v>0</v>
      </c>
      <c r="AF372" s="121">
        <f t="shared" si="148"/>
        <v>4887</v>
      </c>
      <c r="AG372" s="121">
        <f t="shared" si="149"/>
        <v>500</v>
      </c>
      <c r="AH372" s="121">
        <f t="shared" si="150"/>
        <v>611</v>
      </c>
      <c r="AI372" s="122"/>
      <c r="AJ372" s="133" t="s">
        <v>904</v>
      </c>
      <c r="AL372" s="124" t="str">
        <f t="shared" si="151"/>
        <v>Plant &amp; Machinery</v>
      </c>
      <c r="AM372" s="125">
        <f t="shared" si="152"/>
        <v>41404</v>
      </c>
      <c r="AN372" s="126">
        <f t="shared" si="153"/>
        <v>15</v>
      </c>
      <c r="AO372" s="126">
        <f t="shared" si="134"/>
        <v>1131</v>
      </c>
      <c r="AP372" s="126">
        <f t="shared" si="135"/>
        <v>949</v>
      </c>
      <c r="AQ372" s="124">
        <f t="shared" si="154"/>
        <v>5387</v>
      </c>
      <c r="AR372" s="127">
        <f t="shared" si="154"/>
        <v>0.18099999999999999</v>
      </c>
      <c r="AS372" s="123">
        <f t="shared" si="155"/>
        <v>269.35000000000002</v>
      </c>
      <c r="AT372" s="126">
        <f t="shared" si="156"/>
        <v>500</v>
      </c>
      <c r="AU372" s="126">
        <f t="shared" si="158"/>
        <v>45.126027397260273</v>
      </c>
      <c r="AV372" s="126">
        <f t="shared" si="159"/>
        <v>454.87397260273974</v>
      </c>
    </row>
    <row r="373" spans="1:48" ht="15" customHeight="1">
      <c r="A373" s="112" t="s">
        <v>1419</v>
      </c>
      <c r="B373" s="113">
        <f>+'[57]Revised Dep_FY 22-23'!B373</f>
        <v>43144</v>
      </c>
      <c r="C373" s="114"/>
      <c r="D373" s="115">
        <f>'[57]Revised Dep_upto  MARCH 24'!D373</f>
        <v>5500</v>
      </c>
      <c r="E373" s="116"/>
      <c r="F373" s="117">
        <f>'[57]Revised Dep_upto  MARCH 24'!J373</f>
        <v>5500</v>
      </c>
      <c r="G373" s="118"/>
      <c r="H373" s="116"/>
      <c r="I373" s="118"/>
      <c r="J373" s="116">
        <f t="shared" si="139"/>
        <v>5500</v>
      </c>
      <c r="K373" s="119">
        <f>+VLOOKUP($A373,'[57]Rates &amp; years'!$B$4:$E$11,3,)</f>
        <v>0.18099999999999999</v>
      </c>
      <c r="L373" s="116">
        <f>+VLOOKUP($A373,'[57]Rates &amp; years'!$B$4:$E$11,4,)</f>
        <v>15</v>
      </c>
      <c r="M373" s="120">
        <f t="shared" si="136"/>
        <v>6.1315068493150688</v>
      </c>
      <c r="N373" s="120">
        <f t="shared" si="157"/>
        <v>7.1315068493150688</v>
      </c>
      <c r="O373" s="120">
        <f t="shared" si="137"/>
        <v>1</v>
      </c>
      <c r="P373" s="121">
        <f>'[57]Revised Dep_upto  MARCH 24'!S373</f>
        <v>3883</v>
      </c>
      <c r="Q373" s="121">
        <f t="shared" si="140"/>
        <v>293</v>
      </c>
      <c r="R373" s="122"/>
      <c r="S373" s="120">
        <f t="shared" si="141"/>
        <v>4176</v>
      </c>
      <c r="T373" s="120">
        <f t="shared" si="142"/>
        <v>1324</v>
      </c>
      <c r="U373" s="120">
        <f t="shared" si="143"/>
        <v>1617</v>
      </c>
      <c r="V373" s="121"/>
      <c r="W373" s="122"/>
      <c r="X373" s="116" t="str">
        <f t="shared" si="138"/>
        <v>Plant &amp; Machinery</v>
      </c>
      <c r="Y373" s="121">
        <f t="shared" si="144"/>
        <v>5500</v>
      </c>
      <c r="Z373" s="121">
        <f t="shared" si="145"/>
        <v>0</v>
      </c>
      <c r="AA373" s="121">
        <f t="shared" si="145"/>
        <v>0</v>
      </c>
      <c r="AB373" s="121">
        <f t="shared" si="146"/>
        <v>5500</v>
      </c>
      <c r="AC373" s="121">
        <f t="shared" si="147"/>
        <v>3883</v>
      </c>
      <c r="AD373" s="121">
        <f t="shared" si="147"/>
        <v>293</v>
      </c>
      <c r="AE373" s="121">
        <f t="shared" si="147"/>
        <v>0</v>
      </c>
      <c r="AF373" s="121">
        <f t="shared" si="148"/>
        <v>4176</v>
      </c>
      <c r="AG373" s="121">
        <f t="shared" si="149"/>
        <v>1324</v>
      </c>
      <c r="AH373" s="121">
        <f t="shared" si="150"/>
        <v>1617</v>
      </c>
      <c r="AI373" s="122"/>
      <c r="AJ373" s="122" t="s">
        <v>905</v>
      </c>
      <c r="AL373" s="124" t="str">
        <f t="shared" si="151"/>
        <v>Plant &amp; Machinery</v>
      </c>
      <c r="AM373" s="125">
        <f t="shared" si="152"/>
        <v>43144</v>
      </c>
      <c r="AN373" s="126">
        <f t="shared" si="153"/>
        <v>15</v>
      </c>
      <c r="AO373" s="126">
        <f t="shared" si="134"/>
        <v>2871</v>
      </c>
      <c r="AP373" s="126">
        <f t="shared" si="135"/>
        <v>2689</v>
      </c>
      <c r="AQ373" s="124">
        <f t="shared" si="154"/>
        <v>5500</v>
      </c>
      <c r="AR373" s="127">
        <f t="shared" si="154"/>
        <v>0.18099999999999999</v>
      </c>
      <c r="AS373" s="123">
        <f t="shared" si="155"/>
        <v>275</v>
      </c>
      <c r="AT373" s="126">
        <f t="shared" si="156"/>
        <v>1324</v>
      </c>
      <c r="AU373" s="126">
        <f t="shared" si="158"/>
        <v>119.49372054794522</v>
      </c>
      <c r="AV373" s="126">
        <f t="shared" si="159"/>
        <v>1204.5062794520547</v>
      </c>
    </row>
    <row r="374" spans="1:48" ht="15" customHeight="1">
      <c r="A374" s="112" t="s">
        <v>1419</v>
      </c>
      <c r="B374" s="113">
        <f>+'[57]Revised Dep_FY 22-23'!B374</f>
        <v>41383</v>
      </c>
      <c r="C374" s="114"/>
      <c r="D374" s="115">
        <f>'[57]Revised Dep_upto  MARCH 24'!D374</f>
        <v>13000</v>
      </c>
      <c r="E374" s="116"/>
      <c r="F374" s="117">
        <f>'[57]Revised Dep_upto  MARCH 24'!J374</f>
        <v>13000</v>
      </c>
      <c r="G374" s="118"/>
      <c r="H374" s="116"/>
      <c r="I374" s="118"/>
      <c r="J374" s="116">
        <f t="shared" si="139"/>
        <v>13000</v>
      </c>
      <c r="K374" s="119">
        <f>+VLOOKUP($A374,'[57]Rates &amp; years'!$B$4:$E$11,3,)</f>
        <v>0.18099999999999999</v>
      </c>
      <c r="L374" s="116">
        <f>+VLOOKUP($A374,'[57]Rates &amp; years'!$B$4:$E$11,4,)</f>
        <v>15</v>
      </c>
      <c r="M374" s="120">
        <f t="shared" si="136"/>
        <v>10.956164383561644</v>
      </c>
      <c r="N374" s="120">
        <f t="shared" si="157"/>
        <v>11.956164383561644</v>
      </c>
      <c r="O374" s="120">
        <f t="shared" si="137"/>
        <v>1</v>
      </c>
      <c r="P374" s="121">
        <f>'[57]Revised Dep_upto  MARCH 24'!S374</f>
        <v>11542</v>
      </c>
      <c r="Q374" s="121">
        <f t="shared" si="140"/>
        <v>264</v>
      </c>
      <c r="R374" s="122"/>
      <c r="S374" s="120">
        <f t="shared" si="141"/>
        <v>11806</v>
      </c>
      <c r="T374" s="120">
        <f t="shared" si="142"/>
        <v>1194</v>
      </c>
      <c r="U374" s="120">
        <f t="shared" si="143"/>
        <v>1458</v>
      </c>
      <c r="V374" s="121"/>
      <c r="W374" s="122"/>
      <c r="X374" s="116" t="str">
        <f t="shared" si="138"/>
        <v>Plant &amp; Machinery</v>
      </c>
      <c r="Y374" s="121">
        <f t="shared" si="144"/>
        <v>13000</v>
      </c>
      <c r="Z374" s="121">
        <f t="shared" si="145"/>
        <v>0</v>
      </c>
      <c r="AA374" s="121">
        <f t="shared" si="145"/>
        <v>0</v>
      </c>
      <c r="AB374" s="121">
        <f t="shared" si="146"/>
        <v>13000</v>
      </c>
      <c r="AC374" s="121">
        <f t="shared" si="147"/>
        <v>11542</v>
      </c>
      <c r="AD374" s="121">
        <f t="shared" si="147"/>
        <v>264</v>
      </c>
      <c r="AE374" s="121">
        <f t="shared" si="147"/>
        <v>0</v>
      </c>
      <c r="AF374" s="121">
        <f t="shared" si="148"/>
        <v>11806</v>
      </c>
      <c r="AG374" s="121">
        <f t="shared" si="149"/>
        <v>1194</v>
      </c>
      <c r="AH374" s="121">
        <f t="shared" si="150"/>
        <v>1458</v>
      </c>
      <c r="AI374" s="122"/>
      <c r="AJ374" s="136" t="s">
        <v>1539</v>
      </c>
      <c r="AL374" s="124" t="str">
        <f t="shared" si="151"/>
        <v>Plant &amp; Machinery</v>
      </c>
      <c r="AM374" s="125">
        <f t="shared" si="152"/>
        <v>41383</v>
      </c>
      <c r="AN374" s="126">
        <f t="shared" si="153"/>
        <v>15</v>
      </c>
      <c r="AO374" s="126">
        <f t="shared" si="134"/>
        <v>1110</v>
      </c>
      <c r="AP374" s="126">
        <f t="shared" si="135"/>
        <v>928</v>
      </c>
      <c r="AQ374" s="124">
        <f t="shared" si="154"/>
        <v>13000</v>
      </c>
      <c r="AR374" s="127">
        <f t="shared" si="154"/>
        <v>0.18099999999999999</v>
      </c>
      <c r="AS374" s="123">
        <f t="shared" si="155"/>
        <v>650</v>
      </c>
      <c r="AT374" s="126">
        <f t="shared" si="156"/>
        <v>1194</v>
      </c>
      <c r="AU374" s="126">
        <f t="shared" si="158"/>
        <v>107.76095342465754</v>
      </c>
      <c r="AV374" s="126">
        <f t="shared" si="159"/>
        <v>1086.2390465753424</v>
      </c>
    </row>
    <row r="375" spans="1:48" ht="15" customHeight="1">
      <c r="A375" s="112" t="s">
        <v>1419</v>
      </c>
      <c r="B375" s="113">
        <f>+'[57]Revised Dep_FY 22-23'!B375</f>
        <v>41453</v>
      </c>
      <c r="C375" s="114"/>
      <c r="D375" s="115">
        <f>'[57]Revised Dep_upto  MARCH 24'!D375</f>
        <v>13000</v>
      </c>
      <c r="E375" s="116"/>
      <c r="F375" s="117">
        <f>'[57]Revised Dep_upto  MARCH 24'!J375</f>
        <v>13000</v>
      </c>
      <c r="G375" s="118"/>
      <c r="H375" s="116"/>
      <c r="I375" s="118"/>
      <c r="J375" s="116">
        <f t="shared" si="139"/>
        <v>13000</v>
      </c>
      <c r="K375" s="119">
        <f>+VLOOKUP($A375,'[57]Rates &amp; years'!$B$4:$E$11,3,)</f>
        <v>0.18099999999999999</v>
      </c>
      <c r="L375" s="116">
        <f>+VLOOKUP($A375,'[57]Rates &amp; years'!$B$4:$E$11,4,)</f>
        <v>15</v>
      </c>
      <c r="M375" s="120">
        <f t="shared" si="136"/>
        <v>10.764383561643836</v>
      </c>
      <c r="N375" s="120">
        <f t="shared" si="157"/>
        <v>11.764383561643836</v>
      </c>
      <c r="O375" s="120">
        <f t="shared" si="137"/>
        <v>1</v>
      </c>
      <c r="P375" s="121">
        <f>'[57]Revised Dep_upto  MARCH 24'!S375</f>
        <v>11485</v>
      </c>
      <c r="Q375" s="121">
        <f t="shared" si="140"/>
        <v>274</v>
      </c>
      <c r="R375" s="122"/>
      <c r="S375" s="120">
        <f t="shared" si="141"/>
        <v>11759</v>
      </c>
      <c r="T375" s="120">
        <f t="shared" si="142"/>
        <v>1241</v>
      </c>
      <c r="U375" s="120">
        <f t="shared" si="143"/>
        <v>1515</v>
      </c>
      <c r="V375" s="121"/>
      <c r="W375" s="122"/>
      <c r="X375" s="116" t="str">
        <f t="shared" si="138"/>
        <v>Plant &amp; Machinery</v>
      </c>
      <c r="Y375" s="121">
        <f t="shared" si="144"/>
        <v>13000</v>
      </c>
      <c r="Z375" s="121">
        <f t="shared" si="145"/>
        <v>0</v>
      </c>
      <c r="AA375" s="121">
        <f t="shared" si="145"/>
        <v>0</v>
      </c>
      <c r="AB375" s="121">
        <f t="shared" si="146"/>
        <v>13000</v>
      </c>
      <c r="AC375" s="121">
        <f t="shared" si="147"/>
        <v>11485</v>
      </c>
      <c r="AD375" s="121">
        <f t="shared" si="147"/>
        <v>274</v>
      </c>
      <c r="AE375" s="121">
        <f t="shared" si="147"/>
        <v>0</v>
      </c>
      <c r="AF375" s="121">
        <f t="shared" si="148"/>
        <v>11759</v>
      </c>
      <c r="AG375" s="121">
        <f t="shared" si="149"/>
        <v>1241</v>
      </c>
      <c r="AH375" s="121">
        <f t="shared" si="150"/>
        <v>1515</v>
      </c>
      <c r="AI375" s="122"/>
      <c r="AJ375" s="136" t="s">
        <v>1539</v>
      </c>
      <c r="AL375" s="124" t="str">
        <f t="shared" si="151"/>
        <v>Plant &amp; Machinery</v>
      </c>
      <c r="AM375" s="125">
        <f t="shared" si="152"/>
        <v>41453</v>
      </c>
      <c r="AN375" s="126">
        <f t="shared" si="153"/>
        <v>15</v>
      </c>
      <c r="AO375" s="126">
        <f t="shared" si="134"/>
        <v>1180</v>
      </c>
      <c r="AP375" s="126">
        <f t="shared" si="135"/>
        <v>998</v>
      </c>
      <c r="AQ375" s="124">
        <f t="shared" si="154"/>
        <v>13000</v>
      </c>
      <c r="AR375" s="127">
        <f t="shared" si="154"/>
        <v>0.18099999999999999</v>
      </c>
      <c r="AS375" s="123">
        <f t="shared" si="155"/>
        <v>650</v>
      </c>
      <c r="AT375" s="126">
        <f t="shared" si="156"/>
        <v>1241</v>
      </c>
      <c r="AU375" s="126">
        <f t="shared" si="158"/>
        <v>112.00279999999999</v>
      </c>
      <c r="AV375" s="126">
        <f t="shared" si="159"/>
        <v>1128.9972</v>
      </c>
    </row>
    <row r="376" spans="1:48" ht="15" customHeight="1">
      <c r="A376" s="112" t="s">
        <v>1419</v>
      </c>
      <c r="B376" s="113">
        <f>+'[57]Revised Dep_FY 22-23'!B376</f>
        <v>41358</v>
      </c>
      <c r="C376" s="114"/>
      <c r="D376" s="115">
        <f>'[57]Revised Dep_upto  MARCH 24'!D376</f>
        <v>107364</v>
      </c>
      <c r="E376" s="116"/>
      <c r="F376" s="117">
        <f>'[57]Revised Dep_upto  MARCH 24'!J376</f>
        <v>107364</v>
      </c>
      <c r="G376" s="118"/>
      <c r="H376" s="116"/>
      <c r="I376" s="118"/>
      <c r="J376" s="116">
        <f t="shared" si="139"/>
        <v>107364</v>
      </c>
      <c r="K376" s="119">
        <f>+VLOOKUP($A376,'[57]Rates &amp; years'!$B$4:$E$11,3,)</f>
        <v>0.18099999999999999</v>
      </c>
      <c r="L376" s="116">
        <f>+VLOOKUP($A376,'[57]Rates &amp; years'!$B$4:$E$11,4,)</f>
        <v>15</v>
      </c>
      <c r="M376" s="120">
        <f t="shared" si="136"/>
        <v>11.024657534246575</v>
      </c>
      <c r="N376" s="120">
        <f t="shared" si="157"/>
        <v>12.024657534246575</v>
      </c>
      <c r="O376" s="120">
        <f t="shared" si="137"/>
        <v>1</v>
      </c>
      <c r="P376" s="121">
        <f>'[57]Revised Dep_upto  MARCH 24'!S376</f>
        <v>95484</v>
      </c>
      <c r="Q376" s="121">
        <f t="shared" si="140"/>
        <v>2150</v>
      </c>
      <c r="R376" s="122"/>
      <c r="S376" s="120">
        <f t="shared" si="141"/>
        <v>97634</v>
      </c>
      <c r="T376" s="120">
        <f t="shared" si="142"/>
        <v>9730</v>
      </c>
      <c r="U376" s="120">
        <f t="shared" si="143"/>
        <v>11880</v>
      </c>
      <c r="V376" s="121"/>
      <c r="W376" s="122"/>
      <c r="X376" s="116" t="str">
        <f t="shared" si="138"/>
        <v>Plant &amp; Machinery</v>
      </c>
      <c r="Y376" s="121">
        <f t="shared" si="144"/>
        <v>107364</v>
      </c>
      <c r="Z376" s="121">
        <f t="shared" si="145"/>
        <v>0</v>
      </c>
      <c r="AA376" s="121">
        <f t="shared" si="145"/>
        <v>0</v>
      </c>
      <c r="AB376" s="121">
        <f t="shared" si="146"/>
        <v>107364</v>
      </c>
      <c r="AC376" s="121">
        <f t="shared" si="147"/>
        <v>95484</v>
      </c>
      <c r="AD376" s="121">
        <f t="shared" si="147"/>
        <v>2150</v>
      </c>
      <c r="AE376" s="121">
        <f t="shared" si="147"/>
        <v>0</v>
      </c>
      <c r="AF376" s="121">
        <f t="shared" si="148"/>
        <v>97634</v>
      </c>
      <c r="AG376" s="121">
        <f t="shared" si="149"/>
        <v>9730</v>
      </c>
      <c r="AH376" s="121">
        <f t="shared" si="150"/>
        <v>11880</v>
      </c>
      <c r="AI376" s="122"/>
      <c r="AJ376" s="133" t="s">
        <v>1539</v>
      </c>
      <c r="AL376" s="124" t="str">
        <f t="shared" si="151"/>
        <v>Plant &amp; Machinery</v>
      </c>
      <c r="AM376" s="125">
        <f t="shared" si="152"/>
        <v>41358</v>
      </c>
      <c r="AN376" s="126">
        <f t="shared" si="153"/>
        <v>15</v>
      </c>
      <c r="AO376" s="126">
        <f t="shared" si="134"/>
        <v>1085</v>
      </c>
      <c r="AP376" s="126">
        <f t="shared" si="135"/>
        <v>903</v>
      </c>
      <c r="AQ376" s="124">
        <f t="shared" si="154"/>
        <v>107364</v>
      </c>
      <c r="AR376" s="127">
        <f t="shared" si="154"/>
        <v>0.18099999999999999</v>
      </c>
      <c r="AS376" s="123">
        <f t="shared" si="155"/>
        <v>5368.2000000000007</v>
      </c>
      <c r="AT376" s="126">
        <f t="shared" si="156"/>
        <v>9730</v>
      </c>
      <c r="AU376" s="126">
        <f t="shared" si="158"/>
        <v>878.1524931506849</v>
      </c>
      <c r="AV376" s="126">
        <f t="shared" si="159"/>
        <v>8851.8475068493153</v>
      </c>
    </row>
    <row r="377" spans="1:48" ht="15" customHeight="1">
      <c r="A377" s="112" t="s">
        <v>1419</v>
      </c>
      <c r="B377" s="113">
        <f>+'[57]Revised Dep_FY 22-23'!B377</f>
        <v>42702</v>
      </c>
      <c r="C377" s="114"/>
      <c r="D377" s="115">
        <f>'[57]Revised Dep_upto  MARCH 24'!D377</f>
        <v>190000</v>
      </c>
      <c r="E377" s="116"/>
      <c r="F377" s="117">
        <f>'[57]Revised Dep_upto  MARCH 24'!J377</f>
        <v>190000</v>
      </c>
      <c r="G377" s="118"/>
      <c r="H377" s="116"/>
      <c r="I377" s="118"/>
      <c r="J377" s="116">
        <f t="shared" si="139"/>
        <v>190000</v>
      </c>
      <c r="K377" s="119">
        <f>+VLOOKUP($A377,'[57]Rates &amp; years'!$B$4:$E$11,3,)</f>
        <v>0.18099999999999999</v>
      </c>
      <c r="L377" s="116">
        <f>+VLOOKUP($A377,'[57]Rates &amp; years'!$B$4:$E$11,4,)</f>
        <v>15</v>
      </c>
      <c r="M377" s="120">
        <f t="shared" si="136"/>
        <v>7.3424657534246576</v>
      </c>
      <c r="N377" s="120">
        <f t="shared" si="157"/>
        <v>8.3424657534246567</v>
      </c>
      <c r="O377" s="120">
        <f t="shared" si="137"/>
        <v>0.99999999999999911</v>
      </c>
      <c r="P377" s="121">
        <f>'[57]Revised Dep_upto  MARCH 24'!S377</f>
        <v>146145</v>
      </c>
      <c r="Q377" s="121">
        <f t="shared" si="140"/>
        <v>7938</v>
      </c>
      <c r="R377" s="122"/>
      <c r="S377" s="120">
        <f t="shared" si="141"/>
        <v>154083</v>
      </c>
      <c r="T377" s="120">
        <f t="shared" si="142"/>
        <v>35917</v>
      </c>
      <c r="U377" s="120">
        <f t="shared" si="143"/>
        <v>43855</v>
      </c>
      <c r="V377" s="121"/>
      <c r="W377" s="122"/>
      <c r="X377" s="116" t="str">
        <f t="shared" si="138"/>
        <v>Plant &amp; Machinery</v>
      </c>
      <c r="Y377" s="121">
        <f t="shared" si="144"/>
        <v>190000</v>
      </c>
      <c r="Z377" s="121">
        <f t="shared" si="145"/>
        <v>0</v>
      </c>
      <c r="AA377" s="121">
        <f t="shared" si="145"/>
        <v>0</v>
      </c>
      <c r="AB377" s="121">
        <f t="shared" si="146"/>
        <v>190000</v>
      </c>
      <c r="AC377" s="121">
        <f t="shared" si="147"/>
        <v>146145</v>
      </c>
      <c r="AD377" s="121">
        <f t="shared" si="147"/>
        <v>7938</v>
      </c>
      <c r="AE377" s="121">
        <f t="shared" si="147"/>
        <v>0</v>
      </c>
      <c r="AF377" s="121">
        <f t="shared" si="148"/>
        <v>154083</v>
      </c>
      <c r="AG377" s="121">
        <f t="shared" si="149"/>
        <v>35917</v>
      </c>
      <c r="AH377" s="121">
        <f t="shared" si="150"/>
        <v>43855</v>
      </c>
      <c r="AI377" s="122"/>
      <c r="AJ377" s="122" t="s">
        <v>1540</v>
      </c>
      <c r="AL377" s="124" t="str">
        <f t="shared" si="151"/>
        <v>Plant &amp; Machinery</v>
      </c>
      <c r="AM377" s="125">
        <f t="shared" si="152"/>
        <v>42702</v>
      </c>
      <c r="AN377" s="126">
        <f t="shared" si="153"/>
        <v>15</v>
      </c>
      <c r="AO377" s="126">
        <f t="shared" si="134"/>
        <v>2429</v>
      </c>
      <c r="AP377" s="126">
        <f t="shared" si="135"/>
        <v>2247</v>
      </c>
      <c r="AQ377" s="124">
        <f t="shared" si="154"/>
        <v>190000</v>
      </c>
      <c r="AR377" s="127">
        <f t="shared" si="154"/>
        <v>0.18099999999999999</v>
      </c>
      <c r="AS377" s="123">
        <f t="shared" si="155"/>
        <v>9500</v>
      </c>
      <c r="AT377" s="126">
        <f t="shared" si="156"/>
        <v>35917</v>
      </c>
      <c r="AU377" s="126">
        <f t="shared" si="158"/>
        <v>3241.5830520547943</v>
      </c>
      <c r="AV377" s="126">
        <f t="shared" si="159"/>
        <v>32675.416947945207</v>
      </c>
    </row>
    <row r="378" spans="1:48" ht="15" customHeight="1">
      <c r="A378" s="112" t="s">
        <v>1419</v>
      </c>
      <c r="B378" s="113">
        <f>+'[57]Revised Dep_FY 22-23'!B378</f>
        <v>42727</v>
      </c>
      <c r="C378" s="114"/>
      <c r="D378" s="115">
        <f>'[57]Revised Dep_upto  MARCH 24'!D378</f>
        <v>19880</v>
      </c>
      <c r="E378" s="116"/>
      <c r="F378" s="117">
        <f>'[57]Revised Dep_upto  MARCH 24'!J378</f>
        <v>19880</v>
      </c>
      <c r="G378" s="118"/>
      <c r="H378" s="116"/>
      <c r="I378" s="118"/>
      <c r="J378" s="116">
        <f t="shared" si="139"/>
        <v>19880</v>
      </c>
      <c r="K378" s="119">
        <f>+VLOOKUP($A378,'[57]Rates &amp; years'!$B$4:$E$11,3,)</f>
        <v>0.18099999999999999</v>
      </c>
      <c r="L378" s="116">
        <f>+VLOOKUP($A378,'[57]Rates &amp; years'!$B$4:$E$11,4,)</f>
        <v>15</v>
      </c>
      <c r="M378" s="120">
        <f t="shared" si="136"/>
        <v>7.2739726027397262</v>
      </c>
      <c r="N378" s="120">
        <f t="shared" si="157"/>
        <v>8.2739726027397253</v>
      </c>
      <c r="O378" s="120">
        <f t="shared" si="137"/>
        <v>0.99999999999999911</v>
      </c>
      <c r="P378" s="121">
        <f>'[57]Revised Dep_upto  MARCH 24'!S378</f>
        <v>15228</v>
      </c>
      <c r="Q378" s="121">
        <f t="shared" si="140"/>
        <v>842</v>
      </c>
      <c r="R378" s="122"/>
      <c r="S378" s="120">
        <f t="shared" si="141"/>
        <v>16070</v>
      </c>
      <c r="T378" s="120">
        <f t="shared" si="142"/>
        <v>3810</v>
      </c>
      <c r="U378" s="120">
        <f t="shared" si="143"/>
        <v>4652</v>
      </c>
      <c r="V378" s="121"/>
      <c r="W378" s="122"/>
      <c r="X378" s="116" t="str">
        <f t="shared" si="138"/>
        <v>Plant &amp; Machinery</v>
      </c>
      <c r="Y378" s="121">
        <f t="shared" si="144"/>
        <v>19880</v>
      </c>
      <c r="Z378" s="121">
        <f t="shared" si="145"/>
        <v>0</v>
      </c>
      <c r="AA378" s="121">
        <f t="shared" si="145"/>
        <v>0</v>
      </c>
      <c r="AB378" s="121">
        <f t="shared" si="146"/>
        <v>19880</v>
      </c>
      <c r="AC378" s="121">
        <f t="shared" si="147"/>
        <v>15228</v>
      </c>
      <c r="AD378" s="121">
        <f t="shared" si="147"/>
        <v>842</v>
      </c>
      <c r="AE378" s="121">
        <f t="shared" si="147"/>
        <v>0</v>
      </c>
      <c r="AF378" s="121">
        <f t="shared" si="148"/>
        <v>16070</v>
      </c>
      <c r="AG378" s="121">
        <f t="shared" si="149"/>
        <v>3810</v>
      </c>
      <c r="AH378" s="121">
        <f t="shared" si="150"/>
        <v>4652</v>
      </c>
      <c r="AI378" s="122"/>
      <c r="AJ378" s="122" t="s">
        <v>1540</v>
      </c>
      <c r="AL378" s="124" t="str">
        <f t="shared" si="151"/>
        <v>Plant &amp; Machinery</v>
      </c>
      <c r="AM378" s="125">
        <f t="shared" si="152"/>
        <v>42727</v>
      </c>
      <c r="AN378" s="126">
        <f t="shared" si="153"/>
        <v>15</v>
      </c>
      <c r="AO378" s="126">
        <f t="shared" ref="AO378:AO441" si="160">(((AN378*365)+AM378)-$AO$1)</f>
        <v>2454</v>
      </c>
      <c r="AP378" s="126">
        <f t="shared" ref="AP378:AP441" si="161">(((AN378*365)+AM378)-$AP$1)</f>
        <v>2272</v>
      </c>
      <c r="AQ378" s="124">
        <f t="shared" si="154"/>
        <v>19880</v>
      </c>
      <c r="AR378" s="127">
        <f t="shared" si="154"/>
        <v>0.18099999999999999</v>
      </c>
      <c r="AS378" s="123">
        <f t="shared" si="155"/>
        <v>994</v>
      </c>
      <c r="AT378" s="126">
        <f t="shared" si="156"/>
        <v>3810</v>
      </c>
      <c r="AU378" s="126">
        <f t="shared" si="158"/>
        <v>343.86032876712329</v>
      </c>
      <c r="AV378" s="126">
        <f t="shared" si="159"/>
        <v>3466.1396712328769</v>
      </c>
    </row>
    <row r="379" spans="1:48" ht="15" customHeight="1">
      <c r="A379" s="112" t="s">
        <v>1419</v>
      </c>
      <c r="B379" s="113">
        <f>+'[57]Revised Dep_FY 22-23'!B379</f>
        <v>43748</v>
      </c>
      <c r="C379" s="114"/>
      <c r="D379" s="115">
        <f>'[57]Revised Dep_upto  MARCH 24'!D379</f>
        <v>8000</v>
      </c>
      <c r="E379" s="116"/>
      <c r="F379" s="117">
        <f>'[57]Revised Dep_upto  MARCH 24'!J379</f>
        <v>8000</v>
      </c>
      <c r="G379" s="118"/>
      <c r="H379" s="116"/>
      <c r="I379" s="118"/>
      <c r="J379" s="116">
        <f t="shared" si="139"/>
        <v>8000</v>
      </c>
      <c r="K379" s="119">
        <f>+VLOOKUP($A379,'[57]Rates &amp; years'!$B$4:$E$11,3,)</f>
        <v>0.18099999999999999</v>
      </c>
      <c r="L379" s="116">
        <f>+VLOOKUP($A379,'[57]Rates &amp; years'!$B$4:$E$11,4,)</f>
        <v>15</v>
      </c>
      <c r="M379" s="120">
        <f t="shared" si="136"/>
        <v>4.4767123287671229</v>
      </c>
      <c r="N379" s="120">
        <f t="shared" si="157"/>
        <v>5.4767123287671229</v>
      </c>
      <c r="O379" s="120">
        <f t="shared" si="137"/>
        <v>1</v>
      </c>
      <c r="P379" s="121">
        <f>'[57]Revised Dep_upto  MARCH 24'!S379</f>
        <v>4728</v>
      </c>
      <c r="Q379" s="121">
        <f t="shared" si="140"/>
        <v>592</v>
      </c>
      <c r="R379" s="122"/>
      <c r="S379" s="120">
        <f t="shared" si="141"/>
        <v>5320</v>
      </c>
      <c r="T379" s="120">
        <f t="shared" si="142"/>
        <v>2680</v>
      </c>
      <c r="U379" s="120">
        <f t="shared" si="143"/>
        <v>3272</v>
      </c>
      <c r="V379" s="121"/>
      <c r="W379" s="122"/>
      <c r="X379" s="116" t="str">
        <f t="shared" si="138"/>
        <v>Plant &amp; Machinery</v>
      </c>
      <c r="Y379" s="121">
        <f t="shared" si="144"/>
        <v>8000</v>
      </c>
      <c r="Z379" s="121">
        <f t="shared" si="145"/>
        <v>0</v>
      </c>
      <c r="AA379" s="121">
        <f t="shared" si="145"/>
        <v>0</v>
      </c>
      <c r="AB379" s="121">
        <f t="shared" si="146"/>
        <v>8000</v>
      </c>
      <c r="AC379" s="121">
        <f t="shared" si="147"/>
        <v>4728</v>
      </c>
      <c r="AD379" s="121">
        <f t="shared" si="147"/>
        <v>592</v>
      </c>
      <c r="AE379" s="121">
        <f t="shared" si="147"/>
        <v>0</v>
      </c>
      <c r="AF379" s="121">
        <f t="shared" si="148"/>
        <v>5320</v>
      </c>
      <c r="AG379" s="121">
        <f t="shared" si="149"/>
        <v>2680</v>
      </c>
      <c r="AH379" s="121">
        <f t="shared" si="150"/>
        <v>3272</v>
      </c>
      <c r="AI379" s="122"/>
      <c r="AJ379" s="122" t="s">
        <v>906</v>
      </c>
      <c r="AL379" s="124" t="str">
        <f t="shared" si="151"/>
        <v>Plant &amp; Machinery</v>
      </c>
      <c r="AM379" s="125">
        <f t="shared" si="152"/>
        <v>43748</v>
      </c>
      <c r="AN379" s="126">
        <f t="shared" si="153"/>
        <v>15</v>
      </c>
      <c r="AO379" s="126">
        <f t="shared" si="160"/>
        <v>3475</v>
      </c>
      <c r="AP379" s="126">
        <f t="shared" si="161"/>
        <v>3293</v>
      </c>
      <c r="AQ379" s="124">
        <f t="shared" si="154"/>
        <v>8000</v>
      </c>
      <c r="AR379" s="127">
        <f t="shared" si="154"/>
        <v>0.18099999999999999</v>
      </c>
      <c r="AS379" s="123">
        <f t="shared" si="155"/>
        <v>400</v>
      </c>
      <c r="AT379" s="126">
        <f t="shared" si="156"/>
        <v>2680</v>
      </c>
      <c r="AU379" s="126">
        <f t="shared" si="158"/>
        <v>241.87550684931506</v>
      </c>
      <c r="AV379" s="126">
        <f t="shared" si="159"/>
        <v>2438.1244931506849</v>
      </c>
    </row>
    <row r="380" spans="1:48" ht="15" customHeight="1">
      <c r="A380" s="112" t="s">
        <v>1419</v>
      </c>
      <c r="B380" s="113">
        <f>+'[57]Revised Dep_FY 22-23'!B380</f>
        <v>43559</v>
      </c>
      <c r="C380" s="114"/>
      <c r="D380" s="115">
        <f>'[57]Revised Dep_upto  MARCH 24'!D380</f>
        <v>153605.99</v>
      </c>
      <c r="E380" s="116"/>
      <c r="F380" s="117">
        <f>'[57]Revised Dep_upto  MARCH 24'!J380</f>
        <v>153605.99</v>
      </c>
      <c r="G380" s="118"/>
      <c r="H380" s="116"/>
      <c r="I380" s="118"/>
      <c r="J380" s="116">
        <f t="shared" si="139"/>
        <v>153605.99</v>
      </c>
      <c r="K380" s="119">
        <f>+VLOOKUP($A380,'[57]Rates &amp; years'!$B$4:$E$11,3,)</f>
        <v>0.18099999999999999</v>
      </c>
      <c r="L380" s="116">
        <f>+VLOOKUP($A380,'[57]Rates &amp; years'!$B$4:$E$11,4,)</f>
        <v>15</v>
      </c>
      <c r="M380" s="120">
        <f t="shared" si="136"/>
        <v>4.9945205479452053</v>
      </c>
      <c r="N380" s="120">
        <f t="shared" si="157"/>
        <v>5.9945205479452053</v>
      </c>
      <c r="O380" s="120">
        <f t="shared" si="137"/>
        <v>1</v>
      </c>
      <c r="P380" s="121">
        <f>'[57]Revised Dep_upto  MARCH 24'!S380</f>
        <v>96945.989999999991</v>
      </c>
      <c r="Q380" s="121">
        <f t="shared" si="140"/>
        <v>10255</v>
      </c>
      <c r="R380" s="122"/>
      <c r="S380" s="120">
        <f t="shared" si="141"/>
        <v>107200.98999999999</v>
      </c>
      <c r="T380" s="120">
        <f t="shared" si="142"/>
        <v>46405</v>
      </c>
      <c r="U380" s="120">
        <f t="shared" si="143"/>
        <v>56660</v>
      </c>
      <c r="V380" s="121"/>
      <c r="W380" s="122"/>
      <c r="X380" s="116" t="str">
        <f t="shared" si="138"/>
        <v>Plant &amp; Machinery</v>
      </c>
      <c r="Y380" s="121">
        <f t="shared" si="144"/>
        <v>153605.99</v>
      </c>
      <c r="Z380" s="121">
        <f t="shared" si="145"/>
        <v>0</v>
      </c>
      <c r="AA380" s="121">
        <f t="shared" si="145"/>
        <v>0</v>
      </c>
      <c r="AB380" s="121">
        <f t="shared" si="146"/>
        <v>153605.99</v>
      </c>
      <c r="AC380" s="121">
        <f t="shared" si="147"/>
        <v>96945.989999999991</v>
      </c>
      <c r="AD380" s="121">
        <f t="shared" si="147"/>
        <v>10255</v>
      </c>
      <c r="AE380" s="121">
        <f t="shared" si="147"/>
        <v>0</v>
      </c>
      <c r="AF380" s="121">
        <f t="shared" si="148"/>
        <v>107200.98999999999</v>
      </c>
      <c r="AG380" s="121">
        <f t="shared" si="149"/>
        <v>46405</v>
      </c>
      <c r="AH380" s="121">
        <f t="shared" si="150"/>
        <v>56660</v>
      </c>
      <c r="AI380" s="122"/>
      <c r="AJ380" s="122" t="s">
        <v>907</v>
      </c>
      <c r="AL380" s="124" t="str">
        <f t="shared" si="151"/>
        <v>Plant &amp; Machinery</v>
      </c>
      <c r="AM380" s="125">
        <f t="shared" si="152"/>
        <v>43559</v>
      </c>
      <c r="AN380" s="126">
        <f t="shared" si="153"/>
        <v>15</v>
      </c>
      <c r="AO380" s="126">
        <f t="shared" si="160"/>
        <v>3286</v>
      </c>
      <c r="AP380" s="126">
        <f t="shared" si="161"/>
        <v>3104</v>
      </c>
      <c r="AQ380" s="124">
        <f t="shared" si="154"/>
        <v>153605.99</v>
      </c>
      <c r="AR380" s="127">
        <f t="shared" si="154"/>
        <v>0.18099999999999999</v>
      </c>
      <c r="AS380" s="123">
        <f t="shared" si="155"/>
        <v>7680.2995000000001</v>
      </c>
      <c r="AT380" s="126">
        <f t="shared" si="156"/>
        <v>46405</v>
      </c>
      <c r="AU380" s="126">
        <f t="shared" si="158"/>
        <v>4188.1466027397264</v>
      </c>
      <c r="AV380" s="126">
        <f t="shared" si="159"/>
        <v>42216.853397260275</v>
      </c>
    </row>
    <row r="381" spans="1:48" ht="15" customHeight="1">
      <c r="A381" s="112" t="s">
        <v>1419</v>
      </c>
      <c r="B381" s="113">
        <f>+'[57]Revised Dep_FY 22-23'!B381</f>
        <v>43803</v>
      </c>
      <c r="C381" s="114"/>
      <c r="D381" s="115">
        <f>'[57]Revised Dep_upto  MARCH 24'!D381</f>
        <v>10600</v>
      </c>
      <c r="E381" s="116"/>
      <c r="F381" s="117">
        <f>'[57]Revised Dep_upto  MARCH 24'!J381</f>
        <v>10600</v>
      </c>
      <c r="G381" s="118"/>
      <c r="H381" s="116"/>
      <c r="I381" s="118"/>
      <c r="J381" s="116">
        <f t="shared" si="139"/>
        <v>10600</v>
      </c>
      <c r="K381" s="119">
        <f>+VLOOKUP($A381,'[57]Rates &amp; years'!$B$4:$E$11,3,)</f>
        <v>0.18099999999999999</v>
      </c>
      <c r="L381" s="116">
        <f>+VLOOKUP($A381,'[57]Rates &amp; years'!$B$4:$E$11,4,)</f>
        <v>15</v>
      </c>
      <c r="M381" s="120">
        <f t="shared" si="136"/>
        <v>4.3260273972602743</v>
      </c>
      <c r="N381" s="120">
        <f t="shared" si="157"/>
        <v>5.3260273972602743</v>
      </c>
      <c r="O381" s="120">
        <f t="shared" si="137"/>
        <v>1</v>
      </c>
      <c r="P381" s="121">
        <f>'[57]Revised Dep_upto  MARCH 24'!S381</f>
        <v>6132</v>
      </c>
      <c r="Q381" s="121">
        <f t="shared" si="140"/>
        <v>809</v>
      </c>
      <c r="R381" s="122"/>
      <c r="S381" s="120">
        <f t="shared" si="141"/>
        <v>6941</v>
      </c>
      <c r="T381" s="120">
        <f t="shared" si="142"/>
        <v>3659</v>
      </c>
      <c r="U381" s="120">
        <f t="shared" si="143"/>
        <v>4468</v>
      </c>
      <c r="V381" s="121"/>
      <c r="W381" s="122"/>
      <c r="X381" s="116" t="str">
        <f t="shared" si="138"/>
        <v>Plant &amp; Machinery</v>
      </c>
      <c r="Y381" s="121">
        <f t="shared" si="144"/>
        <v>10600</v>
      </c>
      <c r="Z381" s="121">
        <f t="shared" si="145"/>
        <v>0</v>
      </c>
      <c r="AA381" s="121">
        <f t="shared" si="145"/>
        <v>0</v>
      </c>
      <c r="AB381" s="121">
        <f t="shared" si="146"/>
        <v>10600</v>
      </c>
      <c r="AC381" s="121">
        <f t="shared" si="147"/>
        <v>6132</v>
      </c>
      <c r="AD381" s="121">
        <f t="shared" si="147"/>
        <v>809</v>
      </c>
      <c r="AE381" s="121">
        <f t="shared" si="147"/>
        <v>0</v>
      </c>
      <c r="AF381" s="121">
        <f t="shared" si="148"/>
        <v>6941</v>
      </c>
      <c r="AG381" s="121">
        <f t="shared" si="149"/>
        <v>3659</v>
      </c>
      <c r="AH381" s="121">
        <f t="shared" si="150"/>
        <v>4468</v>
      </c>
      <c r="AI381" s="122"/>
      <c r="AJ381" s="122" t="s">
        <v>907</v>
      </c>
      <c r="AL381" s="124" t="str">
        <f t="shared" si="151"/>
        <v>Plant &amp; Machinery</v>
      </c>
      <c r="AM381" s="125">
        <f t="shared" si="152"/>
        <v>43803</v>
      </c>
      <c r="AN381" s="126">
        <f t="shared" si="153"/>
        <v>15</v>
      </c>
      <c r="AO381" s="126">
        <f t="shared" si="160"/>
        <v>3530</v>
      </c>
      <c r="AP381" s="126">
        <f t="shared" si="161"/>
        <v>3348</v>
      </c>
      <c r="AQ381" s="124">
        <f t="shared" si="154"/>
        <v>10600</v>
      </c>
      <c r="AR381" s="127">
        <f t="shared" si="154"/>
        <v>0.18099999999999999</v>
      </c>
      <c r="AS381" s="123">
        <f t="shared" si="155"/>
        <v>530</v>
      </c>
      <c r="AT381" s="126">
        <f t="shared" si="156"/>
        <v>3659</v>
      </c>
      <c r="AU381" s="126">
        <f t="shared" si="158"/>
        <v>330.23226849315068</v>
      </c>
      <c r="AV381" s="126">
        <f t="shared" si="159"/>
        <v>3328.7677315068495</v>
      </c>
    </row>
    <row r="382" spans="1:48" ht="15" customHeight="1">
      <c r="A382" s="112" t="s">
        <v>1419</v>
      </c>
      <c r="B382" s="113">
        <f>+'[57]Revised Dep_FY 22-23'!B382</f>
        <v>43853</v>
      </c>
      <c r="C382" s="114"/>
      <c r="D382" s="115">
        <f>'[57]Revised Dep_upto  MARCH 24'!D382</f>
        <v>14000</v>
      </c>
      <c r="E382" s="116"/>
      <c r="F382" s="117">
        <f>'[57]Revised Dep_upto  MARCH 24'!J382</f>
        <v>14000</v>
      </c>
      <c r="G382" s="118"/>
      <c r="H382" s="116"/>
      <c r="I382" s="118"/>
      <c r="J382" s="116">
        <f t="shared" si="139"/>
        <v>14000</v>
      </c>
      <c r="K382" s="119">
        <f>+VLOOKUP($A382,'[57]Rates &amp; years'!$B$4:$E$11,3,)</f>
        <v>0.18099999999999999</v>
      </c>
      <c r="L382" s="116">
        <f>+VLOOKUP($A382,'[57]Rates &amp; years'!$B$4:$E$11,4,)</f>
        <v>15</v>
      </c>
      <c r="M382" s="120">
        <f t="shared" si="136"/>
        <v>4.1890410958904107</v>
      </c>
      <c r="N382" s="120">
        <f t="shared" si="157"/>
        <v>5.1890410958904107</v>
      </c>
      <c r="O382" s="120">
        <f t="shared" si="137"/>
        <v>1</v>
      </c>
      <c r="P382" s="121">
        <f>'[57]Revised Dep_upto  MARCH 24'!S382</f>
        <v>7936</v>
      </c>
      <c r="Q382" s="121">
        <f t="shared" si="140"/>
        <v>1098</v>
      </c>
      <c r="R382" s="122"/>
      <c r="S382" s="120">
        <f t="shared" si="141"/>
        <v>9034</v>
      </c>
      <c r="T382" s="120">
        <f t="shared" si="142"/>
        <v>4966</v>
      </c>
      <c r="U382" s="120">
        <f t="shared" si="143"/>
        <v>6064</v>
      </c>
      <c r="V382" s="121"/>
      <c r="W382" s="122"/>
      <c r="X382" s="116" t="str">
        <f t="shared" si="138"/>
        <v>Plant &amp; Machinery</v>
      </c>
      <c r="Y382" s="121">
        <f t="shared" si="144"/>
        <v>14000</v>
      </c>
      <c r="Z382" s="121">
        <f t="shared" si="145"/>
        <v>0</v>
      </c>
      <c r="AA382" s="121">
        <f t="shared" si="145"/>
        <v>0</v>
      </c>
      <c r="AB382" s="121">
        <f t="shared" si="146"/>
        <v>14000</v>
      </c>
      <c r="AC382" s="121">
        <f t="shared" si="147"/>
        <v>7936</v>
      </c>
      <c r="AD382" s="121">
        <f t="shared" si="147"/>
        <v>1098</v>
      </c>
      <c r="AE382" s="121">
        <f t="shared" si="147"/>
        <v>0</v>
      </c>
      <c r="AF382" s="121">
        <f t="shared" si="148"/>
        <v>9034</v>
      </c>
      <c r="AG382" s="121">
        <f t="shared" si="149"/>
        <v>4966</v>
      </c>
      <c r="AH382" s="121">
        <f t="shared" si="150"/>
        <v>6064</v>
      </c>
      <c r="AI382" s="122"/>
      <c r="AJ382" s="122" t="s">
        <v>1541</v>
      </c>
      <c r="AL382" s="124" t="str">
        <f t="shared" si="151"/>
        <v>Plant &amp; Machinery</v>
      </c>
      <c r="AM382" s="125">
        <f t="shared" si="152"/>
        <v>43853</v>
      </c>
      <c r="AN382" s="126">
        <f t="shared" si="153"/>
        <v>15</v>
      </c>
      <c r="AO382" s="126">
        <f t="shared" si="160"/>
        <v>3580</v>
      </c>
      <c r="AP382" s="126">
        <f t="shared" si="161"/>
        <v>3398</v>
      </c>
      <c r="AQ382" s="124">
        <f t="shared" si="154"/>
        <v>14000</v>
      </c>
      <c r="AR382" s="127">
        <f t="shared" si="154"/>
        <v>0.18099999999999999</v>
      </c>
      <c r="AS382" s="123">
        <f t="shared" si="155"/>
        <v>700</v>
      </c>
      <c r="AT382" s="126">
        <f t="shared" si="156"/>
        <v>4966</v>
      </c>
      <c r="AU382" s="126">
        <f t="shared" si="158"/>
        <v>448.19170410958907</v>
      </c>
      <c r="AV382" s="126">
        <f t="shared" si="159"/>
        <v>4517.8082958904106</v>
      </c>
    </row>
    <row r="383" spans="1:48" ht="15" customHeight="1">
      <c r="A383" s="112" t="s">
        <v>1419</v>
      </c>
      <c r="B383" s="113">
        <f>+'[57]Revised Dep_FY 22-23'!B383</f>
        <v>43613</v>
      </c>
      <c r="C383" s="114"/>
      <c r="D383" s="115">
        <f>'[57]Revised Dep_upto  MARCH 24'!D383</f>
        <v>62100</v>
      </c>
      <c r="E383" s="116"/>
      <c r="F383" s="117">
        <f>'[57]Revised Dep_upto  MARCH 24'!J383</f>
        <v>62100</v>
      </c>
      <c r="G383" s="118"/>
      <c r="H383" s="116"/>
      <c r="I383" s="118"/>
      <c r="J383" s="116">
        <f t="shared" si="139"/>
        <v>62100</v>
      </c>
      <c r="K383" s="119">
        <f>+VLOOKUP($A383,'[57]Rates &amp; years'!$B$4:$E$11,3,)</f>
        <v>0.18099999999999999</v>
      </c>
      <c r="L383" s="116">
        <f>+VLOOKUP($A383,'[57]Rates &amp; years'!$B$4:$E$11,4,)</f>
        <v>15</v>
      </c>
      <c r="M383" s="120">
        <f t="shared" si="136"/>
        <v>4.8465753424657532</v>
      </c>
      <c r="N383" s="120">
        <f t="shared" si="157"/>
        <v>5.8465753424657532</v>
      </c>
      <c r="O383" s="120">
        <f t="shared" si="137"/>
        <v>1</v>
      </c>
      <c r="P383" s="121">
        <f>'[57]Revised Dep_upto  MARCH 24'!S383</f>
        <v>38506</v>
      </c>
      <c r="Q383" s="121">
        <f t="shared" si="140"/>
        <v>4271</v>
      </c>
      <c r="R383" s="122"/>
      <c r="S383" s="120">
        <f t="shared" si="141"/>
        <v>42777</v>
      </c>
      <c r="T383" s="120">
        <f t="shared" si="142"/>
        <v>19323</v>
      </c>
      <c r="U383" s="120">
        <f t="shared" si="143"/>
        <v>23594</v>
      </c>
      <c r="V383" s="121"/>
      <c r="W383" s="122"/>
      <c r="X383" s="116" t="str">
        <f t="shared" si="138"/>
        <v>Plant &amp; Machinery</v>
      </c>
      <c r="Y383" s="121">
        <f t="shared" si="144"/>
        <v>62100</v>
      </c>
      <c r="Z383" s="121">
        <f t="shared" si="145"/>
        <v>0</v>
      </c>
      <c r="AA383" s="121">
        <f t="shared" si="145"/>
        <v>0</v>
      </c>
      <c r="AB383" s="121">
        <f t="shared" si="146"/>
        <v>62100</v>
      </c>
      <c r="AC383" s="121">
        <f t="shared" si="147"/>
        <v>38506</v>
      </c>
      <c r="AD383" s="121">
        <f t="shared" si="147"/>
        <v>4271</v>
      </c>
      <c r="AE383" s="121">
        <f t="shared" si="147"/>
        <v>0</v>
      </c>
      <c r="AF383" s="121">
        <f t="shared" si="148"/>
        <v>42777</v>
      </c>
      <c r="AG383" s="121">
        <f t="shared" si="149"/>
        <v>19323</v>
      </c>
      <c r="AH383" s="121">
        <f t="shared" si="150"/>
        <v>23594</v>
      </c>
      <c r="AI383" s="122"/>
      <c r="AJ383" s="122" t="s">
        <v>706</v>
      </c>
      <c r="AL383" s="124" t="str">
        <f t="shared" si="151"/>
        <v>Plant &amp; Machinery</v>
      </c>
      <c r="AM383" s="125">
        <f t="shared" si="152"/>
        <v>43613</v>
      </c>
      <c r="AN383" s="126">
        <f t="shared" si="153"/>
        <v>15</v>
      </c>
      <c r="AO383" s="126">
        <f t="shared" si="160"/>
        <v>3340</v>
      </c>
      <c r="AP383" s="126">
        <f t="shared" si="161"/>
        <v>3158</v>
      </c>
      <c r="AQ383" s="124">
        <f t="shared" si="154"/>
        <v>62100</v>
      </c>
      <c r="AR383" s="127">
        <f t="shared" si="154"/>
        <v>0.18099999999999999</v>
      </c>
      <c r="AS383" s="123">
        <f t="shared" si="155"/>
        <v>3105</v>
      </c>
      <c r="AT383" s="126">
        <f t="shared" si="156"/>
        <v>19323</v>
      </c>
      <c r="AU383" s="126">
        <f t="shared" si="158"/>
        <v>1743.9404547945205</v>
      </c>
      <c r="AV383" s="126">
        <f t="shared" si="159"/>
        <v>17579.05954520548</v>
      </c>
    </row>
    <row r="384" spans="1:48" ht="15" customHeight="1">
      <c r="A384" s="112" t="s">
        <v>1419</v>
      </c>
      <c r="B384" s="113">
        <f>+'[57]Revised Dep_FY 22-23'!B384</f>
        <v>43825</v>
      </c>
      <c r="C384" s="114"/>
      <c r="D384" s="115">
        <f>'[57]Revised Dep_upto  MARCH 24'!D384</f>
        <v>570068</v>
      </c>
      <c r="E384" s="116"/>
      <c r="F384" s="117">
        <f>'[57]Revised Dep_upto  MARCH 24'!J384</f>
        <v>570068</v>
      </c>
      <c r="G384" s="118"/>
      <c r="H384" s="116"/>
      <c r="I384" s="118"/>
      <c r="J384" s="116">
        <f t="shared" si="139"/>
        <v>570068</v>
      </c>
      <c r="K384" s="119">
        <f>+VLOOKUP($A384,'[57]Rates &amp; years'!$B$4:$E$11,3,)</f>
        <v>0.18099999999999999</v>
      </c>
      <c r="L384" s="116">
        <f>+VLOOKUP($A384,'[57]Rates &amp; years'!$B$4:$E$11,4,)</f>
        <v>15</v>
      </c>
      <c r="M384" s="120">
        <f t="shared" si="136"/>
        <v>4.2657534246575342</v>
      </c>
      <c r="N384" s="120">
        <f t="shared" si="157"/>
        <v>5.2657534246575342</v>
      </c>
      <c r="O384" s="120">
        <f t="shared" si="137"/>
        <v>1</v>
      </c>
      <c r="P384" s="121">
        <f>'[57]Revised Dep_upto  MARCH 24'!S384</f>
        <v>326852</v>
      </c>
      <c r="Q384" s="121">
        <f t="shared" si="140"/>
        <v>44022</v>
      </c>
      <c r="R384" s="122"/>
      <c r="S384" s="120">
        <f t="shared" si="141"/>
        <v>370874</v>
      </c>
      <c r="T384" s="120">
        <f t="shared" si="142"/>
        <v>199194</v>
      </c>
      <c r="U384" s="120">
        <f t="shared" si="143"/>
        <v>243216</v>
      </c>
      <c r="V384" s="121"/>
      <c r="W384" s="122"/>
      <c r="X384" s="116" t="str">
        <f t="shared" si="138"/>
        <v>Plant &amp; Machinery</v>
      </c>
      <c r="Y384" s="121">
        <f t="shared" si="144"/>
        <v>570068</v>
      </c>
      <c r="Z384" s="121">
        <f t="shared" si="145"/>
        <v>0</v>
      </c>
      <c r="AA384" s="121">
        <f t="shared" si="145"/>
        <v>0</v>
      </c>
      <c r="AB384" s="121">
        <f t="shared" si="146"/>
        <v>570068</v>
      </c>
      <c r="AC384" s="121">
        <f t="shared" si="147"/>
        <v>326852</v>
      </c>
      <c r="AD384" s="121">
        <f t="shared" si="147"/>
        <v>44022</v>
      </c>
      <c r="AE384" s="121">
        <f t="shared" si="147"/>
        <v>0</v>
      </c>
      <c r="AF384" s="121">
        <f t="shared" si="148"/>
        <v>370874</v>
      </c>
      <c r="AG384" s="121">
        <f t="shared" si="149"/>
        <v>199194</v>
      </c>
      <c r="AH384" s="121">
        <f t="shared" si="150"/>
        <v>243216</v>
      </c>
      <c r="AI384" s="122"/>
      <c r="AJ384" s="122" t="s">
        <v>708</v>
      </c>
      <c r="AL384" s="124" t="str">
        <f t="shared" si="151"/>
        <v>Plant &amp; Machinery</v>
      </c>
      <c r="AM384" s="125">
        <f t="shared" si="152"/>
        <v>43825</v>
      </c>
      <c r="AN384" s="126">
        <f t="shared" si="153"/>
        <v>15</v>
      </c>
      <c r="AO384" s="126">
        <f t="shared" si="160"/>
        <v>3552</v>
      </c>
      <c r="AP384" s="126">
        <f t="shared" si="161"/>
        <v>3370</v>
      </c>
      <c r="AQ384" s="124">
        <f t="shared" si="154"/>
        <v>570068</v>
      </c>
      <c r="AR384" s="127">
        <f t="shared" si="154"/>
        <v>0.18099999999999999</v>
      </c>
      <c r="AS384" s="123">
        <f t="shared" si="155"/>
        <v>28503.4</v>
      </c>
      <c r="AT384" s="126">
        <f t="shared" si="156"/>
        <v>199194</v>
      </c>
      <c r="AU384" s="126">
        <f t="shared" si="158"/>
        <v>17977.667802739728</v>
      </c>
      <c r="AV384" s="126">
        <f t="shared" si="159"/>
        <v>181216.33219726029</v>
      </c>
    </row>
    <row r="385" spans="1:48" ht="15" customHeight="1">
      <c r="A385" s="112" t="s">
        <v>1419</v>
      </c>
      <c r="B385" s="113">
        <f>+'[57]Revised Dep_FY 22-23'!B385</f>
        <v>43818</v>
      </c>
      <c r="C385" s="114"/>
      <c r="D385" s="115">
        <f>'[57]Revised Dep_upto  MARCH 24'!D385</f>
        <v>72222</v>
      </c>
      <c r="E385" s="116"/>
      <c r="F385" s="117">
        <f>'[57]Revised Dep_upto  MARCH 24'!J385</f>
        <v>72222</v>
      </c>
      <c r="G385" s="118"/>
      <c r="H385" s="116"/>
      <c r="I385" s="118"/>
      <c r="J385" s="116">
        <f t="shared" si="139"/>
        <v>72222</v>
      </c>
      <c r="K385" s="119">
        <f>+VLOOKUP($A385,'[57]Rates &amp; years'!$B$4:$E$11,3,)</f>
        <v>0.18099999999999999</v>
      </c>
      <c r="L385" s="116">
        <f>+VLOOKUP($A385,'[57]Rates &amp; years'!$B$4:$E$11,4,)</f>
        <v>15</v>
      </c>
      <c r="M385" s="120">
        <f t="shared" si="136"/>
        <v>4.2849315068493148</v>
      </c>
      <c r="N385" s="120">
        <f t="shared" si="157"/>
        <v>5.2849315068493148</v>
      </c>
      <c r="O385" s="120">
        <f t="shared" si="137"/>
        <v>1</v>
      </c>
      <c r="P385" s="121">
        <f>'[57]Revised Dep_upto  MARCH 24'!S385</f>
        <v>41527</v>
      </c>
      <c r="Q385" s="121">
        <f t="shared" si="140"/>
        <v>5556</v>
      </c>
      <c r="R385" s="122"/>
      <c r="S385" s="120">
        <f t="shared" si="141"/>
        <v>47083</v>
      </c>
      <c r="T385" s="120">
        <f t="shared" si="142"/>
        <v>25139</v>
      </c>
      <c r="U385" s="120">
        <f t="shared" si="143"/>
        <v>30695</v>
      </c>
      <c r="V385" s="121"/>
      <c r="W385" s="122"/>
      <c r="X385" s="116" t="str">
        <f t="shared" si="138"/>
        <v>Plant &amp; Machinery</v>
      </c>
      <c r="Y385" s="121">
        <f t="shared" si="144"/>
        <v>72222</v>
      </c>
      <c r="Z385" s="121">
        <f t="shared" si="145"/>
        <v>0</v>
      </c>
      <c r="AA385" s="121">
        <f t="shared" si="145"/>
        <v>0</v>
      </c>
      <c r="AB385" s="121">
        <f t="shared" si="146"/>
        <v>72222</v>
      </c>
      <c r="AC385" s="121">
        <f t="shared" si="147"/>
        <v>41527</v>
      </c>
      <c r="AD385" s="121">
        <f t="shared" si="147"/>
        <v>5556</v>
      </c>
      <c r="AE385" s="121">
        <f t="shared" si="147"/>
        <v>0</v>
      </c>
      <c r="AF385" s="121">
        <f t="shared" si="148"/>
        <v>47083</v>
      </c>
      <c r="AG385" s="121">
        <f t="shared" si="149"/>
        <v>25139</v>
      </c>
      <c r="AH385" s="121">
        <f t="shared" si="150"/>
        <v>30695</v>
      </c>
      <c r="AI385" s="122"/>
      <c r="AJ385" s="122" t="s">
        <v>596</v>
      </c>
      <c r="AL385" s="124" t="str">
        <f t="shared" si="151"/>
        <v>Plant &amp; Machinery</v>
      </c>
      <c r="AM385" s="125">
        <f t="shared" si="152"/>
        <v>43818</v>
      </c>
      <c r="AN385" s="126">
        <f t="shared" si="153"/>
        <v>15</v>
      </c>
      <c r="AO385" s="126">
        <f t="shared" si="160"/>
        <v>3545</v>
      </c>
      <c r="AP385" s="126">
        <f t="shared" si="161"/>
        <v>3363</v>
      </c>
      <c r="AQ385" s="124">
        <f t="shared" si="154"/>
        <v>72222</v>
      </c>
      <c r="AR385" s="127">
        <f t="shared" si="154"/>
        <v>0.18099999999999999</v>
      </c>
      <c r="AS385" s="123">
        <f t="shared" si="155"/>
        <v>3611.1000000000004</v>
      </c>
      <c r="AT385" s="126">
        <f t="shared" si="156"/>
        <v>25139</v>
      </c>
      <c r="AU385" s="126">
        <f t="shared" si="158"/>
        <v>2268.8464054794517</v>
      </c>
      <c r="AV385" s="126">
        <f t="shared" si="159"/>
        <v>22870.153594520547</v>
      </c>
    </row>
    <row r="386" spans="1:48" ht="15" customHeight="1">
      <c r="A386" s="112" t="s">
        <v>1419</v>
      </c>
      <c r="B386" s="113">
        <f>+'[57]Revised Dep_FY 22-23'!B386</f>
        <v>43825</v>
      </c>
      <c r="C386" s="114"/>
      <c r="D386" s="115">
        <f>'[57]Revised Dep_upto  MARCH 24'!D386</f>
        <v>854</v>
      </c>
      <c r="E386" s="116"/>
      <c r="F386" s="117">
        <f>'[57]Revised Dep_upto  MARCH 24'!J386</f>
        <v>854</v>
      </c>
      <c r="G386" s="118"/>
      <c r="H386" s="116"/>
      <c r="I386" s="118"/>
      <c r="J386" s="116">
        <f t="shared" si="139"/>
        <v>854</v>
      </c>
      <c r="K386" s="119">
        <f>+VLOOKUP($A386,'[57]Rates &amp; years'!$B$4:$E$11,3,)</f>
        <v>0.18099999999999999</v>
      </c>
      <c r="L386" s="116">
        <f>+VLOOKUP($A386,'[57]Rates &amp; years'!$B$4:$E$11,4,)</f>
        <v>15</v>
      </c>
      <c r="M386" s="120">
        <f t="shared" si="136"/>
        <v>4.2657534246575342</v>
      </c>
      <c r="N386" s="120">
        <f t="shared" si="157"/>
        <v>5.2657534246575342</v>
      </c>
      <c r="O386" s="120">
        <f t="shared" si="137"/>
        <v>1</v>
      </c>
      <c r="P386" s="121">
        <f>'[57]Revised Dep_upto  MARCH 24'!S386</f>
        <v>490</v>
      </c>
      <c r="Q386" s="121">
        <f t="shared" si="140"/>
        <v>66</v>
      </c>
      <c r="R386" s="122"/>
      <c r="S386" s="120">
        <f t="shared" si="141"/>
        <v>556</v>
      </c>
      <c r="T386" s="120">
        <f t="shared" si="142"/>
        <v>298</v>
      </c>
      <c r="U386" s="120">
        <f t="shared" si="143"/>
        <v>364</v>
      </c>
      <c r="V386" s="121"/>
      <c r="W386" s="122"/>
      <c r="X386" s="116" t="str">
        <f t="shared" si="138"/>
        <v>Plant &amp; Machinery</v>
      </c>
      <c r="Y386" s="121">
        <f t="shared" si="144"/>
        <v>854</v>
      </c>
      <c r="Z386" s="121">
        <f t="shared" si="145"/>
        <v>0</v>
      </c>
      <c r="AA386" s="121">
        <f t="shared" si="145"/>
        <v>0</v>
      </c>
      <c r="AB386" s="121">
        <f t="shared" si="146"/>
        <v>854</v>
      </c>
      <c r="AC386" s="121">
        <f t="shared" si="147"/>
        <v>490</v>
      </c>
      <c r="AD386" s="121">
        <f t="shared" si="147"/>
        <v>66</v>
      </c>
      <c r="AE386" s="121">
        <f t="shared" si="147"/>
        <v>0</v>
      </c>
      <c r="AF386" s="121">
        <f t="shared" si="148"/>
        <v>556</v>
      </c>
      <c r="AG386" s="121">
        <f t="shared" si="149"/>
        <v>298</v>
      </c>
      <c r="AH386" s="121">
        <f t="shared" si="150"/>
        <v>364</v>
      </c>
      <c r="AI386" s="122"/>
      <c r="AJ386" s="122" t="s">
        <v>596</v>
      </c>
      <c r="AL386" s="124" t="str">
        <f t="shared" si="151"/>
        <v>Plant &amp; Machinery</v>
      </c>
      <c r="AM386" s="125">
        <f t="shared" si="152"/>
        <v>43825</v>
      </c>
      <c r="AN386" s="126">
        <f t="shared" si="153"/>
        <v>15</v>
      </c>
      <c r="AO386" s="126">
        <f t="shared" si="160"/>
        <v>3552</v>
      </c>
      <c r="AP386" s="126">
        <f t="shared" si="161"/>
        <v>3370</v>
      </c>
      <c r="AQ386" s="124">
        <f t="shared" si="154"/>
        <v>854</v>
      </c>
      <c r="AR386" s="127">
        <f t="shared" si="154"/>
        <v>0.18099999999999999</v>
      </c>
      <c r="AS386" s="123">
        <f t="shared" si="155"/>
        <v>42.7</v>
      </c>
      <c r="AT386" s="126">
        <f t="shared" si="156"/>
        <v>298</v>
      </c>
      <c r="AU386" s="126">
        <f t="shared" si="158"/>
        <v>26.895112328767123</v>
      </c>
      <c r="AV386" s="126">
        <f t="shared" si="159"/>
        <v>271.10488767123286</v>
      </c>
    </row>
    <row r="387" spans="1:48" ht="15" customHeight="1">
      <c r="A387" s="112" t="s">
        <v>1419</v>
      </c>
      <c r="B387" s="113">
        <f>+'[57]Revised Dep_FY 22-23'!B387</f>
        <v>43837</v>
      </c>
      <c r="C387" s="114"/>
      <c r="D387" s="115">
        <f>'[57]Revised Dep_upto  MARCH 24'!D387</f>
        <v>120168</v>
      </c>
      <c r="E387" s="116"/>
      <c r="F387" s="117">
        <f>'[57]Revised Dep_upto  MARCH 24'!J387</f>
        <v>120168</v>
      </c>
      <c r="G387" s="118"/>
      <c r="H387" s="116"/>
      <c r="I387" s="118"/>
      <c r="J387" s="116">
        <f t="shared" si="139"/>
        <v>120168</v>
      </c>
      <c r="K387" s="119">
        <f>+VLOOKUP($A387,'[57]Rates &amp; years'!$B$4:$E$11,3,)</f>
        <v>0.18099999999999999</v>
      </c>
      <c r="L387" s="116">
        <f>+VLOOKUP($A387,'[57]Rates &amp; years'!$B$4:$E$11,4,)</f>
        <v>15</v>
      </c>
      <c r="M387" s="120">
        <f t="shared" ref="M387:M450" si="162">IF((($M$1-B387)/365)&gt;L387,L387,(IF((($M$1-B387)/365)&lt;0,0,(($M$1-B387)/365))))</f>
        <v>4.2328767123287667</v>
      </c>
      <c r="N387" s="120">
        <f t="shared" si="157"/>
        <v>5.2328767123287667</v>
      </c>
      <c r="O387" s="120">
        <f t="shared" ref="O387:O450" si="163">+N387-M387</f>
        <v>1</v>
      </c>
      <c r="P387" s="121">
        <f>'[57]Revised Dep_upto  MARCH 24'!S387</f>
        <v>68561</v>
      </c>
      <c r="Q387" s="121">
        <f t="shared" si="140"/>
        <v>9341</v>
      </c>
      <c r="R387" s="122"/>
      <c r="S387" s="120">
        <f t="shared" si="141"/>
        <v>77902</v>
      </c>
      <c r="T387" s="120">
        <f t="shared" si="142"/>
        <v>42266</v>
      </c>
      <c r="U387" s="120">
        <f t="shared" si="143"/>
        <v>51607</v>
      </c>
      <c r="V387" s="121"/>
      <c r="W387" s="122"/>
      <c r="X387" s="116" t="str">
        <f t="shared" ref="X387:X450" si="164">+A387</f>
        <v>Plant &amp; Machinery</v>
      </c>
      <c r="Y387" s="121">
        <f t="shared" si="144"/>
        <v>120168</v>
      </c>
      <c r="Z387" s="121">
        <f t="shared" si="145"/>
        <v>0</v>
      </c>
      <c r="AA387" s="121">
        <f t="shared" si="145"/>
        <v>0</v>
      </c>
      <c r="AB387" s="121">
        <f t="shared" si="146"/>
        <v>120168</v>
      </c>
      <c r="AC387" s="121">
        <f t="shared" si="147"/>
        <v>68561</v>
      </c>
      <c r="AD387" s="121">
        <f t="shared" si="147"/>
        <v>9341</v>
      </c>
      <c r="AE387" s="121">
        <f t="shared" si="147"/>
        <v>0</v>
      </c>
      <c r="AF387" s="121">
        <f t="shared" si="148"/>
        <v>77902</v>
      </c>
      <c r="AG387" s="121">
        <f t="shared" si="149"/>
        <v>42266</v>
      </c>
      <c r="AH387" s="121">
        <f t="shared" si="150"/>
        <v>51607</v>
      </c>
      <c r="AI387" s="122"/>
      <c r="AJ387" s="122" t="s">
        <v>596</v>
      </c>
      <c r="AL387" s="124" t="str">
        <f t="shared" si="151"/>
        <v>Plant &amp; Machinery</v>
      </c>
      <c r="AM387" s="125">
        <f t="shared" si="152"/>
        <v>43837</v>
      </c>
      <c r="AN387" s="126">
        <f t="shared" si="153"/>
        <v>15</v>
      </c>
      <c r="AO387" s="126">
        <f t="shared" si="160"/>
        <v>3564</v>
      </c>
      <c r="AP387" s="126">
        <f t="shared" si="161"/>
        <v>3382</v>
      </c>
      <c r="AQ387" s="124">
        <f t="shared" si="154"/>
        <v>120168</v>
      </c>
      <c r="AR387" s="127">
        <f t="shared" si="154"/>
        <v>0.18099999999999999</v>
      </c>
      <c r="AS387" s="123">
        <f t="shared" si="155"/>
        <v>6008.4000000000005</v>
      </c>
      <c r="AT387" s="126">
        <f t="shared" si="156"/>
        <v>42266</v>
      </c>
      <c r="AU387" s="126">
        <f t="shared" si="158"/>
        <v>3814.5933479452056</v>
      </c>
      <c r="AV387" s="126">
        <f t="shared" si="159"/>
        <v>38451.406652054793</v>
      </c>
    </row>
    <row r="388" spans="1:48" ht="15" customHeight="1">
      <c r="A388" s="112" t="s">
        <v>1419</v>
      </c>
      <c r="B388" s="113">
        <f>+'[57]Revised Dep_FY 22-23'!B388</f>
        <v>43734</v>
      </c>
      <c r="C388" s="114"/>
      <c r="D388" s="115">
        <f>'[57]Revised Dep_upto  MARCH 24'!D388</f>
        <v>6398</v>
      </c>
      <c r="E388" s="116"/>
      <c r="F388" s="117">
        <f>'[57]Revised Dep_upto  MARCH 24'!J388</f>
        <v>6398</v>
      </c>
      <c r="G388" s="118"/>
      <c r="H388" s="116"/>
      <c r="I388" s="118"/>
      <c r="J388" s="116">
        <f t="shared" ref="J388:J451" si="165">+F388+G388+H388-I388</f>
        <v>6398</v>
      </c>
      <c r="K388" s="119">
        <f>+VLOOKUP($A388,'[57]Rates &amp; years'!$B$4:$E$11,3,)</f>
        <v>0.18099999999999999</v>
      </c>
      <c r="L388" s="116">
        <f>+VLOOKUP($A388,'[57]Rates &amp; years'!$B$4:$E$11,4,)</f>
        <v>15</v>
      </c>
      <c r="M388" s="120">
        <f t="shared" si="162"/>
        <v>4.515068493150685</v>
      </c>
      <c r="N388" s="120">
        <f t="shared" si="157"/>
        <v>5.515068493150685</v>
      </c>
      <c r="O388" s="120">
        <f t="shared" si="163"/>
        <v>1</v>
      </c>
      <c r="P388" s="121">
        <f>'[57]Revised Dep_upto  MARCH 24'!S388</f>
        <v>3800</v>
      </c>
      <c r="Q388" s="121">
        <f t="shared" ref="Q388:Q451" si="166">+IF(N388=L388,ROUND(J388-(J388*5%),0)-P388,ROUND((J388-P388)*K388*O388,0))</f>
        <v>470</v>
      </c>
      <c r="R388" s="122"/>
      <c r="S388" s="120">
        <f t="shared" ref="S388:S451" si="167">+P388+Q388-R388</f>
        <v>4270</v>
      </c>
      <c r="T388" s="120">
        <f t="shared" ref="T388:T451" si="168">+J388-S388</f>
        <v>2128</v>
      </c>
      <c r="U388" s="120">
        <f t="shared" ref="U388:U451" si="169">+F388-P388</f>
        <v>2598</v>
      </c>
      <c r="V388" s="121"/>
      <c r="W388" s="122"/>
      <c r="X388" s="116" t="str">
        <f t="shared" si="164"/>
        <v>Plant &amp; Machinery</v>
      </c>
      <c r="Y388" s="121">
        <f t="shared" ref="Y388:Y451" si="170">+F388</f>
        <v>6398</v>
      </c>
      <c r="Z388" s="121">
        <f t="shared" ref="Z388:AA451" si="171">+H388</f>
        <v>0</v>
      </c>
      <c r="AA388" s="121">
        <f t="shared" si="171"/>
        <v>0</v>
      </c>
      <c r="AB388" s="121">
        <f t="shared" ref="AB388:AB451" si="172">+Y388+Z388-AA388</f>
        <v>6398</v>
      </c>
      <c r="AC388" s="121">
        <f t="shared" ref="AC388:AE451" si="173">+P388</f>
        <v>3800</v>
      </c>
      <c r="AD388" s="121">
        <f t="shared" si="173"/>
        <v>470</v>
      </c>
      <c r="AE388" s="121">
        <f t="shared" si="173"/>
        <v>0</v>
      </c>
      <c r="AF388" s="121">
        <f t="shared" ref="AF388:AF451" si="174">+AC388+AD388-AE388</f>
        <v>4270</v>
      </c>
      <c r="AG388" s="121">
        <f t="shared" ref="AG388:AG451" si="175">+AB388-AF388</f>
        <v>2128</v>
      </c>
      <c r="AH388" s="121">
        <f t="shared" ref="AH388:AH451" si="176">+Y388-AC388</f>
        <v>2598</v>
      </c>
      <c r="AI388" s="122"/>
      <c r="AJ388" s="122" t="s">
        <v>709</v>
      </c>
      <c r="AL388" s="124" t="str">
        <f t="shared" ref="AL388:AL451" si="177">+X388</f>
        <v>Plant &amp; Machinery</v>
      </c>
      <c r="AM388" s="125">
        <f t="shared" ref="AM388:AM451" si="178">+B388</f>
        <v>43734</v>
      </c>
      <c r="AN388" s="126">
        <f t="shared" ref="AN388:AN451" si="179">+L388</f>
        <v>15</v>
      </c>
      <c r="AO388" s="126">
        <f t="shared" si="160"/>
        <v>3461</v>
      </c>
      <c r="AP388" s="126">
        <f t="shared" si="161"/>
        <v>3279</v>
      </c>
      <c r="AQ388" s="124">
        <f t="shared" ref="AQ388:AR451" si="180">+J388</f>
        <v>6398</v>
      </c>
      <c r="AR388" s="127">
        <f t="shared" si="180"/>
        <v>0.18099999999999999</v>
      </c>
      <c r="AS388" s="123">
        <f t="shared" ref="AS388:AS451" si="181">+AQ388*5%</f>
        <v>319.90000000000003</v>
      </c>
      <c r="AT388" s="126">
        <f t="shared" ref="AT388:AT451" si="182">+T388</f>
        <v>2128</v>
      </c>
      <c r="AU388" s="126">
        <f t="shared" si="158"/>
        <v>192.05637260273974</v>
      </c>
      <c r="AV388" s="126">
        <f t="shared" si="159"/>
        <v>1935.9436273972603</v>
      </c>
    </row>
    <row r="389" spans="1:48" ht="15" customHeight="1">
      <c r="A389" s="112" t="s">
        <v>1419</v>
      </c>
      <c r="B389" s="113">
        <f>+'[57]Revised Dep_FY 22-23'!B389</f>
        <v>43858</v>
      </c>
      <c r="C389" s="114"/>
      <c r="D389" s="115">
        <f>'[57]Revised Dep_upto  MARCH 24'!D389</f>
        <v>44205</v>
      </c>
      <c r="E389" s="116"/>
      <c r="F389" s="117">
        <f>'[57]Revised Dep_upto  MARCH 24'!J389</f>
        <v>44205</v>
      </c>
      <c r="G389" s="118"/>
      <c r="H389" s="116"/>
      <c r="I389" s="118"/>
      <c r="J389" s="116">
        <f t="shared" si="165"/>
        <v>44205</v>
      </c>
      <c r="K389" s="119">
        <f>+VLOOKUP($A389,'[57]Rates &amp; years'!$B$4:$E$11,3,)</f>
        <v>0.18099999999999999</v>
      </c>
      <c r="L389" s="116">
        <f>+VLOOKUP($A389,'[57]Rates &amp; years'!$B$4:$E$11,4,)</f>
        <v>15</v>
      </c>
      <c r="M389" s="120">
        <f t="shared" si="162"/>
        <v>4.1753424657534248</v>
      </c>
      <c r="N389" s="120">
        <f t="shared" si="157"/>
        <v>5.1753424657534248</v>
      </c>
      <c r="O389" s="120">
        <f t="shared" si="163"/>
        <v>1</v>
      </c>
      <c r="P389" s="121">
        <f>'[57]Revised Dep_upto  MARCH 24'!S389</f>
        <v>25002</v>
      </c>
      <c r="Q389" s="121">
        <f t="shared" si="166"/>
        <v>3476</v>
      </c>
      <c r="R389" s="122"/>
      <c r="S389" s="120">
        <f t="shared" si="167"/>
        <v>28478</v>
      </c>
      <c r="T389" s="120">
        <f t="shared" si="168"/>
        <v>15727</v>
      </c>
      <c r="U389" s="120">
        <f t="shared" si="169"/>
        <v>19203</v>
      </c>
      <c r="V389" s="121"/>
      <c r="W389" s="122"/>
      <c r="X389" s="116" t="str">
        <f t="shared" si="164"/>
        <v>Plant &amp; Machinery</v>
      </c>
      <c r="Y389" s="121">
        <f t="shared" si="170"/>
        <v>44205</v>
      </c>
      <c r="Z389" s="121">
        <f t="shared" si="171"/>
        <v>0</v>
      </c>
      <c r="AA389" s="121">
        <f t="shared" si="171"/>
        <v>0</v>
      </c>
      <c r="AB389" s="121">
        <f t="shared" si="172"/>
        <v>44205</v>
      </c>
      <c r="AC389" s="121">
        <f t="shared" si="173"/>
        <v>25002</v>
      </c>
      <c r="AD389" s="121">
        <f t="shared" si="173"/>
        <v>3476</v>
      </c>
      <c r="AE389" s="121">
        <f t="shared" si="173"/>
        <v>0</v>
      </c>
      <c r="AF389" s="121">
        <f t="shared" si="174"/>
        <v>28478</v>
      </c>
      <c r="AG389" s="121">
        <f t="shared" si="175"/>
        <v>15727</v>
      </c>
      <c r="AH389" s="121">
        <f t="shared" si="176"/>
        <v>19203</v>
      </c>
      <c r="AI389" s="122"/>
      <c r="AJ389" s="122" t="s">
        <v>709</v>
      </c>
      <c r="AL389" s="124" t="str">
        <f t="shared" si="177"/>
        <v>Plant &amp; Machinery</v>
      </c>
      <c r="AM389" s="125">
        <f t="shared" si="178"/>
        <v>43858</v>
      </c>
      <c r="AN389" s="126">
        <f t="shared" si="179"/>
        <v>15</v>
      </c>
      <c r="AO389" s="126">
        <f t="shared" si="160"/>
        <v>3585</v>
      </c>
      <c r="AP389" s="126">
        <f t="shared" si="161"/>
        <v>3403</v>
      </c>
      <c r="AQ389" s="124">
        <f t="shared" si="180"/>
        <v>44205</v>
      </c>
      <c r="AR389" s="127">
        <f t="shared" si="180"/>
        <v>0.18099999999999999</v>
      </c>
      <c r="AS389" s="123">
        <f t="shared" si="181"/>
        <v>2210.25</v>
      </c>
      <c r="AT389" s="126">
        <f t="shared" si="182"/>
        <v>15727</v>
      </c>
      <c r="AU389" s="126">
        <f t="shared" si="158"/>
        <v>1419.3940657534247</v>
      </c>
      <c r="AV389" s="126">
        <f t="shared" si="159"/>
        <v>14307.605934246576</v>
      </c>
    </row>
    <row r="390" spans="1:48" ht="15" customHeight="1">
      <c r="A390" s="112" t="s">
        <v>1419</v>
      </c>
      <c r="B390" s="113">
        <f>+'[57]Revised Dep_FY 22-23'!B390</f>
        <v>43885</v>
      </c>
      <c r="C390" s="114"/>
      <c r="D390" s="115">
        <f>'[57]Revised Dep_upto  MARCH 24'!D390</f>
        <v>17500</v>
      </c>
      <c r="E390" s="116"/>
      <c r="F390" s="117">
        <f>'[57]Revised Dep_upto  MARCH 24'!J390</f>
        <v>17500</v>
      </c>
      <c r="G390" s="118"/>
      <c r="H390" s="116"/>
      <c r="I390" s="118"/>
      <c r="J390" s="116">
        <f t="shared" si="165"/>
        <v>17500</v>
      </c>
      <c r="K390" s="119">
        <f>+VLOOKUP($A390,'[57]Rates &amp; years'!$B$4:$E$11,3,)</f>
        <v>0.18099999999999999</v>
      </c>
      <c r="L390" s="116">
        <f>+VLOOKUP($A390,'[57]Rates &amp; years'!$B$4:$E$11,4,)</f>
        <v>15</v>
      </c>
      <c r="M390" s="120">
        <f t="shared" si="162"/>
        <v>4.1013698630136988</v>
      </c>
      <c r="N390" s="120">
        <f t="shared" si="157"/>
        <v>5.1013698630136988</v>
      </c>
      <c r="O390" s="120">
        <f t="shared" si="163"/>
        <v>1</v>
      </c>
      <c r="P390" s="121">
        <f>'[57]Revised Dep_upto  MARCH 24'!S390</f>
        <v>9785</v>
      </c>
      <c r="Q390" s="121">
        <f t="shared" si="166"/>
        <v>1396</v>
      </c>
      <c r="R390" s="122"/>
      <c r="S390" s="120">
        <f t="shared" si="167"/>
        <v>11181</v>
      </c>
      <c r="T390" s="120">
        <f t="shared" si="168"/>
        <v>6319</v>
      </c>
      <c r="U390" s="120">
        <f t="shared" si="169"/>
        <v>7715</v>
      </c>
      <c r="V390" s="121"/>
      <c r="W390" s="122"/>
      <c r="X390" s="116" t="str">
        <f t="shared" si="164"/>
        <v>Plant &amp; Machinery</v>
      </c>
      <c r="Y390" s="121">
        <f t="shared" si="170"/>
        <v>17500</v>
      </c>
      <c r="Z390" s="121">
        <f t="shared" si="171"/>
        <v>0</v>
      </c>
      <c r="AA390" s="121">
        <f t="shared" si="171"/>
        <v>0</v>
      </c>
      <c r="AB390" s="121">
        <f t="shared" si="172"/>
        <v>17500</v>
      </c>
      <c r="AC390" s="121">
        <f t="shared" si="173"/>
        <v>9785</v>
      </c>
      <c r="AD390" s="121">
        <f t="shared" si="173"/>
        <v>1396</v>
      </c>
      <c r="AE390" s="121">
        <f t="shared" si="173"/>
        <v>0</v>
      </c>
      <c r="AF390" s="121">
        <f t="shared" si="174"/>
        <v>11181</v>
      </c>
      <c r="AG390" s="121">
        <f t="shared" si="175"/>
        <v>6319</v>
      </c>
      <c r="AH390" s="121">
        <f t="shared" si="176"/>
        <v>7715</v>
      </c>
      <c r="AI390" s="122"/>
      <c r="AJ390" s="122" t="s">
        <v>711</v>
      </c>
      <c r="AL390" s="124" t="str">
        <f t="shared" si="177"/>
        <v>Plant &amp; Machinery</v>
      </c>
      <c r="AM390" s="125">
        <f t="shared" si="178"/>
        <v>43885</v>
      </c>
      <c r="AN390" s="126">
        <f t="shared" si="179"/>
        <v>15</v>
      </c>
      <c r="AO390" s="126">
        <f t="shared" si="160"/>
        <v>3612</v>
      </c>
      <c r="AP390" s="126">
        <f t="shared" si="161"/>
        <v>3430</v>
      </c>
      <c r="AQ390" s="124">
        <f t="shared" si="180"/>
        <v>17500</v>
      </c>
      <c r="AR390" s="127">
        <f t="shared" si="180"/>
        <v>0.18099999999999999</v>
      </c>
      <c r="AS390" s="123">
        <f t="shared" si="181"/>
        <v>875</v>
      </c>
      <c r="AT390" s="126">
        <f t="shared" si="182"/>
        <v>6319</v>
      </c>
      <c r="AU390" s="126">
        <f t="shared" si="158"/>
        <v>570.30273424657537</v>
      </c>
      <c r="AV390" s="126">
        <f t="shared" si="159"/>
        <v>5748.6972657534243</v>
      </c>
    </row>
    <row r="391" spans="1:48" ht="15" customHeight="1">
      <c r="A391" s="112" t="s">
        <v>1419</v>
      </c>
      <c r="B391" s="113">
        <f>+'[57]Revised Dep_FY 22-23'!B391</f>
        <v>43851</v>
      </c>
      <c r="C391" s="114"/>
      <c r="D391" s="115">
        <f>'[57]Revised Dep_upto  MARCH 24'!D391</f>
        <v>14293</v>
      </c>
      <c r="E391" s="116"/>
      <c r="F391" s="117">
        <f>'[57]Revised Dep_upto  MARCH 24'!J391</f>
        <v>14293</v>
      </c>
      <c r="G391" s="118"/>
      <c r="H391" s="116"/>
      <c r="I391" s="118"/>
      <c r="J391" s="116">
        <f t="shared" si="165"/>
        <v>14293</v>
      </c>
      <c r="K391" s="119">
        <f>+VLOOKUP($A391,'[57]Rates &amp; years'!$B$4:$E$11,3,)</f>
        <v>0.18099999999999999</v>
      </c>
      <c r="L391" s="116">
        <f>+VLOOKUP($A391,'[57]Rates &amp; years'!$B$4:$E$11,4,)</f>
        <v>15</v>
      </c>
      <c r="M391" s="120">
        <f t="shared" si="162"/>
        <v>4.1945205479452055</v>
      </c>
      <c r="N391" s="120">
        <f t="shared" si="157"/>
        <v>5.1945205479452055</v>
      </c>
      <c r="O391" s="120">
        <f t="shared" si="163"/>
        <v>1</v>
      </c>
      <c r="P391" s="121">
        <f>'[57]Revised Dep_upto  MARCH 24'!S391</f>
        <v>8108</v>
      </c>
      <c r="Q391" s="121">
        <f t="shared" si="166"/>
        <v>1119</v>
      </c>
      <c r="R391" s="122"/>
      <c r="S391" s="120">
        <f t="shared" si="167"/>
        <v>9227</v>
      </c>
      <c r="T391" s="120">
        <f t="shared" si="168"/>
        <v>5066</v>
      </c>
      <c r="U391" s="120">
        <f t="shared" si="169"/>
        <v>6185</v>
      </c>
      <c r="V391" s="121"/>
      <c r="W391" s="122"/>
      <c r="X391" s="116" t="str">
        <f t="shared" si="164"/>
        <v>Plant &amp; Machinery</v>
      </c>
      <c r="Y391" s="121">
        <f t="shared" si="170"/>
        <v>14293</v>
      </c>
      <c r="Z391" s="121">
        <f t="shared" si="171"/>
        <v>0</v>
      </c>
      <c r="AA391" s="121">
        <f t="shared" si="171"/>
        <v>0</v>
      </c>
      <c r="AB391" s="121">
        <f t="shared" si="172"/>
        <v>14293</v>
      </c>
      <c r="AC391" s="121">
        <f t="shared" si="173"/>
        <v>8108</v>
      </c>
      <c r="AD391" s="121">
        <f t="shared" si="173"/>
        <v>1119</v>
      </c>
      <c r="AE391" s="121">
        <f t="shared" si="173"/>
        <v>0</v>
      </c>
      <c r="AF391" s="121">
        <f t="shared" si="174"/>
        <v>9227</v>
      </c>
      <c r="AG391" s="121">
        <f t="shared" si="175"/>
        <v>5066</v>
      </c>
      <c r="AH391" s="121">
        <f t="shared" si="176"/>
        <v>6185</v>
      </c>
      <c r="AI391" s="122"/>
      <c r="AJ391" s="122" t="s">
        <v>719</v>
      </c>
      <c r="AL391" s="124" t="str">
        <f t="shared" si="177"/>
        <v>Plant &amp; Machinery</v>
      </c>
      <c r="AM391" s="125">
        <f t="shared" si="178"/>
        <v>43851</v>
      </c>
      <c r="AN391" s="126">
        <f t="shared" si="179"/>
        <v>15</v>
      </c>
      <c r="AO391" s="126">
        <f t="shared" si="160"/>
        <v>3578</v>
      </c>
      <c r="AP391" s="126">
        <f t="shared" si="161"/>
        <v>3396</v>
      </c>
      <c r="AQ391" s="124">
        <f t="shared" si="180"/>
        <v>14293</v>
      </c>
      <c r="AR391" s="127">
        <f t="shared" si="180"/>
        <v>0.18099999999999999</v>
      </c>
      <c r="AS391" s="123">
        <f t="shared" si="181"/>
        <v>714.65000000000009</v>
      </c>
      <c r="AT391" s="126">
        <f t="shared" si="182"/>
        <v>5066</v>
      </c>
      <c r="AU391" s="126">
        <f t="shared" si="158"/>
        <v>457.21690958904111</v>
      </c>
      <c r="AV391" s="126">
        <f t="shared" si="159"/>
        <v>4608.7830904109587</v>
      </c>
    </row>
    <row r="392" spans="1:48" ht="15" customHeight="1">
      <c r="A392" s="112" t="s">
        <v>1419</v>
      </c>
      <c r="B392" s="113">
        <f>+'[57]Revised Dep_FY 22-23'!B392</f>
        <v>43862</v>
      </c>
      <c r="C392" s="114"/>
      <c r="D392" s="115">
        <f>'[57]Revised Dep_upto  MARCH 24'!D392</f>
        <v>187446</v>
      </c>
      <c r="E392" s="116"/>
      <c r="F392" s="117">
        <f>'[57]Revised Dep_upto  MARCH 24'!J392</f>
        <v>187446</v>
      </c>
      <c r="G392" s="118"/>
      <c r="H392" s="116"/>
      <c r="I392" s="118"/>
      <c r="J392" s="116">
        <f t="shared" si="165"/>
        <v>187446</v>
      </c>
      <c r="K392" s="119">
        <f>+VLOOKUP($A392,'[57]Rates &amp; years'!$B$4:$E$11,3,)</f>
        <v>0.18099999999999999</v>
      </c>
      <c r="L392" s="116">
        <f>+VLOOKUP($A392,'[57]Rates &amp; years'!$B$4:$E$11,4,)</f>
        <v>15</v>
      </c>
      <c r="M392" s="120">
        <f t="shared" si="162"/>
        <v>4.1643835616438354</v>
      </c>
      <c r="N392" s="120">
        <f t="shared" si="157"/>
        <v>5.1643835616438354</v>
      </c>
      <c r="O392" s="120">
        <f t="shared" si="163"/>
        <v>1</v>
      </c>
      <c r="P392" s="121">
        <f>'[57]Revised Dep_upto  MARCH 24'!S392</f>
        <v>105838</v>
      </c>
      <c r="Q392" s="121">
        <f t="shared" si="166"/>
        <v>14771</v>
      </c>
      <c r="R392" s="122"/>
      <c r="S392" s="120">
        <f t="shared" si="167"/>
        <v>120609</v>
      </c>
      <c r="T392" s="120">
        <f t="shared" si="168"/>
        <v>66837</v>
      </c>
      <c r="U392" s="120">
        <f t="shared" si="169"/>
        <v>81608</v>
      </c>
      <c r="V392" s="121"/>
      <c r="W392" s="122"/>
      <c r="X392" s="116" t="str">
        <f t="shared" si="164"/>
        <v>Plant &amp; Machinery</v>
      </c>
      <c r="Y392" s="121">
        <f t="shared" si="170"/>
        <v>187446</v>
      </c>
      <c r="Z392" s="121">
        <f t="shared" si="171"/>
        <v>0</v>
      </c>
      <c r="AA392" s="121">
        <f t="shared" si="171"/>
        <v>0</v>
      </c>
      <c r="AB392" s="121">
        <f t="shared" si="172"/>
        <v>187446</v>
      </c>
      <c r="AC392" s="121">
        <f t="shared" si="173"/>
        <v>105838</v>
      </c>
      <c r="AD392" s="121">
        <f t="shared" si="173"/>
        <v>14771</v>
      </c>
      <c r="AE392" s="121">
        <f t="shared" si="173"/>
        <v>0</v>
      </c>
      <c r="AF392" s="121">
        <f t="shared" si="174"/>
        <v>120609</v>
      </c>
      <c r="AG392" s="121">
        <f t="shared" si="175"/>
        <v>66837</v>
      </c>
      <c r="AH392" s="121">
        <f t="shared" si="176"/>
        <v>81608</v>
      </c>
      <c r="AI392" s="122"/>
      <c r="AJ392" s="122" t="s">
        <v>719</v>
      </c>
      <c r="AL392" s="124" t="str">
        <f t="shared" si="177"/>
        <v>Plant &amp; Machinery</v>
      </c>
      <c r="AM392" s="125">
        <f t="shared" si="178"/>
        <v>43862</v>
      </c>
      <c r="AN392" s="126">
        <f t="shared" si="179"/>
        <v>15</v>
      </c>
      <c r="AO392" s="126">
        <f t="shared" si="160"/>
        <v>3589</v>
      </c>
      <c r="AP392" s="126">
        <f t="shared" si="161"/>
        <v>3407</v>
      </c>
      <c r="AQ392" s="124">
        <f t="shared" si="180"/>
        <v>187446</v>
      </c>
      <c r="AR392" s="127">
        <f t="shared" si="180"/>
        <v>0.18099999999999999</v>
      </c>
      <c r="AS392" s="123">
        <f t="shared" si="181"/>
        <v>9372.3000000000011</v>
      </c>
      <c r="AT392" s="126">
        <f t="shared" si="182"/>
        <v>66837</v>
      </c>
      <c r="AU392" s="126">
        <f t="shared" si="158"/>
        <v>6032.1765863013698</v>
      </c>
      <c r="AV392" s="126">
        <f t="shared" si="159"/>
        <v>60804.823413698628</v>
      </c>
    </row>
    <row r="393" spans="1:48" ht="15" customHeight="1">
      <c r="A393" s="112" t="s">
        <v>1419</v>
      </c>
      <c r="B393" s="113">
        <f>+'[57]Revised Dep_FY 22-23'!B393</f>
        <v>43862</v>
      </c>
      <c r="C393" s="114"/>
      <c r="D393" s="115">
        <f>'[57]Revised Dep_upto  MARCH 24'!D393</f>
        <v>450737</v>
      </c>
      <c r="E393" s="116"/>
      <c r="F393" s="117">
        <f>'[57]Revised Dep_upto  MARCH 24'!J393</f>
        <v>450737</v>
      </c>
      <c r="G393" s="118"/>
      <c r="H393" s="116"/>
      <c r="I393" s="118"/>
      <c r="J393" s="116">
        <f t="shared" si="165"/>
        <v>450737</v>
      </c>
      <c r="K393" s="119">
        <f>+VLOOKUP($A393,'[57]Rates &amp; years'!$B$4:$E$11,3,)</f>
        <v>0.18099999999999999</v>
      </c>
      <c r="L393" s="116">
        <f>+VLOOKUP($A393,'[57]Rates &amp; years'!$B$4:$E$11,4,)</f>
        <v>15</v>
      </c>
      <c r="M393" s="120">
        <f t="shared" si="162"/>
        <v>4.1643835616438354</v>
      </c>
      <c r="N393" s="120">
        <f t="shared" si="157"/>
        <v>5.1643835616438354</v>
      </c>
      <c r="O393" s="120">
        <f t="shared" si="163"/>
        <v>1</v>
      </c>
      <c r="P393" s="121">
        <f>'[57]Revised Dep_upto  MARCH 24'!S393</f>
        <v>254501</v>
      </c>
      <c r="Q393" s="121">
        <f t="shared" si="166"/>
        <v>35519</v>
      </c>
      <c r="R393" s="122"/>
      <c r="S393" s="120">
        <f t="shared" si="167"/>
        <v>290020</v>
      </c>
      <c r="T393" s="120">
        <f t="shared" si="168"/>
        <v>160717</v>
      </c>
      <c r="U393" s="120">
        <f t="shared" si="169"/>
        <v>196236</v>
      </c>
      <c r="V393" s="121"/>
      <c r="W393" s="122"/>
      <c r="X393" s="116" t="str">
        <f t="shared" si="164"/>
        <v>Plant &amp; Machinery</v>
      </c>
      <c r="Y393" s="121">
        <f t="shared" si="170"/>
        <v>450737</v>
      </c>
      <c r="Z393" s="121">
        <f t="shared" si="171"/>
        <v>0</v>
      </c>
      <c r="AA393" s="121">
        <f t="shared" si="171"/>
        <v>0</v>
      </c>
      <c r="AB393" s="121">
        <f t="shared" si="172"/>
        <v>450737</v>
      </c>
      <c r="AC393" s="121">
        <f t="shared" si="173"/>
        <v>254501</v>
      </c>
      <c r="AD393" s="121">
        <f t="shared" si="173"/>
        <v>35519</v>
      </c>
      <c r="AE393" s="121">
        <f t="shared" si="173"/>
        <v>0</v>
      </c>
      <c r="AF393" s="121">
        <f t="shared" si="174"/>
        <v>290020</v>
      </c>
      <c r="AG393" s="121">
        <f t="shared" si="175"/>
        <v>160717</v>
      </c>
      <c r="AH393" s="121">
        <f t="shared" si="176"/>
        <v>196236</v>
      </c>
      <c r="AI393" s="122"/>
      <c r="AJ393" s="133" t="s">
        <v>729</v>
      </c>
      <c r="AL393" s="124" t="str">
        <f t="shared" si="177"/>
        <v>Plant &amp; Machinery</v>
      </c>
      <c r="AM393" s="125">
        <f t="shared" si="178"/>
        <v>43862</v>
      </c>
      <c r="AN393" s="126">
        <f t="shared" si="179"/>
        <v>15</v>
      </c>
      <c r="AO393" s="126">
        <f t="shared" si="160"/>
        <v>3589</v>
      </c>
      <c r="AP393" s="126">
        <f t="shared" si="161"/>
        <v>3407</v>
      </c>
      <c r="AQ393" s="124">
        <f t="shared" si="180"/>
        <v>450737</v>
      </c>
      <c r="AR393" s="127">
        <f t="shared" si="180"/>
        <v>0.18099999999999999</v>
      </c>
      <c r="AS393" s="123">
        <f t="shared" si="181"/>
        <v>22536.850000000002</v>
      </c>
      <c r="AT393" s="126">
        <f t="shared" si="182"/>
        <v>160717</v>
      </c>
      <c r="AU393" s="126">
        <f t="shared" si="158"/>
        <v>14505.039490410958</v>
      </c>
      <c r="AV393" s="126">
        <f t="shared" si="159"/>
        <v>146211.96050958903</v>
      </c>
    </row>
    <row r="394" spans="1:48" ht="15" customHeight="1">
      <c r="A394" s="112" t="s">
        <v>1419</v>
      </c>
      <c r="B394" s="113">
        <f>+'[57]Revised Dep_FY 22-23'!B394</f>
        <v>43862</v>
      </c>
      <c r="C394" s="114"/>
      <c r="D394" s="115">
        <f>'[57]Revised Dep_upto  MARCH 24'!D394</f>
        <v>49118</v>
      </c>
      <c r="E394" s="116"/>
      <c r="F394" s="117">
        <f>'[57]Revised Dep_upto  MARCH 24'!J394</f>
        <v>49118</v>
      </c>
      <c r="G394" s="118"/>
      <c r="H394" s="116"/>
      <c r="I394" s="118"/>
      <c r="J394" s="116">
        <f t="shared" si="165"/>
        <v>49118</v>
      </c>
      <c r="K394" s="119">
        <f>+VLOOKUP($A394,'[57]Rates &amp; years'!$B$4:$E$11,3,)</f>
        <v>0.18099999999999999</v>
      </c>
      <c r="L394" s="116">
        <f>+VLOOKUP($A394,'[57]Rates &amp; years'!$B$4:$E$11,4,)</f>
        <v>15</v>
      </c>
      <c r="M394" s="120">
        <f t="shared" si="162"/>
        <v>4.1643835616438354</v>
      </c>
      <c r="N394" s="120">
        <f t="shared" si="157"/>
        <v>5.1643835616438354</v>
      </c>
      <c r="O394" s="120">
        <f t="shared" si="163"/>
        <v>1</v>
      </c>
      <c r="P394" s="121">
        <f>'[57]Revised Dep_upto  MARCH 24'!S394</f>
        <v>27734</v>
      </c>
      <c r="Q394" s="121">
        <f t="shared" si="166"/>
        <v>3871</v>
      </c>
      <c r="R394" s="122"/>
      <c r="S394" s="120">
        <f t="shared" si="167"/>
        <v>31605</v>
      </c>
      <c r="T394" s="120">
        <f t="shared" si="168"/>
        <v>17513</v>
      </c>
      <c r="U394" s="120">
        <f t="shared" si="169"/>
        <v>21384</v>
      </c>
      <c r="V394" s="121"/>
      <c r="W394" s="122"/>
      <c r="X394" s="116" t="str">
        <f t="shared" si="164"/>
        <v>Plant &amp; Machinery</v>
      </c>
      <c r="Y394" s="121">
        <f t="shared" si="170"/>
        <v>49118</v>
      </c>
      <c r="Z394" s="121">
        <f t="shared" si="171"/>
        <v>0</v>
      </c>
      <c r="AA394" s="121">
        <f t="shared" si="171"/>
        <v>0</v>
      </c>
      <c r="AB394" s="121">
        <f t="shared" si="172"/>
        <v>49118</v>
      </c>
      <c r="AC394" s="121">
        <f t="shared" si="173"/>
        <v>27734</v>
      </c>
      <c r="AD394" s="121">
        <f t="shared" si="173"/>
        <v>3871</v>
      </c>
      <c r="AE394" s="121">
        <f t="shared" si="173"/>
        <v>0</v>
      </c>
      <c r="AF394" s="121">
        <f t="shared" si="174"/>
        <v>31605</v>
      </c>
      <c r="AG394" s="121">
        <f t="shared" si="175"/>
        <v>17513</v>
      </c>
      <c r="AH394" s="121">
        <f t="shared" si="176"/>
        <v>21384</v>
      </c>
      <c r="AI394" s="122"/>
      <c r="AJ394" s="122" t="s">
        <v>731</v>
      </c>
      <c r="AL394" s="124" t="str">
        <f t="shared" si="177"/>
        <v>Plant &amp; Machinery</v>
      </c>
      <c r="AM394" s="125">
        <f t="shared" si="178"/>
        <v>43862</v>
      </c>
      <c r="AN394" s="126">
        <f t="shared" si="179"/>
        <v>15</v>
      </c>
      <c r="AO394" s="126">
        <f t="shared" si="160"/>
        <v>3589</v>
      </c>
      <c r="AP394" s="126">
        <f t="shared" si="161"/>
        <v>3407</v>
      </c>
      <c r="AQ394" s="124">
        <f t="shared" si="180"/>
        <v>49118</v>
      </c>
      <c r="AR394" s="127">
        <f t="shared" si="180"/>
        <v>0.18099999999999999</v>
      </c>
      <c r="AS394" s="123">
        <f t="shared" si="181"/>
        <v>2455.9</v>
      </c>
      <c r="AT394" s="126">
        <f t="shared" si="182"/>
        <v>17513</v>
      </c>
      <c r="AU394" s="126">
        <f t="shared" si="158"/>
        <v>1580.5842356164385</v>
      </c>
      <c r="AV394" s="126">
        <f t="shared" si="159"/>
        <v>15932.415764383561</v>
      </c>
    </row>
    <row r="395" spans="1:48" ht="15" customHeight="1">
      <c r="A395" s="112" t="s">
        <v>1419</v>
      </c>
      <c r="B395" s="113">
        <f>+'[57]Revised Dep_FY 22-23'!B395</f>
        <v>43803</v>
      </c>
      <c r="C395" s="114"/>
      <c r="D395" s="115">
        <f>'[57]Revised Dep_upto  MARCH 24'!D395</f>
        <v>15000</v>
      </c>
      <c r="E395" s="116"/>
      <c r="F395" s="117">
        <f>'[57]Revised Dep_upto  MARCH 24'!J395</f>
        <v>15000</v>
      </c>
      <c r="G395" s="118"/>
      <c r="H395" s="116"/>
      <c r="I395" s="118"/>
      <c r="J395" s="116">
        <f t="shared" si="165"/>
        <v>15000</v>
      </c>
      <c r="K395" s="119">
        <f>+VLOOKUP($A395,'[57]Rates &amp; years'!$B$4:$E$11,3,)</f>
        <v>0.18099999999999999</v>
      </c>
      <c r="L395" s="116">
        <f>+VLOOKUP($A395,'[57]Rates &amp; years'!$B$4:$E$11,4,)</f>
        <v>15</v>
      </c>
      <c r="M395" s="120">
        <f t="shared" si="162"/>
        <v>4.3260273972602743</v>
      </c>
      <c r="N395" s="120">
        <f t="shared" si="157"/>
        <v>5.3260273972602743</v>
      </c>
      <c r="O395" s="120">
        <f t="shared" si="163"/>
        <v>1</v>
      </c>
      <c r="P395" s="121">
        <f>'[57]Revised Dep_upto  MARCH 24'!S395</f>
        <v>8677</v>
      </c>
      <c r="Q395" s="121">
        <f t="shared" si="166"/>
        <v>1144</v>
      </c>
      <c r="R395" s="122"/>
      <c r="S395" s="120">
        <f t="shared" si="167"/>
        <v>9821</v>
      </c>
      <c r="T395" s="120">
        <f t="shared" si="168"/>
        <v>5179</v>
      </c>
      <c r="U395" s="120">
        <f t="shared" si="169"/>
        <v>6323</v>
      </c>
      <c r="V395" s="121"/>
      <c r="W395" s="122"/>
      <c r="X395" s="116" t="str">
        <f t="shared" si="164"/>
        <v>Plant &amp; Machinery</v>
      </c>
      <c r="Y395" s="121">
        <f t="shared" si="170"/>
        <v>15000</v>
      </c>
      <c r="Z395" s="121">
        <f t="shared" si="171"/>
        <v>0</v>
      </c>
      <c r="AA395" s="121">
        <f t="shared" si="171"/>
        <v>0</v>
      </c>
      <c r="AB395" s="121">
        <f t="shared" si="172"/>
        <v>15000</v>
      </c>
      <c r="AC395" s="121">
        <f t="shared" si="173"/>
        <v>8677</v>
      </c>
      <c r="AD395" s="121">
        <f t="shared" si="173"/>
        <v>1144</v>
      </c>
      <c r="AE395" s="121">
        <f t="shared" si="173"/>
        <v>0</v>
      </c>
      <c r="AF395" s="121">
        <f t="shared" si="174"/>
        <v>9821</v>
      </c>
      <c r="AG395" s="121">
        <f t="shared" si="175"/>
        <v>5179</v>
      </c>
      <c r="AH395" s="121">
        <f t="shared" si="176"/>
        <v>6323</v>
      </c>
      <c r="AI395" s="122"/>
      <c r="AJ395" s="122" t="s">
        <v>737</v>
      </c>
      <c r="AL395" s="124" t="str">
        <f t="shared" si="177"/>
        <v>Plant &amp; Machinery</v>
      </c>
      <c r="AM395" s="125">
        <f t="shared" si="178"/>
        <v>43803</v>
      </c>
      <c r="AN395" s="126">
        <f t="shared" si="179"/>
        <v>15</v>
      </c>
      <c r="AO395" s="126">
        <f t="shared" si="160"/>
        <v>3530</v>
      </c>
      <c r="AP395" s="126">
        <f t="shared" si="161"/>
        <v>3348</v>
      </c>
      <c r="AQ395" s="124">
        <f t="shared" si="180"/>
        <v>15000</v>
      </c>
      <c r="AR395" s="127">
        <f t="shared" si="180"/>
        <v>0.18099999999999999</v>
      </c>
      <c r="AS395" s="123">
        <f t="shared" si="181"/>
        <v>750</v>
      </c>
      <c r="AT395" s="126">
        <f t="shared" si="182"/>
        <v>5179</v>
      </c>
      <c r="AU395" s="126">
        <f t="shared" si="158"/>
        <v>467.41539178082195</v>
      </c>
      <c r="AV395" s="126">
        <f t="shared" si="159"/>
        <v>4711.5846082191783</v>
      </c>
    </row>
    <row r="396" spans="1:48" ht="15" customHeight="1">
      <c r="A396" s="112" t="s">
        <v>1419</v>
      </c>
      <c r="B396" s="113">
        <f>+'[57]Revised Dep_FY 22-23'!B396</f>
        <v>43564</v>
      </c>
      <c r="C396" s="114"/>
      <c r="D396" s="115">
        <f>'[57]Revised Dep_upto  MARCH 24'!D396</f>
        <v>12000</v>
      </c>
      <c r="E396" s="116"/>
      <c r="F396" s="117">
        <f>'[57]Revised Dep_upto  MARCH 24'!J396</f>
        <v>12000</v>
      </c>
      <c r="G396" s="118"/>
      <c r="H396" s="116"/>
      <c r="I396" s="118"/>
      <c r="J396" s="116">
        <f t="shared" si="165"/>
        <v>12000</v>
      </c>
      <c r="K396" s="119">
        <f>+VLOOKUP($A396,'[57]Rates &amp; years'!$B$4:$E$11,3,)</f>
        <v>0.18099999999999999</v>
      </c>
      <c r="L396" s="116">
        <f>+VLOOKUP($A396,'[57]Rates &amp; years'!$B$4:$E$11,4,)</f>
        <v>15</v>
      </c>
      <c r="M396" s="120">
        <f t="shared" si="162"/>
        <v>4.9808219178082194</v>
      </c>
      <c r="N396" s="120">
        <f t="shared" si="157"/>
        <v>5.9808219178082194</v>
      </c>
      <c r="O396" s="120">
        <f t="shared" si="163"/>
        <v>1</v>
      </c>
      <c r="P396" s="121">
        <f>'[57]Revised Dep_upto  MARCH 24'!S396</f>
        <v>7561</v>
      </c>
      <c r="Q396" s="121">
        <f t="shared" si="166"/>
        <v>803</v>
      </c>
      <c r="R396" s="122"/>
      <c r="S396" s="120">
        <f t="shared" si="167"/>
        <v>8364</v>
      </c>
      <c r="T396" s="120">
        <f t="shared" si="168"/>
        <v>3636</v>
      </c>
      <c r="U396" s="120">
        <f t="shared" si="169"/>
        <v>4439</v>
      </c>
      <c r="V396" s="121"/>
      <c r="W396" s="122"/>
      <c r="X396" s="116" t="str">
        <f t="shared" si="164"/>
        <v>Plant &amp; Machinery</v>
      </c>
      <c r="Y396" s="121">
        <f t="shared" si="170"/>
        <v>12000</v>
      </c>
      <c r="Z396" s="121">
        <f t="shared" si="171"/>
        <v>0</v>
      </c>
      <c r="AA396" s="121">
        <f t="shared" si="171"/>
        <v>0</v>
      </c>
      <c r="AB396" s="121">
        <f t="shared" si="172"/>
        <v>12000</v>
      </c>
      <c r="AC396" s="121">
        <f t="shared" si="173"/>
        <v>7561</v>
      </c>
      <c r="AD396" s="121">
        <f t="shared" si="173"/>
        <v>803</v>
      </c>
      <c r="AE396" s="121">
        <f t="shared" si="173"/>
        <v>0</v>
      </c>
      <c r="AF396" s="121">
        <f t="shared" si="174"/>
        <v>8364</v>
      </c>
      <c r="AG396" s="121">
        <f t="shared" si="175"/>
        <v>3636</v>
      </c>
      <c r="AH396" s="121">
        <f t="shared" si="176"/>
        <v>4439</v>
      </c>
      <c r="AI396" s="122"/>
      <c r="AJ396" s="122" t="s">
        <v>740</v>
      </c>
      <c r="AL396" s="124" t="str">
        <f t="shared" si="177"/>
        <v>Plant &amp; Machinery</v>
      </c>
      <c r="AM396" s="125">
        <f t="shared" si="178"/>
        <v>43564</v>
      </c>
      <c r="AN396" s="126">
        <f t="shared" si="179"/>
        <v>15</v>
      </c>
      <c r="AO396" s="126">
        <f t="shared" si="160"/>
        <v>3291</v>
      </c>
      <c r="AP396" s="126">
        <f t="shared" si="161"/>
        <v>3109</v>
      </c>
      <c r="AQ396" s="124">
        <f t="shared" si="180"/>
        <v>12000</v>
      </c>
      <c r="AR396" s="127">
        <f t="shared" si="180"/>
        <v>0.18099999999999999</v>
      </c>
      <c r="AS396" s="123">
        <f t="shared" si="181"/>
        <v>600</v>
      </c>
      <c r="AT396" s="126">
        <f t="shared" si="182"/>
        <v>3636</v>
      </c>
      <c r="AU396" s="126">
        <f t="shared" si="158"/>
        <v>328.1564712328767</v>
      </c>
      <c r="AV396" s="126">
        <f t="shared" si="159"/>
        <v>3307.8435287671232</v>
      </c>
    </row>
    <row r="397" spans="1:48" ht="15" customHeight="1">
      <c r="A397" s="112" t="s">
        <v>1419</v>
      </c>
      <c r="B397" s="113">
        <f>+'[57]Revised Dep_FY 22-23'!B397</f>
        <v>43589</v>
      </c>
      <c r="C397" s="114"/>
      <c r="D397" s="115">
        <f>'[57]Revised Dep_upto  MARCH 24'!D397</f>
        <v>6000</v>
      </c>
      <c r="E397" s="116"/>
      <c r="F397" s="117">
        <f>'[57]Revised Dep_upto  MARCH 24'!J397</f>
        <v>6000</v>
      </c>
      <c r="G397" s="118"/>
      <c r="H397" s="116"/>
      <c r="I397" s="118"/>
      <c r="J397" s="116">
        <f t="shared" si="165"/>
        <v>6000</v>
      </c>
      <c r="K397" s="119">
        <f>+VLOOKUP($A397,'[57]Rates &amp; years'!$B$4:$E$11,3,)</f>
        <v>0.18099999999999999</v>
      </c>
      <c r="L397" s="116">
        <f>+VLOOKUP($A397,'[57]Rates &amp; years'!$B$4:$E$11,4,)</f>
        <v>15</v>
      </c>
      <c r="M397" s="120">
        <f t="shared" si="162"/>
        <v>4.912328767123288</v>
      </c>
      <c r="N397" s="120">
        <f t="shared" si="157"/>
        <v>5.912328767123288</v>
      </c>
      <c r="O397" s="120">
        <f t="shared" si="163"/>
        <v>1</v>
      </c>
      <c r="P397" s="121">
        <f>'[57]Revised Dep_upto  MARCH 24'!S397</f>
        <v>3750</v>
      </c>
      <c r="Q397" s="121">
        <f t="shared" si="166"/>
        <v>407</v>
      </c>
      <c r="R397" s="122"/>
      <c r="S397" s="120">
        <f t="shared" si="167"/>
        <v>4157</v>
      </c>
      <c r="T397" s="120">
        <f t="shared" si="168"/>
        <v>1843</v>
      </c>
      <c r="U397" s="120">
        <f t="shared" si="169"/>
        <v>2250</v>
      </c>
      <c r="V397" s="121"/>
      <c r="W397" s="122"/>
      <c r="X397" s="116" t="str">
        <f t="shared" si="164"/>
        <v>Plant &amp; Machinery</v>
      </c>
      <c r="Y397" s="121">
        <f t="shared" si="170"/>
        <v>6000</v>
      </c>
      <c r="Z397" s="121">
        <f t="shared" si="171"/>
        <v>0</v>
      </c>
      <c r="AA397" s="121">
        <f t="shared" si="171"/>
        <v>0</v>
      </c>
      <c r="AB397" s="121">
        <f t="shared" si="172"/>
        <v>6000</v>
      </c>
      <c r="AC397" s="121">
        <f t="shared" si="173"/>
        <v>3750</v>
      </c>
      <c r="AD397" s="121">
        <f t="shared" si="173"/>
        <v>407</v>
      </c>
      <c r="AE397" s="121">
        <f t="shared" si="173"/>
        <v>0</v>
      </c>
      <c r="AF397" s="121">
        <f t="shared" si="174"/>
        <v>4157</v>
      </c>
      <c r="AG397" s="121">
        <f t="shared" si="175"/>
        <v>1843</v>
      </c>
      <c r="AH397" s="121">
        <f t="shared" si="176"/>
        <v>2250</v>
      </c>
      <c r="AI397" s="122"/>
      <c r="AJ397" s="122" t="s">
        <v>740</v>
      </c>
      <c r="AL397" s="124" t="str">
        <f t="shared" si="177"/>
        <v>Plant &amp; Machinery</v>
      </c>
      <c r="AM397" s="125">
        <f t="shared" si="178"/>
        <v>43589</v>
      </c>
      <c r="AN397" s="126">
        <f t="shared" si="179"/>
        <v>15</v>
      </c>
      <c r="AO397" s="126">
        <f t="shared" si="160"/>
        <v>3316</v>
      </c>
      <c r="AP397" s="126">
        <f t="shared" si="161"/>
        <v>3134</v>
      </c>
      <c r="AQ397" s="124">
        <f t="shared" si="180"/>
        <v>6000</v>
      </c>
      <c r="AR397" s="127">
        <f t="shared" si="180"/>
        <v>0.18099999999999999</v>
      </c>
      <c r="AS397" s="123">
        <f t="shared" si="181"/>
        <v>300</v>
      </c>
      <c r="AT397" s="126">
        <f t="shared" si="182"/>
        <v>1843</v>
      </c>
      <c r="AU397" s="126">
        <f t="shared" si="158"/>
        <v>166.33453698630134</v>
      </c>
      <c r="AV397" s="126">
        <f t="shared" si="159"/>
        <v>1676.6654630136986</v>
      </c>
    </row>
    <row r="398" spans="1:48" ht="15" customHeight="1">
      <c r="A398" s="112" t="s">
        <v>1419</v>
      </c>
      <c r="B398" s="113">
        <f>+'[57]Revised Dep_FY 22-23'!B398</f>
        <v>43696</v>
      </c>
      <c r="C398" s="114"/>
      <c r="D398" s="115">
        <f>'[57]Revised Dep_upto  MARCH 24'!D398</f>
        <v>243000</v>
      </c>
      <c r="E398" s="116"/>
      <c r="F398" s="117">
        <f>'[57]Revised Dep_upto  MARCH 24'!J398</f>
        <v>243000</v>
      </c>
      <c r="G398" s="118"/>
      <c r="H398" s="116"/>
      <c r="I398" s="118"/>
      <c r="J398" s="116">
        <f t="shared" si="165"/>
        <v>243000</v>
      </c>
      <c r="K398" s="119">
        <f>+VLOOKUP($A398,'[57]Rates &amp; years'!$B$4:$E$11,3,)</f>
        <v>0.18099999999999999</v>
      </c>
      <c r="L398" s="116">
        <f>+VLOOKUP($A398,'[57]Rates &amp; years'!$B$4:$E$11,4,)</f>
        <v>15</v>
      </c>
      <c r="M398" s="120">
        <f t="shared" si="162"/>
        <v>4.6191780821917812</v>
      </c>
      <c r="N398" s="120">
        <f t="shared" si="157"/>
        <v>5.6191780821917812</v>
      </c>
      <c r="O398" s="120">
        <f t="shared" si="163"/>
        <v>1</v>
      </c>
      <c r="P398" s="121">
        <f>'[57]Revised Dep_upto  MARCH 24'!S398</f>
        <v>146390</v>
      </c>
      <c r="Q398" s="121">
        <f t="shared" si="166"/>
        <v>17486</v>
      </c>
      <c r="R398" s="122"/>
      <c r="S398" s="120">
        <f t="shared" si="167"/>
        <v>163876</v>
      </c>
      <c r="T398" s="120">
        <f t="shared" si="168"/>
        <v>79124</v>
      </c>
      <c r="U398" s="120">
        <f t="shared" si="169"/>
        <v>96610</v>
      </c>
      <c r="V398" s="121"/>
      <c r="W398" s="122"/>
      <c r="X398" s="116" t="str">
        <f t="shared" si="164"/>
        <v>Plant &amp; Machinery</v>
      </c>
      <c r="Y398" s="121">
        <f t="shared" si="170"/>
        <v>243000</v>
      </c>
      <c r="Z398" s="121">
        <f t="shared" si="171"/>
        <v>0</v>
      </c>
      <c r="AA398" s="121">
        <f t="shared" si="171"/>
        <v>0</v>
      </c>
      <c r="AB398" s="121">
        <f t="shared" si="172"/>
        <v>243000</v>
      </c>
      <c r="AC398" s="121">
        <f t="shared" si="173"/>
        <v>146390</v>
      </c>
      <c r="AD398" s="121">
        <f t="shared" si="173"/>
        <v>17486</v>
      </c>
      <c r="AE398" s="121">
        <f t="shared" si="173"/>
        <v>0</v>
      </c>
      <c r="AF398" s="121">
        <f t="shared" si="174"/>
        <v>163876</v>
      </c>
      <c r="AG398" s="121">
        <f t="shared" si="175"/>
        <v>79124</v>
      </c>
      <c r="AH398" s="121">
        <f t="shared" si="176"/>
        <v>96610</v>
      </c>
      <c r="AI398" s="122"/>
      <c r="AJ398" s="122" t="s">
        <v>740</v>
      </c>
      <c r="AL398" s="124" t="str">
        <f t="shared" si="177"/>
        <v>Plant &amp; Machinery</v>
      </c>
      <c r="AM398" s="125">
        <f t="shared" si="178"/>
        <v>43696</v>
      </c>
      <c r="AN398" s="126">
        <f t="shared" si="179"/>
        <v>15</v>
      </c>
      <c r="AO398" s="126">
        <f t="shared" si="160"/>
        <v>3423</v>
      </c>
      <c r="AP398" s="126">
        <f t="shared" si="161"/>
        <v>3241</v>
      </c>
      <c r="AQ398" s="124">
        <f t="shared" si="180"/>
        <v>243000</v>
      </c>
      <c r="AR398" s="127">
        <f t="shared" si="180"/>
        <v>0.18099999999999999</v>
      </c>
      <c r="AS398" s="123">
        <f t="shared" si="181"/>
        <v>12150</v>
      </c>
      <c r="AT398" s="126">
        <f t="shared" si="182"/>
        <v>79124</v>
      </c>
      <c r="AU398" s="126">
        <f t="shared" si="158"/>
        <v>7141.103583561644</v>
      </c>
      <c r="AV398" s="126">
        <f t="shared" si="159"/>
        <v>71982.896416438351</v>
      </c>
    </row>
    <row r="399" spans="1:48" ht="15" customHeight="1">
      <c r="A399" s="112" t="s">
        <v>1419</v>
      </c>
      <c r="B399" s="113">
        <f>+'[57]Revised Dep_FY 22-23'!B399</f>
        <v>43701</v>
      </c>
      <c r="C399" s="114"/>
      <c r="D399" s="115">
        <f>'[57]Revised Dep_upto  MARCH 24'!D399</f>
        <v>6000</v>
      </c>
      <c r="E399" s="116"/>
      <c r="F399" s="117">
        <f>'[57]Revised Dep_upto  MARCH 24'!J399</f>
        <v>6000</v>
      </c>
      <c r="G399" s="118"/>
      <c r="H399" s="116"/>
      <c r="I399" s="118"/>
      <c r="J399" s="116">
        <f t="shared" si="165"/>
        <v>6000</v>
      </c>
      <c r="K399" s="119">
        <f>+VLOOKUP($A399,'[57]Rates &amp; years'!$B$4:$E$11,3,)</f>
        <v>0.18099999999999999</v>
      </c>
      <c r="L399" s="116">
        <f>+VLOOKUP($A399,'[57]Rates &amp; years'!$B$4:$E$11,4,)</f>
        <v>15</v>
      </c>
      <c r="M399" s="120">
        <f t="shared" si="162"/>
        <v>4.6054794520547944</v>
      </c>
      <c r="N399" s="120">
        <f t="shared" si="157"/>
        <v>5.6054794520547944</v>
      </c>
      <c r="O399" s="120">
        <f t="shared" si="163"/>
        <v>1</v>
      </c>
      <c r="P399" s="121">
        <f>'[57]Revised Dep_upto  MARCH 24'!S399</f>
        <v>3608</v>
      </c>
      <c r="Q399" s="121">
        <f t="shared" si="166"/>
        <v>433</v>
      </c>
      <c r="R399" s="122"/>
      <c r="S399" s="120">
        <f t="shared" si="167"/>
        <v>4041</v>
      </c>
      <c r="T399" s="120">
        <f t="shared" si="168"/>
        <v>1959</v>
      </c>
      <c r="U399" s="120">
        <f t="shared" si="169"/>
        <v>2392</v>
      </c>
      <c r="V399" s="121"/>
      <c r="W399" s="122"/>
      <c r="X399" s="116" t="str">
        <f t="shared" si="164"/>
        <v>Plant &amp; Machinery</v>
      </c>
      <c r="Y399" s="121">
        <f t="shared" si="170"/>
        <v>6000</v>
      </c>
      <c r="Z399" s="121">
        <f t="shared" si="171"/>
        <v>0</v>
      </c>
      <c r="AA399" s="121">
        <f t="shared" si="171"/>
        <v>0</v>
      </c>
      <c r="AB399" s="121">
        <f t="shared" si="172"/>
        <v>6000</v>
      </c>
      <c r="AC399" s="121">
        <f t="shared" si="173"/>
        <v>3608</v>
      </c>
      <c r="AD399" s="121">
        <f t="shared" si="173"/>
        <v>433</v>
      </c>
      <c r="AE399" s="121">
        <f t="shared" si="173"/>
        <v>0</v>
      </c>
      <c r="AF399" s="121">
        <f t="shared" si="174"/>
        <v>4041</v>
      </c>
      <c r="AG399" s="121">
        <f t="shared" si="175"/>
        <v>1959</v>
      </c>
      <c r="AH399" s="121">
        <f t="shared" si="176"/>
        <v>2392</v>
      </c>
      <c r="AI399" s="122"/>
      <c r="AJ399" s="122" t="s">
        <v>740</v>
      </c>
      <c r="AL399" s="124" t="str">
        <f t="shared" si="177"/>
        <v>Plant &amp; Machinery</v>
      </c>
      <c r="AM399" s="125">
        <f t="shared" si="178"/>
        <v>43701</v>
      </c>
      <c r="AN399" s="126">
        <f t="shared" si="179"/>
        <v>15</v>
      </c>
      <c r="AO399" s="126">
        <f t="shared" si="160"/>
        <v>3428</v>
      </c>
      <c r="AP399" s="126">
        <f t="shared" si="161"/>
        <v>3246</v>
      </c>
      <c r="AQ399" s="124">
        <f t="shared" si="180"/>
        <v>6000</v>
      </c>
      <c r="AR399" s="127">
        <f t="shared" si="180"/>
        <v>0.18099999999999999</v>
      </c>
      <c r="AS399" s="123">
        <f t="shared" si="181"/>
        <v>300</v>
      </c>
      <c r="AT399" s="126">
        <f t="shared" si="182"/>
        <v>1959</v>
      </c>
      <c r="AU399" s="126">
        <f t="shared" si="158"/>
        <v>176.80377534246577</v>
      </c>
      <c r="AV399" s="126">
        <f t="shared" si="159"/>
        <v>1782.1962246575342</v>
      </c>
    </row>
    <row r="400" spans="1:48" ht="15" customHeight="1">
      <c r="A400" s="112" t="s">
        <v>1419</v>
      </c>
      <c r="B400" s="113">
        <f>+'[57]Revised Dep_FY 22-23'!B400</f>
        <v>43727</v>
      </c>
      <c r="C400" s="114"/>
      <c r="D400" s="115">
        <f>'[57]Revised Dep_upto  MARCH 24'!D400</f>
        <v>6500</v>
      </c>
      <c r="E400" s="116"/>
      <c r="F400" s="117">
        <f>'[57]Revised Dep_upto  MARCH 24'!J400</f>
        <v>6500</v>
      </c>
      <c r="G400" s="118"/>
      <c r="H400" s="116"/>
      <c r="I400" s="118"/>
      <c r="J400" s="116">
        <f t="shared" si="165"/>
        <v>6500</v>
      </c>
      <c r="K400" s="119">
        <f>+VLOOKUP($A400,'[57]Rates &amp; years'!$B$4:$E$11,3,)</f>
        <v>0.18099999999999999</v>
      </c>
      <c r="L400" s="116">
        <f>+VLOOKUP($A400,'[57]Rates &amp; years'!$B$4:$E$11,4,)</f>
        <v>15</v>
      </c>
      <c r="M400" s="120">
        <f t="shared" si="162"/>
        <v>4.5342465753424657</v>
      </c>
      <c r="N400" s="120">
        <f t="shared" si="157"/>
        <v>5.5342465753424657</v>
      </c>
      <c r="O400" s="120">
        <f t="shared" si="163"/>
        <v>1</v>
      </c>
      <c r="P400" s="121">
        <f>'[57]Revised Dep_upto  MARCH 24'!S400</f>
        <v>3872</v>
      </c>
      <c r="Q400" s="121">
        <f t="shared" si="166"/>
        <v>476</v>
      </c>
      <c r="R400" s="122"/>
      <c r="S400" s="120">
        <f t="shared" si="167"/>
        <v>4348</v>
      </c>
      <c r="T400" s="120">
        <f t="shared" si="168"/>
        <v>2152</v>
      </c>
      <c r="U400" s="120">
        <f t="shared" si="169"/>
        <v>2628</v>
      </c>
      <c r="V400" s="121"/>
      <c r="W400" s="122"/>
      <c r="X400" s="116" t="str">
        <f t="shared" si="164"/>
        <v>Plant &amp; Machinery</v>
      </c>
      <c r="Y400" s="121">
        <f t="shared" si="170"/>
        <v>6500</v>
      </c>
      <c r="Z400" s="121">
        <f t="shared" si="171"/>
        <v>0</v>
      </c>
      <c r="AA400" s="121">
        <f t="shared" si="171"/>
        <v>0</v>
      </c>
      <c r="AB400" s="121">
        <f t="shared" si="172"/>
        <v>6500</v>
      </c>
      <c r="AC400" s="121">
        <f t="shared" si="173"/>
        <v>3872</v>
      </c>
      <c r="AD400" s="121">
        <f t="shared" si="173"/>
        <v>476</v>
      </c>
      <c r="AE400" s="121">
        <f t="shared" si="173"/>
        <v>0</v>
      </c>
      <c r="AF400" s="121">
        <f t="shared" si="174"/>
        <v>4348</v>
      </c>
      <c r="AG400" s="121">
        <f t="shared" si="175"/>
        <v>2152</v>
      </c>
      <c r="AH400" s="121">
        <f t="shared" si="176"/>
        <v>2628</v>
      </c>
      <c r="AI400" s="122"/>
      <c r="AJ400" s="122" t="s">
        <v>740</v>
      </c>
      <c r="AL400" s="124" t="str">
        <f t="shared" si="177"/>
        <v>Plant &amp; Machinery</v>
      </c>
      <c r="AM400" s="125">
        <f t="shared" si="178"/>
        <v>43727</v>
      </c>
      <c r="AN400" s="126">
        <f t="shared" si="179"/>
        <v>15</v>
      </c>
      <c r="AO400" s="126">
        <f t="shared" si="160"/>
        <v>3454</v>
      </c>
      <c r="AP400" s="126">
        <f t="shared" si="161"/>
        <v>3272</v>
      </c>
      <c r="AQ400" s="124">
        <f t="shared" si="180"/>
        <v>6500</v>
      </c>
      <c r="AR400" s="127">
        <f t="shared" si="180"/>
        <v>0.18099999999999999</v>
      </c>
      <c r="AS400" s="123">
        <f t="shared" si="181"/>
        <v>325</v>
      </c>
      <c r="AT400" s="126">
        <f t="shared" si="182"/>
        <v>2152</v>
      </c>
      <c r="AU400" s="126">
        <f t="shared" si="158"/>
        <v>194.22242191780822</v>
      </c>
      <c r="AV400" s="126">
        <f t="shared" si="159"/>
        <v>1957.7775780821917</v>
      </c>
    </row>
    <row r="401" spans="1:48" ht="15" customHeight="1">
      <c r="A401" s="112" t="s">
        <v>1419</v>
      </c>
      <c r="B401" s="113">
        <f>+'[57]Revised Dep_FY 22-23'!B401</f>
        <v>43739</v>
      </c>
      <c r="C401" s="114"/>
      <c r="D401" s="115">
        <f>'[57]Revised Dep_upto  MARCH 24'!D401</f>
        <v>90000</v>
      </c>
      <c r="E401" s="116"/>
      <c r="F401" s="117">
        <f>'[57]Revised Dep_upto  MARCH 24'!J401</f>
        <v>90000</v>
      </c>
      <c r="G401" s="118"/>
      <c r="H401" s="116"/>
      <c r="I401" s="118"/>
      <c r="J401" s="116">
        <f t="shared" si="165"/>
        <v>90000</v>
      </c>
      <c r="K401" s="119">
        <f>+VLOOKUP($A401,'[57]Rates &amp; years'!$B$4:$E$11,3,)</f>
        <v>0.18099999999999999</v>
      </c>
      <c r="L401" s="116">
        <f>+VLOOKUP($A401,'[57]Rates &amp; years'!$B$4:$E$11,4,)</f>
        <v>15</v>
      </c>
      <c r="M401" s="120">
        <f t="shared" si="162"/>
        <v>4.5013698630136982</v>
      </c>
      <c r="N401" s="120">
        <f t="shared" si="157"/>
        <v>5.5013698630136982</v>
      </c>
      <c r="O401" s="120">
        <f t="shared" si="163"/>
        <v>1</v>
      </c>
      <c r="P401" s="121">
        <f>'[57]Revised Dep_upto  MARCH 24'!S401</f>
        <v>53366</v>
      </c>
      <c r="Q401" s="121">
        <f t="shared" si="166"/>
        <v>6631</v>
      </c>
      <c r="R401" s="122"/>
      <c r="S401" s="120">
        <f t="shared" si="167"/>
        <v>59997</v>
      </c>
      <c r="T401" s="120">
        <f t="shared" si="168"/>
        <v>30003</v>
      </c>
      <c r="U401" s="120">
        <f t="shared" si="169"/>
        <v>36634</v>
      </c>
      <c r="V401" s="121"/>
      <c r="W401" s="122"/>
      <c r="X401" s="116" t="str">
        <f t="shared" si="164"/>
        <v>Plant &amp; Machinery</v>
      </c>
      <c r="Y401" s="121">
        <f t="shared" si="170"/>
        <v>90000</v>
      </c>
      <c r="Z401" s="121">
        <f t="shared" si="171"/>
        <v>0</v>
      </c>
      <c r="AA401" s="121">
        <f t="shared" si="171"/>
        <v>0</v>
      </c>
      <c r="AB401" s="121">
        <f t="shared" si="172"/>
        <v>90000</v>
      </c>
      <c r="AC401" s="121">
        <f t="shared" si="173"/>
        <v>53366</v>
      </c>
      <c r="AD401" s="121">
        <f t="shared" si="173"/>
        <v>6631</v>
      </c>
      <c r="AE401" s="121">
        <f t="shared" si="173"/>
        <v>0</v>
      </c>
      <c r="AF401" s="121">
        <f t="shared" si="174"/>
        <v>59997</v>
      </c>
      <c r="AG401" s="121">
        <f t="shared" si="175"/>
        <v>30003</v>
      </c>
      <c r="AH401" s="121">
        <f t="shared" si="176"/>
        <v>36634</v>
      </c>
      <c r="AI401" s="122"/>
      <c r="AJ401" s="122" t="s">
        <v>740</v>
      </c>
      <c r="AL401" s="124" t="str">
        <f t="shared" si="177"/>
        <v>Plant &amp; Machinery</v>
      </c>
      <c r="AM401" s="125">
        <f t="shared" si="178"/>
        <v>43739</v>
      </c>
      <c r="AN401" s="126">
        <f t="shared" si="179"/>
        <v>15</v>
      </c>
      <c r="AO401" s="126">
        <f t="shared" si="160"/>
        <v>3466</v>
      </c>
      <c r="AP401" s="126">
        <f t="shared" si="161"/>
        <v>3284</v>
      </c>
      <c r="AQ401" s="124">
        <f t="shared" si="180"/>
        <v>90000</v>
      </c>
      <c r="AR401" s="127">
        <f t="shared" si="180"/>
        <v>0.18099999999999999</v>
      </c>
      <c r="AS401" s="123">
        <f t="shared" si="181"/>
        <v>4500</v>
      </c>
      <c r="AT401" s="126">
        <f t="shared" si="182"/>
        <v>30003</v>
      </c>
      <c r="AU401" s="126">
        <f t="shared" si="158"/>
        <v>2707.8323999999998</v>
      </c>
      <c r="AV401" s="126">
        <f t="shared" si="159"/>
        <v>27295.167600000001</v>
      </c>
    </row>
    <row r="402" spans="1:48" ht="15" customHeight="1">
      <c r="A402" s="112" t="s">
        <v>1419</v>
      </c>
      <c r="B402" s="113">
        <f>+'[57]Revised Dep_FY 22-23'!B402</f>
        <v>43763</v>
      </c>
      <c r="C402" s="114"/>
      <c r="D402" s="115">
        <f>'[57]Revised Dep_upto  MARCH 24'!D402</f>
        <v>14000</v>
      </c>
      <c r="E402" s="116"/>
      <c r="F402" s="117">
        <f>'[57]Revised Dep_upto  MARCH 24'!J402</f>
        <v>14000</v>
      </c>
      <c r="G402" s="118"/>
      <c r="H402" s="116"/>
      <c r="I402" s="118"/>
      <c r="J402" s="116">
        <f t="shared" si="165"/>
        <v>14000</v>
      </c>
      <c r="K402" s="119">
        <f>+VLOOKUP($A402,'[57]Rates &amp; years'!$B$4:$E$11,3,)</f>
        <v>0.18099999999999999</v>
      </c>
      <c r="L402" s="116">
        <f>+VLOOKUP($A402,'[57]Rates &amp; years'!$B$4:$E$11,4,)</f>
        <v>15</v>
      </c>
      <c r="M402" s="120">
        <f t="shared" si="162"/>
        <v>4.4356164383561643</v>
      </c>
      <c r="N402" s="120">
        <f t="shared" si="157"/>
        <v>5.4356164383561643</v>
      </c>
      <c r="O402" s="120">
        <f t="shared" si="163"/>
        <v>1</v>
      </c>
      <c r="P402" s="121">
        <f>'[57]Revised Dep_upto  MARCH 24'!S402</f>
        <v>8226</v>
      </c>
      <c r="Q402" s="121">
        <f t="shared" si="166"/>
        <v>1045</v>
      </c>
      <c r="R402" s="122"/>
      <c r="S402" s="120">
        <f t="shared" si="167"/>
        <v>9271</v>
      </c>
      <c r="T402" s="120">
        <f t="shared" si="168"/>
        <v>4729</v>
      </c>
      <c r="U402" s="120">
        <f t="shared" si="169"/>
        <v>5774</v>
      </c>
      <c r="V402" s="121"/>
      <c r="W402" s="122"/>
      <c r="X402" s="116" t="str">
        <f t="shared" si="164"/>
        <v>Plant &amp; Machinery</v>
      </c>
      <c r="Y402" s="121">
        <f t="shared" si="170"/>
        <v>14000</v>
      </c>
      <c r="Z402" s="121">
        <f t="shared" si="171"/>
        <v>0</v>
      </c>
      <c r="AA402" s="121">
        <f t="shared" si="171"/>
        <v>0</v>
      </c>
      <c r="AB402" s="121">
        <f t="shared" si="172"/>
        <v>14000</v>
      </c>
      <c r="AC402" s="121">
        <f t="shared" si="173"/>
        <v>8226</v>
      </c>
      <c r="AD402" s="121">
        <f t="shared" si="173"/>
        <v>1045</v>
      </c>
      <c r="AE402" s="121">
        <f t="shared" si="173"/>
        <v>0</v>
      </c>
      <c r="AF402" s="121">
        <f t="shared" si="174"/>
        <v>9271</v>
      </c>
      <c r="AG402" s="121">
        <f t="shared" si="175"/>
        <v>4729</v>
      </c>
      <c r="AH402" s="121">
        <f t="shared" si="176"/>
        <v>5774</v>
      </c>
      <c r="AI402" s="122"/>
      <c r="AJ402" s="122" t="s">
        <v>740</v>
      </c>
      <c r="AL402" s="124" t="str">
        <f t="shared" si="177"/>
        <v>Plant &amp; Machinery</v>
      </c>
      <c r="AM402" s="125">
        <f t="shared" si="178"/>
        <v>43763</v>
      </c>
      <c r="AN402" s="126">
        <f t="shared" si="179"/>
        <v>15</v>
      </c>
      <c r="AO402" s="126">
        <f t="shared" si="160"/>
        <v>3490</v>
      </c>
      <c r="AP402" s="126">
        <f t="shared" si="161"/>
        <v>3308</v>
      </c>
      <c r="AQ402" s="124">
        <f t="shared" si="180"/>
        <v>14000</v>
      </c>
      <c r="AR402" s="127">
        <f t="shared" si="180"/>
        <v>0.18099999999999999</v>
      </c>
      <c r="AS402" s="123">
        <f t="shared" si="181"/>
        <v>700</v>
      </c>
      <c r="AT402" s="126">
        <f t="shared" si="182"/>
        <v>4729</v>
      </c>
      <c r="AU402" s="126">
        <f t="shared" si="158"/>
        <v>426.80196712328768</v>
      </c>
      <c r="AV402" s="126">
        <f t="shared" si="159"/>
        <v>4302.1980328767122</v>
      </c>
    </row>
    <row r="403" spans="1:48" ht="15" customHeight="1">
      <c r="A403" s="112" t="s">
        <v>1419</v>
      </c>
      <c r="B403" s="113">
        <f>+'[57]Revised Dep_FY 22-23'!B403</f>
        <v>43782</v>
      </c>
      <c r="C403" s="114"/>
      <c r="D403" s="115">
        <f>'[57]Revised Dep_upto  MARCH 24'!D403</f>
        <v>6000</v>
      </c>
      <c r="E403" s="116"/>
      <c r="F403" s="117">
        <f>'[57]Revised Dep_upto  MARCH 24'!J403</f>
        <v>6000</v>
      </c>
      <c r="G403" s="118"/>
      <c r="H403" s="116"/>
      <c r="I403" s="118"/>
      <c r="J403" s="116">
        <f t="shared" si="165"/>
        <v>6000</v>
      </c>
      <c r="K403" s="119">
        <f>+VLOOKUP($A403,'[57]Rates &amp; years'!$B$4:$E$11,3,)</f>
        <v>0.18099999999999999</v>
      </c>
      <c r="L403" s="116">
        <f>+VLOOKUP($A403,'[57]Rates &amp; years'!$B$4:$E$11,4,)</f>
        <v>15</v>
      </c>
      <c r="M403" s="120">
        <f t="shared" si="162"/>
        <v>4.3835616438356162</v>
      </c>
      <c r="N403" s="120">
        <f t="shared" si="157"/>
        <v>5.3835616438356162</v>
      </c>
      <c r="O403" s="120">
        <f t="shared" si="163"/>
        <v>1</v>
      </c>
      <c r="P403" s="121">
        <f>'[57]Revised Dep_upto  MARCH 24'!S403</f>
        <v>3499</v>
      </c>
      <c r="Q403" s="121">
        <f t="shared" si="166"/>
        <v>453</v>
      </c>
      <c r="R403" s="122"/>
      <c r="S403" s="120">
        <f t="shared" si="167"/>
        <v>3952</v>
      </c>
      <c r="T403" s="120">
        <f t="shared" si="168"/>
        <v>2048</v>
      </c>
      <c r="U403" s="120">
        <f t="shared" si="169"/>
        <v>2501</v>
      </c>
      <c r="V403" s="121"/>
      <c r="W403" s="122"/>
      <c r="X403" s="116" t="str">
        <f t="shared" si="164"/>
        <v>Plant &amp; Machinery</v>
      </c>
      <c r="Y403" s="121">
        <f t="shared" si="170"/>
        <v>6000</v>
      </c>
      <c r="Z403" s="121">
        <f t="shared" si="171"/>
        <v>0</v>
      </c>
      <c r="AA403" s="121">
        <f t="shared" si="171"/>
        <v>0</v>
      </c>
      <c r="AB403" s="121">
        <f t="shared" si="172"/>
        <v>6000</v>
      </c>
      <c r="AC403" s="121">
        <f t="shared" si="173"/>
        <v>3499</v>
      </c>
      <c r="AD403" s="121">
        <f t="shared" si="173"/>
        <v>453</v>
      </c>
      <c r="AE403" s="121">
        <f t="shared" si="173"/>
        <v>0</v>
      </c>
      <c r="AF403" s="121">
        <f t="shared" si="174"/>
        <v>3952</v>
      </c>
      <c r="AG403" s="121">
        <f t="shared" si="175"/>
        <v>2048</v>
      </c>
      <c r="AH403" s="121">
        <f t="shared" si="176"/>
        <v>2501</v>
      </c>
      <c r="AI403" s="122"/>
      <c r="AJ403" s="122" t="s">
        <v>740</v>
      </c>
      <c r="AL403" s="124" t="str">
        <f t="shared" si="177"/>
        <v>Plant &amp; Machinery</v>
      </c>
      <c r="AM403" s="125">
        <f t="shared" si="178"/>
        <v>43782</v>
      </c>
      <c r="AN403" s="126">
        <f t="shared" si="179"/>
        <v>15</v>
      </c>
      <c r="AO403" s="126">
        <f t="shared" si="160"/>
        <v>3509</v>
      </c>
      <c r="AP403" s="126">
        <f t="shared" si="161"/>
        <v>3327</v>
      </c>
      <c r="AQ403" s="124">
        <f t="shared" si="180"/>
        <v>6000</v>
      </c>
      <c r="AR403" s="127">
        <f t="shared" si="180"/>
        <v>0.18099999999999999</v>
      </c>
      <c r="AS403" s="123">
        <f t="shared" si="181"/>
        <v>300</v>
      </c>
      <c r="AT403" s="126">
        <f t="shared" si="182"/>
        <v>2048</v>
      </c>
      <c r="AU403" s="126">
        <f t="shared" si="158"/>
        <v>184.83620821917808</v>
      </c>
      <c r="AV403" s="126">
        <f t="shared" si="159"/>
        <v>1863.1637917808218</v>
      </c>
    </row>
    <row r="404" spans="1:48" ht="15" customHeight="1">
      <c r="A404" s="112" t="s">
        <v>1419</v>
      </c>
      <c r="B404" s="113">
        <f>+'[57]Revised Dep_FY 22-23'!B404</f>
        <v>43806</v>
      </c>
      <c r="C404" s="114"/>
      <c r="D404" s="115">
        <f>'[57]Revised Dep_upto  MARCH 24'!D404</f>
        <v>22500</v>
      </c>
      <c r="E404" s="116"/>
      <c r="F404" s="117">
        <f>'[57]Revised Dep_upto  MARCH 24'!J404</f>
        <v>22500</v>
      </c>
      <c r="G404" s="118"/>
      <c r="H404" s="116"/>
      <c r="I404" s="118"/>
      <c r="J404" s="116">
        <f t="shared" si="165"/>
        <v>22500</v>
      </c>
      <c r="K404" s="119">
        <f>+VLOOKUP($A404,'[57]Rates &amp; years'!$B$4:$E$11,3,)</f>
        <v>0.18099999999999999</v>
      </c>
      <c r="L404" s="116">
        <f>+VLOOKUP($A404,'[57]Rates &amp; years'!$B$4:$E$11,4,)</f>
        <v>15</v>
      </c>
      <c r="M404" s="120">
        <f t="shared" si="162"/>
        <v>4.3178082191780822</v>
      </c>
      <c r="N404" s="120">
        <f t="shared" si="157"/>
        <v>5.3178082191780822</v>
      </c>
      <c r="O404" s="120">
        <f t="shared" si="163"/>
        <v>1</v>
      </c>
      <c r="P404" s="121">
        <f>'[57]Revised Dep_upto  MARCH 24'!S404</f>
        <v>13000</v>
      </c>
      <c r="Q404" s="121">
        <f t="shared" si="166"/>
        <v>1720</v>
      </c>
      <c r="R404" s="122"/>
      <c r="S404" s="120">
        <f t="shared" si="167"/>
        <v>14720</v>
      </c>
      <c r="T404" s="120">
        <f t="shared" si="168"/>
        <v>7780</v>
      </c>
      <c r="U404" s="120">
        <f t="shared" si="169"/>
        <v>9500</v>
      </c>
      <c r="V404" s="121"/>
      <c r="W404" s="122"/>
      <c r="X404" s="116" t="str">
        <f t="shared" si="164"/>
        <v>Plant &amp; Machinery</v>
      </c>
      <c r="Y404" s="121">
        <f t="shared" si="170"/>
        <v>22500</v>
      </c>
      <c r="Z404" s="121">
        <f t="shared" si="171"/>
        <v>0</v>
      </c>
      <c r="AA404" s="121">
        <f t="shared" si="171"/>
        <v>0</v>
      </c>
      <c r="AB404" s="121">
        <f t="shared" si="172"/>
        <v>22500</v>
      </c>
      <c r="AC404" s="121">
        <f t="shared" si="173"/>
        <v>13000</v>
      </c>
      <c r="AD404" s="121">
        <f t="shared" si="173"/>
        <v>1720</v>
      </c>
      <c r="AE404" s="121">
        <f t="shared" si="173"/>
        <v>0</v>
      </c>
      <c r="AF404" s="121">
        <f t="shared" si="174"/>
        <v>14720</v>
      </c>
      <c r="AG404" s="121">
        <f t="shared" si="175"/>
        <v>7780</v>
      </c>
      <c r="AH404" s="121">
        <f t="shared" si="176"/>
        <v>9500</v>
      </c>
      <c r="AI404" s="122"/>
      <c r="AJ404" s="122" t="s">
        <v>740</v>
      </c>
      <c r="AL404" s="124" t="str">
        <f t="shared" si="177"/>
        <v>Plant &amp; Machinery</v>
      </c>
      <c r="AM404" s="125">
        <f t="shared" si="178"/>
        <v>43806</v>
      </c>
      <c r="AN404" s="126">
        <f t="shared" si="179"/>
        <v>15</v>
      </c>
      <c r="AO404" s="126">
        <f t="shared" si="160"/>
        <v>3533</v>
      </c>
      <c r="AP404" s="126">
        <f t="shared" si="161"/>
        <v>3351</v>
      </c>
      <c r="AQ404" s="124">
        <f t="shared" si="180"/>
        <v>22500</v>
      </c>
      <c r="AR404" s="127">
        <f t="shared" si="180"/>
        <v>0.18099999999999999</v>
      </c>
      <c r="AS404" s="123">
        <f t="shared" si="181"/>
        <v>1125</v>
      </c>
      <c r="AT404" s="126">
        <f t="shared" si="182"/>
        <v>7780</v>
      </c>
      <c r="AU404" s="126">
        <f t="shared" si="158"/>
        <v>702.16098630136992</v>
      </c>
      <c r="AV404" s="126">
        <f t="shared" si="159"/>
        <v>7077.83901369863</v>
      </c>
    </row>
    <row r="405" spans="1:48" ht="15" customHeight="1">
      <c r="A405" s="112" t="s">
        <v>1419</v>
      </c>
      <c r="B405" s="113">
        <f>+'[57]Revised Dep_FY 22-23'!B405</f>
        <v>43857</v>
      </c>
      <c r="C405" s="114"/>
      <c r="D405" s="115">
        <f>'[57]Revised Dep_upto  MARCH 24'!D405</f>
        <v>290500</v>
      </c>
      <c r="E405" s="116"/>
      <c r="F405" s="117">
        <f>'[57]Revised Dep_upto  MARCH 24'!J405</f>
        <v>290500</v>
      </c>
      <c r="G405" s="118"/>
      <c r="H405" s="116"/>
      <c r="I405" s="118"/>
      <c r="J405" s="116">
        <f t="shared" si="165"/>
        <v>290500</v>
      </c>
      <c r="K405" s="119">
        <f>+VLOOKUP($A405,'[57]Rates &amp; years'!$B$4:$E$11,3,)</f>
        <v>0.18099999999999999</v>
      </c>
      <c r="L405" s="116">
        <f>+VLOOKUP($A405,'[57]Rates &amp; years'!$B$4:$E$11,4,)</f>
        <v>15</v>
      </c>
      <c r="M405" s="120">
        <f t="shared" si="162"/>
        <v>4.1780821917808222</v>
      </c>
      <c r="N405" s="120">
        <f t="shared" si="157"/>
        <v>5.1780821917808222</v>
      </c>
      <c r="O405" s="120">
        <f t="shared" si="163"/>
        <v>1</v>
      </c>
      <c r="P405" s="121">
        <f>'[57]Revised Dep_upto  MARCH 24'!S405</f>
        <v>164372</v>
      </c>
      <c r="Q405" s="121">
        <f t="shared" si="166"/>
        <v>22829</v>
      </c>
      <c r="R405" s="122"/>
      <c r="S405" s="120">
        <f t="shared" si="167"/>
        <v>187201</v>
      </c>
      <c r="T405" s="120">
        <f t="shared" si="168"/>
        <v>103299</v>
      </c>
      <c r="U405" s="120">
        <f t="shared" si="169"/>
        <v>126128</v>
      </c>
      <c r="V405" s="121"/>
      <c r="W405" s="122"/>
      <c r="X405" s="116" t="str">
        <f t="shared" si="164"/>
        <v>Plant &amp; Machinery</v>
      </c>
      <c r="Y405" s="121">
        <f t="shared" si="170"/>
        <v>290500</v>
      </c>
      <c r="Z405" s="121">
        <f t="shared" si="171"/>
        <v>0</v>
      </c>
      <c r="AA405" s="121">
        <f t="shared" si="171"/>
        <v>0</v>
      </c>
      <c r="AB405" s="121">
        <f t="shared" si="172"/>
        <v>290500</v>
      </c>
      <c r="AC405" s="121">
        <f t="shared" si="173"/>
        <v>164372</v>
      </c>
      <c r="AD405" s="121">
        <f t="shared" si="173"/>
        <v>22829</v>
      </c>
      <c r="AE405" s="121">
        <f t="shared" si="173"/>
        <v>0</v>
      </c>
      <c r="AF405" s="121">
        <f t="shared" si="174"/>
        <v>187201</v>
      </c>
      <c r="AG405" s="121">
        <f t="shared" si="175"/>
        <v>103299</v>
      </c>
      <c r="AH405" s="121">
        <f t="shared" si="176"/>
        <v>126128</v>
      </c>
      <c r="AI405" s="122"/>
      <c r="AJ405" s="122" t="s">
        <v>740</v>
      </c>
      <c r="AL405" s="124" t="str">
        <f t="shared" si="177"/>
        <v>Plant &amp; Machinery</v>
      </c>
      <c r="AM405" s="125">
        <f t="shared" si="178"/>
        <v>43857</v>
      </c>
      <c r="AN405" s="126">
        <f t="shared" si="179"/>
        <v>15</v>
      </c>
      <c r="AO405" s="126">
        <f t="shared" si="160"/>
        <v>3584</v>
      </c>
      <c r="AP405" s="126">
        <f t="shared" si="161"/>
        <v>3402</v>
      </c>
      <c r="AQ405" s="124">
        <f t="shared" si="180"/>
        <v>290500</v>
      </c>
      <c r="AR405" s="127">
        <f t="shared" si="180"/>
        <v>0.18099999999999999</v>
      </c>
      <c r="AS405" s="123">
        <f t="shared" si="181"/>
        <v>14525</v>
      </c>
      <c r="AT405" s="126">
        <f t="shared" si="182"/>
        <v>103299</v>
      </c>
      <c r="AU405" s="126">
        <f t="shared" si="158"/>
        <v>9322.9470082191783</v>
      </c>
      <c r="AV405" s="126">
        <f t="shared" si="159"/>
        <v>93976.052991780816</v>
      </c>
    </row>
    <row r="406" spans="1:48" ht="15" customHeight="1">
      <c r="A406" s="112" t="s">
        <v>1419</v>
      </c>
      <c r="B406" s="113">
        <f>+'[57]Revised Dep_FY 22-23'!B406</f>
        <v>43865</v>
      </c>
      <c r="C406" s="114"/>
      <c r="D406" s="115">
        <f>'[57]Revised Dep_upto  MARCH 24'!D406</f>
        <v>42000</v>
      </c>
      <c r="E406" s="116"/>
      <c r="F406" s="117">
        <f>'[57]Revised Dep_upto  MARCH 24'!J406</f>
        <v>42000</v>
      </c>
      <c r="G406" s="118"/>
      <c r="H406" s="116"/>
      <c r="I406" s="118"/>
      <c r="J406" s="116">
        <f t="shared" si="165"/>
        <v>42000</v>
      </c>
      <c r="K406" s="119">
        <f>+VLOOKUP($A406,'[57]Rates &amp; years'!$B$4:$E$11,3,)</f>
        <v>0.18099999999999999</v>
      </c>
      <c r="L406" s="116">
        <f>+VLOOKUP($A406,'[57]Rates &amp; years'!$B$4:$E$11,4,)</f>
        <v>15</v>
      </c>
      <c r="M406" s="120">
        <f t="shared" si="162"/>
        <v>4.1561643835616442</v>
      </c>
      <c r="N406" s="120">
        <f t="shared" si="157"/>
        <v>5.1561643835616442</v>
      </c>
      <c r="O406" s="120">
        <f t="shared" si="163"/>
        <v>1</v>
      </c>
      <c r="P406" s="121">
        <f>'[57]Revised Dep_upto  MARCH 24'!S406</f>
        <v>23684</v>
      </c>
      <c r="Q406" s="121">
        <f t="shared" si="166"/>
        <v>3315</v>
      </c>
      <c r="R406" s="122"/>
      <c r="S406" s="120">
        <f t="shared" si="167"/>
        <v>26999</v>
      </c>
      <c r="T406" s="120">
        <f t="shared" si="168"/>
        <v>15001</v>
      </c>
      <c r="U406" s="120">
        <f t="shared" si="169"/>
        <v>18316</v>
      </c>
      <c r="V406" s="121"/>
      <c r="W406" s="122"/>
      <c r="X406" s="116" t="str">
        <f t="shared" si="164"/>
        <v>Plant &amp; Machinery</v>
      </c>
      <c r="Y406" s="121">
        <f t="shared" si="170"/>
        <v>42000</v>
      </c>
      <c r="Z406" s="121">
        <f t="shared" si="171"/>
        <v>0</v>
      </c>
      <c r="AA406" s="121">
        <f t="shared" si="171"/>
        <v>0</v>
      </c>
      <c r="AB406" s="121">
        <f t="shared" si="172"/>
        <v>42000</v>
      </c>
      <c r="AC406" s="121">
        <f t="shared" si="173"/>
        <v>23684</v>
      </c>
      <c r="AD406" s="121">
        <f t="shared" si="173"/>
        <v>3315</v>
      </c>
      <c r="AE406" s="121">
        <f t="shared" si="173"/>
        <v>0</v>
      </c>
      <c r="AF406" s="121">
        <f t="shared" si="174"/>
        <v>26999</v>
      </c>
      <c r="AG406" s="121">
        <f t="shared" si="175"/>
        <v>15001</v>
      </c>
      <c r="AH406" s="121">
        <f t="shared" si="176"/>
        <v>18316</v>
      </c>
      <c r="AI406" s="122"/>
      <c r="AJ406" s="122" t="s">
        <v>740</v>
      </c>
      <c r="AL406" s="124" t="str">
        <f t="shared" si="177"/>
        <v>Plant &amp; Machinery</v>
      </c>
      <c r="AM406" s="125">
        <f t="shared" si="178"/>
        <v>43865</v>
      </c>
      <c r="AN406" s="126">
        <f t="shared" si="179"/>
        <v>15</v>
      </c>
      <c r="AO406" s="126">
        <f t="shared" si="160"/>
        <v>3592</v>
      </c>
      <c r="AP406" s="126">
        <f t="shared" si="161"/>
        <v>3410</v>
      </c>
      <c r="AQ406" s="124">
        <f t="shared" si="180"/>
        <v>42000</v>
      </c>
      <c r="AR406" s="127">
        <f t="shared" si="180"/>
        <v>0.18099999999999999</v>
      </c>
      <c r="AS406" s="123">
        <f t="shared" si="181"/>
        <v>2100</v>
      </c>
      <c r="AT406" s="126">
        <f t="shared" si="182"/>
        <v>15001</v>
      </c>
      <c r="AU406" s="126">
        <f t="shared" si="158"/>
        <v>1353.8710739726027</v>
      </c>
      <c r="AV406" s="126">
        <f t="shared" si="159"/>
        <v>13647.128926027397</v>
      </c>
    </row>
    <row r="407" spans="1:48" ht="15" customHeight="1">
      <c r="A407" s="112" t="s">
        <v>1419</v>
      </c>
      <c r="B407" s="113">
        <f>+'[57]Revised Dep_FY 22-23'!B407</f>
        <v>43886</v>
      </c>
      <c r="C407" s="114"/>
      <c r="D407" s="115">
        <f>'[57]Revised Dep_upto  MARCH 24'!D407</f>
        <v>14700</v>
      </c>
      <c r="E407" s="116"/>
      <c r="F407" s="117">
        <f>'[57]Revised Dep_upto  MARCH 24'!J407</f>
        <v>14700</v>
      </c>
      <c r="G407" s="118"/>
      <c r="H407" s="116"/>
      <c r="I407" s="118"/>
      <c r="J407" s="116">
        <f t="shared" si="165"/>
        <v>14700</v>
      </c>
      <c r="K407" s="119">
        <f>+VLOOKUP($A407,'[57]Rates &amp; years'!$B$4:$E$11,3,)</f>
        <v>0.18099999999999999</v>
      </c>
      <c r="L407" s="116">
        <f>+VLOOKUP($A407,'[57]Rates &amp; years'!$B$4:$E$11,4,)</f>
        <v>15</v>
      </c>
      <c r="M407" s="120">
        <f t="shared" si="162"/>
        <v>4.0986301369863014</v>
      </c>
      <c r="N407" s="120">
        <f t="shared" si="157"/>
        <v>5.0986301369863014</v>
      </c>
      <c r="O407" s="120">
        <f t="shared" si="163"/>
        <v>1</v>
      </c>
      <c r="P407" s="121">
        <f>'[57]Revised Dep_upto  MARCH 24'!S407</f>
        <v>8216</v>
      </c>
      <c r="Q407" s="121">
        <f t="shared" si="166"/>
        <v>1174</v>
      </c>
      <c r="R407" s="122"/>
      <c r="S407" s="120">
        <f t="shared" si="167"/>
        <v>9390</v>
      </c>
      <c r="T407" s="120">
        <f t="shared" si="168"/>
        <v>5310</v>
      </c>
      <c r="U407" s="120">
        <f t="shared" si="169"/>
        <v>6484</v>
      </c>
      <c r="V407" s="121"/>
      <c r="W407" s="122"/>
      <c r="X407" s="116" t="str">
        <f t="shared" si="164"/>
        <v>Plant &amp; Machinery</v>
      </c>
      <c r="Y407" s="121">
        <f t="shared" si="170"/>
        <v>14700</v>
      </c>
      <c r="Z407" s="121">
        <f t="shared" si="171"/>
        <v>0</v>
      </c>
      <c r="AA407" s="121">
        <f t="shared" si="171"/>
        <v>0</v>
      </c>
      <c r="AB407" s="121">
        <f t="shared" si="172"/>
        <v>14700</v>
      </c>
      <c r="AC407" s="121">
        <f t="shared" si="173"/>
        <v>8216</v>
      </c>
      <c r="AD407" s="121">
        <f t="shared" si="173"/>
        <v>1174</v>
      </c>
      <c r="AE407" s="121">
        <f t="shared" si="173"/>
        <v>0</v>
      </c>
      <c r="AF407" s="121">
        <f t="shared" si="174"/>
        <v>9390</v>
      </c>
      <c r="AG407" s="121">
        <f t="shared" si="175"/>
        <v>5310</v>
      </c>
      <c r="AH407" s="121">
        <f t="shared" si="176"/>
        <v>6484</v>
      </c>
      <c r="AI407" s="122"/>
      <c r="AJ407" s="122" t="s">
        <v>740</v>
      </c>
      <c r="AL407" s="124" t="str">
        <f t="shared" si="177"/>
        <v>Plant &amp; Machinery</v>
      </c>
      <c r="AM407" s="125">
        <f t="shared" si="178"/>
        <v>43886</v>
      </c>
      <c r="AN407" s="126">
        <f t="shared" si="179"/>
        <v>15</v>
      </c>
      <c r="AO407" s="126">
        <f t="shared" si="160"/>
        <v>3613</v>
      </c>
      <c r="AP407" s="126">
        <f t="shared" si="161"/>
        <v>3431</v>
      </c>
      <c r="AQ407" s="124">
        <f t="shared" si="180"/>
        <v>14700</v>
      </c>
      <c r="AR407" s="127">
        <f t="shared" si="180"/>
        <v>0.18099999999999999</v>
      </c>
      <c r="AS407" s="123">
        <f t="shared" si="181"/>
        <v>735</v>
      </c>
      <c r="AT407" s="126">
        <f t="shared" si="182"/>
        <v>5310</v>
      </c>
      <c r="AU407" s="126">
        <f t="shared" si="158"/>
        <v>479.23841095890413</v>
      </c>
      <c r="AV407" s="126">
        <f t="shared" si="159"/>
        <v>4830.7615890410962</v>
      </c>
    </row>
    <row r="408" spans="1:48" ht="15" customHeight="1">
      <c r="A408" s="112" t="s">
        <v>1419</v>
      </c>
      <c r="B408" s="113">
        <f>+'[57]Revised Dep_FY 22-23'!B408</f>
        <v>43771</v>
      </c>
      <c r="C408" s="114"/>
      <c r="D408" s="115">
        <f>'[57]Revised Dep_upto  MARCH 24'!D408</f>
        <v>64082</v>
      </c>
      <c r="E408" s="116"/>
      <c r="F408" s="117">
        <f>'[57]Revised Dep_upto  MARCH 24'!J408</f>
        <v>64082</v>
      </c>
      <c r="G408" s="118"/>
      <c r="H408" s="116"/>
      <c r="I408" s="118"/>
      <c r="J408" s="116">
        <f t="shared" si="165"/>
        <v>64082</v>
      </c>
      <c r="K408" s="119">
        <f>+VLOOKUP($A408,'[57]Rates &amp; years'!$B$4:$E$11,3,)</f>
        <v>0.18099999999999999</v>
      </c>
      <c r="L408" s="116">
        <f>+VLOOKUP($A408,'[57]Rates &amp; years'!$B$4:$E$11,4,)</f>
        <v>15</v>
      </c>
      <c r="M408" s="120">
        <f t="shared" si="162"/>
        <v>4.4136986301369863</v>
      </c>
      <c r="N408" s="120">
        <f t="shared" si="157"/>
        <v>5.4136986301369863</v>
      </c>
      <c r="O408" s="120">
        <f t="shared" si="163"/>
        <v>1</v>
      </c>
      <c r="P408" s="121">
        <f>'[57]Revised Dep_upto  MARCH 24'!S408</f>
        <v>37537</v>
      </c>
      <c r="Q408" s="121">
        <f t="shared" si="166"/>
        <v>4805</v>
      </c>
      <c r="R408" s="122"/>
      <c r="S408" s="120">
        <f t="shared" si="167"/>
        <v>42342</v>
      </c>
      <c r="T408" s="120">
        <f t="shared" si="168"/>
        <v>21740</v>
      </c>
      <c r="U408" s="120">
        <f t="shared" si="169"/>
        <v>26545</v>
      </c>
      <c r="V408" s="121"/>
      <c r="W408" s="122"/>
      <c r="X408" s="116" t="str">
        <f t="shared" si="164"/>
        <v>Plant &amp; Machinery</v>
      </c>
      <c r="Y408" s="121">
        <f t="shared" si="170"/>
        <v>64082</v>
      </c>
      <c r="Z408" s="121">
        <f t="shared" si="171"/>
        <v>0</v>
      </c>
      <c r="AA408" s="121">
        <f t="shared" si="171"/>
        <v>0</v>
      </c>
      <c r="AB408" s="121">
        <f t="shared" si="172"/>
        <v>64082</v>
      </c>
      <c r="AC408" s="121">
        <f t="shared" si="173"/>
        <v>37537</v>
      </c>
      <c r="AD408" s="121">
        <f t="shared" si="173"/>
        <v>4805</v>
      </c>
      <c r="AE408" s="121">
        <f t="shared" si="173"/>
        <v>0</v>
      </c>
      <c r="AF408" s="121">
        <f t="shared" si="174"/>
        <v>42342</v>
      </c>
      <c r="AG408" s="121">
        <f t="shared" si="175"/>
        <v>21740</v>
      </c>
      <c r="AH408" s="121">
        <f t="shared" si="176"/>
        <v>26545</v>
      </c>
      <c r="AI408" s="122"/>
      <c r="AJ408" s="122" t="s">
        <v>755</v>
      </c>
      <c r="AL408" s="124" t="str">
        <f t="shared" si="177"/>
        <v>Plant &amp; Machinery</v>
      </c>
      <c r="AM408" s="125">
        <f t="shared" si="178"/>
        <v>43771</v>
      </c>
      <c r="AN408" s="126">
        <f t="shared" si="179"/>
        <v>15</v>
      </c>
      <c r="AO408" s="126">
        <f t="shared" si="160"/>
        <v>3498</v>
      </c>
      <c r="AP408" s="126">
        <f t="shared" si="161"/>
        <v>3316</v>
      </c>
      <c r="AQ408" s="124">
        <f t="shared" si="180"/>
        <v>64082</v>
      </c>
      <c r="AR408" s="127">
        <f t="shared" si="180"/>
        <v>0.18099999999999999</v>
      </c>
      <c r="AS408" s="123">
        <f t="shared" si="181"/>
        <v>3204.1000000000004</v>
      </c>
      <c r="AT408" s="126">
        <f t="shared" si="182"/>
        <v>21740</v>
      </c>
      <c r="AU408" s="126">
        <f t="shared" si="158"/>
        <v>1962.0796712328768</v>
      </c>
      <c r="AV408" s="126">
        <f t="shared" si="159"/>
        <v>19777.920328767123</v>
      </c>
    </row>
    <row r="409" spans="1:48" ht="15" customHeight="1">
      <c r="A409" s="112" t="s">
        <v>1419</v>
      </c>
      <c r="B409" s="113">
        <f>+'[57]Revised Dep_FY 22-23'!B409</f>
        <v>43771</v>
      </c>
      <c r="C409" s="114"/>
      <c r="D409" s="115">
        <f>'[57]Revised Dep_upto  MARCH 24'!D409</f>
        <v>200915</v>
      </c>
      <c r="E409" s="116"/>
      <c r="F409" s="117">
        <f>'[57]Revised Dep_upto  MARCH 24'!J409</f>
        <v>200915</v>
      </c>
      <c r="G409" s="118"/>
      <c r="H409" s="116"/>
      <c r="I409" s="118"/>
      <c r="J409" s="116">
        <f t="shared" si="165"/>
        <v>200915</v>
      </c>
      <c r="K409" s="119">
        <f>+VLOOKUP($A409,'[57]Rates &amp; years'!$B$4:$E$11,3,)</f>
        <v>0.18099999999999999</v>
      </c>
      <c r="L409" s="116">
        <f>+VLOOKUP($A409,'[57]Rates &amp; years'!$B$4:$E$11,4,)</f>
        <v>15</v>
      </c>
      <c r="M409" s="120">
        <f t="shared" si="162"/>
        <v>4.4136986301369863</v>
      </c>
      <c r="N409" s="120">
        <f t="shared" si="157"/>
        <v>5.4136986301369863</v>
      </c>
      <c r="O409" s="120">
        <f t="shared" si="163"/>
        <v>1</v>
      </c>
      <c r="P409" s="121">
        <f>'[57]Revised Dep_upto  MARCH 24'!S409</f>
        <v>117691</v>
      </c>
      <c r="Q409" s="121">
        <f t="shared" si="166"/>
        <v>15064</v>
      </c>
      <c r="R409" s="122"/>
      <c r="S409" s="120">
        <f t="shared" si="167"/>
        <v>132755</v>
      </c>
      <c r="T409" s="120">
        <f t="shared" si="168"/>
        <v>68160</v>
      </c>
      <c r="U409" s="120">
        <f t="shared" si="169"/>
        <v>83224</v>
      </c>
      <c r="V409" s="121"/>
      <c r="W409" s="122"/>
      <c r="X409" s="116" t="str">
        <f t="shared" si="164"/>
        <v>Plant &amp; Machinery</v>
      </c>
      <c r="Y409" s="121">
        <f t="shared" si="170"/>
        <v>200915</v>
      </c>
      <c r="Z409" s="121">
        <f t="shared" si="171"/>
        <v>0</v>
      </c>
      <c r="AA409" s="121">
        <f t="shared" si="171"/>
        <v>0</v>
      </c>
      <c r="AB409" s="121">
        <f t="shared" si="172"/>
        <v>200915</v>
      </c>
      <c r="AC409" s="121">
        <f t="shared" si="173"/>
        <v>117691</v>
      </c>
      <c r="AD409" s="121">
        <f t="shared" si="173"/>
        <v>15064</v>
      </c>
      <c r="AE409" s="121">
        <f t="shared" si="173"/>
        <v>0</v>
      </c>
      <c r="AF409" s="121">
        <f t="shared" si="174"/>
        <v>132755</v>
      </c>
      <c r="AG409" s="121">
        <f t="shared" si="175"/>
        <v>68160</v>
      </c>
      <c r="AH409" s="121">
        <f t="shared" si="176"/>
        <v>83224</v>
      </c>
      <c r="AI409" s="122"/>
      <c r="AJ409" s="122" t="s">
        <v>755</v>
      </c>
      <c r="AL409" s="124" t="str">
        <f t="shared" si="177"/>
        <v>Plant &amp; Machinery</v>
      </c>
      <c r="AM409" s="125">
        <f t="shared" si="178"/>
        <v>43771</v>
      </c>
      <c r="AN409" s="126">
        <f t="shared" si="179"/>
        <v>15</v>
      </c>
      <c r="AO409" s="126">
        <f t="shared" si="160"/>
        <v>3498</v>
      </c>
      <c r="AP409" s="126">
        <f t="shared" si="161"/>
        <v>3316</v>
      </c>
      <c r="AQ409" s="124">
        <f t="shared" si="180"/>
        <v>200915</v>
      </c>
      <c r="AR409" s="127">
        <f t="shared" si="180"/>
        <v>0.18099999999999999</v>
      </c>
      <c r="AS409" s="123">
        <f t="shared" si="181"/>
        <v>10045.75</v>
      </c>
      <c r="AT409" s="126">
        <f t="shared" si="182"/>
        <v>68160</v>
      </c>
      <c r="AU409" s="126">
        <f t="shared" si="158"/>
        <v>6151.58005479452</v>
      </c>
      <c r="AV409" s="126">
        <f t="shared" si="159"/>
        <v>62008.419945205482</v>
      </c>
    </row>
    <row r="410" spans="1:48" ht="15" customHeight="1">
      <c r="A410" s="112" t="s">
        <v>1419</v>
      </c>
      <c r="B410" s="113">
        <f>+'[57]Revised Dep_FY 22-23'!B410</f>
        <v>43782</v>
      </c>
      <c r="C410" s="114"/>
      <c r="D410" s="115">
        <f>'[57]Revised Dep_upto  MARCH 24'!D410</f>
        <v>30832</v>
      </c>
      <c r="E410" s="116"/>
      <c r="F410" s="117">
        <f>'[57]Revised Dep_upto  MARCH 24'!J410</f>
        <v>30832</v>
      </c>
      <c r="G410" s="118"/>
      <c r="H410" s="116"/>
      <c r="I410" s="118"/>
      <c r="J410" s="116">
        <f t="shared" si="165"/>
        <v>30832</v>
      </c>
      <c r="K410" s="119">
        <f>+VLOOKUP($A410,'[57]Rates &amp; years'!$B$4:$E$11,3,)</f>
        <v>0.18099999999999999</v>
      </c>
      <c r="L410" s="116">
        <f>+VLOOKUP($A410,'[57]Rates &amp; years'!$B$4:$E$11,4,)</f>
        <v>15</v>
      </c>
      <c r="M410" s="120">
        <f t="shared" si="162"/>
        <v>4.3835616438356162</v>
      </c>
      <c r="N410" s="120">
        <f t="shared" si="157"/>
        <v>5.3835616438356162</v>
      </c>
      <c r="O410" s="120">
        <f t="shared" si="163"/>
        <v>1</v>
      </c>
      <c r="P410" s="121">
        <f>'[57]Revised Dep_upto  MARCH 24'!S410</f>
        <v>17984</v>
      </c>
      <c r="Q410" s="121">
        <f t="shared" si="166"/>
        <v>2325</v>
      </c>
      <c r="R410" s="122"/>
      <c r="S410" s="120">
        <f t="shared" si="167"/>
        <v>20309</v>
      </c>
      <c r="T410" s="120">
        <f t="shared" si="168"/>
        <v>10523</v>
      </c>
      <c r="U410" s="120">
        <f t="shared" si="169"/>
        <v>12848</v>
      </c>
      <c r="V410" s="121"/>
      <c r="W410" s="122"/>
      <c r="X410" s="116" t="str">
        <f t="shared" si="164"/>
        <v>Plant &amp; Machinery</v>
      </c>
      <c r="Y410" s="121">
        <f t="shared" si="170"/>
        <v>30832</v>
      </c>
      <c r="Z410" s="121">
        <f t="shared" si="171"/>
        <v>0</v>
      </c>
      <c r="AA410" s="121">
        <f t="shared" si="171"/>
        <v>0</v>
      </c>
      <c r="AB410" s="121">
        <f t="shared" si="172"/>
        <v>30832</v>
      </c>
      <c r="AC410" s="121">
        <f t="shared" si="173"/>
        <v>17984</v>
      </c>
      <c r="AD410" s="121">
        <f t="shared" si="173"/>
        <v>2325</v>
      </c>
      <c r="AE410" s="121">
        <f t="shared" si="173"/>
        <v>0</v>
      </c>
      <c r="AF410" s="121">
        <f t="shared" si="174"/>
        <v>20309</v>
      </c>
      <c r="AG410" s="121">
        <f t="shared" si="175"/>
        <v>10523</v>
      </c>
      <c r="AH410" s="121">
        <f t="shared" si="176"/>
        <v>12848</v>
      </c>
      <c r="AI410" s="122"/>
      <c r="AJ410" s="122" t="s">
        <v>755</v>
      </c>
      <c r="AL410" s="124" t="str">
        <f t="shared" si="177"/>
        <v>Plant &amp; Machinery</v>
      </c>
      <c r="AM410" s="125">
        <f t="shared" si="178"/>
        <v>43782</v>
      </c>
      <c r="AN410" s="126">
        <f t="shared" si="179"/>
        <v>15</v>
      </c>
      <c r="AO410" s="126">
        <f t="shared" si="160"/>
        <v>3509</v>
      </c>
      <c r="AP410" s="126">
        <f t="shared" si="161"/>
        <v>3327</v>
      </c>
      <c r="AQ410" s="124">
        <f t="shared" si="180"/>
        <v>30832</v>
      </c>
      <c r="AR410" s="127">
        <f t="shared" si="180"/>
        <v>0.18099999999999999</v>
      </c>
      <c r="AS410" s="123">
        <f t="shared" si="181"/>
        <v>1541.6000000000001</v>
      </c>
      <c r="AT410" s="126">
        <f t="shared" si="182"/>
        <v>10523</v>
      </c>
      <c r="AU410" s="126">
        <f t="shared" si="158"/>
        <v>949.72237260273971</v>
      </c>
      <c r="AV410" s="126">
        <f t="shared" si="159"/>
        <v>9573.2776273972595</v>
      </c>
    </row>
    <row r="411" spans="1:48" ht="15" customHeight="1">
      <c r="A411" s="112" t="s">
        <v>1419</v>
      </c>
      <c r="B411" s="113">
        <f>+'[57]Revised Dep_FY 22-23'!B411</f>
        <v>43854</v>
      </c>
      <c r="C411" s="114"/>
      <c r="D411" s="115">
        <f>'[57]Revised Dep_upto  MARCH 24'!D411</f>
        <v>281200</v>
      </c>
      <c r="E411" s="116"/>
      <c r="F411" s="117">
        <f>'[57]Revised Dep_upto  MARCH 24'!J411</f>
        <v>281200</v>
      </c>
      <c r="G411" s="118"/>
      <c r="H411" s="116"/>
      <c r="I411" s="118"/>
      <c r="J411" s="116">
        <f t="shared" si="165"/>
        <v>281200</v>
      </c>
      <c r="K411" s="119">
        <f>+VLOOKUP($A411,'[57]Rates &amp; years'!$B$4:$E$11,3,)</f>
        <v>0.18099999999999999</v>
      </c>
      <c r="L411" s="116">
        <f>+VLOOKUP($A411,'[57]Rates &amp; years'!$B$4:$E$11,4,)</f>
        <v>15</v>
      </c>
      <c r="M411" s="120">
        <f t="shared" si="162"/>
        <v>4.1863013698630134</v>
      </c>
      <c r="N411" s="120">
        <f t="shared" si="157"/>
        <v>5.1863013698630134</v>
      </c>
      <c r="O411" s="120">
        <f t="shared" si="163"/>
        <v>1</v>
      </c>
      <c r="P411" s="121">
        <f>'[57]Revised Dep_upto  MARCH 24'!S411</f>
        <v>159309</v>
      </c>
      <c r="Q411" s="121">
        <f t="shared" si="166"/>
        <v>22062</v>
      </c>
      <c r="R411" s="122"/>
      <c r="S411" s="120">
        <f t="shared" si="167"/>
        <v>181371</v>
      </c>
      <c r="T411" s="120">
        <f t="shared" si="168"/>
        <v>99829</v>
      </c>
      <c r="U411" s="120">
        <f t="shared" si="169"/>
        <v>121891</v>
      </c>
      <c r="V411" s="121"/>
      <c r="W411" s="122"/>
      <c r="X411" s="116" t="str">
        <f t="shared" si="164"/>
        <v>Plant &amp; Machinery</v>
      </c>
      <c r="Y411" s="121">
        <f t="shared" si="170"/>
        <v>281200</v>
      </c>
      <c r="Z411" s="121">
        <f t="shared" si="171"/>
        <v>0</v>
      </c>
      <c r="AA411" s="121">
        <f t="shared" si="171"/>
        <v>0</v>
      </c>
      <c r="AB411" s="121">
        <f t="shared" si="172"/>
        <v>281200</v>
      </c>
      <c r="AC411" s="121">
        <f t="shared" si="173"/>
        <v>159309</v>
      </c>
      <c r="AD411" s="121">
        <f t="shared" si="173"/>
        <v>22062</v>
      </c>
      <c r="AE411" s="121">
        <f t="shared" si="173"/>
        <v>0</v>
      </c>
      <c r="AF411" s="121">
        <f t="shared" si="174"/>
        <v>181371</v>
      </c>
      <c r="AG411" s="121">
        <f t="shared" si="175"/>
        <v>99829</v>
      </c>
      <c r="AH411" s="121">
        <f t="shared" si="176"/>
        <v>121891</v>
      </c>
      <c r="AI411" s="122"/>
      <c r="AJ411" s="122" t="s">
        <v>757</v>
      </c>
      <c r="AL411" s="124" t="str">
        <f t="shared" si="177"/>
        <v>Plant &amp; Machinery</v>
      </c>
      <c r="AM411" s="125">
        <f t="shared" si="178"/>
        <v>43854</v>
      </c>
      <c r="AN411" s="126">
        <f t="shared" si="179"/>
        <v>15</v>
      </c>
      <c r="AO411" s="126">
        <f t="shared" si="160"/>
        <v>3581</v>
      </c>
      <c r="AP411" s="126">
        <f t="shared" si="161"/>
        <v>3399</v>
      </c>
      <c r="AQ411" s="124">
        <f t="shared" si="180"/>
        <v>281200</v>
      </c>
      <c r="AR411" s="127">
        <f t="shared" si="180"/>
        <v>0.18099999999999999</v>
      </c>
      <c r="AS411" s="123">
        <f t="shared" si="181"/>
        <v>14060</v>
      </c>
      <c r="AT411" s="126">
        <f t="shared" si="182"/>
        <v>99829</v>
      </c>
      <c r="AU411" s="126">
        <f t="shared" si="158"/>
        <v>9009.7723780821907</v>
      </c>
      <c r="AV411" s="126">
        <f t="shared" si="159"/>
        <v>90819.227621917817</v>
      </c>
    </row>
    <row r="412" spans="1:48" ht="15" customHeight="1">
      <c r="A412" s="112" t="s">
        <v>1419</v>
      </c>
      <c r="B412" s="113">
        <f>+'[57]Revised Dep_FY 22-23'!B412</f>
        <v>43899</v>
      </c>
      <c r="C412" s="114"/>
      <c r="D412" s="115">
        <f>'[57]Revised Dep_upto  MARCH 24'!D412</f>
        <v>14850</v>
      </c>
      <c r="E412" s="116"/>
      <c r="F412" s="117">
        <f>'[57]Revised Dep_upto  MARCH 24'!J412</f>
        <v>14850</v>
      </c>
      <c r="G412" s="118"/>
      <c r="H412" s="116"/>
      <c r="I412" s="118"/>
      <c r="J412" s="116">
        <f t="shared" si="165"/>
        <v>14850</v>
      </c>
      <c r="K412" s="119">
        <f>+VLOOKUP($A412,'[57]Rates &amp; years'!$B$4:$E$11,3,)</f>
        <v>0.18099999999999999</v>
      </c>
      <c r="L412" s="116">
        <f>+VLOOKUP($A412,'[57]Rates &amp; years'!$B$4:$E$11,4,)</f>
        <v>15</v>
      </c>
      <c r="M412" s="120">
        <f t="shared" si="162"/>
        <v>4.0630136986301366</v>
      </c>
      <c r="N412" s="120">
        <f t="shared" si="157"/>
        <v>5.0630136986301366</v>
      </c>
      <c r="O412" s="120">
        <f t="shared" si="163"/>
        <v>1</v>
      </c>
      <c r="P412" s="121">
        <f>'[57]Revised Dep_upto  MARCH 24'!S412</f>
        <v>8253</v>
      </c>
      <c r="Q412" s="121">
        <f t="shared" si="166"/>
        <v>1194</v>
      </c>
      <c r="R412" s="122"/>
      <c r="S412" s="120">
        <f t="shared" si="167"/>
        <v>9447</v>
      </c>
      <c r="T412" s="120">
        <f t="shared" si="168"/>
        <v>5403</v>
      </c>
      <c r="U412" s="120">
        <f t="shared" si="169"/>
        <v>6597</v>
      </c>
      <c r="V412" s="121"/>
      <c r="W412" s="122"/>
      <c r="X412" s="116" t="str">
        <f t="shared" si="164"/>
        <v>Plant &amp; Machinery</v>
      </c>
      <c r="Y412" s="121">
        <f t="shared" si="170"/>
        <v>14850</v>
      </c>
      <c r="Z412" s="121">
        <f t="shared" si="171"/>
        <v>0</v>
      </c>
      <c r="AA412" s="121">
        <f t="shared" si="171"/>
        <v>0</v>
      </c>
      <c r="AB412" s="121">
        <f t="shared" si="172"/>
        <v>14850</v>
      </c>
      <c r="AC412" s="121">
        <f t="shared" si="173"/>
        <v>8253</v>
      </c>
      <c r="AD412" s="121">
        <f t="shared" si="173"/>
        <v>1194</v>
      </c>
      <c r="AE412" s="121">
        <f t="shared" si="173"/>
        <v>0</v>
      </c>
      <c r="AF412" s="121">
        <f t="shared" si="174"/>
        <v>9447</v>
      </c>
      <c r="AG412" s="121">
        <f t="shared" si="175"/>
        <v>5403</v>
      </c>
      <c r="AH412" s="121">
        <f t="shared" si="176"/>
        <v>6597</v>
      </c>
      <c r="AI412" s="122"/>
      <c r="AJ412" s="131" t="s">
        <v>758</v>
      </c>
      <c r="AL412" s="124" t="str">
        <f t="shared" si="177"/>
        <v>Plant &amp; Machinery</v>
      </c>
      <c r="AM412" s="125">
        <f t="shared" si="178"/>
        <v>43899</v>
      </c>
      <c r="AN412" s="126">
        <f t="shared" si="179"/>
        <v>15</v>
      </c>
      <c r="AO412" s="126">
        <f t="shared" si="160"/>
        <v>3626</v>
      </c>
      <c r="AP412" s="126">
        <f t="shared" si="161"/>
        <v>3444</v>
      </c>
      <c r="AQ412" s="124">
        <f t="shared" si="180"/>
        <v>14850</v>
      </c>
      <c r="AR412" s="127">
        <f t="shared" si="180"/>
        <v>0.18099999999999999</v>
      </c>
      <c r="AS412" s="123">
        <f t="shared" si="181"/>
        <v>742.5</v>
      </c>
      <c r="AT412" s="126">
        <f t="shared" si="182"/>
        <v>5403</v>
      </c>
      <c r="AU412" s="126">
        <f t="shared" si="158"/>
        <v>487.63185205479454</v>
      </c>
      <c r="AV412" s="126">
        <f t="shared" si="159"/>
        <v>4915.3681479452052</v>
      </c>
    </row>
    <row r="413" spans="1:48" ht="15" customHeight="1">
      <c r="A413" s="112" t="s">
        <v>1419</v>
      </c>
      <c r="B413" s="113">
        <f>+'[57]Revised Dep_FY 22-23'!B413</f>
        <v>43862</v>
      </c>
      <c r="C413" s="114"/>
      <c r="D413" s="115">
        <f>'[57]Revised Dep_upto  MARCH 24'!D413</f>
        <v>2387</v>
      </c>
      <c r="E413" s="116"/>
      <c r="F413" s="117">
        <f>'[57]Revised Dep_upto  MARCH 24'!J413</f>
        <v>2387</v>
      </c>
      <c r="G413" s="118"/>
      <c r="H413" s="116"/>
      <c r="I413" s="118"/>
      <c r="J413" s="116">
        <f t="shared" si="165"/>
        <v>2387</v>
      </c>
      <c r="K413" s="119">
        <f>+VLOOKUP($A413,'[57]Rates &amp; years'!$B$4:$E$11,3,)</f>
        <v>0.18099999999999999</v>
      </c>
      <c r="L413" s="116">
        <f>+VLOOKUP($A413,'[57]Rates &amp; years'!$B$4:$E$11,4,)</f>
        <v>15</v>
      </c>
      <c r="M413" s="120">
        <f t="shared" si="162"/>
        <v>4.1643835616438354</v>
      </c>
      <c r="N413" s="120">
        <f t="shared" si="157"/>
        <v>5.1643835616438354</v>
      </c>
      <c r="O413" s="120">
        <f t="shared" si="163"/>
        <v>1</v>
      </c>
      <c r="P413" s="121">
        <f>'[57]Revised Dep_upto  MARCH 24'!S413</f>
        <v>1348</v>
      </c>
      <c r="Q413" s="121">
        <f t="shared" si="166"/>
        <v>188</v>
      </c>
      <c r="R413" s="122"/>
      <c r="S413" s="120">
        <f t="shared" si="167"/>
        <v>1536</v>
      </c>
      <c r="T413" s="120">
        <f t="shared" si="168"/>
        <v>851</v>
      </c>
      <c r="U413" s="120">
        <f t="shared" si="169"/>
        <v>1039</v>
      </c>
      <c r="V413" s="121"/>
      <c r="W413" s="122"/>
      <c r="X413" s="116" t="str">
        <f t="shared" si="164"/>
        <v>Plant &amp; Machinery</v>
      </c>
      <c r="Y413" s="121">
        <f t="shared" si="170"/>
        <v>2387</v>
      </c>
      <c r="Z413" s="121">
        <f t="shared" si="171"/>
        <v>0</v>
      </c>
      <c r="AA413" s="121">
        <f t="shared" si="171"/>
        <v>0</v>
      </c>
      <c r="AB413" s="121">
        <f t="shared" si="172"/>
        <v>2387</v>
      </c>
      <c r="AC413" s="121">
        <f t="shared" si="173"/>
        <v>1348</v>
      </c>
      <c r="AD413" s="121">
        <f t="shared" si="173"/>
        <v>188</v>
      </c>
      <c r="AE413" s="121">
        <f t="shared" si="173"/>
        <v>0</v>
      </c>
      <c r="AF413" s="121">
        <f t="shared" si="174"/>
        <v>1536</v>
      </c>
      <c r="AG413" s="121">
        <f t="shared" si="175"/>
        <v>851</v>
      </c>
      <c r="AH413" s="121">
        <f t="shared" si="176"/>
        <v>1039</v>
      </c>
      <c r="AI413" s="122"/>
      <c r="AJ413" s="122" t="s">
        <v>765</v>
      </c>
      <c r="AL413" s="124" t="str">
        <f t="shared" si="177"/>
        <v>Plant &amp; Machinery</v>
      </c>
      <c r="AM413" s="125">
        <f t="shared" si="178"/>
        <v>43862</v>
      </c>
      <c r="AN413" s="126">
        <f t="shared" si="179"/>
        <v>15</v>
      </c>
      <c r="AO413" s="126">
        <f t="shared" si="160"/>
        <v>3589</v>
      </c>
      <c r="AP413" s="126">
        <f t="shared" si="161"/>
        <v>3407</v>
      </c>
      <c r="AQ413" s="124">
        <f t="shared" si="180"/>
        <v>2387</v>
      </c>
      <c r="AR413" s="127">
        <f t="shared" si="180"/>
        <v>0.18099999999999999</v>
      </c>
      <c r="AS413" s="123">
        <f t="shared" si="181"/>
        <v>119.35000000000001</v>
      </c>
      <c r="AT413" s="126">
        <f t="shared" si="182"/>
        <v>851</v>
      </c>
      <c r="AU413" s="126">
        <f t="shared" si="158"/>
        <v>76.80449863013699</v>
      </c>
      <c r="AV413" s="126">
        <f t="shared" si="159"/>
        <v>774.195501369863</v>
      </c>
    </row>
    <row r="414" spans="1:48" ht="15" customHeight="1">
      <c r="A414" s="112" t="s">
        <v>1419</v>
      </c>
      <c r="B414" s="113">
        <f>+'[57]Revised Dep_FY 22-23'!B414</f>
        <v>43648</v>
      </c>
      <c r="C414" s="114"/>
      <c r="D414" s="115">
        <f>'[57]Revised Dep_upto  MARCH 24'!D414</f>
        <v>41236.31</v>
      </c>
      <c r="E414" s="116"/>
      <c r="F414" s="117">
        <f>'[57]Revised Dep_upto  MARCH 24'!J414</f>
        <v>41236.31</v>
      </c>
      <c r="G414" s="118"/>
      <c r="H414" s="116"/>
      <c r="I414" s="118"/>
      <c r="J414" s="116">
        <f t="shared" si="165"/>
        <v>41236.31</v>
      </c>
      <c r="K414" s="119">
        <f>+VLOOKUP($A414,'[57]Rates &amp; years'!$B$4:$E$11,3,)</f>
        <v>0.18099999999999999</v>
      </c>
      <c r="L414" s="116">
        <f>+VLOOKUP($A414,'[57]Rates &amp; years'!$B$4:$E$11,4,)</f>
        <v>15</v>
      </c>
      <c r="M414" s="120">
        <f t="shared" si="162"/>
        <v>4.7506849315068491</v>
      </c>
      <c r="N414" s="120">
        <f t="shared" si="157"/>
        <v>5.7506849315068491</v>
      </c>
      <c r="O414" s="120">
        <f t="shared" si="163"/>
        <v>1</v>
      </c>
      <c r="P414" s="121">
        <f>'[57]Revised Dep_upto  MARCH 24'!S414</f>
        <v>25266.309999999998</v>
      </c>
      <c r="Q414" s="121">
        <f t="shared" si="166"/>
        <v>2891</v>
      </c>
      <c r="R414" s="122"/>
      <c r="S414" s="120">
        <f t="shared" si="167"/>
        <v>28157.309999999998</v>
      </c>
      <c r="T414" s="120">
        <f t="shared" si="168"/>
        <v>13079</v>
      </c>
      <c r="U414" s="120">
        <f t="shared" si="169"/>
        <v>15970</v>
      </c>
      <c r="V414" s="121"/>
      <c r="W414" s="122"/>
      <c r="X414" s="116" t="str">
        <f t="shared" si="164"/>
        <v>Plant &amp; Machinery</v>
      </c>
      <c r="Y414" s="121">
        <f t="shared" si="170"/>
        <v>41236.31</v>
      </c>
      <c r="Z414" s="121">
        <f t="shared" si="171"/>
        <v>0</v>
      </c>
      <c r="AA414" s="121">
        <f t="shared" si="171"/>
        <v>0</v>
      </c>
      <c r="AB414" s="121">
        <f t="shared" si="172"/>
        <v>41236.31</v>
      </c>
      <c r="AC414" s="121">
        <f t="shared" si="173"/>
        <v>25266.309999999998</v>
      </c>
      <c r="AD414" s="121">
        <f t="shared" si="173"/>
        <v>2891</v>
      </c>
      <c r="AE414" s="121">
        <f t="shared" si="173"/>
        <v>0</v>
      </c>
      <c r="AF414" s="121">
        <f t="shared" si="174"/>
        <v>28157.309999999998</v>
      </c>
      <c r="AG414" s="121">
        <f t="shared" si="175"/>
        <v>13079</v>
      </c>
      <c r="AH414" s="121">
        <f t="shared" si="176"/>
        <v>15970</v>
      </c>
      <c r="AI414" s="122"/>
      <c r="AJ414" s="122" t="s">
        <v>766</v>
      </c>
      <c r="AL414" s="124" t="str">
        <f t="shared" si="177"/>
        <v>Plant &amp; Machinery</v>
      </c>
      <c r="AM414" s="125">
        <f t="shared" si="178"/>
        <v>43648</v>
      </c>
      <c r="AN414" s="126">
        <f t="shared" si="179"/>
        <v>15</v>
      </c>
      <c r="AO414" s="126">
        <f t="shared" si="160"/>
        <v>3375</v>
      </c>
      <c r="AP414" s="126">
        <f t="shared" si="161"/>
        <v>3193</v>
      </c>
      <c r="AQ414" s="124">
        <f t="shared" si="180"/>
        <v>41236.31</v>
      </c>
      <c r="AR414" s="127">
        <f t="shared" si="180"/>
        <v>0.18099999999999999</v>
      </c>
      <c r="AS414" s="123">
        <f t="shared" si="181"/>
        <v>2061.8155000000002</v>
      </c>
      <c r="AT414" s="126">
        <f t="shared" si="182"/>
        <v>13079</v>
      </c>
      <c r="AU414" s="126">
        <f t="shared" si="158"/>
        <v>1180.4066246575342</v>
      </c>
      <c r="AV414" s="126">
        <f t="shared" si="159"/>
        <v>11898.593375342465</v>
      </c>
    </row>
    <row r="415" spans="1:48" ht="15" customHeight="1">
      <c r="A415" s="112" t="s">
        <v>1419</v>
      </c>
      <c r="B415" s="113">
        <f>+'[57]Revised Dep_FY 22-23'!B415</f>
        <v>43650</v>
      </c>
      <c r="C415" s="114"/>
      <c r="D415" s="115">
        <f>'[57]Revised Dep_upto  MARCH 24'!D415</f>
        <v>164126.72</v>
      </c>
      <c r="E415" s="116"/>
      <c r="F415" s="117">
        <f>'[57]Revised Dep_upto  MARCH 24'!J415</f>
        <v>164126.72</v>
      </c>
      <c r="G415" s="118"/>
      <c r="H415" s="116"/>
      <c r="I415" s="118"/>
      <c r="J415" s="116">
        <f t="shared" si="165"/>
        <v>164126.72</v>
      </c>
      <c r="K415" s="119">
        <f>+VLOOKUP($A415,'[57]Rates &amp; years'!$B$4:$E$11,3,)</f>
        <v>0.18099999999999999</v>
      </c>
      <c r="L415" s="116">
        <f>+VLOOKUP($A415,'[57]Rates &amp; years'!$B$4:$E$11,4,)</f>
        <v>15</v>
      </c>
      <c r="M415" s="120">
        <f t="shared" si="162"/>
        <v>4.7452054794520544</v>
      </c>
      <c r="N415" s="120">
        <f t="shared" si="157"/>
        <v>5.7452054794520544</v>
      </c>
      <c r="O415" s="120">
        <f t="shared" si="163"/>
        <v>1</v>
      </c>
      <c r="P415" s="121">
        <f>'[57]Revised Dep_upto  MARCH 24'!S415</f>
        <v>100495.72</v>
      </c>
      <c r="Q415" s="121">
        <f t="shared" si="166"/>
        <v>11517</v>
      </c>
      <c r="R415" s="122"/>
      <c r="S415" s="120">
        <f t="shared" si="167"/>
        <v>112012.72</v>
      </c>
      <c r="T415" s="120">
        <f t="shared" si="168"/>
        <v>52114</v>
      </c>
      <c r="U415" s="120">
        <f t="shared" si="169"/>
        <v>63631</v>
      </c>
      <c r="V415" s="121"/>
      <c r="W415" s="122"/>
      <c r="X415" s="116" t="str">
        <f t="shared" si="164"/>
        <v>Plant &amp; Machinery</v>
      </c>
      <c r="Y415" s="121">
        <f t="shared" si="170"/>
        <v>164126.72</v>
      </c>
      <c r="Z415" s="121">
        <f t="shared" si="171"/>
        <v>0</v>
      </c>
      <c r="AA415" s="121">
        <f t="shared" si="171"/>
        <v>0</v>
      </c>
      <c r="AB415" s="121">
        <f t="shared" si="172"/>
        <v>164126.72</v>
      </c>
      <c r="AC415" s="121">
        <f t="shared" si="173"/>
        <v>100495.72</v>
      </c>
      <c r="AD415" s="121">
        <f t="shared" si="173"/>
        <v>11517</v>
      </c>
      <c r="AE415" s="121">
        <f t="shared" si="173"/>
        <v>0</v>
      </c>
      <c r="AF415" s="121">
        <f t="shared" si="174"/>
        <v>112012.72</v>
      </c>
      <c r="AG415" s="121">
        <f t="shared" si="175"/>
        <v>52114</v>
      </c>
      <c r="AH415" s="121">
        <f t="shared" si="176"/>
        <v>63631</v>
      </c>
      <c r="AI415" s="122"/>
      <c r="AJ415" s="122" t="s">
        <v>766</v>
      </c>
      <c r="AL415" s="124" t="str">
        <f t="shared" si="177"/>
        <v>Plant &amp; Machinery</v>
      </c>
      <c r="AM415" s="125">
        <f t="shared" si="178"/>
        <v>43650</v>
      </c>
      <c r="AN415" s="126">
        <f t="shared" si="179"/>
        <v>15</v>
      </c>
      <c r="AO415" s="126">
        <f t="shared" si="160"/>
        <v>3377</v>
      </c>
      <c r="AP415" s="126">
        <f t="shared" si="161"/>
        <v>3195</v>
      </c>
      <c r="AQ415" s="124">
        <f t="shared" si="180"/>
        <v>164126.72</v>
      </c>
      <c r="AR415" s="127">
        <f t="shared" si="180"/>
        <v>0.18099999999999999</v>
      </c>
      <c r="AS415" s="123">
        <f t="shared" si="181"/>
        <v>8206.3360000000011</v>
      </c>
      <c r="AT415" s="126">
        <f t="shared" si="182"/>
        <v>52114</v>
      </c>
      <c r="AU415" s="126">
        <f t="shared" si="158"/>
        <v>4703.3955835616443</v>
      </c>
      <c r="AV415" s="126">
        <f t="shared" si="159"/>
        <v>47410.604416438357</v>
      </c>
    </row>
    <row r="416" spans="1:48" ht="15" customHeight="1">
      <c r="A416" s="112" t="s">
        <v>1419</v>
      </c>
      <c r="B416" s="113">
        <f>+'[57]Revised Dep_FY 22-23'!B416</f>
        <v>43654</v>
      </c>
      <c r="C416" s="114"/>
      <c r="D416" s="115">
        <f>'[57]Revised Dep_upto  MARCH 24'!D416</f>
        <v>32498.07</v>
      </c>
      <c r="E416" s="116"/>
      <c r="F416" s="117">
        <f>'[57]Revised Dep_upto  MARCH 24'!J416</f>
        <v>32498.07</v>
      </c>
      <c r="G416" s="118"/>
      <c r="H416" s="116"/>
      <c r="I416" s="118"/>
      <c r="J416" s="116">
        <f t="shared" si="165"/>
        <v>32498.07</v>
      </c>
      <c r="K416" s="119">
        <f>+VLOOKUP($A416,'[57]Rates &amp; years'!$B$4:$E$11,3,)</f>
        <v>0.18099999999999999</v>
      </c>
      <c r="L416" s="116">
        <f>+VLOOKUP($A416,'[57]Rates &amp; years'!$B$4:$E$11,4,)</f>
        <v>15</v>
      </c>
      <c r="M416" s="120">
        <f t="shared" si="162"/>
        <v>4.7342465753424658</v>
      </c>
      <c r="N416" s="120">
        <f t="shared" si="157"/>
        <v>5.7342465753424658</v>
      </c>
      <c r="O416" s="120">
        <f t="shared" si="163"/>
        <v>1</v>
      </c>
      <c r="P416" s="121">
        <f>'[57]Revised Dep_upto  MARCH 24'!S416</f>
        <v>19871.07</v>
      </c>
      <c r="Q416" s="121">
        <f t="shared" si="166"/>
        <v>2285</v>
      </c>
      <c r="R416" s="122"/>
      <c r="S416" s="120">
        <f t="shared" si="167"/>
        <v>22156.07</v>
      </c>
      <c r="T416" s="120">
        <f t="shared" si="168"/>
        <v>10342</v>
      </c>
      <c r="U416" s="120">
        <f t="shared" si="169"/>
        <v>12627</v>
      </c>
      <c r="V416" s="121"/>
      <c r="W416" s="122"/>
      <c r="X416" s="116" t="str">
        <f t="shared" si="164"/>
        <v>Plant &amp; Machinery</v>
      </c>
      <c r="Y416" s="121">
        <f t="shared" si="170"/>
        <v>32498.07</v>
      </c>
      <c r="Z416" s="121">
        <f t="shared" si="171"/>
        <v>0</v>
      </c>
      <c r="AA416" s="121">
        <f t="shared" si="171"/>
        <v>0</v>
      </c>
      <c r="AB416" s="121">
        <f t="shared" si="172"/>
        <v>32498.07</v>
      </c>
      <c r="AC416" s="121">
        <f t="shared" si="173"/>
        <v>19871.07</v>
      </c>
      <c r="AD416" s="121">
        <f t="shared" si="173"/>
        <v>2285</v>
      </c>
      <c r="AE416" s="121">
        <f t="shared" si="173"/>
        <v>0</v>
      </c>
      <c r="AF416" s="121">
        <f t="shared" si="174"/>
        <v>22156.07</v>
      </c>
      <c r="AG416" s="121">
        <f t="shared" si="175"/>
        <v>10342</v>
      </c>
      <c r="AH416" s="121">
        <f t="shared" si="176"/>
        <v>12627</v>
      </c>
      <c r="AI416" s="122"/>
      <c r="AJ416" s="122" t="s">
        <v>766</v>
      </c>
      <c r="AL416" s="124" t="str">
        <f t="shared" si="177"/>
        <v>Plant &amp; Machinery</v>
      </c>
      <c r="AM416" s="125">
        <f t="shared" si="178"/>
        <v>43654</v>
      </c>
      <c r="AN416" s="126">
        <f t="shared" si="179"/>
        <v>15</v>
      </c>
      <c r="AO416" s="126">
        <f t="shared" si="160"/>
        <v>3381</v>
      </c>
      <c r="AP416" s="126">
        <f t="shared" si="161"/>
        <v>3199</v>
      </c>
      <c r="AQ416" s="124">
        <f t="shared" si="180"/>
        <v>32498.07</v>
      </c>
      <c r="AR416" s="127">
        <f t="shared" si="180"/>
        <v>0.18099999999999999</v>
      </c>
      <c r="AS416" s="123">
        <f t="shared" si="181"/>
        <v>1624.9035000000001</v>
      </c>
      <c r="AT416" s="126">
        <f t="shared" si="182"/>
        <v>10342</v>
      </c>
      <c r="AU416" s="126">
        <f t="shared" si="158"/>
        <v>933.38675068493149</v>
      </c>
      <c r="AV416" s="126">
        <f t="shared" si="159"/>
        <v>9408.613249315069</v>
      </c>
    </row>
    <row r="417" spans="1:48" ht="15" customHeight="1">
      <c r="A417" s="112" t="s">
        <v>1419</v>
      </c>
      <c r="B417" s="113">
        <f>+'[57]Revised Dep_FY 22-23'!B417</f>
        <v>43703</v>
      </c>
      <c r="C417" s="114"/>
      <c r="D417" s="115">
        <f>'[57]Revised Dep_upto  MARCH 24'!D417</f>
        <v>24778.86</v>
      </c>
      <c r="E417" s="116"/>
      <c r="F417" s="117">
        <f>'[57]Revised Dep_upto  MARCH 24'!J417</f>
        <v>24778.86</v>
      </c>
      <c r="G417" s="118"/>
      <c r="H417" s="116"/>
      <c r="I417" s="118"/>
      <c r="J417" s="116">
        <f t="shared" si="165"/>
        <v>24778.86</v>
      </c>
      <c r="K417" s="119">
        <f>+VLOOKUP($A417,'[57]Rates &amp; years'!$B$4:$E$11,3,)</f>
        <v>0.18099999999999999</v>
      </c>
      <c r="L417" s="116">
        <f>+VLOOKUP($A417,'[57]Rates &amp; years'!$B$4:$E$11,4,)</f>
        <v>15</v>
      </c>
      <c r="M417" s="120">
        <f t="shared" si="162"/>
        <v>4.5999999999999996</v>
      </c>
      <c r="N417" s="120">
        <f t="shared" ref="N417:N480" si="183">IF((($N$1-B417)/365)&gt;L417,L417,(IF((($N$1-B417)/365)&lt;0,0,(($N$1-B417)/365))))</f>
        <v>5.6</v>
      </c>
      <c r="O417" s="120">
        <f t="shared" si="163"/>
        <v>1</v>
      </c>
      <c r="P417" s="121">
        <f>'[57]Revised Dep_upto  MARCH 24'!S417</f>
        <v>14889.86</v>
      </c>
      <c r="Q417" s="121">
        <f t="shared" si="166"/>
        <v>1790</v>
      </c>
      <c r="R417" s="122"/>
      <c r="S417" s="120">
        <f t="shared" si="167"/>
        <v>16679.86</v>
      </c>
      <c r="T417" s="120">
        <f t="shared" si="168"/>
        <v>8099</v>
      </c>
      <c r="U417" s="120">
        <f t="shared" si="169"/>
        <v>9889</v>
      </c>
      <c r="V417" s="121"/>
      <c r="W417" s="122"/>
      <c r="X417" s="116" t="str">
        <f t="shared" si="164"/>
        <v>Plant &amp; Machinery</v>
      </c>
      <c r="Y417" s="121">
        <f t="shared" si="170"/>
        <v>24778.86</v>
      </c>
      <c r="Z417" s="121">
        <f t="shared" si="171"/>
        <v>0</v>
      </c>
      <c r="AA417" s="121">
        <f t="shared" si="171"/>
        <v>0</v>
      </c>
      <c r="AB417" s="121">
        <f t="shared" si="172"/>
        <v>24778.86</v>
      </c>
      <c r="AC417" s="121">
        <f t="shared" si="173"/>
        <v>14889.86</v>
      </c>
      <c r="AD417" s="121">
        <f t="shared" si="173"/>
        <v>1790</v>
      </c>
      <c r="AE417" s="121">
        <f t="shared" si="173"/>
        <v>0</v>
      </c>
      <c r="AF417" s="121">
        <f t="shared" si="174"/>
        <v>16679.86</v>
      </c>
      <c r="AG417" s="121">
        <f t="shared" si="175"/>
        <v>8099</v>
      </c>
      <c r="AH417" s="121">
        <f t="shared" si="176"/>
        <v>9889</v>
      </c>
      <c r="AI417" s="122"/>
      <c r="AJ417" s="122" t="s">
        <v>766</v>
      </c>
      <c r="AL417" s="124" t="str">
        <f t="shared" si="177"/>
        <v>Plant &amp; Machinery</v>
      </c>
      <c r="AM417" s="125">
        <f t="shared" si="178"/>
        <v>43703</v>
      </c>
      <c r="AN417" s="126">
        <f t="shared" si="179"/>
        <v>15</v>
      </c>
      <c r="AO417" s="126">
        <f t="shared" si="160"/>
        <v>3430</v>
      </c>
      <c r="AP417" s="126">
        <f t="shared" si="161"/>
        <v>3248</v>
      </c>
      <c r="AQ417" s="124">
        <f t="shared" si="180"/>
        <v>24778.86</v>
      </c>
      <c r="AR417" s="127">
        <f t="shared" si="180"/>
        <v>0.18099999999999999</v>
      </c>
      <c r="AS417" s="123">
        <f t="shared" si="181"/>
        <v>1238.9430000000002</v>
      </c>
      <c r="AT417" s="126">
        <f t="shared" si="182"/>
        <v>8099</v>
      </c>
      <c r="AU417" s="126">
        <f t="shared" ref="AU417:AU480" si="184">IF(AO417&gt;$AQ$1,(AT417*AR417*($AQ$1/365)),AT417-AS417)</f>
        <v>730.95139178082184</v>
      </c>
      <c r="AV417" s="126">
        <f t="shared" ref="AV417:AV480" si="185">+AT417-AU417</f>
        <v>7368.0486082191783</v>
      </c>
    </row>
    <row r="418" spans="1:48" ht="15" customHeight="1">
      <c r="A418" s="112" t="s">
        <v>1419</v>
      </c>
      <c r="B418" s="113">
        <f>+'[57]Revised Dep_FY 22-23'!B418</f>
        <v>43738</v>
      </c>
      <c r="C418" s="114"/>
      <c r="D418" s="115">
        <f>'[57]Revised Dep_upto  MARCH 24'!D418</f>
        <v>86002.42</v>
      </c>
      <c r="E418" s="116"/>
      <c r="F418" s="117">
        <f>'[57]Revised Dep_upto  MARCH 24'!J418</f>
        <v>86002.42</v>
      </c>
      <c r="G418" s="118"/>
      <c r="H418" s="116"/>
      <c r="I418" s="118"/>
      <c r="J418" s="116">
        <f t="shared" si="165"/>
        <v>86002.42</v>
      </c>
      <c r="K418" s="119">
        <f>+VLOOKUP($A418,'[57]Rates &amp; years'!$B$4:$E$11,3,)</f>
        <v>0.18099999999999999</v>
      </c>
      <c r="L418" s="116">
        <f>+VLOOKUP($A418,'[57]Rates &amp; years'!$B$4:$E$11,4,)</f>
        <v>15</v>
      </c>
      <c r="M418" s="120">
        <f t="shared" si="162"/>
        <v>4.5041095890410956</v>
      </c>
      <c r="N418" s="120">
        <f t="shared" si="183"/>
        <v>5.5041095890410956</v>
      </c>
      <c r="O418" s="120">
        <f t="shared" si="163"/>
        <v>1</v>
      </c>
      <c r="P418" s="121">
        <f>'[57]Revised Dep_upto  MARCH 24'!S418</f>
        <v>51015.42</v>
      </c>
      <c r="Q418" s="121">
        <f t="shared" si="166"/>
        <v>6333</v>
      </c>
      <c r="R418" s="122"/>
      <c r="S418" s="120">
        <f t="shared" si="167"/>
        <v>57348.42</v>
      </c>
      <c r="T418" s="120">
        <f t="shared" si="168"/>
        <v>28654</v>
      </c>
      <c r="U418" s="120">
        <f t="shared" si="169"/>
        <v>34987</v>
      </c>
      <c r="V418" s="121"/>
      <c r="W418" s="122"/>
      <c r="X418" s="116" t="str">
        <f t="shared" si="164"/>
        <v>Plant &amp; Machinery</v>
      </c>
      <c r="Y418" s="121">
        <f t="shared" si="170"/>
        <v>86002.42</v>
      </c>
      <c r="Z418" s="121">
        <f t="shared" si="171"/>
        <v>0</v>
      </c>
      <c r="AA418" s="121">
        <f t="shared" si="171"/>
        <v>0</v>
      </c>
      <c r="AB418" s="121">
        <f t="shared" si="172"/>
        <v>86002.42</v>
      </c>
      <c r="AC418" s="121">
        <f t="shared" si="173"/>
        <v>51015.42</v>
      </c>
      <c r="AD418" s="121">
        <f t="shared" si="173"/>
        <v>6333</v>
      </c>
      <c r="AE418" s="121">
        <f t="shared" si="173"/>
        <v>0</v>
      </c>
      <c r="AF418" s="121">
        <f t="shared" si="174"/>
        <v>57348.42</v>
      </c>
      <c r="AG418" s="121">
        <f t="shared" si="175"/>
        <v>28654</v>
      </c>
      <c r="AH418" s="121">
        <f t="shared" si="176"/>
        <v>34987</v>
      </c>
      <c r="AI418" s="122"/>
      <c r="AJ418" s="122" t="s">
        <v>766</v>
      </c>
      <c r="AL418" s="124" t="str">
        <f t="shared" si="177"/>
        <v>Plant &amp; Machinery</v>
      </c>
      <c r="AM418" s="125">
        <f t="shared" si="178"/>
        <v>43738</v>
      </c>
      <c r="AN418" s="126">
        <f t="shared" si="179"/>
        <v>15</v>
      </c>
      <c r="AO418" s="126">
        <f t="shared" si="160"/>
        <v>3465</v>
      </c>
      <c r="AP418" s="126">
        <f t="shared" si="161"/>
        <v>3283</v>
      </c>
      <c r="AQ418" s="124">
        <f t="shared" si="180"/>
        <v>86002.42</v>
      </c>
      <c r="AR418" s="127">
        <f t="shared" si="180"/>
        <v>0.18099999999999999</v>
      </c>
      <c r="AS418" s="123">
        <f t="shared" si="181"/>
        <v>4300.1210000000001</v>
      </c>
      <c r="AT418" s="126">
        <f t="shared" si="182"/>
        <v>28654</v>
      </c>
      <c r="AU418" s="126">
        <f t="shared" si="184"/>
        <v>2586.0823780821916</v>
      </c>
      <c r="AV418" s="126">
        <f t="shared" si="185"/>
        <v>26067.917621917808</v>
      </c>
    </row>
    <row r="419" spans="1:48" ht="15" customHeight="1">
      <c r="A419" s="112" t="s">
        <v>1419</v>
      </c>
      <c r="B419" s="113">
        <f>+'[57]Revised Dep_FY 22-23'!B419</f>
        <v>43738</v>
      </c>
      <c r="C419" s="114"/>
      <c r="D419" s="115">
        <f>'[57]Revised Dep_upto  MARCH 24'!D419</f>
        <v>20973.55</v>
      </c>
      <c r="E419" s="116"/>
      <c r="F419" s="117">
        <f>'[57]Revised Dep_upto  MARCH 24'!J419</f>
        <v>20973.55</v>
      </c>
      <c r="G419" s="118"/>
      <c r="H419" s="116"/>
      <c r="I419" s="118"/>
      <c r="J419" s="116">
        <f t="shared" si="165"/>
        <v>20973.55</v>
      </c>
      <c r="K419" s="119">
        <f>+VLOOKUP($A419,'[57]Rates &amp; years'!$B$4:$E$11,3,)</f>
        <v>0.18099999999999999</v>
      </c>
      <c r="L419" s="116">
        <f>+VLOOKUP($A419,'[57]Rates &amp; years'!$B$4:$E$11,4,)</f>
        <v>15</v>
      </c>
      <c r="M419" s="120">
        <f t="shared" si="162"/>
        <v>4.5041095890410956</v>
      </c>
      <c r="N419" s="120">
        <f t="shared" si="183"/>
        <v>5.5041095890410956</v>
      </c>
      <c r="O419" s="120">
        <f t="shared" si="163"/>
        <v>1</v>
      </c>
      <c r="P419" s="121">
        <f>'[57]Revised Dep_upto  MARCH 24'!S419</f>
        <v>12441.55</v>
      </c>
      <c r="Q419" s="121">
        <f t="shared" si="166"/>
        <v>1544</v>
      </c>
      <c r="R419" s="122"/>
      <c r="S419" s="120">
        <f t="shared" si="167"/>
        <v>13985.55</v>
      </c>
      <c r="T419" s="120">
        <f t="shared" si="168"/>
        <v>6988</v>
      </c>
      <c r="U419" s="120">
        <f t="shared" si="169"/>
        <v>8532</v>
      </c>
      <c r="V419" s="121"/>
      <c r="W419" s="122"/>
      <c r="X419" s="116" t="str">
        <f t="shared" si="164"/>
        <v>Plant &amp; Machinery</v>
      </c>
      <c r="Y419" s="121">
        <f t="shared" si="170"/>
        <v>20973.55</v>
      </c>
      <c r="Z419" s="121">
        <f t="shared" si="171"/>
        <v>0</v>
      </c>
      <c r="AA419" s="121">
        <f t="shared" si="171"/>
        <v>0</v>
      </c>
      <c r="AB419" s="121">
        <f t="shared" si="172"/>
        <v>20973.55</v>
      </c>
      <c r="AC419" s="121">
        <f t="shared" si="173"/>
        <v>12441.55</v>
      </c>
      <c r="AD419" s="121">
        <f t="shared" si="173"/>
        <v>1544</v>
      </c>
      <c r="AE419" s="121">
        <f t="shared" si="173"/>
        <v>0</v>
      </c>
      <c r="AF419" s="121">
        <f t="shared" si="174"/>
        <v>13985.55</v>
      </c>
      <c r="AG419" s="121">
        <f t="shared" si="175"/>
        <v>6988</v>
      </c>
      <c r="AH419" s="121">
        <f t="shared" si="176"/>
        <v>8532</v>
      </c>
      <c r="AI419" s="122"/>
      <c r="AJ419" s="122" t="s">
        <v>767</v>
      </c>
      <c r="AL419" s="124" t="str">
        <f t="shared" si="177"/>
        <v>Plant &amp; Machinery</v>
      </c>
      <c r="AM419" s="125">
        <f t="shared" si="178"/>
        <v>43738</v>
      </c>
      <c r="AN419" s="126">
        <f t="shared" si="179"/>
        <v>15</v>
      </c>
      <c r="AO419" s="126">
        <f t="shared" si="160"/>
        <v>3465</v>
      </c>
      <c r="AP419" s="126">
        <f t="shared" si="161"/>
        <v>3283</v>
      </c>
      <c r="AQ419" s="124">
        <f t="shared" si="180"/>
        <v>20973.55</v>
      </c>
      <c r="AR419" s="127">
        <f t="shared" si="180"/>
        <v>0.18099999999999999</v>
      </c>
      <c r="AS419" s="123">
        <f t="shared" si="181"/>
        <v>1048.6775</v>
      </c>
      <c r="AT419" s="126">
        <f t="shared" si="182"/>
        <v>6988</v>
      </c>
      <c r="AU419" s="126">
        <f t="shared" si="184"/>
        <v>630.68135890410963</v>
      </c>
      <c r="AV419" s="126">
        <f t="shared" si="185"/>
        <v>6357.3186410958906</v>
      </c>
    </row>
    <row r="420" spans="1:48" ht="15" customHeight="1">
      <c r="A420" s="112" t="s">
        <v>1419</v>
      </c>
      <c r="B420" s="113">
        <f>+'[57]Revised Dep_FY 22-23'!B420</f>
        <v>43858</v>
      </c>
      <c r="C420" s="114"/>
      <c r="D420" s="115">
        <f>'[57]Revised Dep_upto  MARCH 24'!D420</f>
        <v>27624.99</v>
      </c>
      <c r="E420" s="116"/>
      <c r="F420" s="117">
        <f>'[57]Revised Dep_upto  MARCH 24'!J420</f>
        <v>27624.99</v>
      </c>
      <c r="G420" s="118"/>
      <c r="H420" s="116"/>
      <c r="I420" s="118"/>
      <c r="J420" s="116">
        <f t="shared" si="165"/>
        <v>27624.99</v>
      </c>
      <c r="K420" s="119">
        <f>+VLOOKUP($A420,'[57]Rates &amp; years'!$B$4:$E$11,3,)</f>
        <v>0.18099999999999999</v>
      </c>
      <c r="L420" s="116">
        <f>+VLOOKUP($A420,'[57]Rates &amp; years'!$B$4:$E$11,4,)</f>
        <v>15</v>
      </c>
      <c r="M420" s="120">
        <f t="shared" si="162"/>
        <v>4.1753424657534248</v>
      </c>
      <c r="N420" s="120">
        <f t="shared" si="183"/>
        <v>5.1753424657534248</v>
      </c>
      <c r="O420" s="120">
        <f t="shared" si="163"/>
        <v>1</v>
      </c>
      <c r="P420" s="121">
        <f>'[57]Revised Dep_upto  MARCH 24'!S420</f>
        <v>15623.990000000002</v>
      </c>
      <c r="Q420" s="121">
        <f t="shared" si="166"/>
        <v>2172</v>
      </c>
      <c r="R420" s="122"/>
      <c r="S420" s="120">
        <f t="shared" si="167"/>
        <v>17795.990000000002</v>
      </c>
      <c r="T420" s="120">
        <f t="shared" si="168"/>
        <v>9829</v>
      </c>
      <c r="U420" s="120">
        <f t="shared" si="169"/>
        <v>12001</v>
      </c>
      <c r="V420" s="121"/>
      <c r="W420" s="122"/>
      <c r="X420" s="116" t="str">
        <f t="shared" si="164"/>
        <v>Plant &amp; Machinery</v>
      </c>
      <c r="Y420" s="121">
        <f t="shared" si="170"/>
        <v>27624.99</v>
      </c>
      <c r="Z420" s="121">
        <f t="shared" si="171"/>
        <v>0</v>
      </c>
      <c r="AA420" s="121">
        <f t="shared" si="171"/>
        <v>0</v>
      </c>
      <c r="AB420" s="121">
        <f t="shared" si="172"/>
        <v>27624.99</v>
      </c>
      <c r="AC420" s="121">
        <f t="shared" si="173"/>
        <v>15623.990000000002</v>
      </c>
      <c r="AD420" s="121">
        <f t="shared" si="173"/>
        <v>2172</v>
      </c>
      <c r="AE420" s="121">
        <f t="shared" si="173"/>
        <v>0</v>
      </c>
      <c r="AF420" s="121">
        <f t="shared" si="174"/>
        <v>17795.990000000002</v>
      </c>
      <c r="AG420" s="121">
        <f t="shared" si="175"/>
        <v>9829</v>
      </c>
      <c r="AH420" s="121">
        <f t="shared" si="176"/>
        <v>12001</v>
      </c>
      <c r="AI420" s="122"/>
      <c r="AJ420" s="122" t="s">
        <v>767</v>
      </c>
      <c r="AL420" s="124" t="str">
        <f t="shared" si="177"/>
        <v>Plant &amp; Machinery</v>
      </c>
      <c r="AM420" s="125">
        <f t="shared" si="178"/>
        <v>43858</v>
      </c>
      <c r="AN420" s="126">
        <f t="shared" si="179"/>
        <v>15</v>
      </c>
      <c r="AO420" s="126">
        <f t="shared" si="160"/>
        <v>3585</v>
      </c>
      <c r="AP420" s="126">
        <f t="shared" si="161"/>
        <v>3403</v>
      </c>
      <c r="AQ420" s="124">
        <f t="shared" si="180"/>
        <v>27624.99</v>
      </c>
      <c r="AR420" s="127">
        <f t="shared" si="180"/>
        <v>0.18099999999999999</v>
      </c>
      <c r="AS420" s="123">
        <f t="shared" si="181"/>
        <v>1381.2495000000001</v>
      </c>
      <c r="AT420" s="126">
        <f t="shared" si="182"/>
        <v>9829</v>
      </c>
      <c r="AU420" s="126">
        <f t="shared" si="184"/>
        <v>887.08744657534248</v>
      </c>
      <c r="AV420" s="126">
        <f t="shared" si="185"/>
        <v>8941.9125534246577</v>
      </c>
    </row>
    <row r="421" spans="1:48" ht="15" customHeight="1">
      <c r="A421" s="112" t="s">
        <v>1419</v>
      </c>
      <c r="B421" s="113">
        <f>+'[57]Revised Dep_FY 22-23'!B421</f>
        <v>43607</v>
      </c>
      <c r="C421" s="114"/>
      <c r="D421" s="115">
        <f>'[57]Revised Dep_upto  MARCH 24'!D421</f>
        <v>25000</v>
      </c>
      <c r="E421" s="116"/>
      <c r="F421" s="117">
        <f>'[57]Revised Dep_upto  MARCH 24'!J421</f>
        <v>25000</v>
      </c>
      <c r="G421" s="118"/>
      <c r="H421" s="116"/>
      <c r="I421" s="118"/>
      <c r="J421" s="116">
        <f t="shared" si="165"/>
        <v>25000</v>
      </c>
      <c r="K421" s="119">
        <f>+VLOOKUP($A421,'[57]Rates &amp; years'!$B$4:$E$11,3,)</f>
        <v>0.18099999999999999</v>
      </c>
      <c r="L421" s="116">
        <f>+VLOOKUP($A421,'[57]Rates &amp; years'!$B$4:$E$11,4,)</f>
        <v>15</v>
      </c>
      <c r="M421" s="120">
        <f t="shared" si="162"/>
        <v>4.8630136986301373</v>
      </c>
      <c r="N421" s="120">
        <f t="shared" si="183"/>
        <v>5.8630136986301373</v>
      </c>
      <c r="O421" s="120">
        <f t="shared" si="163"/>
        <v>1</v>
      </c>
      <c r="P421" s="121">
        <f>'[57]Revised Dep_upto  MARCH 24'!S421</f>
        <v>15533</v>
      </c>
      <c r="Q421" s="121">
        <f t="shared" si="166"/>
        <v>1714</v>
      </c>
      <c r="R421" s="122"/>
      <c r="S421" s="120">
        <f t="shared" si="167"/>
        <v>17247</v>
      </c>
      <c r="T421" s="120">
        <f t="shared" si="168"/>
        <v>7753</v>
      </c>
      <c r="U421" s="120">
        <f t="shared" si="169"/>
        <v>9467</v>
      </c>
      <c r="V421" s="121"/>
      <c r="W421" s="122"/>
      <c r="X421" s="116" t="str">
        <f t="shared" si="164"/>
        <v>Plant &amp; Machinery</v>
      </c>
      <c r="Y421" s="121">
        <f t="shared" si="170"/>
        <v>25000</v>
      </c>
      <c r="Z421" s="121">
        <f t="shared" si="171"/>
        <v>0</v>
      </c>
      <c r="AA421" s="121">
        <f t="shared" si="171"/>
        <v>0</v>
      </c>
      <c r="AB421" s="121">
        <f t="shared" si="172"/>
        <v>25000</v>
      </c>
      <c r="AC421" s="121">
        <f t="shared" si="173"/>
        <v>15533</v>
      </c>
      <c r="AD421" s="121">
        <f t="shared" si="173"/>
        <v>1714</v>
      </c>
      <c r="AE421" s="121">
        <f t="shared" si="173"/>
        <v>0</v>
      </c>
      <c r="AF421" s="121">
        <f t="shared" si="174"/>
        <v>17247</v>
      </c>
      <c r="AG421" s="121">
        <f t="shared" si="175"/>
        <v>7753</v>
      </c>
      <c r="AH421" s="121">
        <f t="shared" si="176"/>
        <v>9467</v>
      </c>
      <c r="AI421" s="122"/>
      <c r="AJ421" s="122" t="s">
        <v>768</v>
      </c>
      <c r="AL421" s="124" t="str">
        <f t="shared" si="177"/>
        <v>Plant &amp; Machinery</v>
      </c>
      <c r="AM421" s="125">
        <f t="shared" si="178"/>
        <v>43607</v>
      </c>
      <c r="AN421" s="126">
        <f t="shared" si="179"/>
        <v>15</v>
      </c>
      <c r="AO421" s="126">
        <f t="shared" si="160"/>
        <v>3334</v>
      </c>
      <c r="AP421" s="126">
        <f t="shared" si="161"/>
        <v>3152</v>
      </c>
      <c r="AQ421" s="124">
        <f t="shared" si="180"/>
        <v>25000</v>
      </c>
      <c r="AR421" s="127">
        <f t="shared" si="180"/>
        <v>0.18099999999999999</v>
      </c>
      <c r="AS421" s="123">
        <f t="shared" si="181"/>
        <v>1250</v>
      </c>
      <c r="AT421" s="126">
        <f t="shared" si="182"/>
        <v>7753</v>
      </c>
      <c r="AU421" s="126">
        <f t="shared" si="184"/>
        <v>699.7241808219178</v>
      </c>
      <c r="AV421" s="126">
        <f t="shared" si="185"/>
        <v>7053.2758191780822</v>
      </c>
    </row>
    <row r="422" spans="1:48" ht="15" customHeight="1">
      <c r="A422" s="112" t="s">
        <v>1419</v>
      </c>
      <c r="B422" s="113">
        <f>+'[57]Revised Dep_FY 22-23'!B422</f>
        <v>43878</v>
      </c>
      <c r="C422" s="114"/>
      <c r="D422" s="115">
        <f>'[57]Revised Dep_upto  MARCH 24'!D422</f>
        <v>12500</v>
      </c>
      <c r="E422" s="116"/>
      <c r="F422" s="117">
        <f>'[57]Revised Dep_upto  MARCH 24'!J422</f>
        <v>12500</v>
      </c>
      <c r="G422" s="118"/>
      <c r="H422" s="116"/>
      <c r="I422" s="118"/>
      <c r="J422" s="116">
        <f t="shared" si="165"/>
        <v>12500</v>
      </c>
      <c r="K422" s="119">
        <f>+VLOOKUP($A422,'[57]Rates &amp; years'!$B$4:$E$11,3,)</f>
        <v>0.18099999999999999</v>
      </c>
      <c r="L422" s="116">
        <f>+VLOOKUP($A422,'[57]Rates &amp; years'!$B$4:$E$11,4,)</f>
        <v>15</v>
      </c>
      <c r="M422" s="120">
        <f t="shared" si="162"/>
        <v>4.1205479452054794</v>
      </c>
      <c r="N422" s="120">
        <f t="shared" si="183"/>
        <v>5.1205479452054794</v>
      </c>
      <c r="O422" s="120">
        <f t="shared" si="163"/>
        <v>1</v>
      </c>
      <c r="P422" s="121">
        <f>'[57]Revised Dep_upto  MARCH 24'!S422</f>
        <v>7010</v>
      </c>
      <c r="Q422" s="121">
        <f t="shared" si="166"/>
        <v>994</v>
      </c>
      <c r="R422" s="122"/>
      <c r="S422" s="120">
        <f t="shared" si="167"/>
        <v>8004</v>
      </c>
      <c r="T422" s="120">
        <f t="shared" si="168"/>
        <v>4496</v>
      </c>
      <c r="U422" s="120">
        <f t="shared" si="169"/>
        <v>5490</v>
      </c>
      <c r="V422" s="121"/>
      <c r="W422" s="122"/>
      <c r="X422" s="116" t="str">
        <f t="shared" si="164"/>
        <v>Plant &amp; Machinery</v>
      </c>
      <c r="Y422" s="121">
        <f t="shared" si="170"/>
        <v>12500</v>
      </c>
      <c r="Z422" s="121">
        <f t="shared" si="171"/>
        <v>0</v>
      </c>
      <c r="AA422" s="121">
        <f t="shared" si="171"/>
        <v>0</v>
      </c>
      <c r="AB422" s="121">
        <f t="shared" si="172"/>
        <v>12500</v>
      </c>
      <c r="AC422" s="121">
        <f t="shared" si="173"/>
        <v>7010</v>
      </c>
      <c r="AD422" s="121">
        <f t="shared" si="173"/>
        <v>994</v>
      </c>
      <c r="AE422" s="121">
        <f t="shared" si="173"/>
        <v>0</v>
      </c>
      <c r="AF422" s="121">
        <f t="shared" si="174"/>
        <v>8004</v>
      </c>
      <c r="AG422" s="121">
        <f t="shared" si="175"/>
        <v>4496</v>
      </c>
      <c r="AH422" s="121">
        <f t="shared" si="176"/>
        <v>5490</v>
      </c>
      <c r="AI422" s="122"/>
      <c r="AJ422" s="122" t="s">
        <v>768</v>
      </c>
      <c r="AL422" s="124" t="str">
        <f t="shared" si="177"/>
        <v>Plant &amp; Machinery</v>
      </c>
      <c r="AM422" s="125">
        <f t="shared" si="178"/>
        <v>43878</v>
      </c>
      <c r="AN422" s="126">
        <f t="shared" si="179"/>
        <v>15</v>
      </c>
      <c r="AO422" s="126">
        <f t="shared" si="160"/>
        <v>3605</v>
      </c>
      <c r="AP422" s="126">
        <f t="shared" si="161"/>
        <v>3423</v>
      </c>
      <c r="AQ422" s="124">
        <f t="shared" si="180"/>
        <v>12500</v>
      </c>
      <c r="AR422" s="127">
        <f t="shared" si="180"/>
        <v>0.18099999999999999</v>
      </c>
      <c r="AS422" s="123">
        <f t="shared" si="181"/>
        <v>625</v>
      </c>
      <c r="AT422" s="126">
        <f t="shared" si="182"/>
        <v>4496</v>
      </c>
      <c r="AU422" s="126">
        <f t="shared" si="184"/>
        <v>405.77323835616437</v>
      </c>
      <c r="AV422" s="126">
        <f t="shared" si="185"/>
        <v>4090.2267616438357</v>
      </c>
    </row>
    <row r="423" spans="1:48" ht="15" customHeight="1">
      <c r="A423" s="112" t="s">
        <v>1419</v>
      </c>
      <c r="B423" s="113">
        <f>+'[57]Revised Dep_FY 22-23'!B423</f>
        <v>43883</v>
      </c>
      <c r="C423" s="114"/>
      <c r="D423" s="115">
        <f>'[57]Revised Dep_upto  MARCH 24'!D423</f>
        <v>50000</v>
      </c>
      <c r="E423" s="116"/>
      <c r="F423" s="117">
        <f>'[57]Revised Dep_upto  MARCH 24'!J423</f>
        <v>50000</v>
      </c>
      <c r="G423" s="118"/>
      <c r="H423" s="116"/>
      <c r="I423" s="118"/>
      <c r="J423" s="116">
        <f t="shared" si="165"/>
        <v>50000</v>
      </c>
      <c r="K423" s="119">
        <f>+VLOOKUP($A423,'[57]Rates &amp; years'!$B$4:$E$11,3,)</f>
        <v>0.18099999999999999</v>
      </c>
      <c r="L423" s="116">
        <f>+VLOOKUP($A423,'[57]Rates &amp; years'!$B$4:$E$11,4,)</f>
        <v>15</v>
      </c>
      <c r="M423" s="120">
        <f t="shared" si="162"/>
        <v>4.1068493150684935</v>
      </c>
      <c r="N423" s="120">
        <f t="shared" si="183"/>
        <v>5.1068493150684935</v>
      </c>
      <c r="O423" s="120">
        <f t="shared" si="163"/>
        <v>1</v>
      </c>
      <c r="P423" s="121">
        <f>'[57]Revised Dep_upto  MARCH 24'!S423</f>
        <v>27980</v>
      </c>
      <c r="Q423" s="121">
        <f t="shared" si="166"/>
        <v>3986</v>
      </c>
      <c r="R423" s="122"/>
      <c r="S423" s="120">
        <f t="shared" si="167"/>
        <v>31966</v>
      </c>
      <c r="T423" s="120">
        <f t="shared" si="168"/>
        <v>18034</v>
      </c>
      <c r="U423" s="120">
        <f t="shared" si="169"/>
        <v>22020</v>
      </c>
      <c r="V423" s="121"/>
      <c r="W423" s="122"/>
      <c r="X423" s="116" t="str">
        <f t="shared" si="164"/>
        <v>Plant &amp; Machinery</v>
      </c>
      <c r="Y423" s="121">
        <f t="shared" si="170"/>
        <v>50000</v>
      </c>
      <c r="Z423" s="121">
        <f t="shared" si="171"/>
        <v>0</v>
      </c>
      <c r="AA423" s="121">
        <f t="shared" si="171"/>
        <v>0</v>
      </c>
      <c r="AB423" s="121">
        <f t="shared" si="172"/>
        <v>50000</v>
      </c>
      <c r="AC423" s="121">
        <f t="shared" si="173"/>
        <v>27980</v>
      </c>
      <c r="AD423" s="121">
        <f t="shared" si="173"/>
        <v>3986</v>
      </c>
      <c r="AE423" s="121">
        <f t="shared" si="173"/>
        <v>0</v>
      </c>
      <c r="AF423" s="121">
        <f t="shared" si="174"/>
        <v>31966</v>
      </c>
      <c r="AG423" s="121">
        <f t="shared" si="175"/>
        <v>18034</v>
      </c>
      <c r="AH423" s="121">
        <f t="shared" si="176"/>
        <v>22020</v>
      </c>
      <c r="AI423" s="122"/>
      <c r="AJ423" s="122" t="s">
        <v>768</v>
      </c>
      <c r="AL423" s="124" t="str">
        <f t="shared" si="177"/>
        <v>Plant &amp; Machinery</v>
      </c>
      <c r="AM423" s="125">
        <f t="shared" si="178"/>
        <v>43883</v>
      </c>
      <c r="AN423" s="126">
        <f t="shared" si="179"/>
        <v>15</v>
      </c>
      <c r="AO423" s="126">
        <f t="shared" si="160"/>
        <v>3610</v>
      </c>
      <c r="AP423" s="126">
        <f t="shared" si="161"/>
        <v>3428</v>
      </c>
      <c r="AQ423" s="124">
        <f t="shared" si="180"/>
        <v>50000</v>
      </c>
      <c r="AR423" s="127">
        <f t="shared" si="180"/>
        <v>0.18099999999999999</v>
      </c>
      <c r="AS423" s="123">
        <f t="shared" si="181"/>
        <v>2500</v>
      </c>
      <c r="AT423" s="126">
        <f t="shared" si="182"/>
        <v>18034</v>
      </c>
      <c r="AU423" s="126">
        <f t="shared" si="184"/>
        <v>1627.6055561643836</v>
      </c>
      <c r="AV423" s="126">
        <f t="shared" si="185"/>
        <v>16406.394443835616</v>
      </c>
    </row>
    <row r="424" spans="1:48" ht="15" customHeight="1">
      <c r="A424" s="112" t="s">
        <v>1419</v>
      </c>
      <c r="B424" s="113">
        <f>+'[57]Revised Dep_FY 22-23'!B424</f>
        <v>43703</v>
      </c>
      <c r="C424" s="114"/>
      <c r="D424" s="115">
        <f>'[57]Revised Dep_upto  MARCH 24'!D424</f>
        <v>18064.2</v>
      </c>
      <c r="E424" s="116"/>
      <c r="F424" s="117">
        <f>'[57]Revised Dep_upto  MARCH 24'!J424</f>
        <v>18064.2</v>
      </c>
      <c r="G424" s="118"/>
      <c r="H424" s="116"/>
      <c r="I424" s="118"/>
      <c r="J424" s="116">
        <f t="shared" si="165"/>
        <v>18064.2</v>
      </c>
      <c r="K424" s="119">
        <f>+VLOOKUP($A424,'[57]Rates &amp; years'!$B$4:$E$11,3,)</f>
        <v>0.18099999999999999</v>
      </c>
      <c r="L424" s="116">
        <f>+VLOOKUP($A424,'[57]Rates &amp; years'!$B$4:$E$11,4,)</f>
        <v>15</v>
      </c>
      <c r="M424" s="120">
        <f t="shared" si="162"/>
        <v>4.5999999999999996</v>
      </c>
      <c r="N424" s="120">
        <f t="shared" si="183"/>
        <v>5.6</v>
      </c>
      <c r="O424" s="120">
        <f t="shared" si="163"/>
        <v>1</v>
      </c>
      <c r="P424" s="121">
        <f>'[57]Revised Dep_upto  MARCH 24'!S424</f>
        <v>10855.2</v>
      </c>
      <c r="Q424" s="121">
        <f t="shared" si="166"/>
        <v>1305</v>
      </c>
      <c r="R424" s="122"/>
      <c r="S424" s="120">
        <f t="shared" si="167"/>
        <v>12160.2</v>
      </c>
      <c r="T424" s="120">
        <f t="shared" si="168"/>
        <v>5904</v>
      </c>
      <c r="U424" s="120">
        <f t="shared" si="169"/>
        <v>7209</v>
      </c>
      <c r="V424" s="121"/>
      <c r="W424" s="122"/>
      <c r="X424" s="116" t="str">
        <f t="shared" si="164"/>
        <v>Plant &amp; Machinery</v>
      </c>
      <c r="Y424" s="121">
        <f t="shared" si="170"/>
        <v>18064.2</v>
      </c>
      <c r="Z424" s="121">
        <f t="shared" si="171"/>
        <v>0</v>
      </c>
      <c r="AA424" s="121">
        <f t="shared" si="171"/>
        <v>0</v>
      </c>
      <c r="AB424" s="121">
        <f t="shared" si="172"/>
        <v>18064.2</v>
      </c>
      <c r="AC424" s="121">
        <f t="shared" si="173"/>
        <v>10855.2</v>
      </c>
      <c r="AD424" s="121">
        <f t="shared" si="173"/>
        <v>1305</v>
      </c>
      <c r="AE424" s="121">
        <f t="shared" si="173"/>
        <v>0</v>
      </c>
      <c r="AF424" s="121">
        <f t="shared" si="174"/>
        <v>12160.2</v>
      </c>
      <c r="AG424" s="121">
        <f t="shared" si="175"/>
        <v>5904</v>
      </c>
      <c r="AH424" s="121">
        <f t="shared" si="176"/>
        <v>7209</v>
      </c>
      <c r="AI424" s="122"/>
      <c r="AJ424" s="122" t="s">
        <v>783</v>
      </c>
      <c r="AL424" s="124" t="str">
        <f t="shared" si="177"/>
        <v>Plant &amp; Machinery</v>
      </c>
      <c r="AM424" s="125">
        <f t="shared" si="178"/>
        <v>43703</v>
      </c>
      <c r="AN424" s="126">
        <f t="shared" si="179"/>
        <v>15</v>
      </c>
      <c r="AO424" s="126">
        <f t="shared" si="160"/>
        <v>3430</v>
      </c>
      <c r="AP424" s="126">
        <f t="shared" si="161"/>
        <v>3248</v>
      </c>
      <c r="AQ424" s="124">
        <f t="shared" si="180"/>
        <v>18064.2</v>
      </c>
      <c r="AR424" s="127">
        <f t="shared" si="180"/>
        <v>0.18099999999999999</v>
      </c>
      <c r="AS424" s="123">
        <f t="shared" si="181"/>
        <v>903.21</v>
      </c>
      <c r="AT424" s="126">
        <f t="shared" si="182"/>
        <v>5904</v>
      </c>
      <c r="AU424" s="126">
        <f t="shared" si="184"/>
        <v>532.84813150684931</v>
      </c>
      <c r="AV424" s="126">
        <f t="shared" si="185"/>
        <v>5371.1518684931507</v>
      </c>
    </row>
    <row r="425" spans="1:48" ht="15" customHeight="1">
      <c r="A425" s="112" t="s">
        <v>1419</v>
      </c>
      <c r="B425" s="113">
        <f>+'[57]Revised Dep_FY 22-23'!B425</f>
        <v>43708</v>
      </c>
      <c r="C425" s="114"/>
      <c r="D425" s="115">
        <f>'[57]Revised Dep_upto  MARCH 24'!D425</f>
        <v>33474.870000000003</v>
      </c>
      <c r="E425" s="116"/>
      <c r="F425" s="117">
        <f>'[57]Revised Dep_upto  MARCH 24'!J425</f>
        <v>33474.870000000003</v>
      </c>
      <c r="G425" s="118"/>
      <c r="H425" s="116"/>
      <c r="I425" s="118"/>
      <c r="J425" s="116">
        <f t="shared" si="165"/>
        <v>33474.870000000003</v>
      </c>
      <c r="K425" s="119">
        <f>+VLOOKUP($A425,'[57]Rates &amp; years'!$B$4:$E$11,3,)</f>
        <v>0.18099999999999999</v>
      </c>
      <c r="L425" s="116">
        <f>+VLOOKUP($A425,'[57]Rates &amp; years'!$B$4:$E$11,4,)</f>
        <v>15</v>
      </c>
      <c r="M425" s="120">
        <f t="shared" si="162"/>
        <v>4.5863013698630137</v>
      </c>
      <c r="N425" s="120">
        <f t="shared" si="183"/>
        <v>5.5863013698630137</v>
      </c>
      <c r="O425" s="120">
        <f t="shared" si="163"/>
        <v>1</v>
      </c>
      <c r="P425" s="121">
        <f>'[57]Revised Dep_upto  MARCH 24'!S425</f>
        <v>20078.870000000003</v>
      </c>
      <c r="Q425" s="121">
        <f t="shared" si="166"/>
        <v>2425</v>
      </c>
      <c r="R425" s="122"/>
      <c r="S425" s="120">
        <f t="shared" si="167"/>
        <v>22503.870000000003</v>
      </c>
      <c r="T425" s="120">
        <f t="shared" si="168"/>
        <v>10971</v>
      </c>
      <c r="U425" s="120">
        <f t="shared" si="169"/>
        <v>13396</v>
      </c>
      <c r="V425" s="121"/>
      <c r="W425" s="122"/>
      <c r="X425" s="116" t="str">
        <f t="shared" si="164"/>
        <v>Plant &amp; Machinery</v>
      </c>
      <c r="Y425" s="121">
        <f t="shared" si="170"/>
        <v>33474.870000000003</v>
      </c>
      <c r="Z425" s="121">
        <f t="shared" si="171"/>
        <v>0</v>
      </c>
      <c r="AA425" s="121">
        <f t="shared" si="171"/>
        <v>0</v>
      </c>
      <c r="AB425" s="121">
        <f t="shared" si="172"/>
        <v>33474.870000000003</v>
      </c>
      <c r="AC425" s="121">
        <f t="shared" si="173"/>
        <v>20078.870000000003</v>
      </c>
      <c r="AD425" s="121">
        <f t="shared" si="173"/>
        <v>2425</v>
      </c>
      <c r="AE425" s="121">
        <f t="shared" si="173"/>
        <v>0</v>
      </c>
      <c r="AF425" s="121">
        <f t="shared" si="174"/>
        <v>22503.870000000003</v>
      </c>
      <c r="AG425" s="121">
        <f t="shared" si="175"/>
        <v>10971</v>
      </c>
      <c r="AH425" s="121">
        <f t="shared" si="176"/>
        <v>13396</v>
      </c>
      <c r="AI425" s="122"/>
      <c r="AJ425" s="122" t="s">
        <v>783</v>
      </c>
      <c r="AL425" s="124" t="str">
        <f t="shared" si="177"/>
        <v>Plant &amp; Machinery</v>
      </c>
      <c r="AM425" s="125">
        <f t="shared" si="178"/>
        <v>43708</v>
      </c>
      <c r="AN425" s="126">
        <f t="shared" si="179"/>
        <v>15</v>
      </c>
      <c r="AO425" s="126">
        <f t="shared" si="160"/>
        <v>3435</v>
      </c>
      <c r="AP425" s="126">
        <f t="shared" si="161"/>
        <v>3253</v>
      </c>
      <c r="AQ425" s="124">
        <f t="shared" si="180"/>
        <v>33474.870000000003</v>
      </c>
      <c r="AR425" s="127">
        <f t="shared" si="180"/>
        <v>0.18099999999999999</v>
      </c>
      <c r="AS425" s="123">
        <f t="shared" si="181"/>
        <v>1673.7435000000003</v>
      </c>
      <c r="AT425" s="126">
        <f t="shared" si="182"/>
        <v>10971</v>
      </c>
      <c r="AU425" s="126">
        <f t="shared" si="184"/>
        <v>990.15529315068488</v>
      </c>
      <c r="AV425" s="126">
        <f t="shared" si="185"/>
        <v>9980.8447068493151</v>
      </c>
    </row>
    <row r="426" spans="1:48" ht="15" customHeight="1">
      <c r="A426" s="112" t="s">
        <v>1419</v>
      </c>
      <c r="B426" s="113">
        <f>+'[57]Revised Dep_FY 22-23'!B426</f>
        <v>43861</v>
      </c>
      <c r="C426" s="114"/>
      <c r="D426" s="115">
        <f>'[57]Revised Dep_upto  MARCH 24'!D426</f>
        <v>99450</v>
      </c>
      <c r="E426" s="116"/>
      <c r="F426" s="117">
        <f>'[57]Revised Dep_upto  MARCH 24'!J426</f>
        <v>99450</v>
      </c>
      <c r="G426" s="118"/>
      <c r="H426" s="116"/>
      <c r="I426" s="118"/>
      <c r="J426" s="116">
        <f t="shared" si="165"/>
        <v>99450</v>
      </c>
      <c r="K426" s="119">
        <f>+VLOOKUP($A426,'[57]Rates &amp; years'!$B$4:$E$11,3,)</f>
        <v>0.18099999999999999</v>
      </c>
      <c r="L426" s="116">
        <f>+VLOOKUP($A426,'[57]Rates &amp; years'!$B$4:$E$11,4,)</f>
        <v>15</v>
      </c>
      <c r="M426" s="120">
        <f t="shared" si="162"/>
        <v>4.1671232876712327</v>
      </c>
      <c r="N426" s="120">
        <f t="shared" si="183"/>
        <v>5.1671232876712327</v>
      </c>
      <c r="O426" s="120">
        <f t="shared" si="163"/>
        <v>1</v>
      </c>
      <c r="P426" s="121">
        <f>'[57]Revised Dep_upto  MARCH 24'!S426</f>
        <v>56176</v>
      </c>
      <c r="Q426" s="121">
        <f t="shared" si="166"/>
        <v>7833</v>
      </c>
      <c r="R426" s="122"/>
      <c r="S426" s="120">
        <f t="shared" si="167"/>
        <v>64009</v>
      </c>
      <c r="T426" s="120">
        <f t="shared" si="168"/>
        <v>35441</v>
      </c>
      <c r="U426" s="120">
        <f t="shared" si="169"/>
        <v>43274</v>
      </c>
      <c r="V426" s="121"/>
      <c r="W426" s="122"/>
      <c r="X426" s="116" t="str">
        <f t="shared" si="164"/>
        <v>Plant &amp; Machinery</v>
      </c>
      <c r="Y426" s="121">
        <f t="shared" si="170"/>
        <v>99450</v>
      </c>
      <c r="Z426" s="121">
        <f t="shared" si="171"/>
        <v>0</v>
      </c>
      <c r="AA426" s="121">
        <f t="shared" si="171"/>
        <v>0</v>
      </c>
      <c r="AB426" s="121">
        <f t="shared" si="172"/>
        <v>99450</v>
      </c>
      <c r="AC426" s="121">
        <f t="shared" si="173"/>
        <v>56176</v>
      </c>
      <c r="AD426" s="121">
        <f t="shared" si="173"/>
        <v>7833</v>
      </c>
      <c r="AE426" s="121">
        <f t="shared" si="173"/>
        <v>0</v>
      </c>
      <c r="AF426" s="121">
        <f t="shared" si="174"/>
        <v>64009</v>
      </c>
      <c r="AG426" s="121">
        <f t="shared" si="175"/>
        <v>35441</v>
      </c>
      <c r="AH426" s="121">
        <f t="shared" si="176"/>
        <v>43274</v>
      </c>
      <c r="AI426" s="122"/>
      <c r="AJ426" s="122" t="s">
        <v>783</v>
      </c>
      <c r="AL426" s="124" t="str">
        <f t="shared" si="177"/>
        <v>Plant &amp; Machinery</v>
      </c>
      <c r="AM426" s="125">
        <f t="shared" si="178"/>
        <v>43861</v>
      </c>
      <c r="AN426" s="126">
        <f t="shared" si="179"/>
        <v>15</v>
      </c>
      <c r="AO426" s="126">
        <f t="shared" si="160"/>
        <v>3588</v>
      </c>
      <c r="AP426" s="126">
        <f t="shared" si="161"/>
        <v>3406</v>
      </c>
      <c r="AQ426" s="124">
        <f t="shared" si="180"/>
        <v>99450</v>
      </c>
      <c r="AR426" s="127">
        <f t="shared" si="180"/>
        <v>0.18099999999999999</v>
      </c>
      <c r="AS426" s="123">
        <f t="shared" si="181"/>
        <v>4972.5</v>
      </c>
      <c r="AT426" s="126">
        <f t="shared" si="182"/>
        <v>35441</v>
      </c>
      <c r="AU426" s="126">
        <f t="shared" si="184"/>
        <v>3198.6230739726029</v>
      </c>
      <c r="AV426" s="126">
        <f t="shared" si="185"/>
        <v>32242.376926027398</v>
      </c>
    </row>
    <row r="427" spans="1:48" ht="15" customHeight="1">
      <c r="A427" s="112" t="s">
        <v>1419</v>
      </c>
      <c r="B427" s="113">
        <f>+'[57]Revised Dep_FY 22-23'!B427</f>
        <v>43703</v>
      </c>
      <c r="C427" s="114"/>
      <c r="D427" s="115">
        <f>'[57]Revised Dep_upto  MARCH 24'!D427</f>
        <v>9134</v>
      </c>
      <c r="E427" s="116"/>
      <c r="F427" s="117">
        <f>'[57]Revised Dep_upto  MARCH 24'!J427</f>
        <v>9134</v>
      </c>
      <c r="G427" s="118"/>
      <c r="H427" s="116"/>
      <c r="I427" s="118"/>
      <c r="J427" s="116">
        <f t="shared" si="165"/>
        <v>9134</v>
      </c>
      <c r="K427" s="119">
        <f>+VLOOKUP($A427,'[57]Rates &amp; years'!$B$4:$E$11,3,)</f>
        <v>0.18099999999999999</v>
      </c>
      <c r="L427" s="116">
        <f>+VLOOKUP($A427,'[57]Rates &amp; years'!$B$4:$E$11,4,)</f>
        <v>15</v>
      </c>
      <c r="M427" s="120">
        <f t="shared" si="162"/>
        <v>4.5999999999999996</v>
      </c>
      <c r="N427" s="120">
        <f t="shared" si="183"/>
        <v>5.6</v>
      </c>
      <c r="O427" s="120">
        <f t="shared" si="163"/>
        <v>1</v>
      </c>
      <c r="P427" s="121">
        <f>'[57]Revised Dep_upto  MARCH 24'!S427</f>
        <v>5488</v>
      </c>
      <c r="Q427" s="121">
        <f t="shared" si="166"/>
        <v>660</v>
      </c>
      <c r="R427" s="122"/>
      <c r="S427" s="120">
        <f t="shared" si="167"/>
        <v>6148</v>
      </c>
      <c r="T427" s="120">
        <f t="shared" si="168"/>
        <v>2986</v>
      </c>
      <c r="U427" s="120">
        <f t="shared" si="169"/>
        <v>3646</v>
      </c>
      <c r="V427" s="121"/>
      <c r="W427" s="122"/>
      <c r="X427" s="116" t="str">
        <f t="shared" si="164"/>
        <v>Plant &amp; Machinery</v>
      </c>
      <c r="Y427" s="121">
        <f t="shared" si="170"/>
        <v>9134</v>
      </c>
      <c r="Z427" s="121">
        <f t="shared" si="171"/>
        <v>0</v>
      </c>
      <c r="AA427" s="121">
        <f t="shared" si="171"/>
        <v>0</v>
      </c>
      <c r="AB427" s="121">
        <f t="shared" si="172"/>
        <v>9134</v>
      </c>
      <c r="AC427" s="121">
        <f t="shared" si="173"/>
        <v>5488</v>
      </c>
      <c r="AD427" s="121">
        <f t="shared" si="173"/>
        <v>660</v>
      </c>
      <c r="AE427" s="121">
        <f t="shared" si="173"/>
        <v>0</v>
      </c>
      <c r="AF427" s="121">
        <f t="shared" si="174"/>
        <v>6148</v>
      </c>
      <c r="AG427" s="121">
        <f t="shared" si="175"/>
        <v>2986</v>
      </c>
      <c r="AH427" s="121">
        <f t="shared" si="176"/>
        <v>3646</v>
      </c>
      <c r="AI427" s="122"/>
      <c r="AJ427" s="122" t="s">
        <v>785</v>
      </c>
      <c r="AL427" s="124" t="str">
        <f t="shared" si="177"/>
        <v>Plant &amp; Machinery</v>
      </c>
      <c r="AM427" s="125">
        <f t="shared" si="178"/>
        <v>43703</v>
      </c>
      <c r="AN427" s="126">
        <f t="shared" si="179"/>
        <v>15</v>
      </c>
      <c r="AO427" s="126">
        <f t="shared" si="160"/>
        <v>3430</v>
      </c>
      <c r="AP427" s="126">
        <f t="shared" si="161"/>
        <v>3248</v>
      </c>
      <c r="AQ427" s="124">
        <f t="shared" si="180"/>
        <v>9134</v>
      </c>
      <c r="AR427" s="127">
        <f t="shared" si="180"/>
        <v>0.18099999999999999</v>
      </c>
      <c r="AS427" s="123">
        <f t="shared" si="181"/>
        <v>456.70000000000005</v>
      </c>
      <c r="AT427" s="126">
        <f t="shared" si="182"/>
        <v>2986</v>
      </c>
      <c r="AU427" s="126">
        <f t="shared" si="184"/>
        <v>269.49263561643835</v>
      </c>
      <c r="AV427" s="126">
        <f t="shared" si="185"/>
        <v>2716.5073643835617</v>
      </c>
    </row>
    <row r="428" spans="1:48" ht="15" customHeight="1">
      <c r="A428" s="112" t="s">
        <v>1419</v>
      </c>
      <c r="B428" s="113">
        <f>+'[57]Revised Dep_FY 22-23'!B428</f>
        <v>43708</v>
      </c>
      <c r="C428" s="114"/>
      <c r="D428" s="115">
        <f>'[57]Revised Dep_upto  MARCH 24'!D428</f>
        <v>18064.2</v>
      </c>
      <c r="E428" s="116"/>
      <c r="F428" s="117">
        <f>'[57]Revised Dep_upto  MARCH 24'!J428</f>
        <v>18064.2</v>
      </c>
      <c r="G428" s="118"/>
      <c r="H428" s="116"/>
      <c r="I428" s="118"/>
      <c r="J428" s="116">
        <f t="shared" si="165"/>
        <v>18064.2</v>
      </c>
      <c r="K428" s="119">
        <f>+VLOOKUP($A428,'[57]Rates &amp; years'!$B$4:$E$11,3,)</f>
        <v>0.18099999999999999</v>
      </c>
      <c r="L428" s="116">
        <f>+VLOOKUP($A428,'[57]Rates &amp; years'!$B$4:$E$11,4,)</f>
        <v>15</v>
      </c>
      <c r="M428" s="120">
        <f t="shared" si="162"/>
        <v>4.5863013698630137</v>
      </c>
      <c r="N428" s="120">
        <f t="shared" si="183"/>
        <v>5.5863013698630137</v>
      </c>
      <c r="O428" s="120">
        <f t="shared" si="163"/>
        <v>1</v>
      </c>
      <c r="P428" s="121">
        <f>'[57]Revised Dep_upto  MARCH 24'!S428</f>
        <v>10835.2</v>
      </c>
      <c r="Q428" s="121">
        <f t="shared" si="166"/>
        <v>1308</v>
      </c>
      <c r="R428" s="122"/>
      <c r="S428" s="120">
        <f t="shared" si="167"/>
        <v>12143.2</v>
      </c>
      <c r="T428" s="120">
        <f t="shared" si="168"/>
        <v>5921</v>
      </c>
      <c r="U428" s="120">
        <f t="shared" si="169"/>
        <v>7229</v>
      </c>
      <c r="V428" s="121"/>
      <c r="W428" s="122"/>
      <c r="X428" s="116" t="str">
        <f t="shared" si="164"/>
        <v>Plant &amp; Machinery</v>
      </c>
      <c r="Y428" s="121">
        <f t="shared" si="170"/>
        <v>18064.2</v>
      </c>
      <c r="Z428" s="121">
        <f t="shared" si="171"/>
        <v>0</v>
      </c>
      <c r="AA428" s="121">
        <f t="shared" si="171"/>
        <v>0</v>
      </c>
      <c r="AB428" s="121">
        <f t="shared" si="172"/>
        <v>18064.2</v>
      </c>
      <c r="AC428" s="121">
        <f t="shared" si="173"/>
        <v>10835.2</v>
      </c>
      <c r="AD428" s="121">
        <f t="shared" si="173"/>
        <v>1308</v>
      </c>
      <c r="AE428" s="121">
        <f t="shared" si="173"/>
        <v>0</v>
      </c>
      <c r="AF428" s="121">
        <f t="shared" si="174"/>
        <v>12143.2</v>
      </c>
      <c r="AG428" s="121">
        <f t="shared" si="175"/>
        <v>5921</v>
      </c>
      <c r="AH428" s="121">
        <f t="shared" si="176"/>
        <v>7229</v>
      </c>
      <c r="AI428" s="122"/>
      <c r="AJ428" s="122" t="s">
        <v>785</v>
      </c>
      <c r="AL428" s="124" t="str">
        <f t="shared" si="177"/>
        <v>Plant &amp; Machinery</v>
      </c>
      <c r="AM428" s="125">
        <f t="shared" si="178"/>
        <v>43708</v>
      </c>
      <c r="AN428" s="126">
        <f t="shared" si="179"/>
        <v>15</v>
      </c>
      <c r="AO428" s="126">
        <f t="shared" si="160"/>
        <v>3435</v>
      </c>
      <c r="AP428" s="126">
        <f t="shared" si="161"/>
        <v>3253</v>
      </c>
      <c r="AQ428" s="124">
        <f t="shared" si="180"/>
        <v>18064.2</v>
      </c>
      <c r="AR428" s="127">
        <f t="shared" si="180"/>
        <v>0.18099999999999999</v>
      </c>
      <c r="AS428" s="123">
        <f t="shared" si="181"/>
        <v>903.21</v>
      </c>
      <c r="AT428" s="126">
        <f t="shared" si="182"/>
        <v>5921</v>
      </c>
      <c r="AU428" s="126">
        <f t="shared" si="184"/>
        <v>534.38241643835613</v>
      </c>
      <c r="AV428" s="126">
        <f t="shared" si="185"/>
        <v>5386.6175835616441</v>
      </c>
    </row>
    <row r="429" spans="1:48" ht="15" customHeight="1">
      <c r="A429" s="112" t="s">
        <v>1419</v>
      </c>
      <c r="B429" s="113">
        <f>+'[57]Revised Dep_FY 22-23'!B429</f>
        <v>43861</v>
      </c>
      <c r="C429" s="114"/>
      <c r="D429" s="115">
        <f>'[57]Revised Dep_upto  MARCH 24'!D429</f>
        <v>127075</v>
      </c>
      <c r="E429" s="116"/>
      <c r="F429" s="117">
        <f>'[57]Revised Dep_upto  MARCH 24'!J429</f>
        <v>127075</v>
      </c>
      <c r="G429" s="118"/>
      <c r="H429" s="116"/>
      <c r="I429" s="118"/>
      <c r="J429" s="116">
        <f t="shared" si="165"/>
        <v>127075</v>
      </c>
      <c r="K429" s="119">
        <f>+VLOOKUP($A429,'[57]Rates &amp; years'!$B$4:$E$11,3,)</f>
        <v>0.18099999999999999</v>
      </c>
      <c r="L429" s="116">
        <f>+VLOOKUP($A429,'[57]Rates &amp; years'!$B$4:$E$11,4,)</f>
        <v>15</v>
      </c>
      <c r="M429" s="120">
        <f t="shared" si="162"/>
        <v>4.1671232876712327</v>
      </c>
      <c r="N429" s="120">
        <f t="shared" si="183"/>
        <v>5.1671232876712327</v>
      </c>
      <c r="O429" s="120">
        <f t="shared" si="163"/>
        <v>1</v>
      </c>
      <c r="P429" s="121">
        <f>'[57]Revised Dep_upto  MARCH 24'!S429</f>
        <v>71781</v>
      </c>
      <c r="Q429" s="121">
        <f t="shared" si="166"/>
        <v>10008</v>
      </c>
      <c r="R429" s="122"/>
      <c r="S429" s="120">
        <f t="shared" si="167"/>
        <v>81789</v>
      </c>
      <c r="T429" s="120">
        <f t="shared" si="168"/>
        <v>45286</v>
      </c>
      <c r="U429" s="120">
        <f t="shared" si="169"/>
        <v>55294</v>
      </c>
      <c r="V429" s="121"/>
      <c r="W429" s="122"/>
      <c r="X429" s="116" t="str">
        <f t="shared" si="164"/>
        <v>Plant &amp; Machinery</v>
      </c>
      <c r="Y429" s="121">
        <f t="shared" si="170"/>
        <v>127075</v>
      </c>
      <c r="Z429" s="121">
        <f t="shared" si="171"/>
        <v>0</v>
      </c>
      <c r="AA429" s="121">
        <f t="shared" si="171"/>
        <v>0</v>
      </c>
      <c r="AB429" s="121">
        <f t="shared" si="172"/>
        <v>127075</v>
      </c>
      <c r="AC429" s="121">
        <f t="shared" si="173"/>
        <v>71781</v>
      </c>
      <c r="AD429" s="121">
        <f t="shared" si="173"/>
        <v>10008</v>
      </c>
      <c r="AE429" s="121">
        <f t="shared" si="173"/>
        <v>0</v>
      </c>
      <c r="AF429" s="121">
        <f t="shared" si="174"/>
        <v>81789</v>
      </c>
      <c r="AG429" s="121">
        <f t="shared" si="175"/>
        <v>45286</v>
      </c>
      <c r="AH429" s="121">
        <f t="shared" si="176"/>
        <v>55294</v>
      </c>
      <c r="AI429" s="122"/>
      <c r="AJ429" s="122" t="s">
        <v>785</v>
      </c>
      <c r="AL429" s="124" t="str">
        <f t="shared" si="177"/>
        <v>Plant &amp; Machinery</v>
      </c>
      <c r="AM429" s="125">
        <f t="shared" si="178"/>
        <v>43861</v>
      </c>
      <c r="AN429" s="126">
        <f t="shared" si="179"/>
        <v>15</v>
      </c>
      <c r="AO429" s="126">
        <f t="shared" si="160"/>
        <v>3588</v>
      </c>
      <c r="AP429" s="126">
        <f t="shared" si="161"/>
        <v>3406</v>
      </c>
      <c r="AQ429" s="124">
        <f t="shared" si="180"/>
        <v>127075</v>
      </c>
      <c r="AR429" s="127">
        <f t="shared" si="180"/>
        <v>0.18099999999999999</v>
      </c>
      <c r="AS429" s="123">
        <f t="shared" si="181"/>
        <v>6353.75</v>
      </c>
      <c r="AT429" s="126">
        <f t="shared" si="182"/>
        <v>45286</v>
      </c>
      <c r="AU429" s="126">
        <f t="shared" si="184"/>
        <v>4087.1545534246575</v>
      </c>
      <c r="AV429" s="126">
        <f t="shared" si="185"/>
        <v>41198.845446575346</v>
      </c>
    </row>
    <row r="430" spans="1:48" ht="15" customHeight="1">
      <c r="A430" s="112" t="s">
        <v>1419</v>
      </c>
      <c r="B430" s="113">
        <f>+'[57]Revised Dep_FY 22-23'!B430</f>
        <v>43622</v>
      </c>
      <c r="C430" s="114"/>
      <c r="D430" s="115">
        <f>'[57]Revised Dep_upto  MARCH 24'!D430</f>
        <v>77991</v>
      </c>
      <c r="E430" s="116"/>
      <c r="F430" s="117">
        <f>'[57]Revised Dep_upto  MARCH 24'!J430</f>
        <v>77991</v>
      </c>
      <c r="G430" s="118"/>
      <c r="H430" s="116"/>
      <c r="I430" s="118"/>
      <c r="J430" s="116">
        <f t="shared" si="165"/>
        <v>77991</v>
      </c>
      <c r="K430" s="119">
        <f>+VLOOKUP($A430,'[57]Rates &amp; years'!$B$4:$E$11,3,)</f>
        <v>0.18099999999999999</v>
      </c>
      <c r="L430" s="116">
        <f>+VLOOKUP($A430,'[57]Rates &amp; years'!$B$4:$E$11,4,)</f>
        <v>15</v>
      </c>
      <c r="M430" s="120">
        <f t="shared" si="162"/>
        <v>4.8219178082191778</v>
      </c>
      <c r="N430" s="120">
        <f t="shared" si="183"/>
        <v>5.8219178082191778</v>
      </c>
      <c r="O430" s="120">
        <f t="shared" si="163"/>
        <v>1</v>
      </c>
      <c r="P430" s="121">
        <f>'[57]Revised Dep_upto  MARCH 24'!S430</f>
        <v>48214</v>
      </c>
      <c r="Q430" s="121">
        <f t="shared" si="166"/>
        <v>5390</v>
      </c>
      <c r="R430" s="122"/>
      <c r="S430" s="120">
        <f t="shared" si="167"/>
        <v>53604</v>
      </c>
      <c r="T430" s="120">
        <f t="shared" si="168"/>
        <v>24387</v>
      </c>
      <c r="U430" s="120">
        <f t="shared" si="169"/>
        <v>29777</v>
      </c>
      <c r="V430" s="121"/>
      <c r="W430" s="122"/>
      <c r="X430" s="116" t="str">
        <f t="shared" si="164"/>
        <v>Plant &amp; Machinery</v>
      </c>
      <c r="Y430" s="121">
        <f t="shared" si="170"/>
        <v>77991</v>
      </c>
      <c r="Z430" s="121">
        <f t="shared" si="171"/>
        <v>0</v>
      </c>
      <c r="AA430" s="121">
        <f t="shared" si="171"/>
        <v>0</v>
      </c>
      <c r="AB430" s="121">
        <f t="shared" si="172"/>
        <v>77991</v>
      </c>
      <c r="AC430" s="121">
        <f t="shared" si="173"/>
        <v>48214</v>
      </c>
      <c r="AD430" s="121">
        <f t="shared" si="173"/>
        <v>5390</v>
      </c>
      <c r="AE430" s="121">
        <f t="shared" si="173"/>
        <v>0</v>
      </c>
      <c r="AF430" s="121">
        <f t="shared" si="174"/>
        <v>53604</v>
      </c>
      <c r="AG430" s="121">
        <f t="shared" si="175"/>
        <v>24387</v>
      </c>
      <c r="AH430" s="121">
        <f t="shared" si="176"/>
        <v>29777</v>
      </c>
      <c r="AI430" s="122"/>
      <c r="AJ430" s="122" t="s">
        <v>900</v>
      </c>
      <c r="AL430" s="124" t="str">
        <f t="shared" si="177"/>
        <v>Plant &amp; Machinery</v>
      </c>
      <c r="AM430" s="125">
        <f t="shared" si="178"/>
        <v>43622</v>
      </c>
      <c r="AN430" s="126">
        <f t="shared" si="179"/>
        <v>15</v>
      </c>
      <c r="AO430" s="126">
        <f t="shared" si="160"/>
        <v>3349</v>
      </c>
      <c r="AP430" s="126">
        <f t="shared" si="161"/>
        <v>3167</v>
      </c>
      <c r="AQ430" s="124">
        <f t="shared" si="180"/>
        <v>77991</v>
      </c>
      <c r="AR430" s="127">
        <f t="shared" si="180"/>
        <v>0.18099999999999999</v>
      </c>
      <c r="AS430" s="123">
        <f t="shared" si="181"/>
        <v>3899.55</v>
      </c>
      <c r="AT430" s="126">
        <f t="shared" si="182"/>
        <v>24387</v>
      </c>
      <c r="AU430" s="126">
        <f t="shared" si="184"/>
        <v>2200.9768602739723</v>
      </c>
      <c r="AV430" s="126">
        <f t="shared" si="185"/>
        <v>22186.023139726029</v>
      </c>
    </row>
    <row r="431" spans="1:48" ht="15" customHeight="1">
      <c r="A431" s="112" t="s">
        <v>1419</v>
      </c>
      <c r="B431" s="113">
        <f>+'[57]Revised Dep_FY 22-23'!B431</f>
        <v>43851</v>
      </c>
      <c r="C431" s="114"/>
      <c r="D431" s="115">
        <f>'[57]Revised Dep_upto  MARCH 24'!D431</f>
        <v>6546</v>
      </c>
      <c r="E431" s="116"/>
      <c r="F431" s="117">
        <f>'[57]Revised Dep_upto  MARCH 24'!J431</f>
        <v>6546</v>
      </c>
      <c r="G431" s="118"/>
      <c r="H431" s="116"/>
      <c r="I431" s="118"/>
      <c r="J431" s="116">
        <f t="shared" si="165"/>
        <v>6546</v>
      </c>
      <c r="K431" s="119">
        <f>+VLOOKUP($A431,'[57]Rates &amp; years'!$B$4:$E$11,3,)</f>
        <v>0.18099999999999999</v>
      </c>
      <c r="L431" s="116">
        <f>+VLOOKUP($A431,'[57]Rates &amp; years'!$B$4:$E$11,4,)</f>
        <v>15</v>
      </c>
      <c r="M431" s="120">
        <f t="shared" si="162"/>
        <v>4.1945205479452055</v>
      </c>
      <c r="N431" s="120">
        <f t="shared" si="183"/>
        <v>5.1945205479452055</v>
      </c>
      <c r="O431" s="120">
        <f t="shared" si="163"/>
        <v>1</v>
      </c>
      <c r="P431" s="121">
        <f>'[57]Revised Dep_upto  MARCH 24'!S431</f>
        <v>3713</v>
      </c>
      <c r="Q431" s="121">
        <f t="shared" si="166"/>
        <v>513</v>
      </c>
      <c r="R431" s="122"/>
      <c r="S431" s="120">
        <f t="shared" si="167"/>
        <v>4226</v>
      </c>
      <c r="T431" s="120">
        <f t="shared" si="168"/>
        <v>2320</v>
      </c>
      <c r="U431" s="120">
        <f t="shared" si="169"/>
        <v>2833</v>
      </c>
      <c r="V431" s="121"/>
      <c r="W431" s="122"/>
      <c r="X431" s="116" t="str">
        <f t="shared" si="164"/>
        <v>Plant &amp; Machinery</v>
      </c>
      <c r="Y431" s="121">
        <f t="shared" si="170"/>
        <v>6546</v>
      </c>
      <c r="Z431" s="121">
        <f t="shared" si="171"/>
        <v>0</v>
      </c>
      <c r="AA431" s="121">
        <f t="shared" si="171"/>
        <v>0</v>
      </c>
      <c r="AB431" s="121">
        <f t="shared" si="172"/>
        <v>6546</v>
      </c>
      <c r="AC431" s="121">
        <f t="shared" si="173"/>
        <v>3713</v>
      </c>
      <c r="AD431" s="121">
        <f t="shared" si="173"/>
        <v>513</v>
      </c>
      <c r="AE431" s="121">
        <f t="shared" si="173"/>
        <v>0</v>
      </c>
      <c r="AF431" s="121">
        <f t="shared" si="174"/>
        <v>4226</v>
      </c>
      <c r="AG431" s="121">
        <f t="shared" si="175"/>
        <v>2320</v>
      </c>
      <c r="AH431" s="121">
        <f t="shared" si="176"/>
        <v>2833</v>
      </c>
      <c r="AI431" s="122"/>
      <c r="AJ431" s="122" t="s">
        <v>893</v>
      </c>
      <c r="AL431" s="124" t="str">
        <f t="shared" si="177"/>
        <v>Plant &amp; Machinery</v>
      </c>
      <c r="AM431" s="125">
        <f t="shared" si="178"/>
        <v>43851</v>
      </c>
      <c r="AN431" s="126">
        <f t="shared" si="179"/>
        <v>15</v>
      </c>
      <c r="AO431" s="126">
        <f t="shared" si="160"/>
        <v>3578</v>
      </c>
      <c r="AP431" s="126">
        <f t="shared" si="161"/>
        <v>3396</v>
      </c>
      <c r="AQ431" s="124">
        <f t="shared" si="180"/>
        <v>6546</v>
      </c>
      <c r="AR431" s="127">
        <f t="shared" si="180"/>
        <v>0.18099999999999999</v>
      </c>
      <c r="AS431" s="123">
        <f t="shared" si="181"/>
        <v>327.3</v>
      </c>
      <c r="AT431" s="126">
        <f t="shared" si="182"/>
        <v>2320</v>
      </c>
      <c r="AU431" s="126">
        <f t="shared" si="184"/>
        <v>209.38476712328765</v>
      </c>
      <c r="AV431" s="126">
        <f t="shared" si="185"/>
        <v>2110.6152328767125</v>
      </c>
    </row>
    <row r="432" spans="1:48" ht="15" customHeight="1">
      <c r="A432" s="112" t="s">
        <v>1419</v>
      </c>
      <c r="B432" s="113">
        <f>+'[57]Revised Dep_FY 22-23'!B432</f>
        <v>43862</v>
      </c>
      <c r="C432" s="114"/>
      <c r="D432" s="115">
        <f>'[57]Revised Dep_upto  MARCH 24'!D432</f>
        <v>85913</v>
      </c>
      <c r="E432" s="116"/>
      <c r="F432" s="117">
        <f>'[57]Revised Dep_upto  MARCH 24'!J432</f>
        <v>85913</v>
      </c>
      <c r="G432" s="118"/>
      <c r="H432" s="116"/>
      <c r="I432" s="118"/>
      <c r="J432" s="116">
        <f t="shared" si="165"/>
        <v>85913</v>
      </c>
      <c r="K432" s="119">
        <f>+VLOOKUP($A432,'[57]Rates &amp; years'!$B$4:$E$11,3,)</f>
        <v>0.18099999999999999</v>
      </c>
      <c r="L432" s="116">
        <f>+VLOOKUP($A432,'[57]Rates &amp; years'!$B$4:$E$11,4,)</f>
        <v>15</v>
      </c>
      <c r="M432" s="120">
        <f t="shared" si="162"/>
        <v>4.1643835616438354</v>
      </c>
      <c r="N432" s="120">
        <f t="shared" si="183"/>
        <v>5.1643835616438354</v>
      </c>
      <c r="O432" s="120">
        <f t="shared" si="163"/>
        <v>1</v>
      </c>
      <c r="P432" s="121">
        <f>'[57]Revised Dep_upto  MARCH 24'!S432</f>
        <v>48509</v>
      </c>
      <c r="Q432" s="121">
        <f t="shared" si="166"/>
        <v>6770</v>
      </c>
      <c r="R432" s="122"/>
      <c r="S432" s="120">
        <f t="shared" si="167"/>
        <v>55279</v>
      </c>
      <c r="T432" s="120">
        <f t="shared" si="168"/>
        <v>30634</v>
      </c>
      <c r="U432" s="120">
        <f t="shared" si="169"/>
        <v>37404</v>
      </c>
      <c r="V432" s="121"/>
      <c r="W432" s="122"/>
      <c r="X432" s="116" t="str">
        <f t="shared" si="164"/>
        <v>Plant &amp; Machinery</v>
      </c>
      <c r="Y432" s="121">
        <f t="shared" si="170"/>
        <v>85913</v>
      </c>
      <c r="Z432" s="121">
        <f t="shared" si="171"/>
        <v>0</v>
      </c>
      <c r="AA432" s="121">
        <f t="shared" si="171"/>
        <v>0</v>
      </c>
      <c r="AB432" s="121">
        <f t="shared" si="172"/>
        <v>85913</v>
      </c>
      <c r="AC432" s="121">
        <f t="shared" si="173"/>
        <v>48509</v>
      </c>
      <c r="AD432" s="121">
        <f t="shared" si="173"/>
        <v>6770</v>
      </c>
      <c r="AE432" s="121">
        <f t="shared" si="173"/>
        <v>0</v>
      </c>
      <c r="AF432" s="121">
        <f t="shared" si="174"/>
        <v>55279</v>
      </c>
      <c r="AG432" s="121">
        <f t="shared" si="175"/>
        <v>30634</v>
      </c>
      <c r="AH432" s="121">
        <f t="shared" si="176"/>
        <v>37404</v>
      </c>
      <c r="AI432" s="122"/>
      <c r="AJ432" s="122" t="s">
        <v>893</v>
      </c>
      <c r="AL432" s="124" t="str">
        <f t="shared" si="177"/>
        <v>Plant &amp; Machinery</v>
      </c>
      <c r="AM432" s="125">
        <f t="shared" si="178"/>
        <v>43862</v>
      </c>
      <c r="AN432" s="126">
        <f t="shared" si="179"/>
        <v>15</v>
      </c>
      <c r="AO432" s="126">
        <f t="shared" si="160"/>
        <v>3589</v>
      </c>
      <c r="AP432" s="126">
        <f t="shared" si="161"/>
        <v>3407</v>
      </c>
      <c r="AQ432" s="124">
        <f t="shared" si="180"/>
        <v>85913</v>
      </c>
      <c r="AR432" s="127">
        <f t="shared" si="180"/>
        <v>0.18099999999999999</v>
      </c>
      <c r="AS432" s="123">
        <f t="shared" si="181"/>
        <v>4295.6500000000005</v>
      </c>
      <c r="AT432" s="126">
        <f t="shared" si="182"/>
        <v>30634</v>
      </c>
      <c r="AU432" s="126">
        <f t="shared" si="184"/>
        <v>2764.7814465753427</v>
      </c>
      <c r="AV432" s="126">
        <f t="shared" si="185"/>
        <v>27869.218553424656</v>
      </c>
    </row>
    <row r="433" spans="1:48" ht="15" customHeight="1">
      <c r="A433" s="112" t="s">
        <v>1419</v>
      </c>
      <c r="B433" s="113">
        <f>+'[57]Revised Dep_FY 22-23'!B433</f>
        <v>43715</v>
      </c>
      <c r="C433" s="114"/>
      <c r="D433" s="115">
        <f>'[57]Revised Dep_upto  MARCH 24'!D433</f>
        <v>5000</v>
      </c>
      <c r="E433" s="116"/>
      <c r="F433" s="117">
        <f>'[57]Revised Dep_upto  MARCH 24'!J433</f>
        <v>5000</v>
      </c>
      <c r="G433" s="118"/>
      <c r="H433" s="116"/>
      <c r="I433" s="118"/>
      <c r="J433" s="116">
        <f t="shared" si="165"/>
        <v>5000</v>
      </c>
      <c r="K433" s="119">
        <f>+VLOOKUP($A433,'[57]Rates &amp; years'!$B$4:$E$11,3,)</f>
        <v>0.18099999999999999</v>
      </c>
      <c r="L433" s="116">
        <f>+VLOOKUP($A433,'[57]Rates &amp; years'!$B$4:$E$11,4,)</f>
        <v>15</v>
      </c>
      <c r="M433" s="120">
        <f t="shared" si="162"/>
        <v>4.5671232876712331</v>
      </c>
      <c r="N433" s="120">
        <f t="shared" si="183"/>
        <v>5.5671232876712331</v>
      </c>
      <c r="O433" s="120">
        <f t="shared" si="163"/>
        <v>1</v>
      </c>
      <c r="P433" s="121">
        <f>'[57]Revised Dep_upto  MARCH 24'!S433</f>
        <v>2991</v>
      </c>
      <c r="Q433" s="121">
        <f t="shared" si="166"/>
        <v>364</v>
      </c>
      <c r="R433" s="122"/>
      <c r="S433" s="120">
        <f t="shared" si="167"/>
        <v>3355</v>
      </c>
      <c r="T433" s="120">
        <f t="shared" si="168"/>
        <v>1645</v>
      </c>
      <c r="U433" s="120">
        <f t="shared" si="169"/>
        <v>2009</v>
      </c>
      <c r="V433" s="121"/>
      <c r="W433" s="122"/>
      <c r="X433" s="116" t="str">
        <f t="shared" si="164"/>
        <v>Plant &amp; Machinery</v>
      </c>
      <c r="Y433" s="121">
        <f t="shared" si="170"/>
        <v>5000</v>
      </c>
      <c r="Z433" s="121">
        <f t="shared" si="171"/>
        <v>0</v>
      </c>
      <c r="AA433" s="121">
        <f t="shared" si="171"/>
        <v>0</v>
      </c>
      <c r="AB433" s="121">
        <f t="shared" si="172"/>
        <v>5000</v>
      </c>
      <c r="AC433" s="121">
        <f t="shared" si="173"/>
        <v>2991</v>
      </c>
      <c r="AD433" s="121">
        <f t="shared" si="173"/>
        <v>364</v>
      </c>
      <c r="AE433" s="121">
        <f t="shared" si="173"/>
        <v>0</v>
      </c>
      <c r="AF433" s="121">
        <f t="shared" si="174"/>
        <v>3355</v>
      </c>
      <c r="AG433" s="121">
        <f t="shared" si="175"/>
        <v>1645</v>
      </c>
      <c r="AH433" s="121">
        <f t="shared" si="176"/>
        <v>2009</v>
      </c>
      <c r="AI433" s="122"/>
      <c r="AJ433" s="122" t="s">
        <v>890</v>
      </c>
      <c r="AL433" s="124" t="str">
        <f t="shared" si="177"/>
        <v>Plant &amp; Machinery</v>
      </c>
      <c r="AM433" s="125">
        <f t="shared" si="178"/>
        <v>43715</v>
      </c>
      <c r="AN433" s="126">
        <f t="shared" si="179"/>
        <v>15</v>
      </c>
      <c r="AO433" s="126">
        <f t="shared" si="160"/>
        <v>3442</v>
      </c>
      <c r="AP433" s="126">
        <f t="shared" si="161"/>
        <v>3260</v>
      </c>
      <c r="AQ433" s="124">
        <f t="shared" si="180"/>
        <v>5000</v>
      </c>
      <c r="AR433" s="127">
        <f t="shared" si="180"/>
        <v>0.18099999999999999</v>
      </c>
      <c r="AS433" s="123">
        <f t="shared" si="181"/>
        <v>250</v>
      </c>
      <c r="AT433" s="126">
        <f t="shared" si="182"/>
        <v>1645</v>
      </c>
      <c r="AU433" s="126">
        <f t="shared" si="184"/>
        <v>148.4646301369863</v>
      </c>
      <c r="AV433" s="126">
        <f t="shared" si="185"/>
        <v>1496.5353698630138</v>
      </c>
    </row>
    <row r="434" spans="1:48" ht="15" customHeight="1">
      <c r="A434" s="112" t="s">
        <v>1419</v>
      </c>
      <c r="B434" s="113">
        <f>+'[57]Revised Dep_FY 22-23'!B434</f>
        <v>43844</v>
      </c>
      <c r="C434" s="114"/>
      <c r="D434" s="115">
        <f>'[57]Revised Dep_upto  MARCH 24'!D434</f>
        <v>127901.84</v>
      </c>
      <c r="E434" s="116"/>
      <c r="F434" s="117">
        <f>'[57]Revised Dep_upto  MARCH 24'!J434</f>
        <v>127901.84</v>
      </c>
      <c r="G434" s="118"/>
      <c r="H434" s="116"/>
      <c r="I434" s="118"/>
      <c r="J434" s="116">
        <f t="shared" si="165"/>
        <v>127901.84</v>
      </c>
      <c r="K434" s="119">
        <f>+VLOOKUP($A434,'[57]Rates &amp; years'!$B$4:$E$11,3,)</f>
        <v>0.18099999999999999</v>
      </c>
      <c r="L434" s="116">
        <f>+VLOOKUP($A434,'[57]Rates &amp; years'!$B$4:$E$11,4,)</f>
        <v>15</v>
      </c>
      <c r="M434" s="120">
        <f t="shared" si="162"/>
        <v>4.2136986301369861</v>
      </c>
      <c r="N434" s="120">
        <f t="shared" si="183"/>
        <v>5.2136986301369861</v>
      </c>
      <c r="O434" s="120">
        <f t="shared" si="163"/>
        <v>1</v>
      </c>
      <c r="P434" s="121">
        <f>'[57]Revised Dep_upto  MARCH 24'!S434</f>
        <v>72762.84</v>
      </c>
      <c r="Q434" s="121">
        <f t="shared" si="166"/>
        <v>9980</v>
      </c>
      <c r="R434" s="122"/>
      <c r="S434" s="120">
        <f t="shared" si="167"/>
        <v>82742.84</v>
      </c>
      <c r="T434" s="120">
        <f t="shared" si="168"/>
        <v>45159</v>
      </c>
      <c r="U434" s="120">
        <f t="shared" si="169"/>
        <v>55139</v>
      </c>
      <c r="V434" s="121"/>
      <c r="W434" s="122"/>
      <c r="X434" s="116" t="str">
        <f t="shared" si="164"/>
        <v>Plant &amp; Machinery</v>
      </c>
      <c r="Y434" s="121">
        <f t="shared" si="170"/>
        <v>127901.84</v>
      </c>
      <c r="Z434" s="121">
        <f t="shared" si="171"/>
        <v>0</v>
      </c>
      <c r="AA434" s="121">
        <f t="shared" si="171"/>
        <v>0</v>
      </c>
      <c r="AB434" s="121">
        <f t="shared" si="172"/>
        <v>127901.84</v>
      </c>
      <c r="AC434" s="121">
        <f t="shared" si="173"/>
        <v>72762.84</v>
      </c>
      <c r="AD434" s="121">
        <f t="shared" si="173"/>
        <v>9980</v>
      </c>
      <c r="AE434" s="121">
        <f t="shared" si="173"/>
        <v>0</v>
      </c>
      <c r="AF434" s="121">
        <f t="shared" si="174"/>
        <v>82742.84</v>
      </c>
      <c r="AG434" s="121">
        <f t="shared" si="175"/>
        <v>45159</v>
      </c>
      <c r="AH434" s="121">
        <f t="shared" si="176"/>
        <v>55139</v>
      </c>
      <c r="AI434" s="122"/>
      <c r="AJ434" s="122" t="s">
        <v>884</v>
      </c>
      <c r="AL434" s="124" t="str">
        <f t="shared" si="177"/>
        <v>Plant &amp; Machinery</v>
      </c>
      <c r="AM434" s="125">
        <f t="shared" si="178"/>
        <v>43844</v>
      </c>
      <c r="AN434" s="126">
        <f t="shared" si="179"/>
        <v>15</v>
      </c>
      <c r="AO434" s="126">
        <f t="shared" si="160"/>
        <v>3571</v>
      </c>
      <c r="AP434" s="126">
        <f t="shared" si="161"/>
        <v>3389</v>
      </c>
      <c r="AQ434" s="124">
        <f t="shared" si="180"/>
        <v>127901.84</v>
      </c>
      <c r="AR434" s="127">
        <f t="shared" si="180"/>
        <v>0.18099999999999999</v>
      </c>
      <c r="AS434" s="123">
        <f t="shared" si="181"/>
        <v>6395.0920000000006</v>
      </c>
      <c r="AT434" s="126">
        <f t="shared" si="182"/>
        <v>45159</v>
      </c>
      <c r="AU434" s="126">
        <f t="shared" si="184"/>
        <v>4075.6925424657534</v>
      </c>
      <c r="AV434" s="126">
        <f t="shared" si="185"/>
        <v>41083.307457534247</v>
      </c>
    </row>
    <row r="435" spans="1:48" ht="15" customHeight="1">
      <c r="A435" s="112" t="s">
        <v>1419</v>
      </c>
      <c r="B435" s="113">
        <f>+'[57]Revised Dep_FY 22-23'!B435</f>
        <v>43852</v>
      </c>
      <c r="C435" s="114"/>
      <c r="D435" s="115">
        <f>'[57]Revised Dep_upto  MARCH 24'!D435</f>
        <v>3731.8</v>
      </c>
      <c r="E435" s="116"/>
      <c r="F435" s="117">
        <f>'[57]Revised Dep_upto  MARCH 24'!J435</f>
        <v>3731.8</v>
      </c>
      <c r="G435" s="118"/>
      <c r="H435" s="116"/>
      <c r="I435" s="118"/>
      <c r="J435" s="116">
        <f t="shared" si="165"/>
        <v>3731.8</v>
      </c>
      <c r="K435" s="119">
        <f>+VLOOKUP($A435,'[57]Rates &amp; years'!$B$4:$E$11,3,)</f>
        <v>0.18099999999999999</v>
      </c>
      <c r="L435" s="116">
        <f>+VLOOKUP($A435,'[57]Rates &amp; years'!$B$4:$E$11,4,)</f>
        <v>15</v>
      </c>
      <c r="M435" s="120">
        <f t="shared" si="162"/>
        <v>4.1917808219178081</v>
      </c>
      <c r="N435" s="120">
        <f t="shared" si="183"/>
        <v>5.1917808219178081</v>
      </c>
      <c r="O435" s="120">
        <f t="shared" si="163"/>
        <v>1</v>
      </c>
      <c r="P435" s="121">
        <f>'[57]Revised Dep_upto  MARCH 24'!S435</f>
        <v>2115.8000000000002</v>
      </c>
      <c r="Q435" s="121">
        <f t="shared" si="166"/>
        <v>292</v>
      </c>
      <c r="R435" s="122"/>
      <c r="S435" s="120">
        <f t="shared" si="167"/>
        <v>2407.8000000000002</v>
      </c>
      <c r="T435" s="120">
        <f t="shared" si="168"/>
        <v>1324</v>
      </c>
      <c r="U435" s="120">
        <f t="shared" si="169"/>
        <v>1616</v>
      </c>
      <c r="V435" s="121"/>
      <c r="W435" s="122"/>
      <c r="X435" s="116" t="str">
        <f t="shared" si="164"/>
        <v>Plant &amp; Machinery</v>
      </c>
      <c r="Y435" s="121">
        <f t="shared" si="170"/>
        <v>3731.8</v>
      </c>
      <c r="Z435" s="121">
        <f t="shared" si="171"/>
        <v>0</v>
      </c>
      <c r="AA435" s="121">
        <f t="shared" si="171"/>
        <v>0</v>
      </c>
      <c r="AB435" s="121">
        <f t="shared" si="172"/>
        <v>3731.8</v>
      </c>
      <c r="AC435" s="121">
        <f t="shared" si="173"/>
        <v>2115.8000000000002</v>
      </c>
      <c r="AD435" s="121">
        <f t="shared" si="173"/>
        <v>292</v>
      </c>
      <c r="AE435" s="121">
        <f t="shared" si="173"/>
        <v>0</v>
      </c>
      <c r="AF435" s="121">
        <f t="shared" si="174"/>
        <v>2407.8000000000002</v>
      </c>
      <c r="AG435" s="121">
        <f t="shared" si="175"/>
        <v>1324</v>
      </c>
      <c r="AH435" s="121">
        <f t="shared" si="176"/>
        <v>1616</v>
      </c>
      <c r="AI435" s="122"/>
      <c r="AJ435" s="122" t="s">
        <v>884</v>
      </c>
      <c r="AL435" s="124" t="str">
        <f t="shared" si="177"/>
        <v>Plant &amp; Machinery</v>
      </c>
      <c r="AM435" s="125">
        <f t="shared" si="178"/>
        <v>43852</v>
      </c>
      <c r="AN435" s="126">
        <f t="shared" si="179"/>
        <v>15</v>
      </c>
      <c r="AO435" s="126">
        <f t="shared" si="160"/>
        <v>3579</v>
      </c>
      <c r="AP435" s="126">
        <f t="shared" si="161"/>
        <v>3397</v>
      </c>
      <c r="AQ435" s="124">
        <f t="shared" si="180"/>
        <v>3731.8</v>
      </c>
      <c r="AR435" s="127">
        <f t="shared" si="180"/>
        <v>0.18099999999999999</v>
      </c>
      <c r="AS435" s="123">
        <f t="shared" si="181"/>
        <v>186.59000000000003</v>
      </c>
      <c r="AT435" s="126">
        <f t="shared" si="182"/>
        <v>1324</v>
      </c>
      <c r="AU435" s="126">
        <f t="shared" si="184"/>
        <v>119.49372054794522</v>
      </c>
      <c r="AV435" s="126">
        <f t="shared" si="185"/>
        <v>1204.5062794520547</v>
      </c>
    </row>
    <row r="436" spans="1:48" ht="15" customHeight="1">
      <c r="A436" s="112" t="s">
        <v>1419</v>
      </c>
      <c r="B436" s="113">
        <f>+'[57]Revised Dep_FY 22-23'!B436</f>
        <v>43876</v>
      </c>
      <c r="C436" s="114"/>
      <c r="D436" s="115">
        <f>'[57]Revised Dep_upto  MARCH 24'!D436</f>
        <v>18000</v>
      </c>
      <c r="E436" s="116"/>
      <c r="F436" s="117">
        <f>'[57]Revised Dep_upto  MARCH 24'!J436</f>
        <v>18000</v>
      </c>
      <c r="G436" s="118"/>
      <c r="H436" s="116"/>
      <c r="I436" s="118"/>
      <c r="J436" s="116">
        <f t="shared" si="165"/>
        <v>18000</v>
      </c>
      <c r="K436" s="119">
        <f>+VLOOKUP($A436,'[57]Rates &amp; years'!$B$4:$E$11,3,)</f>
        <v>0.18099999999999999</v>
      </c>
      <c r="L436" s="116">
        <f>+VLOOKUP($A436,'[57]Rates &amp; years'!$B$4:$E$11,4,)</f>
        <v>15</v>
      </c>
      <c r="M436" s="120">
        <f t="shared" si="162"/>
        <v>4.1260273972602741</v>
      </c>
      <c r="N436" s="120">
        <f t="shared" si="183"/>
        <v>5.1260273972602741</v>
      </c>
      <c r="O436" s="120">
        <f t="shared" si="163"/>
        <v>1</v>
      </c>
      <c r="P436" s="121">
        <f>'[57]Revised Dep_upto  MARCH 24'!S436</f>
        <v>10103</v>
      </c>
      <c r="Q436" s="121">
        <f t="shared" si="166"/>
        <v>1429</v>
      </c>
      <c r="R436" s="122"/>
      <c r="S436" s="120">
        <f t="shared" si="167"/>
        <v>11532</v>
      </c>
      <c r="T436" s="120">
        <f t="shared" si="168"/>
        <v>6468</v>
      </c>
      <c r="U436" s="120">
        <f t="shared" si="169"/>
        <v>7897</v>
      </c>
      <c r="V436" s="121"/>
      <c r="W436" s="122"/>
      <c r="X436" s="116" t="str">
        <f t="shared" si="164"/>
        <v>Plant &amp; Machinery</v>
      </c>
      <c r="Y436" s="121">
        <f t="shared" si="170"/>
        <v>18000</v>
      </c>
      <c r="Z436" s="121">
        <f t="shared" si="171"/>
        <v>0</v>
      </c>
      <c r="AA436" s="121">
        <f t="shared" si="171"/>
        <v>0</v>
      </c>
      <c r="AB436" s="121">
        <f t="shared" si="172"/>
        <v>18000</v>
      </c>
      <c r="AC436" s="121">
        <f t="shared" si="173"/>
        <v>10103</v>
      </c>
      <c r="AD436" s="121">
        <f t="shared" si="173"/>
        <v>1429</v>
      </c>
      <c r="AE436" s="121">
        <f t="shared" si="173"/>
        <v>0</v>
      </c>
      <c r="AF436" s="121">
        <f t="shared" si="174"/>
        <v>11532</v>
      </c>
      <c r="AG436" s="121">
        <f t="shared" si="175"/>
        <v>6468</v>
      </c>
      <c r="AH436" s="121">
        <f t="shared" si="176"/>
        <v>7897</v>
      </c>
      <c r="AI436" s="122"/>
      <c r="AJ436" s="122" t="s">
        <v>884</v>
      </c>
      <c r="AL436" s="124" t="str">
        <f t="shared" si="177"/>
        <v>Plant &amp; Machinery</v>
      </c>
      <c r="AM436" s="125">
        <f t="shared" si="178"/>
        <v>43876</v>
      </c>
      <c r="AN436" s="126">
        <f t="shared" si="179"/>
        <v>15</v>
      </c>
      <c r="AO436" s="126">
        <f t="shared" si="160"/>
        <v>3603</v>
      </c>
      <c r="AP436" s="126">
        <f t="shared" si="161"/>
        <v>3421</v>
      </c>
      <c r="AQ436" s="124">
        <f t="shared" si="180"/>
        <v>18000</v>
      </c>
      <c r="AR436" s="127">
        <f t="shared" si="180"/>
        <v>0.18099999999999999</v>
      </c>
      <c r="AS436" s="123">
        <f t="shared" si="181"/>
        <v>900</v>
      </c>
      <c r="AT436" s="126">
        <f t="shared" si="182"/>
        <v>6468</v>
      </c>
      <c r="AU436" s="126">
        <f t="shared" si="184"/>
        <v>583.75029041095888</v>
      </c>
      <c r="AV436" s="126">
        <f t="shared" si="185"/>
        <v>5884.2497095890412</v>
      </c>
    </row>
    <row r="437" spans="1:48" ht="15" customHeight="1">
      <c r="A437" s="112" t="s">
        <v>1419</v>
      </c>
      <c r="B437" s="113">
        <f>+'[57]Revised Dep_FY 22-23'!B437</f>
        <v>43880</v>
      </c>
      <c r="C437" s="114"/>
      <c r="D437" s="115">
        <f>'[57]Revised Dep_upto  MARCH 24'!D437</f>
        <v>31977.45</v>
      </c>
      <c r="E437" s="116"/>
      <c r="F437" s="117">
        <f>'[57]Revised Dep_upto  MARCH 24'!J437</f>
        <v>31977.45</v>
      </c>
      <c r="G437" s="118"/>
      <c r="H437" s="116"/>
      <c r="I437" s="118"/>
      <c r="J437" s="116">
        <f t="shared" si="165"/>
        <v>31977.45</v>
      </c>
      <c r="K437" s="119">
        <f>+VLOOKUP($A437,'[57]Rates &amp; years'!$B$4:$E$11,3,)</f>
        <v>0.18099999999999999</v>
      </c>
      <c r="L437" s="116">
        <f>+VLOOKUP($A437,'[57]Rates &amp; years'!$B$4:$E$11,4,)</f>
        <v>15</v>
      </c>
      <c r="M437" s="120">
        <f t="shared" si="162"/>
        <v>4.1150684931506847</v>
      </c>
      <c r="N437" s="120">
        <f t="shared" si="183"/>
        <v>5.1150684931506847</v>
      </c>
      <c r="O437" s="120">
        <f t="shared" si="163"/>
        <v>1</v>
      </c>
      <c r="P437" s="121">
        <f>'[57]Revised Dep_upto  MARCH 24'!S437</f>
        <v>17918.45</v>
      </c>
      <c r="Q437" s="121">
        <f t="shared" si="166"/>
        <v>2545</v>
      </c>
      <c r="R437" s="122"/>
      <c r="S437" s="120">
        <f t="shared" si="167"/>
        <v>20463.45</v>
      </c>
      <c r="T437" s="120">
        <f t="shared" si="168"/>
        <v>11514</v>
      </c>
      <c r="U437" s="120">
        <f t="shared" si="169"/>
        <v>14059</v>
      </c>
      <c r="V437" s="121"/>
      <c r="W437" s="122"/>
      <c r="X437" s="116" t="str">
        <f t="shared" si="164"/>
        <v>Plant &amp; Machinery</v>
      </c>
      <c r="Y437" s="121">
        <f t="shared" si="170"/>
        <v>31977.45</v>
      </c>
      <c r="Z437" s="121">
        <f t="shared" si="171"/>
        <v>0</v>
      </c>
      <c r="AA437" s="121">
        <f t="shared" si="171"/>
        <v>0</v>
      </c>
      <c r="AB437" s="121">
        <f t="shared" si="172"/>
        <v>31977.45</v>
      </c>
      <c r="AC437" s="121">
        <f t="shared" si="173"/>
        <v>17918.45</v>
      </c>
      <c r="AD437" s="121">
        <f t="shared" si="173"/>
        <v>2545</v>
      </c>
      <c r="AE437" s="121">
        <f t="shared" si="173"/>
        <v>0</v>
      </c>
      <c r="AF437" s="121">
        <f t="shared" si="174"/>
        <v>20463.45</v>
      </c>
      <c r="AG437" s="121">
        <f t="shared" si="175"/>
        <v>11514</v>
      </c>
      <c r="AH437" s="121">
        <f t="shared" si="176"/>
        <v>14059</v>
      </c>
      <c r="AI437" s="122"/>
      <c r="AJ437" s="122" t="s">
        <v>884</v>
      </c>
      <c r="AL437" s="124" t="str">
        <f t="shared" si="177"/>
        <v>Plant &amp; Machinery</v>
      </c>
      <c r="AM437" s="125">
        <f t="shared" si="178"/>
        <v>43880</v>
      </c>
      <c r="AN437" s="126">
        <f t="shared" si="179"/>
        <v>15</v>
      </c>
      <c r="AO437" s="126">
        <f t="shared" si="160"/>
        <v>3607</v>
      </c>
      <c r="AP437" s="126">
        <f t="shared" si="161"/>
        <v>3425</v>
      </c>
      <c r="AQ437" s="124">
        <f t="shared" si="180"/>
        <v>31977.45</v>
      </c>
      <c r="AR437" s="127">
        <f t="shared" si="180"/>
        <v>0.18099999999999999</v>
      </c>
      <c r="AS437" s="123">
        <f t="shared" si="181"/>
        <v>1598.8725000000002</v>
      </c>
      <c r="AT437" s="126">
        <f t="shared" si="182"/>
        <v>11514</v>
      </c>
      <c r="AU437" s="126">
        <f t="shared" si="184"/>
        <v>1039.1621589041097</v>
      </c>
      <c r="AV437" s="126">
        <f t="shared" si="185"/>
        <v>10474.83784109589</v>
      </c>
    </row>
    <row r="438" spans="1:48" ht="15" customHeight="1">
      <c r="A438" s="112" t="s">
        <v>1419</v>
      </c>
      <c r="B438" s="113">
        <f>+'[57]Revised Dep_FY 22-23'!B438</f>
        <v>43826</v>
      </c>
      <c r="C438" s="114"/>
      <c r="D438" s="115">
        <f>'[57]Revised Dep_upto  MARCH 24'!D438</f>
        <v>28000</v>
      </c>
      <c r="E438" s="116"/>
      <c r="F438" s="117">
        <f>'[57]Revised Dep_upto  MARCH 24'!J438</f>
        <v>28000</v>
      </c>
      <c r="G438" s="118"/>
      <c r="H438" s="116"/>
      <c r="I438" s="118"/>
      <c r="J438" s="116">
        <f t="shared" si="165"/>
        <v>28000</v>
      </c>
      <c r="K438" s="119">
        <f>+VLOOKUP($A438,'[57]Rates &amp; years'!$B$4:$E$11,3,)</f>
        <v>0.18099999999999999</v>
      </c>
      <c r="L438" s="116">
        <f>+VLOOKUP($A438,'[57]Rates &amp; years'!$B$4:$E$11,4,)</f>
        <v>15</v>
      </c>
      <c r="M438" s="120">
        <f t="shared" si="162"/>
        <v>4.2630136986301368</v>
      </c>
      <c r="N438" s="120">
        <f t="shared" si="183"/>
        <v>5.2630136986301368</v>
      </c>
      <c r="O438" s="120">
        <f t="shared" si="163"/>
        <v>1</v>
      </c>
      <c r="P438" s="121">
        <f>'[57]Revised Dep_upto  MARCH 24'!S438</f>
        <v>16047</v>
      </c>
      <c r="Q438" s="121">
        <f t="shared" si="166"/>
        <v>2163</v>
      </c>
      <c r="R438" s="122"/>
      <c r="S438" s="120">
        <f t="shared" si="167"/>
        <v>18210</v>
      </c>
      <c r="T438" s="120">
        <f t="shared" si="168"/>
        <v>9790</v>
      </c>
      <c r="U438" s="120">
        <f t="shared" si="169"/>
        <v>11953</v>
      </c>
      <c r="V438" s="121"/>
      <c r="W438" s="122"/>
      <c r="X438" s="116" t="str">
        <f t="shared" si="164"/>
        <v>Plant &amp; Machinery</v>
      </c>
      <c r="Y438" s="121">
        <f t="shared" si="170"/>
        <v>28000</v>
      </c>
      <c r="Z438" s="121">
        <f t="shared" si="171"/>
        <v>0</v>
      </c>
      <c r="AA438" s="121">
        <f t="shared" si="171"/>
        <v>0</v>
      </c>
      <c r="AB438" s="121">
        <f t="shared" si="172"/>
        <v>28000</v>
      </c>
      <c r="AC438" s="121">
        <f t="shared" si="173"/>
        <v>16047</v>
      </c>
      <c r="AD438" s="121">
        <f t="shared" si="173"/>
        <v>2163</v>
      </c>
      <c r="AE438" s="121">
        <f t="shared" si="173"/>
        <v>0</v>
      </c>
      <c r="AF438" s="121">
        <f t="shared" si="174"/>
        <v>18210</v>
      </c>
      <c r="AG438" s="121">
        <f t="shared" si="175"/>
        <v>9790</v>
      </c>
      <c r="AH438" s="121">
        <f t="shared" si="176"/>
        <v>11953</v>
      </c>
      <c r="AI438" s="122"/>
      <c r="AJ438" s="122" t="s">
        <v>880</v>
      </c>
      <c r="AL438" s="124" t="str">
        <f t="shared" si="177"/>
        <v>Plant &amp; Machinery</v>
      </c>
      <c r="AM438" s="125">
        <f t="shared" si="178"/>
        <v>43826</v>
      </c>
      <c r="AN438" s="126">
        <f t="shared" si="179"/>
        <v>15</v>
      </c>
      <c r="AO438" s="126">
        <f t="shared" si="160"/>
        <v>3553</v>
      </c>
      <c r="AP438" s="126">
        <f t="shared" si="161"/>
        <v>3371</v>
      </c>
      <c r="AQ438" s="124">
        <f t="shared" si="180"/>
        <v>28000</v>
      </c>
      <c r="AR438" s="127">
        <f t="shared" si="180"/>
        <v>0.18099999999999999</v>
      </c>
      <c r="AS438" s="123">
        <f t="shared" si="181"/>
        <v>1400</v>
      </c>
      <c r="AT438" s="126">
        <f t="shared" si="182"/>
        <v>9790</v>
      </c>
      <c r="AU438" s="126">
        <f t="shared" si="184"/>
        <v>883.56761643835614</v>
      </c>
      <c r="AV438" s="126">
        <f t="shared" si="185"/>
        <v>8906.4323835616433</v>
      </c>
    </row>
    <row r="439" spans="1:48" ht="15" customHeight="1">
      <c r="A439" s="112" t="s">
        <v>1419</v>
      </c>
      <c r="B439" s="113">
        <f>+'[57]Revised Dep_FY 22-23'!B439</f>
        <v>43697</v>
      </c>
      <c r="C439" s="114"/>
      <c r="D439" s="115">
        <f>'[57]Revised Dep_upto  MARCH 24'!D439</f>
        <v>299377.25</v>
      </c>
      <c r="E439" s="116"/>
      <c r="F439" s="117">
        <f>'[57]Revised Dep_upto  MARCH 24'!J439</f>
        <v>299377.25</v>
      </c>
      <c r="G439" s="118"/>
      <c r="H439" s="116"/>
      <c r="I439" s="118"/>
      <c r="J439" s="116">
        <f t="shared" si="165"/>
        <v>299377.25</v>
      </c>
      <c r="K439" s="119">
        <f>+VLOOKUP($A439,'[57]Rates &amp; years'!$B$4:$E$11,3,)</f>
        <v>0.18099999999999999</v>
      </c>
      <c r="L439" s="116">
        <f>+VLOOKUP($A439,'[57]Rates &amp; years'!$B$4:$E$11,4,)</f>
        <v>15</v>
      </c>
      <c r="M439" s="120">
        <f t="shared" si="162"/>
        <v>4.6164383561643838</v>
      </c>
      <c r="N439" s="120">
        <f t="shared" si="183"/>
        <v>5.6164383561643838</v>
      </c>
      <c r="O439" s="120">
        <f t="shared" si="163"/>
        <v>1</v>
      </c>
      <c r="P439" s="121">
        <f>'[57]Revised Dep_upto  MARCH 24'!S439</f>
        <v>180287.25</v>
      </c>
      <c r="Q439" s="121">
        <f t="shared" si="166"/>
        <v>21555</v>
      </c>
      <c r="R439" s="122"/>
      <c r="S439" s="120">
        <f t="shared" si="167"/>
        <v>201842.25</v>
      </c>
      <c r="T439" s="120">
        <f t="shared" si="168"/>
        <v>97535</v>
      </c>
      <c r="U439" s="120">
        <f t="shared" si="169"/>
        <v>119090</v>
      </c>
      <c r="V439" s="121"/>
      <c r="W439" s="122"/>
      <c r="X439" s="116" t="str">
        <f t="shared" si="164"/>
        <v>Plant &amp; Machinery</v>
      </c>
      <c r="Y439" s="121">
        <f t="shared" si="170"/>
        <v>299377.25</v>
      </c>
      <c r="Z439" s="121">
        <f t="shared" si="171"/>
        <v>0</v>
      </c>
      <c r="AA439" s="121">
        <f t="shared" si="171"/>
        <v>0</v>
      </c>
      <c r="AB439" s="121">
        <f t="shared" si="172"/>
        <v>299377.25</v>
      </c>
      <c r="AC439" s="121">
        <f t="shared" si="173"/>
        <v>180287.25</v>
      </c>
      <c r="AD439" s="121">
        <f t="shared" si="173"/>
        <v>21555</v>
      </c>
      <c r="AE439" s="121">
        <f t="shared" si="173"/>
        <v>0</v>
      </c>
      <c r="AF439" s="121">
        <f t="shared" si="174"/>
        <v>201842.25</v>
      </c>
      <c r="AG439" s="121">
        <f t="shared" si="175"/>
        <v>97535</v>
      </c>
      <c r="AH439" s="121">
        <f t="shared" si="176"/>
        <v>119090</v>
      </c>
      <c r="AI439" s="122"/>
      <c r="AJ439" s="122" t="s">
        <v>872</v>
      </c>
      <c r="AL439" s="124" t="str">
        <f t="shared" si="177"/>
        <v>Plant &amp; Machinery</v>
      </c>
      <c r="AM439" s="125">
        <f t="shared" si="178"/>
        <v>43697</v>
      </c>
      <c r="AN439" s="126">
        <f t="shared" si="179"/>
        <v>15</v>
      </c>
      <c r="AO439" s="126">
        <f t="shared" si="160"/>
        <v>3424</v>
      </c>
      <c r="AP439" s="126">
        <f t="shared" si="161"/>
        <v>3242</v>
      </c>
      <c r="AQ439" s="124">
        <f t="shared" si="180"/>
        <v>299377.25</v>
      </c>
      <c r="AR439" s="127">
        <f t="shared" si="180"/>
        <v>0.18099999999999999</v>
      </c>
      <c r="AS439" s="123">
        <f t="shared" si="181"/>
        <v>14968.862500000001</v>
      </c>
      <c r="AT439" s="126">
        <f t="shared" si="182"/>
        <v>97535</v>
      </c>
      <c r="AU439" s="126">
        <f t="shared" si="184"/>
        <v>8802.7341643835607</v>
      </c>
      <c r="AV439" s="126">
        <f t="shared" si="185"/>
        <v>88732.265835616447</v>
      </c>
    </row>
    <row r="440" spans="1:48" ht="15" customHeight="1">
      <c r="A440" s="112" t="s">
        <v>1419</v>
      </c>
      <c r="B440" s="113">
        <f>+'[57]Revised Dep_FY 22-23'!B440</f>
        <v>43684</v>
      </c>
      <c r="C440" s="114"/>
      <c r="D440" s="115">
        <f>'[57]Revised Dep_upto  MARCH 24'!D440</f>
        <v>44200</v>
      </c>
      <c r="E440" s="116"/>
      <c r="F440" s="117">
        <f>'[57]Revised Dep_upto  MARCH 24'!J440</f>
        <v>44200</v>
      </c>
      <c r="G440" s="118"/>
      <c r="H440" s="116"/>
      <c r="I440" s="118"/>
      <c r="J440" s="116">
        <f t="shared" si="165"/>
        <v>44200</v>
      </c>
      <c r="K440" s="119">
        <f>+VLOOKUP($A440,'[57]Rates &amp; years'!$B$4:$E$11,3,)</f>
        <v>0.18099999999999999</v>
      </c>
      <c r="L440" s="116">
        <f>+VLOOKUP($A440,'[57]Rates &amp; years'!$B$4:$E$11,4,)</f>
        <v>15</v>
      </c>
      <c r="M440" s="120">
        <f t="shared" si="162"/>
        <v>4.6520547945205477</v>
      </c>
      <c r="N440" s="120">
        <f t="shared" si="183"/>
        <v>5.6520547945205477</v>
      </c>
      <c r="O440" s="120">
        <f t="shared" si="163"/>
        <v>1</v>
      </c>
      <c r="P440" s="121">
        <f>'[57]Revised Dep_upto  MARCH 24'!S440</f>
        <v>26742</v>
      </c>
      <c r="Q440" s="121">
        <f t="shared" si="166"/>
        <v>3160</v>
      </c>
      <c r="R440" s="122"/>
      <c r="S440" s="120">
        <f t="shared" si="167"/>
        <v>29902</v>
      </c>
      <c r="T440" s="120">
        <f t="shared" si="168"/>
        <v>14298</v>
      </c>
      <c r="U440" s="120">
        <f t="shared" si="169"/>
        <v>17458</v>
      </c>
      <c r="V440" s="121"/>
      <c r="W440" s="122"/>
      <c r="X440" s="116" t="str">
        <f t="shared" si="164"/>
        <v>Plant &amp; Machinery</v>
      </c>
      <c r="Y440" s="121">
        <f t="shared" si="170"/>
        <v>44200</v>
      </c>
      <c r="Z440" s="121">
        <f t="shared" si="171"/>
        <v>0</v>
      </c>
      <c r="AA440" s="121">
        <f t="shared" si="171"/>
        <v>0</v>
      </c>
      <c r="AB440" s="121">
        <f t="shared" si="172"/>
        <v>44200</v>
      </c>
      <c r="AC440" s="121">
        <f t="shared" si="173"/>
        <v>26742</v>
      </c>
      <c r="AD440" s="121">
        <f t="shared" si="173"/>
        <v>3160</v>
      </c>
      <c r="AE440" s="121">
        <f t="shared" si="173"/>
        <v>0</v>
      </c>
      <c r="AF440" s="121">
        <f t="shared" si="174"/>
        <v>29902</v>
      </c>
      <c r="AG440" s="121">
        <f t="shared" si="175"/>
        <v>14298</v>
      </c>
      <c r="AH440" s="121">
        <f t="shared" si="176"/>
        <v>17458</v>
      </c>
      <c r="AI440" s="122"/>
      <c r="AJ440" s="122" t="s">
        <v>700</v>
      </c>
      <c r="AL440" s="124" t="str">
        <f t="shared" si="177"/>
        <v>Plant &amp; Machinery</v>
      </c>
      <c r="AM440" s="125">
        <f t="shared" si="178"/>
        <v>43684</v>
      </c>
      <c r="AN440" s="126">
        <f t="shared" si="179"/>
        <v>15</v>
      </c>
      <c r="AO440" s="126">
        <f t="shared" si="160"/>
        <v>3411</v>
      </c>
      <c r="AP440" s="126">
        <f t="shared" si="161"/>
        <v>3229</v>
      </c>
      <c r="AQ440" s="124">
        <f t="shared" si="180"/>
        <v>44200</v>
      </c>
      <c r="AR440" s="127">
        <f t="shared" si="180"/>
        <v>0.18099999999999999</v>
      </c>
      <c r="AS440" s="123">
        <f t="shared" si="181"/>
        <v>2210</v>
      </c>
      <c r="AT440" s="126">
        <f t="shared" si="182"/>
        <v>14298</v>
      </c>
      <c r="AU440" s="126">
        <f t="shared" si="184"/>
        <v>1290.423879452055</v>
      </c>
      <c r="AV440" s="126">
        <f t="shared" si="185"/>
        <v>13007.576120547945</v>
      </c>
    </row>
    <row r="441" spans="1:48" ht="15" customHeight="1">
      <c r="A441" s="112" t="s">
        <v>1419</v>
      </c>
      <c r="B441" s="113">
        <f>+'[57]Revised Dep_FY 22-23'!B441</f>
        <v>43684</v>
      </c>
      <c r="C441" s="114"/>
      <c r="D441" s="115">
        <f>'[57]Revised Dep_upto  MARCH 24'!D441</f>
        <v>40000</v>
      </c>
      <c r="E441" s="116"/>
      <c r="F441" s="117">
        <f>'[57]Revised Dep_upto  MARCH 24'!J441</f>
        <v>40000</v>
      </c>
      <c r="G441" s="118"/>
      <c r="H441" s="116"/>
      <c r="I441" s="118"/>
      <c r="J441" s="116">
        <f t="shared" si="165"/>
        <v>40000</v>
      </c>
      <c r="K441" s="119">
        <f>+VLOOKUP($A441,'[57]Rates &amp; years'!$B$4:$E$11,3,)</f>
        <v>0.18099999999999999</v>
      </c>
      <c r="L441" s="116">
        <f>+VLOOKUP($A441,'[57]Rates &amp; years'!$B$4:$E$11,4,)</f>
        <v>15</v>
      </c>
      <c r="M441" s="120">
        <f t="shared" si="162"/>
        <v>4.6520547945205477</v>
      </c>
      <c r="N441" s="120">
        <f t="shared" si="183"/>
        <v>5.6520547945205477</v>
      </c>
      <c r="O441" s="120">
        <f t="shared" si="163"/>
        <v>1</v>
      </c>
      <c r="P441" s="121">
        <f>'[57]Revised Dep_upto  MARCH 24'!S441</f>
        <v>24201</v>
      </c>
      <c r="Q441" s="121">
        <f t="shared" si="166"/>
        <v>2860</v>
      </c>
      <c r="R441" s="122"/>
      <c r="S441" s="120">
        <f t="shared" si="167"/>
        <v>27061</v>
      </c>
      <c r="T441" s="120">
        <f t="shared" si="168"/>
        <v>12939</v>
      </c>
      <c r="U441" s="120">
        <f t="shared" si="169"/>
        <v>15799</v>
      </c>
      <c r="V441" s="121"/>
      <c r="W441" s="122"/>
      <c r="X441" s="116" t="str">
        <f t="shared" si="164"/>
        <v>Plant &amp; Machinery</v>
      </c>
      <c r="Y441" s="121">
        <f t="shared" si="170"/>
        <v>40000</v>
      </c>
      <c r="Z441" s="121">
        <f t="shared" si="171"/>
        <v>0</v>
      </c>
      <c r="AA441" s="121">
        <f t="shared" si="171"/>
        <v>0</v>
      </c>
      <c r="AB441" s="121">
        <f t="shared" si="172"/>
        <v>40000</v>
      </c>
      <c r="AC441" s="121">
        <f t="shared" si="173"/>
        <v>24201</v>
      </c>
      <c r="AD441" s="121">
        <f t="shared" si="173"/>
        <v>2860</v>
      </c>
      <c r="AE441" s="121">
        <f t="shared" si="173"/>
        <v>0</v>
      </c>
      <c r="AF441" s="121">
        <f t="shared" si="174"/>
        <v>27061</v>
      </c>
      <c r="AG441" s="121">
        <f t="shared" si="175"/>
        <v>12939</v>
      </c>
      <c r="AH441" s="121">
        <f t="shared" si="176"/>
        <v>15799</v>
      </c>
      <c r="AI441" s="122"/>
      <c r="AJ441" s="122" t="s">
        <v>866</v>
      </c>
      <c r="AL441" s="124" t="str">
        <f t="shared" si="177"/>
        <v>Plant &amp; Machinery</v>
      </c>
      <c r="AM441" s="125">
        <f t="shared" si="178"/>
        <v>43684</v>
      </c>
      <c r="AN441" s="126">
        <f t="shared" si="179"/>
        <v>15</v>
      </c>
      <c r="AO441" s="126">
        <f t="shared" si="160"/>
        <v>3411</v>
      </c>
      <c r="AP441" s="126">
        <f t="shared" si="161"/>
        <v>3229</v>
      </c>
      <c r="AQ441" s="124">
        <f t="shared" si="180"/>
        <v>40000</v>
      </c>
      <c r="AR441" s="127">
        <f t="shared" si="180"/>
        <v>0.18099999999999999</v>
      </c>
      <c r="AS441" s="123">
        <f t="shared" si="181"/>
        <v>2000</v>
      </c>
      <c r="AT441" s="126">
        <f t="shared" si="182"/>
        <v>12939</v>
      </c>
      <c r="AU441" s="126">
        <f t="shared" si="184"/>
        <v>1167.7713369863013</v>
      </c>
      <c r="AV441" s="126">
        <f t="shared" si="185"/>
        <v>11771.228663013699</v>
      </c>
    </row>
    <row r="442" spans="1:48" ht="15" customHeight="1">
      <c r="A442" s="112" t="s">
        <v>1419</v>
      </c>
      <c r="B442" s="113">
        <f>+'[57]Revised Dep_FY 22-23'!B442</f>
        <v>43559</v>
      </c>
      <c r="C442" s="114"/>
      <c r="D442" s="115">
        <f>'[57]Revised Dep_upto  MARCH 24'!D442</f>
        <v>11576.5</v>
      </c>
      <c r="E442" s="116"/>
      <c r="F442" s="117">
        <f>'[57]Revised Dep_upto  MARCH 24'!J442</f>
        <v>11576.5</v>
      </c>
      <c r="G442" s="118"/>
      <c r="H442" s="116"/>
      <c r="I442" s="118"/>
      <c r="J442" s="116">
        <f t="shared" si="165"/>
        <v>11576.5</v>
      </c>
      <c r="K442" s="119">
        <f>+VLOOKUP($A442,'[57]Rates &amp; years'!$B$4:$E$11,3,)</f>
        <v>0.18099999999999999</v>
      </c>
      <c r="L442" s="116">
        <f>+VLOOKUP($A442,'[57]Rates &amp; years'!$B$4:$E$11,4,)</f>
        <v>15</v>
      </c>
      <c r="M442" s="120">
        <f t="shared" si="162"/>
        <v>4.9945205479452053</v>
      </c>
      <c r="N442" s="120">
        <f t="shared" si="183"/>
        <v>5.9945205479452053</v>
      </c>
      <c r="O442" s="120">
        <f t="shared" si="163"/>
        <v>1</v>
      </c>
      <c r="P442" s="121">
        <f>'[57]Revised Dep_upto  MARCH 24'!S442</f>
        <v>7306.5</v>
      </c>
      <c r="Q442" s="121">
        <f t="shared" si="166"/>
        <v>773</v>
      </c>
      <c r="R442" s="122"/>
      <c r="S442" s="120">
        <f t="shared" si="167"/>
        <v>8079.5</v>
      </c>
      <c r="T442" s="120">
        <f t="shared" si="168"/>
        <v>3497</v>
      </c>
      <c r="U442" s="120">
        <f t="shared" si="169"/>
        <v>4270</v>
      </c>
      <c r="V442" s="121"/>
      <c r="W442" s="122"/>
      <c r="X442" s="116" t="str">
        <f t="shared" si="164"/>
        <v>Plant &amp; Machinery</v>
      </c>
      <c r="Y442" s="121">
        <f t="shared" si="170"/>
        <v>11576.5</v>
      </c>
      <c r="Z442" s="121">
        <f t="shared" si="171"/>
        <v>0</v>
      </c>
      <c r="AA442" s="121">
        <f t="shared" si="171"/>
        <v>0</v>
      </c>
      <c r="AB442" s="121">
        <f t="shared" si="172"/>
        <v>11576.5</v>
      </c>
      <c r="AC442" s="121">
        <f t="shared" si="173"/>
        <v>7306.5</v>
      </c>
      <c r="AD442" s="121">
        <f t="shared" si="173"/>
        <v>773</v>
      </c>
      <c r="AE442" s="121">
        <f t="shared" si="173"/>
        <v>0</v>
      </c>
      <c r="AF442" s="121">
        <f t="shared" si="174"/>
        <v>8079.5</v>
      </c>
      <c r="AG442" s="121">
        <f t="shared" si="175"/>
        <v>3497</v>
      </c>
      <c r="AH442" s="121">
        <f t="shared" si="176"/>
        <v>4270</v>
      </c>
      <c r="AI442" s="122"/>
      <c r="AJ442" s="122" t="s">
        <v>863</v>
      </c>
      <c r="AL442" s="124" t="str">
        <f t="shared" si="177"/>
        <v>Plant &amp; Machinery</v>
      </c>
      <c r="AM442" s="125">
        <f t="shared" si="178"/>
        <v>43559</v>
      </c>
      <c r="AN442" s="126">
        <f t="shared" si="179"/>
        <v>15</v>
      </c>
      <c r="AO442" s="126">
        <f t="shared" ref="AO442:AO505" si="186">(((AN442*365)+AM442)-$AO$1)</f>
        <v>3286</v>
      </c>
      <c r="AP442" s="126">
        <f t="shared" ref="AP442:AP505" si="187">(((AN442*365)+AM442)-$AP$1)</f>
        <v>3104</v>
      </c>
      <c r="AQ442" s="124">
        <f t="shared" si="180"/>
        <v>11576.5</v>
      </c>
      <c r="AR442" s="127">
        <f t="shared" si="180"/>
        <v>0.18099999999999999</v>
      </c>
      <c r="AS442" s="123">
        <f t="shared" si="181"/>
        <v>578.82500000000005</v>
      </c>
      <c r="AT442" s="126">
        <f t="shared" si="182"/>
        <v>3497</v>
      </c>
      <c r="AU442" s="126">
        <f t="shared" si="184"/>
        <v>315.61143561643837</v>
      </c>
      <c r="AV442" s="126">
        <f t="shared" si="185"/>
        <v>3181.3885643835615</v>
      </c>
    </row>
    <row r="443" spans="1:48" ht="15" customHeight="1">
      <c r="A443" s="112" t="s">
        <v>1419</v>
      </c>
      <c r="B443" s="113">
        <f>+'[57]Revised Dep_FY 22-23'!B443</f>
        <v>43680</v>
      </c>
      <c r="C443" s="114"/>
      <c r="D443" s="115">
        <f>'[57]Revised Dep_upto  MARCH 24'!D443</f>
        <v>29454</v>
      </c>
      <c r="E443" s="116"/>
      <c r="F443" s="117">
        <f>'[57]Revised Dep_upto  MARCH 24'!J443</f>
        <v>29454</v>
      </c>
      <c r="G443" s="118"/>
      <c r="H443" s="116"/>
      <c r="I443" s="118"/>
      <c r="J443" s="116">
        <f t="shared" si="165"/>
        <v>29454</v>
      </c>
      <c r="K443" s="119">
        <f>+VLOOKUP($A443,'[57]Rates &amp; years'!$B$4:$E$11,3,)</f>
        <v>0.18099999999999999</v>
      </c>
      <c r="L443" s="116">
        <f>+VLOOKUP($A443,'[57]Rates &amp; years'!$B$4:$E$11,4,)</f>
        <v>15</v>
      </c>
      <c r="M443" s="120">
        <f t="shared" si="162"/>
        <v>4.6630136986301371</v>
      </c>
      <c r="N443" s="120">
        <f t="shared" si="183"/>
        <v>5.6630136986301371</v>
      </c>
      <c r="O443" s="120">
        <f t="shared" si="163"/>
        <v>1</v>
      </c>
      <c r="P443" s="121">
        <f>'[57]Revised Dep_upto  MARCH 24'!S443</f>
        <v>17846</v>
      </c>
      <c r="Q443" s="121">
        <f t="shared" si="166"/>
        <v>2101</v>
      </c>
      <c r="R443" s="122"/>
      <c r="S443" s="120">
        <f t="shared" si="167"/>
        <v>19947</v>
      </c>
      <c r="T443" s="120">
        <f t="shared" si="168"/>
        <v>9507</v>
      </c>
      <c r="U443" s="120">
        <f t="shared" si="169"/>
        <v>11608</v>
      </c>
      <c r="V443" s="121"/>
      <c r="W443" s="122"/>
      <c r="X443" s="116" t="str">
        <f t="shared" si="164"/>
        <v>Plant &amp; Machinery</v>
      </c>
      <c r="Y443" s="121">
        <f t="shared" si="170"/>
        <v>29454</v>
      </c>
      <c r="Z443" s="121">
        <f t="shared" si="171"/>
        <v>0</v>
      </c>
      <c r="AA443" s="121">
        <f t="shared" si="171"/>
        <v>0</v>
      </c>
      <c r="AB443" s="121">
        <f t="shared" si="172"/>
        <v>29454</v>
      </c>
      <c r="AC443" s="121">
        <f t="shared" si="173"/>
        <v>17846</v>
      </c>
      <c r="AD443" s="121">
        <f t="shared" si="173"/>
        <v>2101</v>
      </c>
      <c r="AE443" s="121">
        <f t="shared" si="173"/>
        <v>0</v>
      </c>
      <c r="AF443" s="121">
        <f t="shared" si="174"/>
        <v>19947</v>
      </c>
      <c r="AG443" s="121">
        <f t="shared" si="175"/>
        <v>9507</v>
      </c>
      <c r="AH443" s="121">
        <f t="shared" si="176"/>
        <v>11608</v>
      </c>
      <c r="AI443" s="122"/>
      <c r="AJ443" s="122" t="s">
        <v>862</v>
      </c>
      <c r="AL443" s="124" t="str">
        <f t="shared" si="177"/>
        <v>Plant &amp; Machinery</v>
      </c>
      <c r="AM443" s="125">
        <f t="shared" si="178"/>
        <v>43680</v>
      </c>
      <c r="AN443" s="126">
        <f t="shared" si="179"/>
        <v>15</v>
      </c>
      <c r="AO443" s="126">
        <f t="shared" si="186"/>
        <v>3407</v>
      </c>
      <c r="AP443" s="126">
        <f t="shared" si="187"/>
        <v>3225</v>
      </c>
      <c r="AQ443" s="124">
        <f t="shared" si="180"/>
        <v>29454</v>
      </c>
      <c r="AR443" s="127">
        <f t="shared" si="180"/>
        <v>0.18099999999999999</v>
      </c>
      <c r="AS443" s="123">
        <f t="shared" si="181"/>
        <v>1472.7</v>
      </c>
      <c r="AT443" s="126">
        <f t="shared" si="182"/>
        <v>9507</v>
      </c>
      <c r="AU443" s="126">
        <f t="shared" si="184"/>
        <v>858.02628493150689</v>
      </c>
      <c r="AV443" s="126">
        <f t="shared" si="185"/>
        <v>8648.9737150684923</v>
      </c>
    </row>
    <row r="444" spans="1:48" ht="15" customHeight="1">
      <c r="A444" s="112" t="s">
        <v>1419</v>
      </c>
      <c r="B444" s="113">
        <f>+'[57]Revised Dep_FY 22-23'!B444</f>
        <v>43684</v>
      </c>
      <c r="C444" s="114"/>
      <c r="D444" s="115">
        <f>'[57]Revised Dep_upto  MARCH 24'!D444</f>
        <v>1111026.3799999999</v>
      </c>
      <c r="E444" s="116"/>
      <c r="F444" s="117">
        <f>'[57]Revised Dep_upto  MARCH 24'!J444</f>
        <v>1111026.3799999999</v>
      </c>
      <c r="G444" s="118"/>
      <c r="H444" s="116"/>
      <c r="I444" s="118"/>
      <c r="J444" s="116">
        <f t="shared" si="165"/>
        <v>1111026.3799999999</v>
      </c>
      <c r="K444" s="119">
        <f>+VLOOKUP($A444,'[57]Rates &amp; years'!$B$4:$E$11,3,)</f>
        <v>0.18099999999999999</v>
      </c>
      <c r="L444" s="116">
        <f>+VLOOKUP($A444,'[57]Rates &amp; years'!$B$4:$E$11,4,)</f>
        <v>15</v>
      </c>
      <c r="M444" s="120">
        <f t="shared" si="162"/>
        <v>4.6520547945205477</v>
      </c>
      <c r="N444" s="120">
        <f t="shared" si="183"/>
        <v>5.6520547945205477</v>
      </c>
      <c r="O444" s="120">
        <f t="shared" si="163"/>
        <v>1</v>
      </c>
      <c r="P444" s="121">
        <f>'[57]Revised Dep_upto  MARCH 24'!S444</f>
        <v>672201.37999999989</v>
      </c>
      <c r="Q444" s="121">
        <f t="shared" si="166"/>
        <v>79427</v>
      </c>
      <c r="R444" s="122"/>
      <c r="S444" s="120">
        <f t="shared" si="167"/>
        <v>751628.37999999989</v>
      </c>
      <c r="T444" s="120">
        <f t="shared" si="168"/>
        <v>359398</v>
      </c>
      <c r="U444" s="120">
        <f t="shared" si="169"/>
        <v>438825</v>
      </c>
      <c r="V444" s="121"/>
      <c r="W444" s="122"/>
      <c r="X444" s="116" t="str">
        <f t="shared" si="164"/>
        <v>Plant &amp; Machinery</v>
      </c>
      <c r="Y444" s="121">
        <f t="shared" si="170"/>
        <v>1111026.3799999999</v>
      </c>
      <c r="Z444" s="121">
        <f t="shared" si="171"/>
        <v>0</v>
      </c>
      <c r="AA444" s="121">
        <f t="shared" si="171"/>
        <v>0</v>
      </c>
      <c r="AB444" s="121">
        <f t="shared" si="172"/>
        <v>1111026.3799999999</v>
      </c>
      <c r="AC444" s="121">
        <f t="shared" si="173"/>
        <v>672201.37999999989</v>
      </c>
      <c r="AD444" s="121">
        <f t="shared" si="173"/>
        <v>79427</v>
      </c>
      <c r="AE444" s="121">
        <f t="shared" si="173"/>
        <v>0</v>
      </c>
      <c r="AF444" s="121">
        <f t="shared" si="174"/>
        <v>751628.37999999989</v>
      </c>
      <c r="AG444" s="121">
        <f t="shared" si="175"/>
        <v>359398</v>
      </c>
      <c r="AH444" s="121">
        <f t="shared" si="176"/>
        <v>438825</v>
      </c>
      <c r="AI444" s="122"/>
      <c r="AJ444" s="122" t="s">
        <v>862</v>
      </c>
      <c r="AL444" s="124" t="str">
        <f t="shared" si="177"/>
        <v>Plant &amp; Machinery</v>
      </c>
      <c r="AM444" s="125">
        <f t="shared" si="178"/>
        <v>43684</v>
      </c>
      <c r="AN444" s="126">
        <f t="shared" si="179"/>
        <v>15</v>
      </c>
      <c r="AO444" s="126">
        <f t="shared" si="186"/>
        <v>3411</v>
      </c>
      <c r="AP444" s="126">
        <f t="shared" si="187"/>
        <v>3229</v>
      </c>
      <c r="AQ444" s="124">
        <f t="shared" si="180"/>
        <v>1111026.3799999999</v>
      </c>
      <c r="AR444" s="127">
        <f t="shared" si="180"/>
        <v>0.18099999999999999</v>
      </c>
      <c r="AS444" s="123">
        <f t="shared" si="181"/>
        <v>55551.318999999996</v>
      </c>
      <c r="AT444" s="126">
        <f t="shared" si="182"/>
        <v>359398</v>
      </c>
      <c r="AU444" s="126">
        <f t="shared" si="184"/>
        <v>32436.407989041098</v>
      </c>
      <c r="AV444" s="126">
        <f t="shared" si="185"/>
        <v>326961.59201095888</v>
      </c>
    </row>
    <row r="445" spans="1:48" ht="15" customHeight="1">
      <c r="A445" s="112" t="s">
        <v>1419</v>
      </c>
      <c r="B445" s="113">
        <f>+'[57]Revised Dep_FY 22-23'!B445</f>
        <v>43704</v>
      </c>
      <c r="C445" s="114"/>
      <c r="D445" s="115">
        <f>'[57]Revised Dep_upto  MARCH 24'!D445</f>
        <v>309634</v>
      </c>
      <c r="E445" s="116"/>
      <c r="F445" s="117">
        <f>'[57]Revised Dep_upto  MARCH 24'!J445</f>
        <v>309634</v>
      </c>
      <c r="G445" s="118"/>
      <c r="H445" s="116"/>
      <c r="I445" s="118"/>
      <c r="J445" s="116">
        <f t="shared" si="165"/>
        <v>309634</v>
      </c>
      <c r="K445" s="119">
        <f>+VLOOKUP($A445,'[57]Rates &amp; years'!$B$4:$E$11,3,)</f>
        <v>0.18099999999999999</v>
      </c>
      <c r="L445" s="116">
        <f>+VLOOKUP($A445,'[57]Rates &amp; years'!$B$4:$E$11,4,)</f>
        <v>15</v>
      </c>
      <c r="M445" s="120">
        <f t="shared" si="162"/>
        <v>4.5972602739726032</v>
      </c>
      <c r="N445" s="120">
        <f t="shared" si="183"/>
        <v>5.5972602739726032</v>
      </c>
      <c r="O445" s="120">
        <f t="shared" si="163"/>
        <v>1</v>
      </c>
      <c r="P445" s="121">
        <f>'[57]Revised Dep_upto  MARCH 24'!S445</f>
        <v>185992</v>
      </c>
      <c r="Q445" s="121">
        <f t="shared" si="166"/>
        <v>22379</v>
      </c>
      <c r="R445" s="122"/>
      <c r="S445" s="120">
        <f t="shared" si="167"/>
        <v>208371</v>
      </c>
      <c r="T445" s="120">
        <f t="shared" si="168"/>
        <v>101263</v>
      </c>
      <c r="U445" s="120">
        <f t="shared" si="169"/>
        <v>123642</v>
      </c>
      <c r="V445" s="121"/>
      <c r="W445" s="122"/>
      <c r="X445" s="116" t="str">
        <f t="shared" si="164"/>
        <v>Plant &amp; Machinery</v>
      </c>
      <c r="Y445" s="121">
        <f t="shared" si="170"/>
        <v>309634</v>
      </c>
      <c r="Z445" s="121">
        <f t="shared" si="171"/>
        <v>0</v>
      </c>
      <c r="AA445" s="121">
        <f t="shared" si="171"/>
        <v>0</v>
      </c>
      <c r="AB445" s="121">
        <f t="shared" si="172"/>
        <v>309634</v>
      </c>
      <c r="AC445" s="121">
        <f t="shared" si="173"/>
        <v>185992</v>
      </c>
      <c r="AD445" s="121">
        <f t="shared" si="173"/>
        <v>22379</v>
      </c>
      <c r="AE445" s="121">
        <f t="shared" si="173"/>
        <v>0</v>
      </c>
      <c r="AF445" s="121">
        <f t="shared" si="174"/>
        <v>208371</v>
      </c>
      <c r="AG445" s="121">
        <f t="shared" si="175"/>
        <v>101263</v>
      </c>
      <c r="AH445" s="121">
        <f t="shared" si="176"/>
        <v>123642</v>
      </c>
      <c r="AI445" s="122"/>
      <c r="AJ445" s="122" t="s">
        <v>862</v>
      </c>
      <c r="AL445" s="124" t="str">
        <f t="shared" si="177"/>
        <v>Plant &amp; Machinery</v>
      </c>
      <c r="AM445" s="125">
        <f t="shared" si="178"/>
        <v>43704</v>
      </c>
      <c r="AN445" s="126">
        <f t="shared" si="179"/>
        <v>15</v>
      </c>
      <c r="AO445" s="126">
        <f t="shared" si="186"/>
        <v>3431</v>
      </c>
      <c r="AP445" s="126">
        <f t="shared" si="187"/>
        <v>3249</v>
      </c>
      <c r="AQ445" s="124">
        <f t="shared" si="180"/>
        <v>309634</v>
      </c>
      <c r="AR445" s="127">
        <f t="shared" si="180"/>
        <v>0.18099999999999999</v>
      </c>
      <c r="AS445" s="123">
        <f t="shared" si="181"/>
        <v>15481.7</v>
      </c>
      <c r="AT445" s="126">
        <f t="shared" si="182"/>
        <v>101263</v>
      </c>
      <c r="AU445" s="126">
        <f t="shared" si="184"/>
        <v>9139.1938246575337</v>
      </c>
      <c r="AV445" s="126">
        <f t="shared" si="185"/>
        <v>92123.80617534247</v>
      </c>
    </row>
    <row r="446" spans="1:48" ht="15" customHeight="1">
      <c r="A446" s="112" t="s">
        <v>1419</v>
      </c>
      <c r="B446" s="113">
        <f>+'[57]Revised Dep_FY 22-23'!B446</f>
        <v>43706</v>
      </c>
      <c r="C446" s="114"/>
      <c r="D446" s="115">
        <f>'[57]Revised Dep_upto  MARCH 24'!D446</f>
        <v>117600</v>
      </c>
      <c r="E446" s="116"/>
      <c r="F446" s="117">
        <f>'[57]Revised Dep_upto  MARCH 24'!J446</f>
        <v>117600</v>
      </c>
      <c r="G446" s="118"/>
      <c r="H446" s="116"/>
      <c r="I446" s="118"/>
      <c r="J446" s="116">
        <f t="shared" si="165"/>
        <v>117600</v>
      </c>
      <c r="K446" s="119">
        <f>+VLOOKUP($A446,'[57]Rates &amp; years'!$B$4:$E$11,3,)</f>
        <v>0.18099999999999999</v>
      </c>
      <c r="L446" s="116">
        <f>+VLOOKUP($A446,'[57]Rates &amp; years'!$B$4:$E$11,4,)</f>
        <v>15</v>
      </c>
      <c r="M446" s="120">
        <f t="shared" si="162"/>
        <v>4.5917808219178085</v>
      </c>
      <c r="N446" s="120">
        <f t="shared" si="183"/>
        <v>5.5917808219178085</v>
      </c>
      <c r="O446" s="120">
        <f t="shared" si="163"/>
        <v>1</v>
      </c>
      <c r="P446" s="121">
        <f>'[57]Revised Dep_upto  MARCH 24'!S446</f>
        <v>70588</v>
      </c>
      <c r="Q446" s="121">
        <f t="shared" si="166"/>
        <v>8509</v>
      </c>
      <c r="R446" s="122"/>
      <c r="S446" s="120">
        <f t="shared" si="167"/>
        <v>79097</v>
      </c>
      <c r="T446" s="120">
        <f t="shared" si="168"/>
        <v>38503</v>
      </c>
      <c r="U446" s="120">
        <f t="shared" si="169"/>
        <v>47012</v>
      </c>
      <c r="V446" s="121"/>
      <c r="W446" s="122"/>
      <c r="X446" s="116" t="str">
        <f t="shared" si="164"/>
        <v>Plant &amp; Machinery</v>
      </c>
      <c r="Y446" s="121">
        <f t="shared" si="170"/>
        <v>117600</v>
      </c>
      <c r="Z446" s="121">
        <f t="shared" si="171"/>
        <v>0</v>
      </c>
      <c r="AA446" s="121">
        <f t="shared" si="171"/>
        <v>0</v>
      </c>
      <c r="AB446" s="121">
        <f t="shared" si="172"/>
        <v>117600</v>
      </c>
      <c r="AC446" s="121">
        <f t="shared" si="173"/>
        <v>70588</v>
      </c>
      <c r="AD446" s="121">
        <f t="shared" si="173"/>
        <v>8509</v>
      </c>
      <c r="AE446" s="121">
        <f t="shared" si="173"/>
        <v>0</v>
      </c>
      <c r="AF446" s="121">
        <f t="shared" si="174"/>
        <v>79097</v>
      </c>
      <c r="AG446" s="121">
        <f t="shared" si="175"/>
        <v>38503</v>
      </c>
      <c r="AH446" s="121">
        <f t="shared" si="176"/>
        <v>47012</v>
      </c>
      <c r="AI446" s="122"/>
      <c r="AJ446" s="122" t="s">
        <v>862</v>
      </c>
      <c r="AL446" s="124" t="str">
        <f t="shared" si="177"/>
        <v>Plant &amp; Machinery</v>
      </c>
      <c r="AM446" s="125">
        <f t="shared" si="178"/>
        <v>43706</v>
      </c>
      <c r="AN446" s="126">
        <f t="shared" si="179"/>
        <v>15</v>
      </c>
      <c r="AO446" s="126">
        <f t="shared" si="186"/>
        <v>3433</v>
      </c>
      <c r="AP446" s="126">
        <f t="shared" si="187"/>
        <v>3251</v>
      </c>
      <c r="AQ446" s="124">
        <f t="shared" si="180"/>
        <v>117600</v>
      </c>
      <c r="AR446" s="127">
        <f t="shared" si="180"/>
        <v>0.18099999999999999</v>
      </c>
      <c r="AS446" s="123">
        <f t="shared" si="181"/>
        <v>5880</v>
      </c>
      <c r="AT446" s="126">
        <f t="shared" si="182"/>
        <v>38503</v>
      </c>
      <c r="AU446" s="126">
        <f t="shared" si="184"/>
        <v>3474.9748657534246</v>
      </c>
      <c r="AV446" s="126">
        <f t="shared" si="185"/>
        <v>35028.025134246578</v>
      </c>
    </row>
    <row r="447" spans="1:48" ht="15" customHeight="1">
      <c r="A447" s="112" t="s">
        <v>1419</v>
      </c>
      <c r="B447" s="113">
        <f>+'[57]Revised Dep_FY 22-23'!B447</f>
        <v>43722</v>
      </c>
      <c r="C447" s="114"/>
      <c r="D447" s="115">
        <f>'[57]Revised Dep_upto  MARCH 24'!D447</f>
        <v>113037</v>
      </c>
      <c r="E447" s="116"/>
      <c r="F447" s="117">
        <f>'[57]Revised Dep_upto  MARCH 24'!J447</f>
        <v>113037</v>
      </c>
      <c r="G447" s="118"/>
      <c r="H447" s="116"/>
      <c r="I447" s="118"/>
      <c r="J447" s="116">
        <f t="shared" si="165"/>
        <v>113037</v>
      </c>
      <c r="K447" s="119">
        <f>+VLOOKUP($A447,'[57]Rates &amp; years'!$B$4:$E$11,3,)</f>
        <v>0.18099999999999999</v>
      </c>
      <c r="L447" s="116">
        <f>+VLOOKUP($A447,'[57]Rates &amp; years'!$B$4:$E$11,4,)</f>
        <v>15</v>
      </c>
      <c r="M447" s="120">
        <f t="shared" si="162"/>
        <v>4.5479452054794525</v>
      </c>
      <c r="N447" s="120">
        <f t="shared" si="183"/>
        <v>5.5479452054794525</v>
      </c>
      <c r="O447" s="120">
        <f t="shared" si="163"/>
        <v>1</v>
      </c>
      <c r="P447" s="121">
        <f>'[57]Revised Dep_upto  MARCH 24'!S447</f>
        <v>67452</v>
      </c>
      <c r="Q447" s="121">
        <f t="shared" si="166"/>
        <v>8251</v>
      </c>
      <c r="R447" s="122"/>
      <c r="S447" s="120">
        <f t="shared" si="167"/>
        <v>75703</v>
      </c>
      <c r="T447" s="120">
        <f t="shared" si="168"/>
        <v>37334</v>
      </c>
      <c r="U447" s="120">
        <f t="shared" si="169"/>
        <v>45585</v>
      </c>
      <c r="V447" s="121"/>
      <c r="W447" s="122"/>
      <c r="X447" s="116" t="str">
        <f t="shared" si="164"/>
        <v>Plant &amp; Machinery</v>
      </c>
      <c r="Y447" s="121">
        <f t="shared" si="170"/>
        <v>113037</v>
      </c>
      <c r="Z447" s="121">
        <f t="shared" si="171"/>
        <v>0</v>
      </c>
      <c r="AA447" s="121">
        <f t="shared" si="171"/>
        <v>0</v>
      </c>
      <c r="AB447" s="121">
        <f t="shared" si="172"/>
        <v>113037</v>
      </c>
      <c r="AC447" s="121">
        <f t="shared" si="173"/>
        <v>67452</v>
      </c>
      <c r="AD447" s="121">
        <f t="shared" si="173"/>
        <v>8251</v>
      </c>
      <c r="AE447" s="121">
        <f t="shared" si="173"/>
        <v>0</v>
      </c>
      <c r="AF447" s="121">
        <f t="shared" si="174"/>
        <v>75703</v>
      </c>
      <c r="AG447" s="121">
        <f t="shared" si="175"/>
        <v>37334</v>
      </c>
      <c r="AH447" s="121">
        <f t="shared" si="176"/>
        <v>45585</v>
      </c>
      <c r="AI447" s="122"/>
      <c r="AJ447" s="122" t="s">
        <v>862</v>
      </c>
      <c r="AL447" s="124" t="str">
        <f t="shared" si="177"/>
        <v>Plant &amp; Machinery</v>
      </c>
      <c r="AM447" s="125">
        <f t="shared" si="178"/>
        <v>43722</v>
      </c>
      <c r="AN447" s="126">
        <f t="shared" si="179"/>
        <v>15</v>
      </c>
      <c r="AO447" s="126">
        <f t="shared" si="186"/>
        <v>3449</v>
      </c>
      <c r="AP447" s="126">
        <f t="shared" si="187"/>
        <v>3267</v>
      </c>
      <c r="AQ447" s="124">
        <f t="shared" si="180"/>
        <v>113037</v>
      </c>
      <c r="AR447" s="127">
        <f t="shared" si="180"/>
        <v>0.18099999999999999</v>
      </c>
      <c r="AS447" s="123">
        <f t="shared" si="181"/>
        <v>5651.85</v>
      </c>
      <c r="AT447" s="126">
        <f t="shared" si="182"/>
        <v>37334</v>
      </c>
      <c r="AU447" s="126">
        <f t="shared" si="184"/>
        <v>3369.4702136986302</v>
      </c>
      <c r="AV447" s="126">
        <f t="shared" si="185"/>
        <v>33964.529786301369</v>
      </c>
    </row>
    <row r="448" spans="1:48" ht="15" customHeight="1">
      <c r="A448" s="112" t="s">
        <v>1419</v>
      </c>
      <c r="B448" s="113">
        <f>+'[57]Revised Dep_FY 22-23'!B448</f>
        <v>43725</v>
      </c>
      <c r="C448" s="114"/>
      <c r="D448" s="115">
        <f>'[57]Revised Dep_upto  MARCH 24'!D448</f>
        <v>250430</v>
      </c>
      <c r="E448" s="116"/>
      <c r="F448" s="117">
        <f>'[57]Revised Dep_upto  MARCH 24'!J448</f>
        <v>250430</v>
      </c>
      <c r="G448" s="118"/>
      <c r="H448" s="116"/>
      <c r="I448" s="118"/>
      <c r="J448" s="116">
        <f t="shared" si="165"/>
        <v>250430</v>
      </c>
      <c r="K448" s="119">
        <f>+VLOOKUP($A448,'[57]Rates &amp; years'!$B$4:$E$11,3,)</f>
        <v>0.18099999999999999</v>
      </c>
      <c r="L448" s="116">
        <f>+VLOOKUP($A448,'[57]Rates &amp; years'!$B$4:$E$11,4,)</f>
        <v>15</v>
      </c>
      <c r="M448" s="120">
        <f t="shared" si="162"/>
        <v>4.5397260273972604</v>
      </c>
      <c r="N448" s="120">
        <f t="shared" si="183"/>
        <v>5.5397260273972604</v>
      </c>
      <c r="O448" s="120">
        <f t="shared" si="163"/>
        <v>1</v>
      </c>
      <c r="P448" s="121">
        <f>'[57]Revised Dep_upto  MARCH 24'!S448</f>
        <v>149274</v>
      </c>
      <c r="Q448" s="121">
        <f t="shared" si="166"/>
        <v>18309</v>
      </c>
      <c r="R448" s="122"/>
      <c r="S448" s="120">
        <f t="shared" si="167"/>
        <v>167583</v>
      </c>
      <c r="T448" s="120">
        <f t="shared" si="168"/>
        <v>82847</v>
      </c>
      <c r="U448" s="120">
        <f t="shared" si="169"/>
        <v>101156</v>
      </c>
      <c r="V448" s="121"/>
      <c r="W448" s="122"/>
      <c r="X448" s="116" t="str">
        <f t="shared" si="164"/>
        <v>Plant &amp; Machinery</v>
      </c>
      <c r="Y448" s="121">
        <f t="shared" si="170"/>
        <v>250430</v>
      </c>
      <c r="Z448" s="121">
        <f t="shared" si="171"/>
        <v>0</v>
      </c>
      <c r="AA448" s="121">
        <f t="shared" si="171"/>
        <v>0</v>
      </c>
      <c r="AB448" s="121">
        <f t="shared" si="172"/>
        <v>250430</v>
      </c>
      <c r="AC448" s="121">
        <f t="shared" si="173"/>
        <v>149274</v>
      </c>
      <c r="AD448" s="121">
        <f t="shared" si="173"/>
        <v>18309</v>
      </c>
      <c r="AE448" s="121">
        <f t="shared" si="173"/>
        <v>0</v>
      </c>
      <c r="AF448" s="121">
        <f t="shared" si="174"/>
        <v>167583</v>
      </c>
      <c r="AG448" s="121">
        <f t="shared" si="175"/>
        <v>82847</v>
      </c>
      <c r="AH448" s="121">
        <f t="shared" si="176"/>
        <v>101156</v>
      </c>
      <c r="AI448" s="122"/>
      <c r="AJ448" s="122" t="s">
        <v>862</v>
      </c>
      <c r="AL448" s="124" t="str">
        <f t="shared" si="177"/>
        <v>Plant &amp; Machinery</v>
      </c>
      <c r="AM448" s="125">
        <f t="shared" si="178"/>
        <v>43725</v>
      </c>
      <c r="AN448" s="126">
        <f t="shared" si="179"/>
        <v>15</v>
      </c>
      <c r="AO448" s="126">
        <f t="shared" si="186"/>
        <v>3452</v>
      </c>
      <c r="AP448" s="126">
        <f t="shared" si="187"/>
        <v>3270</v>
      </c>
      <c r="AQ448" s="124">
        <f t="shared" si="180"/>
        <v>250430</v>
      </c>
      <c r="AR448" s="127">
        <f t="shared" si="180"/>
        <v>0.18099999999999999</v>
      </c>
      <c r="AS448" s="123">
        <f t="shared" si="181"/>
        <v>12521.5</v>
      </c>
      <c r="AT448" s="126">
        <f t="shared" si="182"/>
        <v>82847</v>
      </c>
      <c r="AU448" s="126">
        <f t="shared" si="184"/>
        <v>7477.1119835616437</v>
      </c>
      <c r="AV448" s="126">
        <f t="shared" si="185"/>
        <v>75369.888016438359</v>
      </c>
    </row>
    <row r="449" spans="1:48" ht="15" customHeight="1">
      <c r="A449" s="112" t="s">
        <v>1419</v>
      </c>
      <c r="B449" s="113">
        <f>+'[57]Revised Dep_FY 22-23'!B449</f>
        <v>43728</v>
      </c>
      <c r="C449" s="114"/>
      <c r="D449" s="115">
        <f>'[57]Revised Dep_upto  MARCH 24'!D449</f>
        <v>57672</v>
      </c>
      <c r="E449" s="116"/>
      <c r="F449" s="117">
        <f>'[57]Revised Dep_upto  MARCH 24'!J449</f>
        <v>57672</v>
      </c>
      <c r="G449" s="118"/>
      <c r="H449" s="116"/>
      <c r="I449" s="118"/>
      <c r="J449" s="116">
        <f t="shared" si="165"/>
        <v>57672</v>
      </c>
      <c r="K449" s="119">
        <f>+VLOOKUP($A449,'[57]Rates &amp; years'!$B$4:$E$11,3,)</f>
        <v>0.18099999999999999</v>
      </c>
      <c r="L449" s="116">
        <f>+VLOOKUP($A449,'[57]Rates &amp; years'!$B$4:$E$11,4,)</f>
        <v>15</v>
      </c>
      <c r="M449" s="120">
        <f t="shared" si="162"/>
        <v>4.5315068493150683</v>
      </c>
      <c r="N449" s="120">
        <f t="shared" si="183"/>
        <v>5.5315068493150683</v>
      </c>
      <c r="O449" s="120">
        <f t="shared" si="163"/>
        <v>1</v>
      </c>
      <c r="P449" s="121">
        <f>'[57]Revised Dep_upto  MARCH 24'!S449</f>
        <v>34339</v>
      </c>
      <c r="Q449" s="121">
        <f t="shared" si="166"/>
        <v>4223</v>
      </c>
      <c r="R449" s="122"/>
      <c r="S449" s="120">
        <f t="shared" si="167"/>
        <v>38562</v>
      </c>
      <c r="T449" s="120">
        <f t="shared" si="168"/>
        <v>19110</v>
      </c>
      <c r="U449" s="120">
        <f t="shared" si="169"/>
        <v>23333</v>
      </c>
      <c r="V449" s="121"/>
      <c r="W449" s="122"/>
      <c r="X449" s="116" t="str">
        <f t="shared" si="164"/>
        <v>Plant &amp; Machinery</v>
      </c>
      <c r="Y449" s="121">
        <f t="shared" si="170"/>
        <v>57672</v>
      </c>
      <c r="Z449" s="121">
        <f t="shared" si="171"/>
        <v>0</v>
      </c>
      <c r="AA449" s="121">
        <f t="shared" si="171"/>
        <v>0</v>
      </c>
      <c r="AB449" s="121">
        <f t="shared" si="172"/>
        <v>57672</v>
      </c>
      <c r="AC449" s="121">
        <f t="shared" si="173"/>
        <v>34339</v>
      </c>
      <c r="AD449" s="121">
        <f t="shared" si="173"/>
        <v>4223</v>
      </c>
      <c r="AE449" s="121">
        <f t="shared" si="173"/>
        <v>0</v>
      </c>
      <c r="AF449" s="121">
        <f t="shared" si="174"/>
        <v>38562</v>
      </c>
      <c r="AG449" s="121">
        <f t="shared" si="175"/>
        <v>19110</v>
      </c>
      <c r="AH449" s="121">
        <f t="shared" si="176"/>
        <v>23333</v>
      </c>
      <c r="AI449" s="122"/>
      <c r="AJ449" s="122" t="s">
        <v>862</v>
      </c>
      <c r="AL449" s="124" t="str">
        <f t="shared" si="177"/>
        <v>Plant &amp; Machinery</v>
      </c>
      <c r="AM449" s="125">
        <f t="shared" si="178"/>
        <v>43728</v>
      </c>
      <c r="AN449" s="126">
        <f t="shared" si="179"/>
        <v>15</v>
      </c>
      <c r="AO449" s="126">
        <f t="shared" si="186"/>
        <v>3455</v>
      </c>
      <c r="AP449" s="126">
        <f t="shared" si="187"/>
        <v>3273</v>
      </c>
      <c r="AQ449" s="124">
        <f t="shared" si="180"/>
        <v>57672</v>
      </c>
      <c r="AR449" s="127">
        <f t="shared" si="180"/>
        <v>0.18099999999999999</v>
      </c>
      <c r="AS449" s="123">
        <f t="shared" si="181"/>
        <v>2883.6000000000004</v>
      </c>
      <c r="AT449" s="126">
        <f t="shared" si="182"/>
        <v>19110</v>
      </c>
      <c r="AU449" s="126">
        <f t="shared" si="184"/>
        <v>1724.7167671232876</v>
      </c>
      <c r="AV449" s="126">
        <f t="shared" si="185"/>
        <v>17385.283232876711</v>
      </c>
    </row>
    <row r="450" spans="1:48" ht="15" customHeight="1">
      <c r="A450" s="112" t="s">
        <v>1419</v>
      </c>
      <c r="B450" s="113">
        <f>+'[57]Revised Dep_FY 22-23'!B450</f>
        <v>43729</v>
      </c>
      <c r="C450" s="114"/>
      <c r="D450" s="115">
        <f>'[57]Revised Dep_upto  MARCH 24'!D450</f>
        <v>7965</v>
      </c>
      <c r="E450" s="116"/>
      <c r="F450" s="117">
        <f>'[57]Revised Dep_upto  MARCH 24'!J450</f>
        <v>7965</v>
      </c>
      <c r="G450" s="118"/>
      <c r="H450" s="116"/>
      <c r="I450" s="118"/>
      <c r="J450" s="116">
        <f t="shared" si="165"/>
        <v>7965</v>
      </c>
      <c r="K450" s="119">
        <f>+VLOOKUP($A450,'[57]Rates &amp; years'!$B$4:$E$11,3,)</f>
        <v>0.18099999999999999</v>
      </c>
      <c r="L450" s="116">
        <f>+VLOOKUP($A450,'[57]Rates &amp; years'!$B$4:$E$11,4,)</f>
        <v>15</v>
      </c>
      <c r="M450" s="120">
        <f t="shared" si="162"/>
        <v>4.5287671232876709</v>
      </c>
      <c r="N450" s="120">
        <f t="shared" si="183"/>
        <v>5.5287671232876709</v>
      </c>
      <c r="O450" s="120">
        <f t="shared" si="163"/>
        <v>1</v>
      </c>
      <c r="P450" s="121">
        <f>'[57]Revised Dep_upto  MARCH 24'!S450</f>
        <v>4741</v>
      </c>
      <c r="Q450" s="121">
        <f t="shared" si="166"/>
        <v>584</v>
      </c>
      <c r="R450" s="122"/>
      <c r="S450" s="120">
        <f t="shared" si="167"/>
        <v>5325</v>
      </c>
      <c r="T450" s="120">
        <f t="shared" si="168"/>
        <v>2640</v>
      </c>
      <c r="U450" s="120">
        <f t="shared" si="169"/>
        <v>3224</v>
      </c>
      <c r="V450" s="121"/>
      <c r="W450" s="122"/>
      <c r="X450" s="116" t="str">
        <f t="shared" si="164"/>
        <v>Plant &amp; Machinery</v>
      </c>
      <c r="Y450" s="121">
        <f t="shared" si="170"/>
        <v>7965</v>
      </c>
      <c r="Z450" s="121">
        <f t="shared" si="171"/>
        <v>0</v>
      </c>
      <c r="AA450" s="121">
        <f t="shared" si="171"/>
        <v>0</v>
      </c>
      <c r="AB450" s="121">
        <f t="shared" si="172"/>
        <v>7965</v>
      </c>
      <c r="AC450" s="121">
        <f t="shared" si="173"/>
        <v>4741</v>
      </c>
      <c r="AD450" s="121">
        <f t="shared" si="173"/>
        <v>584</v>
      </c>
      <c r="AE450" s="121">
        <f t="shared" si="173"/>
        <v>0</v>
      </c>
      <c r="AF450" s="121">
        <f t="shared" si="174"/>
        <v>5325</v>
      </c>
      <c r="AG450" s="121">
        <f t="shared" si="175"/>
        <v>2640</v>
      </c>
      <c r="AH450" s="121">
        <f t="shared" si="176"/>
        <v>3224</v>
      </c>
      <c r="AI450" s="122"/>
      <c r="AJ450" s="122" t="s">
        <v>862</v>
      </c>
      <c r="AL450" s="124" t="str">
        <f t="shared" si="177"/>
        <v>Plant &amp; Machinery</v>
      </c>
      <c r="AM450" s="125">
        <f t="shared" si="178"/>
        <v>43729</v>
      </c>
      <c r="AN450" s="126">
        <f t="shared" si="179"/>
        <v>15</v>
      </c>
      <c r="AO450" s="126">
        <f t="shared" si="186"/>
        <v>3456</v>
      </c>
      <c r="AP450" s="126">
        <f t="shared" si="187"/>
        <v>3274</v>
      </c>
      <c r="AQ450" s="124">
        <f t="shared" si="180"/>
        <v>7965</v>
      </c>
      <c r="AR450" s="127">
        <f t="shared" si="180"/>
        <v>0.18099999999999999</v>
      </c>
      <c r="AS450" s="123">
        <f t="shared" si="181"/>
        <v>398.25</v>
      </c>
      <c r="AT450" s="126">
        <f t="shared" si="182"/>
        <v>2640</v>
      </c>
      <c r="AU450" s="126">
        <f t="shared" si="184"/>
        <v>238.26542465753423</v>
      </c>
      <c r="AV450" s="126">
        <f t="shared" si="185"/>
        <v>2401.7345753424656</v>
      </c>
    </row>
    <row r="451" spans="1:48" ht="15" customHeight="1">
      <c r="A451" s="112" t="s">
        <v>1419</v>
      </c>
      <c r="B451" s="113">
        <f>+'[57]Revised Dep_FY 22-23'!B451</f>
        <v>43738</v>
      </c>
      <c r="C451" s="114"/>
      <c r="D451" s="115">
        <f>'[57]Revised Dep_upto  MARCH 24'!D451</f>
        <v>67828</v>
      </c>
      <c r="E451" s="116"/>
      <c r="F451" s="117">
        <f>'[57]Revised Dep_upto  MARCH 24'!J451</f>
        <v>67828</v>
      </c>
      <c r="G451" s="118"/>
      <c r="H451" s="116"/>
      <c r="I451" s="118"/>
      <c r="J451" s="116">
        <f t="shared" si="165"/>
        <v>67828</v>
      </c>
      <c r="K451" s="119">
        <f>+VLOOKUP($A451,'[57]Rates &amp; years'!$B$4:$E$11,3,)</f>
        <v>0.18099999999999999</v>
      </c>
      <c r="L451" s="116">
        <f>+VLOOKUP($A451,'[57]Rates &amp; years'!$B$4:$E$11,4,)</f>
        <v>15</v>
      </c>
      <c r="M451" s="120">
        <f t="shared" ref="M451:M514" si="188">IF((($M$1-B451)/365)&gt;L451,L451,(IF((($M$1-B451)/365)&lt;0,0,(($M$1-B451)/365))))</f>
        <v>4.5041095890410956</v>
      </c>
      <c r="N451" s="120">
        <f t="shared" si="183"/>
        <v>5.5041095890410956</v>
      </c>
      <c r="O451" s="120">
        <f t="shared" ref="O451:O514" si="189">+N451-M451</f>
        <v>1</v>
      </c>
      <c r="P451" s="121">
        <f>'[57]Revised Dep_upto  MARCH 24'!S451</f>
        <v>40235</v>
      </c>
      <c r="Q451" s="121">
        <f t="shared" si="166"/>
        <v>4994</v>
      </c>
      <c r="R451" s="122"/>
      <c r="S451" s="120">
        <f t="shared" si="167"/>
        <v>45229</v>
      </c>
      <c r="T451" s="120">
        <f t="shared" si="168"/>
        <v>22599</v>
      </c>
      <c r="U451" s="120">
        <f t="shared" si="169"/>
        <v>27593</v>
      </c>
      <c r="V451" s="121"/>
      <c r="W451" s="122"/>
      <c r="X451" s="116" t="str">
        <f t="shared" ref="X451:X514" si="190">+A451</f>
        <v>Plant &amp; Machinery</v>
      </c>
      <c r="Y451" s="121">
        <f t="shared" si="170"/>
        <v>67828</v>
      </c>
      <c r="Z451" s="121">
        <f t="shared" si="171"/>
        <v>0</v>
      </c>
      <c r="AA451" s="121">
        <f t="shared" si="171"/>
        <v>0</v>
      </c>
      <c r="AB451" s="121">
        <f t="shared" si="172"/>
        <v>67828</v>
      </c>
      <c r="AC451" s="121">
        <f t="shared" si="173"/>
        <v>40235</v>
      </c>
      <c r="AD451" s="121">
        <f t="shared" si="173"/>
        <v>4994</v>
      </c>
      <c r="AE451" s="121">
        <f t="shared" si="173"/>
        <v>0</v>
      </c>
      <c r="AF451" s="121">
        <f t="shared" si="174"/>
        <v>45229</v>
      </c>
      <c r="AG451" s="121">
        <f t="shared" si="175"/>
        <v>22599</v>
      </c>
      <c r="AH451" s="121">
        <f t="shared" si="176"/>
        <v>27593</v>
      </c>
      <c r="AI451" s="122"/>
      <c r="AJ451" s="122" t="s">
        <v>862</v>
      </c>
      <c r="AL451" s="124" t="str">
        <f t="shared" si="177"/>
        <v>Plant &amp; Machinery</v>
      </c>
      <c r="AM451" s="125">
        <f t="shared" si="178"/>
        <v>43738</v>
      </c>
      <c r="AN451" s="126">
        <f t="shared" si="179"/>
        <v>15</v>
      </c>
      <c r="AO451" s="126">
        <f t="shared" si="186"/>
        <v>3465</v>
      </c>
      <c r="AP451" s="126">
        <f t="shared" si="187"/>
        <v>3283</v>
      </c>
      <c r="AQ451" s="124">
        <f t="shared" si="180"/>
        <v>67828</v>
      </c>
      <c r="AR451" s="127">
        <f t="shared" si="180"/>
        <v>0.18099999999999999</v>
      </c>
      <c r="AS451" s="123">
        <f t="shared" si="181"/>
        <v>3391.4</v>
      </c>
      <c r="AT451" s="126">
        <f t="shared" si="182"/>
        <v>22599</v>
      </c>
      <c r="AU451" s="126">
        <f t="shared" si="184"/>
        <v>2039.6061863013699</v>
      </c>
      <c r="AV451" s="126">
        <f t="shared" si="185"/>
        <v>20559.393813698629</v>
      </c>
    </row>
    <row r="452" spans="1:48" ht="15" customHeight="1">
      <c r="A452" s="112" t="s">
        <v>1419</v>
      </c>
      <c r="B452" s="113">
        <f>+'[57]Revised Dep_FY 22-23'!B452</f>
        <v>43755</v>
      </c>
      <c r="C452" s="114"/>
      <c r="D452" s="115">
        <f>'[57]Revised Dep_upto  MARCH 24'!D452</f>
        <v>37457</v>
      </c>
      <c r="E452" s="116"/>
      <c r="F452" s="117">
        <f>'[57]Revised Dep_upto  MARCH 24'!J452</f>
        <v>37457</v>
      </c>
      <c r="G452" s="118"/>
      <c r="H452" s="116"/>
      <c r="I452" s="118"/>
      <c r="J452" s="116">
        <f t="shared" ref="J452:J515" si="191">+F452+G452+H452-I452</f>
        <v>37457</v>
      </c>
      <c r="K452" s="119">
        <f>+VLOOKUP($A452,'[57]Rates &amp; years'!$B$4:$E$11,3,)</f>
        <v>0.18099999999999999</v>
      </c>
      <c r="L452" s="116">
        <f>+VLOOKUP($A452,'[57]Rates &amp; years'!$B$4:$E$11,4,)</f>
        <v>15</v>
      </c>
      <c r="M452" s="120">
        <f t="shared" si="188"/>
        <v>4.4575342465753423</v>
      </c>
      <c r="N452" s="120">
        <f t="shared" si="183"/>
        <v>5.4575342465753423</v>
      </c>
      <c r="O452" s="120">
        <f t="shared" si="189"/>
        <v>1</v>
      </c>
      <c r="P452" s="121">
        <f>'[57]Revised Dep_upto  MARCH 24'!S452</f>
        <v>22077</v>
      </c>
      <c r="Q452" s="121">
        <f t="shared" ref="Q452:Q515" si="192">+IF(N452=L452,ROUND(J452-(J452*5%),0)-P452,ROUND((J452-P452)*K452*O452,0))</f>
        <v>2784</v>
      </c>
      <c r="R452" s="122"/>
      <c r="S452" s="120">
        <f t="shared" ref="S452:S515" si="193">+P452+Q452-R452</f>
        <v>24861</v>
      </c>
      <c r="T452" s="120">
        <f t="shared" ref="T452:T515" si="194">+J452-S452</f>
        <v>12596</v>
      </c>
      <c r="U452" s="120">
        <f t="shared" ref="U452:U515" si="195">+F452-P452</f>
        <v>15380</v>
      </c>
      <c r="V452" s="121"/>
      <c r="W452" s="122"/>
      <c r="X452" s="116" t="str">
        <f t="shared" si="190"/>
        <v>Plant &amp; Machinery</v>
      </c>
      <c r="Y452" s="121">
        <f t="shared" ref="Y452:Y515" si="196">+F452</f>
        <v>37457</v>
      </c>
      <c r="Z452" s="121">
        <f t="shared" ref="Z452:AA515" si="197">+H452</f>
        <v>0</v>
      </c>
      <c r="AA452" s="121">
        <f t="shared" si="197"/>
        <v>0</v>
      </c>
      <c r="AB452" s="121">
        <f t="shared" ref="AB452:AB515" si="198">+Y452+Z452-AA452</f>
        <v>37457</v>
      </c>
      <c r="AC452" s="121">
        <f t="shared" ref="AC452:AE515" si="199">+P452</f>
        <v>22077</v>
      </c>
      <c r="AD452" s="121">
        <f t="shared" si="199"/>
        <v>2784</v>
      </c>
      <c r="AE452" s="121">
        <f t="shared" si="199"/>
        <v>0</v>
      </c>
      <c r="AF452" s="121">
        <f t="shared" ref="AF452:AF515" si="200">+AC452+AD452-AE452</f>
        <v>24861</v>
      </c>
      <c r="AG452" s="121">
        <f t="shared" ref="AG452:AG515" si="201">+AB452-AF452</f>
        <v>12596</v>
      </c>
      <c r="AH452" s="121">
        <f t="shared" ref="AH452:AH515" si="202">+Y452-AC452</f>
        <v>15380</v>
      </c>
      <c r="AI452" s="122"/>
      <c r="AJ452" s="122" t="s">
        <v>862</v>
      </c>
      <c r="AL452" s="124" t="str">
        <f t="shared" ref="AL452:AL515" si="203">+X452</f>
        <v>Plant &amp; Machinery</v>
      </c>
      <c r="AM452" s="125">
        <f t="shared" ref="AM452:AM515" si="204">+B452</f>
        <v>43755</v>
      </c>
      <c r="AN452" s="126">
        <f t="shared" ref="AN452:AN515" si="205">+L452</f>
        <v>15</v>
      </c>
      <c r="AO452" s="126">
        <f t="shared" si="186"/>
        <v>3482</v>
      </c>
      <c r="AP452" s="126">
        <f t="shared" si="187"/>
        <v>3300</v>
      </c>
      <c r="AQ452" s="124">
        <f t="shared" ref="AQ452:AR515" si="206">+J452</f>
        <v>37457</v>
      </c>
      <c r="AR452" s="127">
        <f t="shared" si="206"/>
        <v>0.18099999999999999</v>
      </c>
      <c r="AS452" s="123">
        <f t="shared" ref="AS452:AS515" si="207">+AQ452*5%</f>
        <v>1872.8500000000001</v>
      </c>
      <c r="AT452" s="126">
        <f t="shared" ref="AT452:AT515" si="208">+T452</f>
        <v>12596</v>
      </c>
      <c r="AU452" s="126">
        <f t="shared" si="184"/>
        <v>1136.8148821917807</v>
      </c>
      <c r="AV452" s="126">
        <f t="shared" si="185"/>
        <v>11459.18511780822</v>
      </c>
    </row>
    <row r="453" spans="1:48" ht="15" customHeight="1">
      <c r="A453" s="112" t="s">
        <v>1419</v>
      </c>
      <c r="B453" s="113">
        <f>+'[57]Revised Dep_FY 22-23'!B453</f>
        <v>43776</v>
      </c>
      <c r="C453" s="114"/>
      <c r="D453" s="115">
        <f>'[57]Revised Dep_upto  MARCH 24'!D453</f>
        <v>37803</v>
      </c>
      <c r="E453" s="116"/>
      <c r="F453" s="117">
        <f>'[57]Revised Dep_upto  MARCH 24'!J453</f>
        <v>37803</v>
      </c>
      <c r="G453" s="118"/>
      <c r="H453" s="116"/>
      <c r="I453" s="118"/>
      <c r="J453" s="116">
        <f t="shared" si="191"/>
        <v>37803</v>
      </c>
      <c r="K453" s="119">
        <f>+VLOOKUP($A453,'[57]Rates &amp; years'!$B$4:$E$11,3,)</f>
        <v>0.18099999999999999</v>
      </c>
      <c r="L453" s="116">
        <f>+VLOOKUP($A453,'[57]Rates &amp; years'!$B$4:$E$11,4,)</f>
        <v>15</v>
      </c>
      <c r="M453" s="120">
        <f t="shared" si="188"/>
        <v>4.4000000000000004</v>
      </c>
      <c r="N453" s="120">
        <f t="shared" si="183"/>
        <v>5.4</v>
      </c>
      <c r="O453" s="120">
        <f t="shared" si="189"/>
        <v>1</v>
      </c>
      <c r="P453" s="121">
        <f>'[57]Revised Dep_upto  MARCH 24'!S453</f>
        <v>22102</v>
      </c>
      <c r="Q453" s="121">
        <f t="shared" si="192"/>
        <v>2842</v>
      </c>
      <c r="R453" s="122"/>
      <c r="S453" s="120">
        <f t="shared" si="193"/>
        <v>24944</v>
      </c>
      <c r="T453" s="120">
        <f t="shared" si="194"/>
        <v>12859</v>
      </c>
      <c r="U453" s="120">
        <f t="shared" si="195"/>
        <v>15701</v>
      </c>
      <c r="V453" s="121"/>
      <c r="W453" s="122"/>
      <c r="X453" s="116" t="str">
        <f t="shared" si="190"/>
        <v>Plant &amp; Machinery</v>
      </c>
      <c r="Y453" s="121">
        <f t="shared" si="196"/>
        <v>37803</v>
      </c>
      <c r="Z453" s="121">
        <f t="shared" si="197"/>
        <v>0</v>
      </c>
      <c r="AA453" s="121">
        <f t="shared" si="197"/>
        <v>0</v>
      </c>
      <c r="AB453" s="121">
        <f t="shared" si="198"/>
        <v>37803</v>
      </c>
      <c r="AC453" s="121">
        <f t="shared" si="199"/>
        <v>22102</v>
      </c>
      <c r="AD453" s="121">
        <f t="shared" si="199"/>
        <v>2842</v>
      </c>
      <c r="AE453" s="121">
        <f t="shared" si="199"/>
        <v>0</v>
      </c>
      <c r="AF453" s="121">
        <f t="shared" si="200"/>
        <v>24944</v>
      </c>
      <c r="AG453" s="121">
        <f t="shared" si="201"/>
        <v>12859</v>
      </c>
      <c r="AH453" s="121">
        <f t="shared" si="202"/>
        <v>15701</v>
      </c>
      <c r="AI453" s="122"/>
      <c r="AJ453" s="122" t="s">
        <v>862</v>
      </c>
      <c r="AL453" s="124" t="str">
        <f t="shared" si="203"/>
        <v>Plant &amp; Machinery</v>
      </c>
      <c r="AM453" s="125">
        <f t="shared" si="204"/>
        <v>43776</v>
      </c>
      <c r="AN453" s="126">
        <f t="shared" si="205"/>
        <v>15</v>
      </c>
      <c r="AO453" s="126">
        <f t="shared" si="186"/>
        <v>3503</v>
      </c>
      <c r="AP453" s="126">
        <f t="shared" si="187"/>
        <v>3321</v>
      </c>
      <c r="AQ453" s="124">
        <f t="shared" si="206"/>
        <v>37803</v>
      </c>
      <c r="AR453" s="127">
        <f t="shared" si="206"/>
        <v>0.18099999999999999</v>
      </c>
      <c r="AS453" s="123">
        <f t="shared" si="207"/>
        <v>1890.15</v>
      </c>
      <c r="AT453" s="126">
        <f t="shared" si="208"/>
        <v>12859</v>
      </c>
      <c r="AU453" s="126">
        <f t="shared" si="184"/>
        <v>1160.5511726027396</v>
      </c>
      <c r="AV453" s="126">
        <f t="shared" si="185"/>
        <v>11698.44882739726</v>
      </c>
    </row>
    <row r="454" spans="1:48" ht="15" customHeight="1">
      <c r="A454" s="112" t="s">
        <v>1419</v>
      </c>
      <c r="B454" s="113">
        <f>+'[57]Revised Dep_FY 22-23'!B454</f>
        <v>43782</v>
      </c>
      <c r="C454" s="114"/>
      <c r="D454" s="115">
        <f>'[57]Revised Dep_upto  MARCH 24'!D454</f>
        <v>92250</v>
      </c>
      <c r="E454" s="116"/>
      <c r="F454" s="117">
        <f>'[57]Revised Dep_upto  MARCH 24'!J454</f>
        <v>92250</v>
      </c>
      <c r="G454" s="118"/>
      <c r="H454" s="116"/>
      <c r="I454" s="118"/>
      <c r="J454" s="116">
        <f t="shared" si="191"/>
        <v>92250</v>
      </c>
      <c r="K454" s="119">
        <f>+VLOOKUP($A454,'[57]Rates &amp; years'!$B$4:$E$11,3,)</f>
        <v>0.18099999999999999</v>
      </c>
      <c r="L454" s="116">
        <f>+VLOOKUP($A454,'[57]Rates &amp; years'!$B$4:$E$11,4,)</f>
        <v>15</v>
      </c>
      <c r="M454" s="120">
        <f t="shared" si="188"/>
        <v>4.3835616438356162</v>
      </c>
      <c r="N454" s="120">
        <f t="shared" si="183"/>
        <v>5.3835616438356162</v>
      </c>
      <c r="O454" s="120">
        <f t="shared" si="189"/>
        <v>1</v>
      </c>
      <c r="P454" s="121">
        <f>'[57]Revised Dep_upto  MARCH 24'!S454</f>
        <v>53808</v>
      </c>
      <c r="Q454" s="121">
        <f t="shared" si="192"/>
        <v>6958</v>
      </c>
      <c r="R454" s="122"/>
      <c r="S454" s="120">
        <f t="shared" si="193"/>
        <v>60766</v>
      </c>
      <c r="T454" s="120">
        <f t="shared" si="194"/>
        <v>31484</v>
      </c>
      <c r="U454" s="120">
        <f t="shared" si="195"/>
        <v>38442</v>
      </c>
      <c r="V454" s="121"/>
      <c r="W454" s="122"/>
      <c r="X454" s="116" t="str">
        <f t="shared" si="190"/>
        <v>Plant &amp; Machinery</v>
      </c>
      <c r="Y454" s="121">
        <f t="shared" si="196"/>
        <v>92250</v>
      </c>
      <c r="Z454" s="121">
        <f t="shared" si="197"/>
        <v>0</v>
      </c>
      <c r="AA454" s="121">
        <f t="shared" si="197"/>
        <v>0</v>
      </c>
      <c r="AB454" s="121">
        <f t="shared" si="198"/>
        <v>92250</v>
      </c>
      <c r="AC454" s="121">
        <f t="shared" si="199"/>
        <v>53808</v>
      </c>
      <c r="AD454" s="121">
        <f t="shared" si="199"/>
        <v>6958</v>
      </c>
      <c r="AE454" s="121">
        <f t="shared" si="199"/>
        <v>0</v>
      </c>
      <c r="AF454" s="121">
        <f t="shared" si="200"/>
        <v>60766</v>
      </c>
      <c r="AG454" s="121">
        <f t="shared" si="201"/>
        <v>31484</v>
      </c>
      <c r="AH454" s="121">
        <f t="shared" si="202"/>
        <v>38442</v>
      </c>
      <c r="AI454" s="122"/>
      <c r="AJ454" s="122" t="s">
        <v>862</v>
      </c>
      <c r="AL454" s="124" t="str">
        <f t="shared" si="203"/>
        <v>Plant &amp; Machinery</v>
      </c>
      <c r="AM454" s="125">
        <f t="shared" si="204"/>
        <v>43782</v>
      </c>
      <c r="AN454" s="126">
        <f t="shared" si="205"/>
        <v>15</v>
      </c>
      <c r="AO454" s="126">
        <f t="shared" si="186"/>
        <v>3509</v>
      </c>
      <c r="AP454" s="126">
        <f t="shared" si="187"/>
        <v>3327</v>
      </c>
      <c r="AQ454" s="124">
        <f t="shared" si="206"/>
        <v>92250</v>
      </c>
      <c r="AR454" s="127">
        <f t="shared" si="206"/>
        <v>0.18099999999999999</v>
      </c>
      <c r="AS454" s="123">
        <f t="shared" si="207"/>
        <v>4612.5</v>
      </c>
      <c r="AT454" s="126">
        <f t="shared" si="208"/>
        <v>31484</v>
      </c>
      <c r="AU454" s="126">
        <f t="shared" si="184"/>
        <v>2841.4956931506849</v>
      </c>
      <c r="AV454" s="126">
        <f t="shared" si="185"/>
        <v>28642.504306849314</v>
      </c>
    </row>
    <row r="455" spans="1:48" ht="15" customHeight="1">
      <c r="A455" s="112" t="s">
        <v>1419</v>
      </c>
      <c r="B455" s="113">
        <f>+'[57]Revised Dep_FY 22-23'!B455</f>
        <v>43840</v>
      </c>
      <c r="C455" s="114"/>
      <c r="D455" s="115">
        <f>'[57]Revised Dep_upto  MARCH 24'!D455</f>
        <v>13877</v>
      </c>
      <c r="E455" s="116"/>
      <c r="F455" s="117">
        <f>'[57]Revised Dep_upto  MARCH 24'!J455</f>
        <v>13877</v>
      </c>
      <c r="G455" s="118"/>
      <c r="H455" s="116"/>
      <c r="I455" s="118"/>
      <c r="J455" s="116">
        <f t="shared" si="191"/>
        <v>13877</v>
      </c>
      <c r="K455" s="119">
        <f>+VLOOKUP($A455,'[57]Rates &amp; years'!$B$4:$E$11,3,)</f>
        <v>0.18099999999999999</v>
      </c>
      <c r="L455" s="116">
        <f>+VLOOKUP($A455,'[57]Rates &amp; years'!$B$4:$E$11,4,)</f>
        <v>15</v>
      </c>
      <c r="M455" s="120">
        <f t="shared" si="188"/>
        <v>4.2246575342465755</v>
      </c>
      <c r="N455" s="120">
        <f t="shared" si="183"/>
        <v>5.2246575342465755</v>
      </c>
      <c r="O455" s="120">
        <f t="shared" si="189"/>
        <v>1</v>
      </c>
      <c r="P455" s="121">
        <f>'[57]Revised Dep_upto  MARCH 24'!S455</f>
        <v>7908</v>
      </c>
      <c r="Q455" s="121">
        <f t="shared" si="192"/>
        <v>1080</v>
      </c>
      <c r="R455" s="122"/>
      <c r="S455" s="120">
        <f t="shared" si="193"/>
        <v>8988</v>
      </c>
      <c r="T455" s="120">
        <f t="shared" si="194"/>
        <v>4889</v>
      </c>
      <c r="U455" s="120">
        <f t="shared" si="195"/>
        <v>5969</v>
      </c>
      <c r="V455" s="121"/>
      <c r="W455" s="122"/>
      <c r="X455" s="116" t="str">
        <f t="shared" si="190"/>
        <v>Plant &amp; Machinery</v>
      </c>
      <c r="Y455" s="121">
        <f t="shared" si="196"/>
        <v>13877</v>
      </c>
      <c r="Z455" s="121">
        <f t="shared" si="197"/>
        <v>0</v>
      </c>
      <c r="AA455" s="121">
        <f t="shared" si="197"/>
        <v>0</v>
      </c>
      <c r="AB455" s="121">
        <f t="shared" si="198"/>
        <v>13877</v>
      </c>
      <c r="AC455" s="121">
        <f t="shared" si="199"/>
        <v>7908</v>
      </c>
      <c r="AD455" s="121">
        <f t="shared" si="199"/>
        <v>1080</v>
      </c>
      <c r="AE455" s="121">
        <f t="shared" si="199"/>
        <v>0</v>
      </c>
      <c r="AF455" s="121">
        <f t="shared" si="200"/>
        <v>8988</v>
      </c>
      <c r="AG455" s="121">
        <f t="shared" si="201"/>
        <v>4889</v>
      </c>
      <c r="AH455" s="121">
        <f t="shared" si="202"/>
        <v>5969</v>
      </c>
      <c r="AI455" s="122"/>
      <c r="AJ455" s="122" t="s">
        <v>862</v>
      </c>
      <c r="AL455" s="124" t="str">
        <f t="shared" si="203"/>
        <v>Plant &amp; Machinery</v>
      </c>
      <c r="AM455" s="125">
        <f t="shared" si="204"/>
        <v>43840</v>
      </c>
      <c r="AN455" s="126">
        <f t="shared" si="205"/>
        <v>15</v>
      </c>
      <c r="AO455" s="126">
        <f t="shared" si="186"/>
        <v>3567</v>
      </c>
      <c r="AP455" s="126">
        <f t="shared" si="187"/>
        <v>3385</v>
      </c>
      <c r="AQ455" s="124">
        <f t="shared" si="206"/>
        <v>13877</v>
      </c>
      <c r="AR455" s="127">
        <f t="shared" si="206"/>
        <v>0.18099999999999999</v>
      </c>
      <c r="AS455" s="123">
        <f t="shared" si="207"/>
        <v>693.85</v>
      </c>
      <c r="AT455" s="126">
        <f t="shared" si="208"/>
        <v>4889</v>
      </c>
      <c r="AU455" s="126">
        <f t="shared" si="184"/>
        <v>441.24229589041096</v>
      </c>
      <c r="AV455" s="126">
        <f t="shared" si="185"/>
        <v>4447.7577041095892</v>
      </c>
    </row>
    <row r="456" spans="1:48" ht="15" customHeight="1">
      <c r="A456" s="112" t="s">
        <v>1419</v>
      </c>
      <c r="B456" s="113">
        <f>+'[57]Revised Dep_FY 22-23'!B456</f>
        <v>43852</v>
      </c>
      <c r="C456" s="114"/>
      <c r="D456" s="115">
        <f>'[57]Revised Dep_upto  MARCH 24'!D456</f>
        <v>821</v>
      </c>
      <c r="E456" s="116"/>
      <c r="F456" s="117">
        <f>'[57]Revised Dep_upto  MARCH 24'!J456</f>
        <v>821</v>
      </c>
      <c r="G456" s="118"/>
      <c r="H456" s="116"/>
      <c r="I456" s="118"/>
      <c r="J456" s="116">
        <f t="shared" si="191"/>
        <v>821</v>
      </c>
      <c r="K456" s="119">
        <f>+VLOOKUP($A456,'[57]Rates &amp; years'!$B$4:$E$11,3,)</f>
        <v>0.18099999999999999</v>
      </c>
      <c r="L456" s="116">
        <f>+VLOOKUP($A456,'[57]Rates &amp; years'!$B$4:$E$11,4,)</f>
        <v>15</v>
      </c>
      <c r="M456" s="120">
        <f t="shared" si="188"/>
        <v>4.1917808219178081</v>
      </c>
      <c r="N456" s="120">
        <f t="shared" si="183"/>
        <v>5.1917808219178081</v>
      </c>
      <c r="O456" s="120">
        <f t="shared" si="189"/>
        <v>1</v>
      </c>
      <c r="P456" s="121">
        <f>'[57]Revised Dep_upto  MARCH 24'!S456</f>
        <v>465</v>
      </c>
      <c r="Q456" s="121">
        <f t="shared" si="192"/>
        <v>64</v>
      </c>
      <c r="R456" s="122"/>
      <c r="S456" s="120">
        <f t="shared" si="193"/>
        <v>529</v>
      </c>
      <c r="T456" s="120">
        <f t="shared" si="194"/>
        <v>292</v>
      </c>
      <c r="U456" s="120">
        <f t="shared" si="195"/>
        <v>356</v>
      </c>
      <c r="V456" s="121"/>
      <c r="W456" s="122"/>
      <c r="X456" s="116" t="str">
        <f t="shared" si="190"/>
        <v>Plant &amp; Machinery</v>
      </c>
      <c r="Y456" s="121">
        <f t="shared" si="196"/>
        <v>821</v>
      </c>
      <c r="Z456" s="121">
        <f t="shared" si="197"/>
        <v>0</v>
      </c>
      <c r="AA456" s="121">
        <f t="shared" si="197"/>
        <v>0</v>
      </c>
      <c r="AB456" s="121">
        <f t="shared" si="198"/>
        <v>821</v>
      </c>
      <c r="AC456" s="121">
        <f t="shared" si="199"/>
        <v>465</v>
      </c>
      <c r="AD456" s="121">
        <f t="shared" si="199"/>
        <v>64</v>
      </c>
      <c r="AE456" s="121">
        <f t="shared" si="199"/>
        <v>0</v>
      </c>
      <c r="AF456" s="121">
        <f t="shared" si="200"/>
        <v>529</v>
      </c>
      <c r="AG456" s="121">
        <f t="shared" si="201"/>
        <v>292</v>
      </c>
      <c r="AH456" s="121">
        <f t="shared" si="202"/>
        <v>356</v>
      </c>
      <c r="AI456" s="122"/>
      <c r="AJ456" s="122" t="s">
        <v>862</v>
      </c>
      <c r="AL456" s="124" t="str">
        <f t="shared" si="203"/>
        <v>Plant &amp; Machinery</v>
      </c>
      <c r="AM456" s="125">
        <f t="shared" si="204"/>
        <v>43852</v>
      </c>
      <c r="AN456" s="126">
        <f t="shared" si="205"/>
        <v>15</v>
      </c>
      <c r="AO456" s="126">
        <f t="shared" si="186"/>
        <v>3579</v>
      </c>
      <c r="AP456" s="126">
        <f t="shared" si="187"/>
        <v>3397</v>
      </c>
      <c r="AQ456" s="124">
        <f t="shared" si="206"/>
        <v>821</v>
      </c>
      <c r="AR456" s="127">
        <f t="shared" si="206"/>
        <v>0.18099999999999999</v>
      </c>
      <c r="AS456" s="123">
        <f t="shared" si="207"/>
        <v>41.050000000000004</v>
      </c>
      <c r="AT456" s="126">
        <f t="shared" si="208"/>
        <v>292</v>
      </c>
      <c r="AU456" s="126">
        <f t="shared" si="184"/>
        <v>26.3536</v>
      </c>
      <c r="AV456" s="126">
        <f t="shared" si="185"/>
        <v>265.64639999999997</v>
      </c>
    </row>
    <row r="457" spans="1:48" ht="15" customHeight="1">
      <c r="A457" s="112" t="s">
        <v>1419</v>
      </c>
      <c r="B457" s="113">
        <f>+'[57]Revised Dep_FY 22-23'!B457</f>
        <v>43857</v>
      </c>
      <c r="C457" s="114"/>
      <c r="D457" s="115">
        <f>'[57]Revised Dep_upto  MARCH 24'!D457</f>
        <v>116195</v>
      </c>
      <c r="E457" s="116"/>
      <c r="F457" s="117">
        <f>'[57]Revised Dep_upto  MARCH 24'!J457</f>
        <v>116195</v>
      </c>
      <c r="G457" s="118"/>
      <c r="H457" s="116"/>
      <c r="I457" s="118"/>
      <c r="J457" s="116">
        <f t="shared" si="191"/>
        <v>116195</v>
      </c>
      <c r="K457" s="119">
        <f>+VLOOKUP($A457,'[57]Rates &amp; years'!$B$4:$E$11,3,)</f>
        <v>0.18099999999999999</v>
      </c>
      <c r="L457" s="116">
        <f>+VLOOKUP($A457,'[57]Rates &amp; years'!$B$4:$E$11,4,)</f>
        <v>15</v>
      </c>
      <c r="M457" s="120">
        <f t="shared" si="188"/>
        <v>4.1780821917808222</v>
      </c>
      <c r="N457" s="120">
        <f t="shared" si="183"/>
        <v>5.1780821917808222</v>
      </c>
      <c r="O457" s="120">
        <f t="shared" si="189"/>
        <v>1</v>
      </c>
      <c r="P457" s="121">
        <f>'[57]Revised Dep_upto  MARCH 24'!S457</f>
        <v>65746</v>
      </c>
      <c r="Q457" s="121">
        <f t="shared" si="192"/>
        <v>9131</v>
      </c>
      <c r="R457" s="122"/>
      <c r="S457" s="120">
        <f t="shared" si="193"/>
        <v>74877</v>
      </c>
      <c r="T457" s="120">
        <f t="shared" si="194"/>
        <v>41318</v>
      </c>
      <c r="U457" s="120">
        <f t="shared" si="195"/>
        <v>50449</v>
      </c>
      <c r="V457" s="121"/>
      <c r="W457" s="122"/>
      <c r="X457" s="116" t="str">
        <f t="shared" si="190"/>
        <v>Plant &amp; Machinery</v>
      </c>
      <c r="Y457" s="121">
        <f t="shared" si="196"/>
        <v>116195</v>
      </c>
      <c r="Z457" s="121">
        <f t="shared" si="197"/>
        <v>0</v>
      </c>
      <c r="AA457" s="121">
        <f t="shared" si="197"/>
        <v>0</v>
      </c>
      <c r="AB457" s="121">
        <f t="shared" si="198"/>
        <v>116195</v>
      </c>
      <c r="AC457" s="121">
        <f t="shared" si="199"/>
        <v>65746</v>
      </c>
      <c r="AD457" s="121">
        <f t="shared" si="199"/>
        <v>9131</v>
      </c>
      <c r="AE457" s="121">
        <f t="shared" si="199"/>
        <v>0</v>
      </c>
      <c r="AF457" s="121">
        <f t="shared" si="200"/>
        <v>74877</v>
      </c>
      <c r="AG457" s="121">
        <f t="shared" si="201"/>
        <v>41318</v>
      </c>
      <c r="AH457" s="121">
        <f t="shared" si="202"/>
        <v>50449</v>
      </c>
      <c r="AI457" s="122"/>
      <c r="AJ457" s="122" t="s">
        <v>862</v>
      </c>
      <c r="AL457" s="124" t="str">
        <f t="shared" si="203"/>
        <v>Plant &amp; Machinery</v>
      </c>
      <c r="AM457" s="125">
        <f t="shared" si="204"/>
        <v>43857</v>
      </c>
      <c r="AN457" s="126">
        <f t="shared" si="205"/>
        <v>15</v>
      </c>
      <c r="AO457" s="126">
        <f t="shared" si="186"/>
        <v>3584</v>
      </c>
      <c r="AP457" s="126">
        <f t="shared" si="187"/>
        <v>3402</v>
      </c>
      <c r="AQ457" s="124">
        <f t="shared" si="206"/>
        <v>116195</v>
      </c>
      <c r="AR457" s="127">
        <f t="shared" si="206"/>
        <v>0.18099999999999999</v>
      </c>
      <c r="AS457" s="123">
        <f t="shared" si="207"/>
        <v>5809.75</v>
      </c>
      <c r="AT457" s="126">
        <f t="shared" si="208"/>
        <v>41318</v>
      </c>
      <c r="AU457" s="126">
        <f t="shared" si="184"/>
        <v>3729.0344</v>
      </c>
      <c r="AV457" s="126">
        <f t="shared" si="185"/>
        <v>37588.965600000003</v>
      </c>
    </row>
    <row r="458" spans="1:48" ht="15" customHeight="1">
      <c r="A458" s="112" t="s">
        <v>1419</v>
      </c>
      <c r="B458" s="113">
        <f>+'[57]Revised Dep_FY 22-23'!B458</f>
        <v>43860</v>
      </c>
      <c r="C458" s="114"/>
      <c r="D458" s="115">
        <f>'[57]Revised Dep_upto  MARCH 24'!D458</f>
        <v>11537.6</v>
      </c>
      <c r="E458" s="116"/>
      <c r="F458" s="117">
        <f>'[57]Revised Dep_upto  MARCH 24'!J458</f>
        <v>11537.6</v>
      </c>
      <c r="G458" s="118"/>
      <c r="H458" s="116"/>
      <c r="I458" s="118"/>
      <c r="J458" s="116">
        <f t="shared" si="191"/>
        <v>11537.6</v>
      </c>
      <c r="K458" s="119">
        <f>+VLOOKUP($A458,'[57]Rates &amp; years'!$B$4:$E$11,3,)</f>
        <v>0.18099999999999999</v>
      </c>
      <c r="L458" s="116">
        <f>+VLOOKUP($A458,'[57]Rates &amp; years'!$B$4:$E$11,4,)</f>
        <v>15</v>
      </c>
      <c r="M458" s="120">
        <f t="shared" si="188"/>
        <v>4.1698630136986301</v>
      </c>
      <c r="N458" s="120">
        <f t="shared" si="183"/>
        <v>5.1698630136986301</v>
      </c>
      <c r="O458" s="120">
        <f t="shared" si="189"/>
        <v>1</v>
      </c>
      <c r="P458" s="121">
        <f>'[57]Revised Dep_upto  MARCH 24'!S458</f>
        <v>6520.6</v>
      </c>
      <c r="Q458" s="121">
        <f t="shared" si="192"/>
        <v>908</v>
      </c>
      <c r="R458" s="122"/>
      <c r="S458" s="120">
        <f t="shared" si="193"/>
        <v>7428.6</v>
      </c>
      <c r="T458" s="120">
        <f t="shared" si="194"/>
        <v>4109</v>
      </c>
      <c r="U458" s="120">
        <f t="shared" si="195"/>
        <v>5017</v>
      </c>
      <c r="V458" s="121"/>
      <c r="W458" s="122"/>
      <c r="X458" s="116" t="str">
        <f t="shared" si="190"/>
        <v>Plant &amp; Machinery</v>
      </c>
      <c r="Y458" s="121">
        <f t="shared" si="196"/>
        <v>11537.6</v>
      </c>
      <c r="Z458" s="121">
        <f t="shared" si="197"/>
        <v>0</v>
      </c>
      <c r="AA458" s="121">
        <f t="shared" si="197"/>
        <v>0</v>
      </c>
      <c r="AB458" s="121">
        <f t="shared" si="198"/>
        <v>11537.6</v>
      </c>
      <c r="AC458" s="121">
        <f t="shared" si="199"/>
        <v>6520.6</v>
      </c>
      <c r="AD458" s="121">
        <f t="shared" si="199"/>
        <v>908</v>
      </c>
      <c r="AE458" s="121">
        <f t="shared" si="199"/>
        <v>0</v>
      </c>
      <c r="AF458" s="121">
        <f t="shared" si="200"/>
        <v>7428.6</v>
      </c>
      <c r="AG458" s="121">
        <f t="shared" si="201"/>
        <v>4109</v>
      </c>
      <c r="AH458" s="121">
        <f t="shared" si="202"/>
        <v>5017</v>
      </c>
      <c r="AI458" s="122"/>
      <c r="AJ458" s="122" t="s">
        <v>862</v>
      </c>
      <c r="AL458" s="124" t="str">
        <f t="shared" si="203"/>
        <v>Plant &amp; Machinery</v>
      </c>
      <c r="AM458" s="125">
        <f t="shared" si="204"/>
        <v>43860</v>
      </c>
      <c r="AN458" s="126">
        <f t="shared" si="205"/>
        <v>15</v>
      </c>
      <c r="AO458" s="126">
        <f t="shared" si="186"/>
        <v>3587</v>
      </c>
      <c r="AP458" s="126">
        <f t="shared" si="187"/>
        <v>3405</v>
      </c>
      <c r="AQ458" s="124">
        <f t="shared" si="206"/>
        <v>11537.6</v>
      </c>
      <c r="AR458" s="127">
        <f t="shared" si="206"/>
        <v>0.18099999999999999</v>
      </c>
      <c r="AS458" s="123">
        <f t="shared" si="207"/>
        <v>576.88</v>
      </c>
      <c r="AT458" s="126">
        <f t="shared" si="208"/>
        <v>4109</v>
      </c>
      <c r="AU458" s="126">
        <f t="shared" si="184"/>
        <v>370.84569315068489</v>
      </c>
      <c r="AV458" s="126">
        <f t="shared" si="185"/>
        <v>3738.1543068493152</v>
      </c>
    </row>
    <row r="459" spans="1:48" ht="15" customHeight="1">
      <c r="A459" s="112" t="s">
        <v>1419</v>
      </c>
      <c r="B459" s="113">
        <f>+'[57]Revised Dep_FY 22-23'!B459</f>
        <v>43862</v>
      </c>
      <c r="C459" s="114"/>
      <c r="D459" s="115">
        <f>'[57]Revised Dep_upto  MARCH 24'!D459</f>
        <v>13456.4</v>
      </c>
      <c r="E459" s="116"/>
      <c r="F459" s="117">
        <f>'[57]Revised Dep_upto  MARCH 24'!J459</f>
        <v>13456.4</v>
      </c>
      <c r="G459" s="118"/>
      <c r="H459" s="116"/>
      <c r="I459" s="118"/>
      <c r="J459" s="116">
        <f t="shared" si="191"/>
        <v>13456.4</v>
      </c>
      <c r="K459" s="119">
        <f>+VLOOKUP($A459,'[57]Rates &amp; years'!$B$4:$E$11,3,)</f>
        <v>0.18099999999999999</v>
      </c>
      <c r="L459" s="116">
        <f>+VLOOKUP($A459,'[57]Rates &amp; years'!$B$4:$E$11,4,)</f>
        <v>15</v>
      </c>
      <c r="M459" s="120">
        <f t="shared" si="188"/>
        <v>4.1643835616438354</v>
      </c>
      <c r="N459" s="120">
        <f t="shared" si="183"/>
        <v>5.1643835616438354</v>
      </c>
      <c r="O459" s="120">
        <f t="shared" si="189"/>
        <v>1</v>
      </c>
      <c r="P459" s="121">
        <f>'[57]Revised Dep_upto  MARCH 24'!S459</f>
        <v>7597.4</v>
      </c>
      <c r="Q459" s="121">
        <f t="shared" si="192"/>
        <v>1060</v>
      </c>
      <c r="R459" s="122"/>
      <c r="S459" s="120">
        <f t="shared" si="193"/>
        <v>8657.4</v>
      </c>
      <c r="T459" s="120">
        <f t="shared" si="194"/>
        <v>4799</v>
      </c>
      <c r="U459" s="120">
        <f t="shared" si="195"/>
        <v>5859</v>
      </c>
      <c r="V459" s="121"/>
      <c r="W459" s="122"/>
      <c r="X459" s="116" t="str">
        <f t="shared" si="190"/>
        <v>Plant &amp; Machinery</v>
      </c>
      <c r="Y459" s="121">
        <f t="shared" si="196"/>
        <v>13456.4</v>
      </c>
      <c r="Z459" s="121">
        <f t="shared" si="197"/>
        <v>0</v>
      </c>
      <c r="AA459" s="121">
        <f t="shared" si="197"/>
        <v>0</v>
      </c>
      <c r="AB459" s="121">
        <f t="shared" si="198"/>
        <v>13456.4</v>
      </c>
      <c r="AC459" s="121">
        <f t="shared" si="199"/>
        <v>7597.4</v>
      </c>
      <c r="AD459" s="121">
        <f t="shared" si="199"/>
        <v>1060</v>
      </c>
      <c r="AE459" s="121">
        <f t="shared" si="199"/>
        <v>0</v>
      </c>
      <c r="AF459" s="121">
        <f t="shared" si="200"/>
        <v>8657.4</v>
      </c>
      <c r="AG459" s="121">
        <f t="shared" si="201"/>
        <v>4799</v>
      </c>
      <c r="AH459" s="121">
        <f t="shared" si="202"/>
        <v>5859</v>
      </c>
      <c r="AI459" s="122"/>
      <c r="AJ459" s="122" t="s">
        <v>862</v>
      </c>
      <c r="AL459" s="124" t="str">
        <f t="shared" si="203"/>
        <v>Plant &amp; Machinery</v>
      </c>
      <c r="AM459" s="125">
        <f t="shared" si="204"/>
        <v>43862</v>
      </c>
      <c r="AN459" s="126">
        <f t="shared" si="205"/>
        <v>15</v>
      </c>
      <c r="AO459" s="126">
        <f t="shared" si="186"/>
        <v>3589</v>
      </c>
      <c r="AP459" s="126">
        <f t="shared" si="187"/>
        <v>3407</v>
      </c>
      <c r="AQ459" s="124">
        <f t="shared" si="206"/>
        <v>13456.4</v>
      </c>
      <c r="AR459" s="127">
        <f t="shared" si="206"/>
        <v>0.18099999999999999</v>
      </c>
      <c r="AS459" s="123">
        <f t="shared" si="207"/>
        <v>672.82</v>
      </c>
      <c r="AT459" s="126">
        <f t="shared" si="208"/>
        <v>4799</v>
      </c>
      <c r="AU459" s="126">
        <f t="shared" si="184"/>
        <v>433.1196109589041</v>
      </c>
      <c r="AV459" s="126">
        <f t="shared" si="185"/>
        <v>4365.8803890410964</v>
      </c>
    </row>
    <row r="460" spans="1:48" ht="15" customHeight="1">
      <c r="A460" s="112" t="s">
        <v>1419</v>
      </c>
      <c r="B460" s="113">
        <f>+'[57]Revised Dep_FY 22-23'!B460</f>
        <v>43865</v>
      </c>
      <c r="C460" s="114"/>
      <c r="D460" s="115">
        <f>'[57]Revised Dep_upto  MARCH 24'!D460</f>
        <v>62172</v>
      </c>
      <c r="E460" s="116"/>
      <c r="F460" s="117">
        <f>'[57]Revised Dep_upto  MARCH 24'!J460</f>
        <v>62172</v>
      </c>
      <c r="G460" s="118"/>
      <c r="H460" s="116"/>
      <c r="I460" s="118"/>
      <c r="J460" s="116">
        <f t="shared" si="191"/>
        <v>62172</v>
      </c>
      <c r="K460" s="119">
        <f>+VLOOKUP($A460,'[57]Rates &amp; years'!$B$4:$E$11,3,)</f>
        <v>0.18099999999999999</v>
      </c>
      <c r="L460" s="116">
        <f>+VLOOKUP($A460,'[57]Rates &amp; years'!$B$4:$E$11,4,)</f>
        <v>15</v>
      </c>
      <c r="M460" s="120">
        <f t="shared" si="188"/>
        <v>4.1561643835616442</v>
      </c>
      <c r="N460" s="120">
        <f t="shared" si="183"/>
        <v>5.1561643835616442</v>
      </c>
      <c r="O460" s="120">
        <f t="shared" si="189"/>
        <v>1</v>
      </c>
      <c r="P460" s="121">
        <f>'[57]Revised Dep_upto  MARCH 24'!S460</f>
        <v>35060</v>
      </c>
      <c r="Q460" s="121">
        <f t="shared" si="192"/>
        <v>4907</v>
      </c>
      <c r="R460" s="122"/>
      <c r="S460" s="120">
        <f t="shared" si="193"/>
        <v>39967</v>
      </c>
      <c r="T460" s="120">
        <f t="shared" si="194"/>
        <v>22205</v>
      </c>
      <c r="U460" s="120">
        <f t="shared" si="195"/>
        <v>27112</v>
      </c>
      <c r="V460" s="121"/>
      <c r="W460" s="122"/>
      <c r="X460" s="116" t="str">
        <f t="shared" si="190"/>
        <v>Plant &amp; Machinery</v>
      </c>
      <c r="Y460" s="121">
        <f t="shared" si="196"/>
        <v>62172</v>
      </c>
      <c r="Z460" s="121">
        <f t="shared" si="197"/>
        <v>0</v>
      </c>
      <c r="AA460" s="121">
        <f t="shared" si="197"/>
        <v>0</v>
      </c>
      <c r="AB460" s="121">
        <f t="shared" si="198"/>
        <v>62172</v>
      </c>
      <c r="AC460" s="121">
        <f t="shared" si="199"/>
        <v>35060</v>
      </c>
      <c r="AD460" s="121">
        <f t="shared" si="199"/>
        <v>4907</v>
      </c>
      <c r="AE460" s="121">
        <f t="shared" si="199"/>
        <v>0</v>
      </c>
      <c r="AF460" s="121">
        <f t="shared" si="200"/>
        <v>39967</v>
      </c>
      <c r="AG460" s="121">
        <f t="shared" si="201"/>
        <v>22205</v>
      </c>
      <c r="AH460" s="121">
        <f t="shared" si="202"/>
        <v>27112</v>
      </c>
      <c r="AI460" s="122"/>
      <c r="AJ460" s="122" t="s">
        <v>862</v>
      </c>
      <c r="AL460" s="124" t="str">
        <f t="shared" si="203"/>
        <v>Plant &amp; Machinery</v>
      </c>
      <c r="AM460" s="125">
        <f t="shared" si="204"/>
        <v>43865</v>
      </c>
      <c r="AN460" s="126">
        <f t="shared" si="205"/>
        <v>15</v>
      </c>
      <c r="AO460" s="126">
        <f t="shared" si="186"/>
        <v>3592</v>
      </c>
      <c r="AP460" s="126">
        <f t="shared" si="187"/>
        <v>3410</v>
      </c>
      <c r="AQ460" s="124">
        <f t="shared" si="206"/>
        <v>62172</v>
      </c>
      <c r="AR460" s="127">
        <f t="shared" si="206"/>
        <v>0.18099999999999999</v>
      </c>
      <c r="AS460" s="123">
        <f t="shared" si="207"/>
        <v>3108.6000000000004</v>
      </c>
      <c r="AT460" s="126">
        <f t="shared" si="208"/>
        <v>22205</v>
      </c>
      <c r="AU460" s="126">
        <f t="shared" si="184"/>
        <v>2004.0468767123289</v>
      </c>
      <c r="AV460" s="126">
        <f t="shared" si="185"/>
        <v>20200.953123287672</v>
      </c>
    </row>
    <row r="461" spans="1:48" ht="15" customHeight="1">
      <c r="A461" s="112" t="s">
        <v>1419</v>
      </c>
      <c r="B461" s="113">
        <f>+'[57]Revised Dep_FY 22-23'!B461</f>
        <v>43672</v>
      </c>
      <c r="C461" s="114"/>
      <c r="D461" s="115">
        <f>'[57]Revised Dep_upto  MARCH 24'!D461</f>
        <v>47840</v>
      </c>
      <c r="E461" s="116"/>
      <c r="F461" s="117">
        <f>'[57]Revised Dep_upto  MARCH 24'!J461</f>
        <v>47840</v>
      </c>
      <c r="G461" s="118"/>
      <c r="H461" s="116"/>
      <c r="I461" s="118"/>
      <c r="J461" s="116">
        <f t="shared" si="191"/>
        <v>47840</v>
      </c>
      <c r="K461" s="119">
        <f>+VLOOKUP($A461,'[57]Rates &amp; years'!$B$4:$E$11,3,)</f>
        <v>0.18099999999999999</v>
      </c>
      <c r="L461" s="116">
        <f>+VLOOKUP($A461,'[57]Rates &amp; years'!$B$4:$E$11,4,)</f>
        <v>15</v>
      </c>
      <c r="M461" s="120">
        <f t="shared" si="188"/>
        <v>4.6849315068493151</v>
      </c>
      <c r="N461" s="120">
        <f t="shared" si="183"/>
        <v>5.6849315068493151</v>
      </c>
      <c r="O461" s="120">
        <f t="shared" si="189"/>
        <v>1</v>
      </c>
      <c r="P461" s="121">
        <f>'[57]Revised Dep_upto  MARCH 24'!S461</f>
        <v>29068</v>
      </c>
      <c r="Q461" s="121">
        <f t="shared" si="192"/>
        <v>3398</v>
      </c>
      <c r="R461" s="122"/>
      <c r="S461" s="120">
        <f t="shared" si="193"/>
        <v>32466</v>
      </c>
      <c r="T461" s="120">
        <f t="shared" si="194"/>
        <v>15374</v>
      </c>
      <c r="U461" s="120">
        <f t="shared" si="195"/>
        <v>18772</v>
      </c>
      <c r="V461" s="121"/>
      <c r="W461" s="122"/>
      <c r="X461" s="116" t="str">
        <f t="shared" si="190"/>
        <v>Plant &amp; Machinery</v>
      </c>
      <c r="Y461" s="121">
        <f t="shared" si="196"/>
        <v>47840</v>
      </c>
      <c r="Z461" s="121">
        <f t="shared" si="197"/>
        <v>0</v>
      </c>
      <c r="AA461" s="121">
        <f t="shared" si="197"/>
        <v>0</v>
      </c>
      <c r="AB461" s="121">
        <f t="shared" si="198"/>
        <v>47840</v>
      </c>
      <c r="AC461" s="121">
        <f t="shared" si="199"/>
        <v>29068</v>
      </c>
      <c r="AD461" s="121">
        <f t="shared" si="199"/>
        <v>3398</v>
      </c>
      <c r="AE461" s="121">
        <f t="shared" si="199"/>
        <v>0</v>
      </c>
      <c r="AF461" s="121">
        <f t="shared" si="200"/>
        <v>32466</v>
      </c>
      <c r="AG461" s="121">
        <f t="shared" si="201"/>
        <v>15374</v>
      </c>
      <c r="AH461" s="121">
        <f t="shared" si="202"/>
        <v>18772</v>
      </c>
      <c r="AI461" s="122"/>
      <c r="AJ461" s="122" t="s">
        <v>862</v>
      </c>
      <c r="AL461" s="124" t="str">
        <f t="shared" si="203"/>
        <v>Plant &amp; Machinery</v>
      </c>
      <c r="AM461" s="125">
        <f t="shared" si="204"/>
        <v>43672</v>
      </c>
      <c r="AN461" s="126">
        <f t="shared" si="205"/>
        <v>15</v>
      </c>
      <c r="AO461" s="126">
        <f t="shared" si="186"/>
        <v>3399</v>
      </c>
      <c r="AP461" s="126">
        <f t="shared" si="187"/>
        <v>3217</v>
      </c>
      <c r="AQ461" s="124">
        <f t="shared" si="206"/>
        <v>47840</v>
      </c>
      <c r="AR461" s="127">
        <f t="shared" si="206"/>
        <v>0.18099999999999999</v>
      </c>
      <c r="AS461" s="123">
        <f t="shared" si="207"/>
        <v>2392</v>
      </c>
      <c r="AT461" s="126">
        <f t="shared" si="208"/>
        <v>15374</v>
      </c>
      <c r="AU461" s="126">
        <f t="shared" si="184"/>
        <v>1387.5350904109589</v>
      </c>
      <c r="AV461" s="126">
        <f t="shared" si="185"/>
        <v>13986.464909589042</v>
      </c>
    </row>
    <row r="462" spans="1:48" ht="15" customHeight="1">
      <c r="A462" s="112" t="s">
        <v>1419</v>
      </c>
      <c r="B462" s="113">
        <f>+'[57]Revised Dep_FY 22-23'!B462</f>
        <v>43851</v>
      </c>
      <c r="C462" s="114"/>
      <c r="D462" s="115">
        <f>'[57]Revised Dep_upto  MARCH 24'!D462</f>
        <v>36304</v>
      </c>
      <c r="E462" s="116"/>
      <c r="F462" s="117">
        <f>'[57]Revised Dep_upto  MARCH 24'!J462</f>
        <v>36304</v>
      </c>
      <c r="G462" s="118"/>
      <c r="H462" s="116"/>
      <c r="I462" s="118"/>
      <c r="J462" s="116">
        <f t="shared" si="191"/>
        <v>36304</v>
      </c>
      <c r="K462" s="119">
        <f>+VLOOKUP($A462,'[57]Rates &amp; years'!$B$4:$E$11,3,)</f>
        <v>0.18099999999999999</v>
      </c>
      <c r="L462" s="116">
        <f>+VLOOKUP($A462,'[57]Rates &amp; years'!$B$4:$E$11,4,)</f>
        <v>15</v>
      </c>
      <c r="M462" s="120">
        <f t="shared" si="188"/>
        <v>4.1945205479452055</v>
      </c>
      <c r="N462" s="120">
        <f t="shared" si="183"/>
        <v>5.1945205479452055</v>
      </c>
      <c r="O462" s="120">
        <f t="shared" si="189"/>
        <v>1</v>
      </c>
      <c r="P462" s="121">
        <f>'[57]Revised Dep_upto  MARCH 24'!S462</f>
        <v>20593</v>
      </c>
      <c r="Q462" s="121">
        <f t="shared" si="192"/>
        <v>2844</v>
      </c>
      <c r="R462" s="122"/>
      <c r="S462" s="120">
        <f t="shared" si="193"/>
        <v>23437</v>
      </c>
      <c r="T462" s="120">
        <f t="shared" si="194"/>
        <v>12867</v>
      </c>
      <c r="U462" s="120">
        <f t="shared" si="195"/>
        <v>15711</v>
      </c>
      <c r="V462" s="121"/>
      <c r="W462" s="122"/>
      <c r="X462" s="116" t="str">
        <f t="shared" si="190"/>
        <v>Plant &amp; Machinery</v>
      </c>
      <c r="Y462" s="121">
        <f t="shared" si="196"/>
        <v>36304</v>
      </c>
      <c r="Z462" s="121">
        <f t="shared" si="197"/>
        <v>0</v>
      </c>
      <c r="AA462" s="121">
        <f t="shared" si="197"/>
        <v>0</v>
      </c>
      <c r="AB462" s="121">
        <f t="shared" si="198"/>
        <v>36304</v>
      </c>
      <c r="AC462" s="121">
        <f t="shared" si="199"/>
        <v>20593</v>
      </c>
      <c r="AD462" s="121">
        <f t="shared" si="199"/>
        <v>2844</v>
      </c>
      <c r="AE462" s="121">
        <f t="shared" si="199"/>
        <v>0</v>
      </c>
      <c r="AF462" s="121">
        <f t="shared" si="200"/>
        <v>23437</v>
      </c>
      <c r="AG462" s="121">
        <f t="shared" si="201"/>
        <v>12867</v>
      </c>
      <c r="AH462" s="121">
        <f t="shared" si="202"/>
        <v>15711</v>
      </c>
      <c r="AI462" s="122"/>
      <c r="AJ462" s="122" t="s">
        <v>861</v>
      </c>
      <c r="AL462" s="124" t="str">
        <f t="shared" si="203"/>
        <v>Plant &amp; Machinery</v>
      </c>
      <c r="AM462" s="125">
        <f t="shared" si="204"/>
        <v>43851</v>
      </c>
      <c r="AN462" s="126">
        <f t="shared" si="205"/>
        <v>15</v>
      </c>
      <c r="AO462" s="126">
        <f t="shared" si="186"/>
        <v>3578</v>
      </c>
      <c r="AP462" s="126">
        <f t="shared" si="187"/>
        <v>3396</v>
      </c>
      <c r="AQ462" s="124">
        <f t="shared" si="206"/>
        <v>36304</v>
      </c>
      <c r="AR462" s="127">
        <f t="shared" si="206"/>
        <v>0.18099999999999999</v>
      </c>
      <c r="AS462" s="123">
        <f t="shared" si="207"/>
        <v>1815.2</v>
      </c>
      <c r="AT462" s="126">
        <f t="shared" si="208"/>
        <v>12867</v>
      </c>
      <c r="AU462" s="126">
        <f t="shared" si="184"/>
        <v>1161.273189041096</v>
      </c>
      <c r="AV462" s="126">
        <f t="shared" si="185"/>
        <v>11705.726810958904</v>
      </c>
    </row>
    <row r="463" spans="1:48" ht="15" customHeight="1">
      <c r="A463" s="112" t="s">
        <v>1419</v>
      </c>
      <c r="B463" s="113">
        <f>+'[57]Revised Dep_FY 22-23'!B463</f>
        <v>43862</v>
      </c>
      <c r="C463" s="114"/>
      <c r="D463" s="115">
        <f>'[57]Revised Dep_upto  MARCH 24'!D463</f>
        <v>476424</v>
      </c>
      <c r="E463" s="116"/>
      <c r="F463" s="117">
        <f>'[57]Revised Dep_upto  MARCH 24'!J463</f>
        <v>476424</v>
      </c>
      <c r="G463" s="118"/>
      <c r="H463" s="116"/>
      <c r="I463" s="118"/>
      <c r="J463" s="116">
        <f t="shared" si="191"/>
        <v>476424</v>
      </c>
      <c r="K463" s="119">
        <f>+VLOOKUP($A463,'[57]Rates &amp; years'!$B$4:$E$11,3,)</f>
        <v>0.18099999999999999</v>
      </c>
      <c r="L463" s="116">
        <f>+VLOOKUP($A463,'[57]Rates &amp; years'!$B$4:$E$11,4,)</f>
        <v>15</v>
      </c>
      <c r="M463" s="120">
        <f t="shared" si="188"/>
        <v>4.1643835616438354</v>
      </c>
      <c r="N463" s="120">
        <f t="shared" si="183"/>
        <v>5.1643835616438354</v>
      </c>
      <c r="O463" s="120">
        <f t="shared" si="189"/>
        <v>1</v>
      </c>
      <c r="P463" s="121">
        <f>'[57]Revised Dep_upto  MARCH 24'!S463</f>
        <v>269004</v>
      </c>
      <c r="Q463" s="121">
        <f t="shared" si="192"/>
        <v>37543</v>
      </c>
      <c r="R463" s="122"/>
      <c r="S463" s="120">
        <f t="shared" si="193"/>
        <v>306547</v>
      </c>
      <c r="T463" s="120">
        <f t="shared" si="194"/>
        <v>169877</v>
      </c>
      <c r="U463" s="120">
        <f t="shared" si="195"/>
        <v>207420</v>
      </c>
      <c r="V463" s="121"/>
      <c r="W463" s="122"/>
      <c r="X463" s="116" t="str">
        <f t="shared" si="190"/>
        <v>Plant &amp; Machinery</v>
      </c>
      <c r="Y463" s="121">
        <f t="shared" si="196"/>
        <v>476424</v>
      </c>
      <c r="Z463" s="121">
        <f t="shared" si="197"/>
        <v>0</v>
      </c>
      <c r="AA463" s="121">
        <f t="shared" si="197"/>
        <v>0</v>
      </c>
      <c r="AB463" s="121">
        <f t="shared" si="198"/>
        <v>476424</v>
      </c>
      <c r="AC463" s="121">
        <f t="shared" si="199"/>
        <v>269004</v>
      </c>
      <c r="AD463" s="121">
        <f t="shared" si="199"/>
        <v>37543</v>
      </c>
      <c r="AE463" s="121">
        <f t="shared" si="199"/>
        <v>0</v>
      </c>
      <c r="AF463" s="121">
        <f t="shared" si="200"/>
        <v>306547</v>
      </c>
      <c r="AG463" s="121">
        <f t="shared" si="201"/>
        <v>169877</v>
      </c>
      <c r="AH463" s="121">
        <f t="shared" si="202"/>
        <v>207420</v>
      </c>
      <c r="AI463" s="122"/>
      <c r="AJ463" s="122" t="s">
        <v>861</v>
      </c>
      <c r="AL463" s="124" t="str">
        <f t="shared" si="203"/>
        <v>Plant &amp; Machinery</v>
      </c>
      <c r="AM463" s="125">
        <f t="shared" si="204"/>
        <v>43862</v>
      </c>
      <c r="AN463" s="126">
        <f t="shared" si="205"/>
        <v>15</v>
      </c>
      <c r="AO463" s="126">
        <f t="shared" si="186"/>
        <v>3589</v>
      </c>
      <c r="AP463" s="126">
        <f t="shared" si="187"/>
        <v>3407</v>
      </c>
      <c r="AQ463" s="124">
        <f t="shared" si="206"/>
        <v>476424</v>
      </c>
      <c r="AR463" s="127">
        <f t="shared" si="206"/>
        <v>0.18099999999999999</v>
      </c>
      <c r="AS463" s="123">
        <f t="shared" si="207"/>
        <v>23821.200000000001</v>
      </c>
      <c r="AT463" s="126">
        <f t="shared" si="208"/>
        <v>169877</v>
      </c>
      <c r="AU463" s="126">
        <f t="shared" si="184"/>
        <v>15331.748312328766</v>
      </c>
      <c r="AV463" s="126">
        <f t="shared" si="185"/>
        <v>154545.25168767123</v>
      </c>
    </row>
    <row r="464" spans="1:48" ht="15" customHeight="1">
      <c r="A464" s="112" t="s">
        <v>1419</v>
      </c>
      <c r="B464" s="113">
        <f>+'[57]Revised Dep_FY 22-23'!B464</f>
        <v>43769</v>
      </c>
      <c r="C464" s="114"/>
      <c r="D464" s="115">
        <f>'[57]Revised Dep_upto  MARCH 24'!D464</f>
        <v>88475</v>
      </c>
      <c r="E464" s="116"/>
      <c r="F464" s="117">
        <f>'[57]Revised Dep_upto  MARCH 24'!J464</f>
        <v>88475</v>
      </c>
      <c r="G464" s="118"/>
      <c r="H464" s="116"/>
      <c r="I464" s="118"/>
      <c r="J464" s="116">
        <f t="shared" si="191"/>
        <v>88475</v>
      </c>
      <c r="K464" s="119">
        <f>+VLOOKUP($A464,'[57]Rates &amp; years'!$B$4:$E$11,3,)</f>
        <v>0.18099999999999999</v>
      </c>
      <c r="L464" s="116">
        <f>+VLOOKUP($A464,'[57]Rates &amp; years'!$B$4:$E$11,4,)</f>
        <v>15</v>
      </c>
      <c r="M464" s="120">
        <f t="shared" si="188"/>
        <v>4.419178082191781</v>
      </c>
      <c r="N464" s="120">
        <f t="shared" si="183"/>
        <v>5.419178082191781</v>
      </c>
      <c r="O464" s="120">
        <f t="shared" si="189"/>
        <v>1</v>
      </c>
      <c r="P464" s="121">
        <f>'[57]Revised Dep_upto  MARCH 24'!S464</f>
        <v>51867</v>
      </c>
      <c r="Q464" s="121">
        <f t="shared" si="192"/>
        <v>6626</v>
      </c>
      <c r="R464" s="122"/>
      <c r="S464" s="120">
        <f t="shared" si="193"/>
        <v>58493</v>
      </c>
      <c r="T464" s="120">
        <f t="shared" si="194"/>
        <v>29982</v>
      </c>
      <c r="U464" s="120">
        <f t="shared" si="195"/>
        <v>36608</v>
      </c>
      <c r="V464" s="121"/>
      <c r="W464" s="122"/>
      <c r="X464" s="116" t="str">
        <f t="shared" si="190"/>
        <v>Plant &amp; Machinery</v>
      </c>
      <c r="Y464" s="121">
        <f t="shared" si="196"/>
        <v>88475</v>
      </c>
      <c r="Z464" s="121">
        <f t="shared" si="197"/>
        <v>0</v>
      </c>
      <c r="AA464" s="121">
        <f t="shared" si="197"/>
        <v>0</v>
      </c>
      <c r="AB464" s="121">
        <f t="shared" si="198"/>
        <v>88475</v>
      </c>
      <c r="AC464" s="121">
        <f t="shared" si="199"/>
        <v>51867</v>
      </c>
      <c r="AD464" s="121">
        <f t="shared" si="199"/>
        <v>6626</v>
      </c>
      <c r="AE464" s="121">
        <f t="shared" si="199"/>
        <v>0</v>
      </c>
      <c r="AF464" s="121">
        <f t="shared" si="200"/>
        <v>58493</v>
      </c>
      <c r="AG464" s="121">
        <f t="shared" si="201"/>
        <v>29982</v>
      </c>
      <c r="AH464" s="121">
        <f t="shared" si="202"/>
        <v>36608</v>
      </c>
      <c r="AI464" s="122"/>
      <c r="AJ464" s="122" t="s">
        <v>803</v>
      </c>
      <c r="AL464" s="124" t="str">
        <f t="shared" si="203"/>
        <v>Plant &amp; Machinery</v>
      </c>
      <c r="AM464" s="125">
        <f t="shared" si="204"/>
        <v>43769</v>
      </c>
      <c r="AN464" s="126">
        <f t="shared" si="205"/>
        <v>15</v>
      </c>
      <c r="AO464" s="126">
        <f t="shared" si="186"/>
        <v>3496</v>
      </c>
      <c r="AP464" s="126">
        <f t="shared" si="187"/>
        <v>3314</v>
      </c>
      <c r="AQ464" s="124">
        <f t="shared" si="206"/>
        <v>88475</v>
      </c>
      <c r="AR464" s="127">
        <f t="shared" si="206"/>
        <v>0.18099999999999999</v>
      </c>
      <c r="AS464" s="123">
        <f t="shared" si="207"/>
        <v>4423.75</v>
      </c>
      <c r="AT464" s="126">
        <f t="shared" si="208"/>
        <v>29982</v>
      </c>
      <c r="AU464" s="126">
        <f t="shared" si="184"/>
        <v>2705.9371068493151</v>
      </c>
      <c r="AV464" s="126">
        <f t="shared" si="185"/>
        <v>27276.062893150684</v>
      </c>
    </row>
    <row r="465" spans="1:48" ht="15" customHeight="1">
      <c r="A465" s="112" t="s">
        <v>1419</v>
      </c>
      <c r="B465" s="113">
        <f>+'[57]Revised Dep_FY 22-23'!B465</f>
        <v>43678</v>
      </c>
      <c r="C465" s="114"/>
      <c r="D465" s="115">
        <f>'[57]Revised Dep_upto  MARCH 24'!D465</f>
        <v>64260</v>
      </c>
      <c r="E465" s="116"/>
      <c r="F465" s="117">
        <f>'[57]Revised Dep_upto  MARCH 24'!J465</f>
        <v>64260</v>
      </c>
      <c r="G465" s="118"/>
      <c r="H465" s="116"/>
      <c r="I465" s="118"/>
      <c r="J465" s="116">
        <f t="shared" si="191"/>
        <v>64260</v>
      </c>
      <c r="K465" s="119">
        <f>+VLOOKUP($A465,'[57]Rates &amp; years'!$B$4:$E$11,3,)</f>
        <v>0.18099999999999999</v>
      </c>
      <c r="L465" s="116">
        <f>+VLOOKUP($A465,'[57]Rates &amp; years'!$B$4:$E$11,4,)</f>
        <v>15</v>
      </c>
      <c r="M465" s="120">
        <f t="shared" si="188"/>
        <v>4.6684931506849319</v>
      </c>
      <c r="N465" s="120">
        <f t="shared" si="183"/>
        <v>5.6684931506849319</v>
      </c>
      <c r="O465" s="120">
        <f t="shared" si="189"/>
        <v>1</v>
      </c>
      <c r="P465" s="121">
        <f>'[57]Revised Dep_upto  MARCH 24'!S465</f>
        <v>38962</v>
      </c>
      <c r="Q465" s="121">
        <f t="shared" si="192"/>
        <v>4579</v>
      </c>
      <c r="R465" s="122"/>
      <c r="S465" s="120">
        <f t="shared" si="193"/>
        <v>43541</v>
      </c>
      <c r="T465" s="120">
        <f t="shared" si="194"/>
        <v>20719</v>
      </c>
      <c r="U465" s="120">
        <f t="shared" si="195"/>
        <v>25298</v>
      </c>
      <c r="V465" s="121"/>
      <c r="W465" s="122"/>
      <c r="X465" s="116" t="str">
        <f t="shared" si="190"/>
        <v>Plant &amp; Machinery</v>
      </c>
      <c r="Y465" s="121">
        <f t="shared" si="196"/>
        <v>64260</v>
      </c>
      <c r="Z465" s="121">
        <f t="shared" si="197"/>
        <v>0</v>
      </c>
      <c r="AA465" s="121">
        <f t="shared" si="197"/>
        <v>0</v>
      </c>
      <c r="AB465" s="121">
        <f t="shared" si="198"/>
        <v>64260</v>
      </c>
      <c r="AC465" s="121">
        <f t="shared" si="199"/>
        <v>38962</v>
      </c>
      <c r="AD465" s="121">
        <f t="shared" si="199"/>
        <v>4579</v>
      </c>
      <c r="AE465" s="121">
        <f t="shared" si="199"/>
        <v>0</v>
      </c>
      <c r="AF465" s="121">
        <f t="shared" si="200"/>
        <v>43541</v>
      </c>
      <c r="AG465" s="121">
        <f t="shared" si="201"/>
        <v>20719</v>
      </c>
      <c r="AH465" s="121">
        <f t="shared" si="202"/>
        <v>25298</v>
      </c>
      <c r="AI465" s="122"/>
      <c r="AJ465" s="122" t="s">
        <v>856</v>
      </c>
      <c r="AL465" s="124" t="str">
        <f t="shared" si="203"/>
        <v>Plant &amp; Machinery</v>
      </c>
      <c r="AM465" s="125">
        <f t="shared" si="204"/>
        <v>43678</v>
      </c>
      <c r="AN465" s="126">
        <f t="shared" si="205"/>
        <v>15</v>
      </c>
      <c r="AO465" s="126">
        <f t="shared" si="186"/>
        <v>3405</v>
      </c>
      <c r="AP465" s="126">
        <f t="shared" si="187"/>
        <v>3223</v>
      </c>
      <c r="AQ465" s="124">
        <f t="shared" si="206"/>
        <v>64260</v>
      </c>
      <c r="AR465" s="127">
        <f t="shared" si="206"/>
        <v>0.18099999999999999</v>
      </c>
      <c r="AS465" s="123">
        <f t="shared" si="207"/>
        <v>3213</v>
      </c>
      <c r="AT465" s="126">
        <f t="shared" si="208"/>
        <v>20719</v>
      </c>
      <c r="AU465" s="126">
        <f t="shared" si="184"/>
        <v>1869.9323232876711</v>
      </c>
      <c r="AV465" s="126">
        <f t="shared" si="185"/>
        <v>18849.06767671233</v>
      </c>
    </row>
    <row r="466" spans="1:48" ht="15" customHeight="1">
      <c r="A466" s="112" t="s">
        <v>1419</v>
      </c>
      <c r="B466" s="113">
        <f>+'[57]Revised Dep_FY 22-23'!B466</f>
        <v>43678</v>
      </c>
      <c r="C466" s="114"/>
      <c r="D466" s="115">
        <f>'[57]Revised Dep_upto  MARCH 24'!D466</f>
        <v>345000</v>
      </c>
      <c r="E466" s="116"/>
      <c r="F466" s="117">
        <f>'[57]Revised Dep_upto  MARCH 24'!J466</f>
        <v>345000</v>
      </c>
      <c r="G466" s="118"/>
      <c r="H466" s="116"/>
      <c r="I466" s="118"/>
      <c r="J466" s="116">
        <f t="shared" si="191"/>
        <v>345000</v>
      </c>
      <c r="K466" s="119">
        <f>+VLOOKUP($A466,'[57]Rates &amp; years'!$B$4:$E$11,3,)</f>
        <v>0.18099999999999999</v>
      </c>
      <c r="L466" s="116">
        <f>+VLOOKUP($A466,'[57]Rates &amp; years'!$B$4:$E$11,4,)</f>
        <v>15</v>
      </c>
      <c r="M466" s="120">
        <f t="shared" si="188"/>
        <v>4.6684931506849319</v>
      </c>
      <c r="N466" s="120">
        <f t="shared" si="183"/>
        <v>5.6684931506849319</v>
      </c>
      <c r="O466" s="120">
        <f t="shared" si="189"/>
        <v>1</v>
      </c>
      <c r="P466" s="121">
        <f>'[57]Revised Dep_upto  MARCH 24'!S466</f>
        <v>209182</v>
      </c>
      <c r="Q466" s="121">
        <f t="shared" si="192"/>
        <v>24583</v>
      </c>
      <c r="R466" s="122"/>
      <c r="S466" s="120">
        <f t="shared" si="193"/>
        <v>233765</v>
      </c>
      <c r="T466" s="120">
        <f t="shared" si="194"/>
        <v>111235</v>
      </c>
      <c r="U466" s="120">
        <f t="shared" si="195"/>
        <v>135818</v>
      </c>
      <c r="V466" s="121"/>
      <c r="W466" s="122"/>
      <c r="X466" s="116" t="str">
        <f t="shared" si="190"/>
        <v>Plant &amp; Machinery</v>
      </c>
      <c r="Y466" s="121">
        <f t="shared" si="196"/>
        <v>345000</v>
      </c>
      <c r="Z466" s="121">
        <f t="shared" si="197"/>
        <v>0</v>
      </c>
      <c r="AA466" s="121">
        <f t="shared" si="197"/>
        <v>0</v>
      </c>
      <c r="AB466" s="121">
        <f t="shared" si="198"/>
        <v>345000</v>
      </c>
      <c r="AC466" s="121">
        <f t="shared" si="199"/>
        <v>209182</v>
      </c>
      <c r="AD466" s="121">
        <f t="shared" si="199"/>
        <v>24583</v>
      </c>
      <c r="AE466" s="121">
        <f t="shared" si="199"/>
        <v>0</v>
      </c>
      <c r="AF466" s="121">
        <f t="shared" si="200"/>
        <v>233765</v>
      </c>
      <c r="AG466" s="121">
        <f t="shared" si="201"/>
        <v>111235</v>
      </c>
      <c r="AH466" s="121">
        <f t="shared" si="202"/>
        <v>135818</v>
      </c>
      <c r="AI466" s="122"/>
      <c r="AJ466" s="135" t="s">
        <v>852</v>
      </c>
      <c r="AL466" s="124" t="str">
        <f t="shared" si="203"/>
        <v>Plant &amp; Machinery</v>
      </c>
      <c r="AM466" s="125">
        <f t="shared" si="204"/>
        <v>43678</v>
      </c>
      <c r="AN466" s="126">
        <f t="shared" si="205"/>
        <v>15</v>
      </c>
      <c r="AO466" s="126">
        <f t="shared" si="186"/>
        <v>3405</v>
      </c>
      <c r="AP466" s="126">
        <f t="shared" si="187"/>
        <v>3223</v>
      </c>
      <c r="AQ466" s="124">
        <f t="shared" si="206"/>
        <v>345000</v>
      </c>
      <c r="AR466" s="127">
        <f t="shared" si="206"/>
        <v>0.18099999999999999</v>
      </c>
      <c r="AS466" s="123">
        <f t="shared" si="207"/>
        <v>17250</v>
      </c>
      <c r="AT466" s="126">
        <f t="shared" si="208"/>
        <v>111235</v>
      </c>
      <c r="AU466" s="126">
        <f t="shared" si="184"/>
        <v>10039.187315068493</v>
      </c>
      <c r="AV466" s="126">
        <f t="shared" si="185"/>
        <v>101195.8126849315</v>
      </c>
    </row>
    <row r="467" spans="1:48" ht="15" customHeight="1">
      <c r="A467" s="112" t="s">
        <v>1419</v>
      </c>
      <c r="B467" s="113">
        <f>+'[57]Revised Dep_FY 22-23'!B467</f>
        <v>43678</v>
      </c>
      <c r="C467" s="114"/>
      <c r="D467" s="115">
        <f>'[57]Revised Dep_upto  MARCH 24'!D467</f>
        <v>762000</v>
      </c>
      <c r="E467" s="116"/>
      <c r="F467" s="117">
        <f>'[57]Revised Dep_upto  MARCH 24'!J467</f>
        <v>762000</v>
      </c>
      <c r="G467" s="118"/>
      <c r="H467" s="116"/>
      <c r="I467" s="118"/>
      <c r="J467" s="116">
        <f t="shared" si="191"/>
        <v>762000</v>
      </c>
      <c r="K467" s="119">
        <f>+VLOOKUP($A467,'[57]Rates &amp; years'!$B$4:$E$11,3,)</f>
        <v>0.18099999999999999</v>
      </c>
      <c r="L467" s="116">
        <f>+VLOOKUP($A467,'[57]Rates &amp; years'!$B$4:$E$11,4,)</f>
        <v>15</v>
      </c>
      <c r="M467" s="120">
        <f t="shared" si="188"/>
        <v>4.6684931506849319</v>
      </c>
      <c r="N467" s="120">
        <f t="shared" si="183"/>
        <v>5.6684931506849319</v>
      </c>
      <c r="O467" s="120">
        <f t="shared" si="189"/>
        <v>1</v>
      </c>
      <c r="P467" s="121">
        <f>'[57]Revised Dep_upto  MARCH 24'!S467</f>
        <v>462017</v>
      </c>
      <c r="Q467" s="121">
        <f t="shared" si="192"/>
        <v>54297</v>
      </c>
      <c r="R467" s="122"/>
      <c r="S467" s="120">
        <f t="shared" si="193"/>
        <v>516314</v>
      </c>
      <c r="T467" s="120">
        <f t="shared" si="194"/>
        <v>245686</v>
      </c>
      <c r="U467" s="120">
        <f t="shared" si="195"/>
        <v>299983</v>
      </c>
      <c r="V467" s="121"/>
      <c r="W467" s="122"/>
      <c r="X467" s="116" t="str">
        <f t="shared" si="190"/>
        <v>Plant &amp; Machinery</v>
      </c>
      <c r="Y467" s="121">
        <f t="shared" si="196"/>
        <v>762000</v>
      </c>
      <c r="Z467" s="121">
        <f t="shared" si="197"/>
        <v>0</v>
      </c>
      <c r="AA467" s="121">
        <f t="shared" si="197"/>
        <v>0</v>
      </c>
      <c r="AB467" s="121">
        <f t="shared" si="198"/>
        <v>762000</v>
      </c>
      <c r="AC467" s="121">
        <f t="shared" si="199"/>
        <v>462017</v>
      </c>
      <c r="AD467" s="121">
        <f t="shared" si="199"/>
        <v>54297</v>
      </c>
      <c r="AE467" s="121">
        <f t="shared" si="199"/>
        <v>0</v>
      </c>
      <c r="AF467" s="121">
        <f t="shared" si="200"/>
        <v>516314</v>
      </c>
      <c r="AG467" s="121">
        <f t="shared" si="201"/>
        <v>245686</v>
      </c>
      <c r="AH467" s="121">
        <f t="shared" si="202"/>
        <v>299983</v>
      </c>
      <c r="AI467" s="122"/>
      <c r="AJ467" s="135" t="s">
        <v>1542</v>
      </c>
      <c r="AL467" s="124" t="str">
        <f t="shared" si="203"/>
        <v>Plant &amp; Machinery</v>
      </c>
      <c r="AM467" s="125">
        <f t="shared" si="204"/>
        <v>43678</v>
      </c>
      <c r="AN467" s="126">
        <f t="shared" si="205"/>
        <v>15</v>
      </c>
      <c r="AO467" s="126">
        <f t="shared" si="186"/>
        <v>3405</v>
      </c>
      <c r="AP467" s="126">
        <f t="shared" si="187"/>
        <v>3223</v>
      </c>
      <c r="AQ467" s="124">
        <f t="shared" si="206"/>
        <v>762000</v>
      </c>
      <c r="AR467" s="127">
        <f t="shared" si="206"/>
        <v>0.18099999999999999</v>
      </c>
      <c r="AS467" s="123">
        <f t="shared" si="207"/>
        <v>38100</v>
      </c>
      <c r="AT467" s="126">
        <f t="shared" si="208"/>
        <v>245686</v>
      </c>
      <c r="AU467" s="126">
        <f t="shared" si="184"/>
        <v>22173.666334246573</v>
      </c>
      <c r="AV467" s="126">
        <f t="shared" si="185"/>
        <v>223512.33366575342</v>
      </c>
    </row>
    <row r="468" spans="1:48" ht="15" customHeight="1">
      <c r="A468" s="112" t="s">
        <v>1419</v>
      </c>
      <c r="B468" s="113">
        <f>+'[57]Revised Dep_FY 22-23'!B468</f>
        <v>43806</v>
      </c>
      <c r="C468" s="114"/>
      <c r="D468" s="115">
        <f>'[57]Revised Dep_upto  MARCH 24'!D468</f>
        <v>111000</v>
      </c>
      <c r="E468" s="116"/>
      <c r="F468" s="117">
        <f>'[57]Revised Dep_upto  MARCH 24'!J468</f>
        <v>111000</v>
      </c>
      <c r="G468" s="118"/>
      <c r="H468" s="116"/>
      <c r="I468" s="118"/>
      <c r="J468" s="116">
        <f t="shared" si="191"/>
        <v>111000</v>
      </c>
      <c r="K468" s="119">
        <f>+VLOOKUP($A468,'[57]Rates &amp; years'!$B$4:$E$11,3,)</f>
        <v>0.18099999999999999</v>
      </c>
      <c r="L468" s="116">
        <f>+VLOOKUP($A468,'[57]Rates &amp; years'!$B$4:$E$11,4,)</f>
        <v>15</v>
      </c>
      <c r="M468" s="120">
        <f t="shared" si="188"/>
        <v>4.3178082191780822</v>
      </c>
      <c r="N468" s="120">
        <f t="shared" si="183"/>
        <v>5.3178082191780822</v>
      </c>
      <c r="O468" s="120">
        <f t="shared" si="189"/>
        <v>1</v>
      </c>
      <c r="P468" s="121">
        <f>'[57]Revised Dep_upto  MARCH 24'!S468</f>
        <v>64132</v>
      </c>
      <c r="Q468" s="121">
        <f t="shared" si="192"/>
        <v>8483</v>
      </c>
      <c r="R468" s="122"/>
      <c r="S468" s="120">
        <f t="shared" si="193"/>
        <v>72615</v>
      </c>
      <c r="T468" s="120">
        <f t="shared" si="194"/>
        <v>38385</v>
      </c>
      <c r="U468" s="120">
        <f t="shared" si="195"/>
        <v>46868</v>
      </c>
      <c r="V468" s="121"/>
      <c r="W468" s="122"/>
      <c r="X468" s="116" t="str">
        <f t="shared" si="190"/>
        <v>Plant &amp; Machinery</v>
      </c>
      <c r="Y468" s="121">
        <f t="shared" si="196"/>
        <v>111000</v>
      </c>
      <c r="Z468" s="121">
        <f t="shared" si="197"/>
        <v>0</v>
      </c>
      <c r="AA468" s="121">
        <f t="shared" si="197"/>
        <v>0</v>
      </c>
      <c r="AB468" s="121">
        <f t="shared" si="198"/>
        <v>111000</v>
      </c>
      <c r="AC468" s="121">
        <f t="shared" si="199"/>
        <v>64132</v>
      </c>
      <c r="AD468" s="121">
        <f t="shared" si="199"/>
        <v>8483</v>
      </c>
      <c r="AE468" s="121">
        <f t="shared" si="199"/>
        <v>0</v>
      </c>
      <c r="AF468" s="121">
        <f t="shared" si="200"/>
        <v>72615</v>
      </c>
      <c r="AG468" s="121">
        <f t="shared" si="201"/>
        <v>38385</v>
      </c>
      <c r="AH468" s="121">
        <f t="shared" si="202"/>
        <v>46868</v>
      </c>
      <c r="AI468" s="122"/>
      <c r="AJ468" s="122" t="s">
        <v>848</v>
      </c>
      <c r="AL468" s="124" t="str">
        <f t="shared" si="203"/>
        <v>Plant &amp; Machinery</v>
      </c>
      <c r="AM468" s="125">
        <f t="shared" si="204"/>
        <v>43806</v>
      </c>
      <c r="AN468" s="126">
        <f t="shared" si="205"/>
        <v>15</v>
      </c>
      <c r="AO468" s="126">
        <f t="shared" si="186"/>
        <v>3533</v>
      </c>
      <c r="AP468" s="126">
        <f t="shared" si="187"/>
        <v>3351</v>
      </c>
      <c r="AQ468" s="124">
        <f t="shared" si="206"/>
        <v>111000</v>
      </c>
      <c r="AR468" s="127">
        <f t="shared" si="206"/>
        <v>0.18099999999999999</v>
      </c>
      <c r="AS468" s="123">
        <f t="shared" si="207"/>
        <v>5550</v>
      </c>
      <c r="AT468" s="126">
        <f t="shared" si="208"/>
        <v>38385</v>
      </c>
      <c r="AU468" s="126">
        <f t="shared" si="184"/>
        <v>3464.325123287671</v>
      </c>
      <c r="AV468" s="126">
        <f t="shared" si="185"/>
        <v>34920.674876712328</v>
      </c>
    </row>
    <row r="469" spans="1:48" ht="15" customHeight="1">
      <c r="A469" s="112" t="s">
        <v>1419</v>
      </c>
      <c r="B469" s="113">
        <f>+'[57]Revised Dep_FY 22-23'!B469</f>
        <v>43762</v>
      </c>
      <c r="C469" s="114"/>
      <c r="D469" s="115">
        <f>'[57]Revised Dep_upto  MARCH 24'!D469</f>
        <v>240000</v>
      </c>
      <c r="E469" s="116"/>
      <c r="F469" s="117">
        <f>'[57]Revised Dep_upto  MARCH 24'!J469</f>
        <v>240000</v>
      </c>
      <c r="G469" s="118"/>
      <c r="H469" s="116"/>
      <c r="I469" s="118"/>
      <c r="J469" s="116">
        <f t="shared" si="191"/>
        <v>240000</v>
      </c>
      <c r="K469" s="119">
        <f>+VLOOKUP($A469,'[57]Rates &amp; years'!$B$4:$E$11,3,)</f>
        <v>0.18099999999999999</v>
      </c>
      <c r="L469" s="116">
        <f>+VLOOKUP($A469,'[57]Rates &amp; years'!$B$4:$E$11,4,)</f>
        <v>15</v>
      </c>
      <c r="M469" s="120">
        <f t="shared" si="188"/>
        <v>4.4383561643835616</v>
      </c>
      <c r="N469" s="120">
        <f t="shared" si="183"/>
        <v>5.4383561643835616</v>
      </c>
      <c r="O469" s="120">
        <f t="shared" si="189"/>
        <v>1</v>
      </c>
      <c r="P469" s="121">
        <f>'[57]Revised Dep_upto  MARCH 24'!S469</f>
        <v>141075</v>
      </c>
      <c r="Q469" s="121">
        <f t="shared" si="192"/>
        <v>17905</v>
      </c>
      <c r="R469" s="122"/>
      <c r="S469" s="120">
        <f t="shared" si="193"/>
        <v>158980</v>
      </c>
      <c r="T469" s="120">
        <f t="shared" si="194"/>
        <v>81020</v>
      </c>
      <c r="U469" s="120">
        <f t="shared" si="195"/>
        <v>98925</v>
      </c>
      <c r="V469" s="121"/>
      <c r="W469" s="122"/>
      <c r="X469" s="116" t="str">
        <f t="shared" si="190"/>
        <v>Plant &amp; Machinery</v>
      </c>
      <c r="Y469" s="121">
        <f t="shared" si="196"/>
        <v>240000</v>
      </c>
      <c r="Z469" s="121">
        <f t="shared" si="197"/>
        <v>0</v>
      </c>
      <c r="AA469" s="121">
        <f t="shared" si="197"/>
        <v>0</v>
      </c>
      <c r="AB469" s="121">
        <f t="shared" si="198"/>
        <v>240000</v>
      </c>
      <c r="AC469" s="121">
        <f t="shared" si="199"/>
        <v>141075</v>
      </c>
      <c r="AD469" s="121">
        <f t="shared" si="199"/>
        <v>17905</v>
      </c>
      <c r="AE469" s="121">
        <f t="shared" si="199"/>
        <v>0</v>
      </c>
      <c r="AF469" s="121">
        <f t="shared" si="200"/>
        <v>158980</v>
      </c>
      <c r="AG469" s="121">
        <f t="shared" si="201"/>
        <v>81020</v>
      </c>
      <c r="AH469" s="121">
        <f t="shared" si="202"/>
        <v>98925</v>
      </c>
      <c r="AI469" s="122"/>
      <c r="AJ469" s="122" t="s">
        <v>836</v>
      </c>
      <c r="AL469" s="124" t="str">
        <f t="shared" si="203"/>
        <v>Plant &amp; Machinery</v>
      </c>
      <c r="AM469" s="125">
        <f t="shared" si="204"/>
        <v>43762</v>
      </c>
      <c r="AN469" s="126">
        <f t="shared" si="205"/>
        <v>15</v>
      </c>
      <c r="AO469" s="126">
        <f t="shared" si="186"/>
        <v>3489</v>
      </c>
      <c r="AP469" s="126">
        <f t="shared" si="187"/>
        <v>3307</v>
      </c>
      <c r="AQ469" s="124">
        <f t="shared" si="206"/>
        <v>240000</v>
      </c>
      <c r="AR469" s="127">
        <f t="shared" si="206"/>
        <v>0.18099999999999999</v>
      </c>
      <c r="AS469" s="123">
        <f t="shared" si="207"/>
        <v>12000</v>
      </c>
      <c r="AT469" s="126">
        <f t="shared" si="208"/>
        <v>81020</v>
      </c>
      <c r="AU469" s="126">
        <f t="shared" si="184"/>
        <v>7312.2214794520542</v>
      </c>
      <c r="AV469" s="126">
        <f t="shared" si="185"/>
        <v>73707.778520547945</v>
      </c>
    </row>
    <row r="470" spans="1:48" ht="15" customHeight="1">
      <c r="A470" s="112" t="s">
        <v>1419</v>
      </c>
      <c r="B470" s="113">
        <f>+'[57]Revised Dep_FY 22-23'!B470</f>
        <v>43602</v>
      </c>
      <c r="C470" s="114"/>
      <c r="D470" s="115">
        <f>'[57]Revised Dep_upto  MARCH 24'!D470</f>
        <v>465000</v>
      </c>
      <c r="E470" s="116"/>
      <c r="F470" s="117">
        <f>'[57]Revised Dep_upto  MARCH 24'!J470</f>
        <v>465000</v>
      </c>
      <c r="G470" s="118"/>
      <c r="H470" s="116"/>
      <c r="I470" s="118"/>
      <c r="J470" s="116">
        <f t="shared" si="191"/>
        <v>465000</v>
      </c>
      <c r="K470" s="119">
        <f>+VLOOKUP($A470,'[57]Rates &amp; years'!$B$4:$E$11,3,)</f>
        <v>0.18099999999999999</v>
      </c>
      <c r="L470" s="116">
        <f>+VLOOKUP($A470,'[57]Rates &amp; years'!$B$4:$E$11,4,)</f>
        <v>15</v>
      </c>
      <c r="M470" s="120">
        <f t="shared" si="188"/>
        <v>4.8767123287671232</v>
      </c>
      <c r="N470" s="120">
        <f t="shared" si="183"/>
        <v>5.8767123287671232</v>
      </c>
      <c r="O470" s="120">
        <f t="shared" si="189"/>
        <v>1</v>
      </c>
      <c r="P470" s="121">
        <f>'[57]Revised Dep_upto  MARCH 24'!S470</f>
        <v>289395</v>
      </c>
      <c r="Q470" s="121">
        <f t="shared" si="192"/>
        <v>31785</v>
      </c>
      <c r="R470" s="122"/>
      <c r="S470" s="120">
        <f t="shared" si="193"/>
        <v>321180</v>
      </c>
      <c r="T470" s="120">
        <f t="shared" si="194"/>
        <v>143820</v>
      </c>
      <c r="U470" s="120">
        <f t="shared" si="195"/>
        <v>175605</v>
      </c>
      <c r="V470" s="121"/>
      <c r="W470" s="122"/>
      <c r="X470" s="116" t="str">
        <f t="shared" si="190"/>
        <v>Plant &amp; Machinery</v>
      </c>
      <c r="Y470" s="121">
        <f t="shared" si="196"/>
        <v>465000</v>
      </c>
      <c r="Z470" s="121">
        <f t="shared" si="197"/>
        <v>0</v>
      </c>
      <c r="AA470" s="121">
        <f t="shared" si="197"/>
        <v>0</v>
      </c>
      <c r="AB470" s="121">
        <f t="shared" si="198"/>
        <v>465000</v>
      </c>
      <c r="AC470" s="121">
        <f t="shared" si="199"/>
        <v>289395</v>
      </c>
      <c r="AD470" s="121">
        <f t="shared" si="199"/>
        <v>31785</v>
      </c>
      <c r="AE470" s="121">
        <f t="shared" si="199"/>
        <v>0</v>
      </c>
      <c r="AF470" s="121">
        <f t="shared" si="200"/>
        <v>321180</v>
      </c>
      <c r="AG470" s="121">
        <f t="shared" si="201"/>
        <v>143820</v>
      </c>
      <c r="AH470" s="121">
        <f t="shared" si="202"/>
        <v>175605</v>
      </c>
      <c r="AI470" s="122"/>
      <c r="AJ470" s="122" t="s">
        <v>837</v>
      </c>
      <c r="AL470" s="124" t="str">
        <f t="shared" si="203"/>
        <v>Plant &amp; Machinery</v>
      </c>
      <c r="AM470" s="125">
        <f t="shared" si="204"/>
        <v>43602</v>
      </c>
      <c r="AN470" s="126">
        <f t="shared" si="205"/>
        <v>15</v>
      </c>
      <c r="AO470" s="126">
        <f t="shared" si="186"/>
        <v>3329</v>
      </c>
      <c r="AP470" s="126">
        <f t="shared" si="187"/>
        <v>3147</v>
      </c>
      <c r="AQ470" s="124">
        <f t="shared" si="206"/>
        <v>465000</v>
      </c>
      <c r="AR470" s="127">
        <f t="shared" si="206"/>
        <v>0.18099999999999999</v>
      </c>
      <c r="AS470" s="123">
        <f t="shared" si="207"/>
        <v>23250</v>
      </c>
      <c r="AT470" s="126">
        <f t="shared" si="208"/>
        <v>143820</v>
      </c>
      <c r="AU470" s="126">
        <f t="shared" si="184"/>
        <v>12980.050520547944</v>
      </c>
      <c r="AV470" s="126">
        <f t="shared" si="185"/>
        <v>130839.94947945206</v>
      </c>
    </row>
    <row r="471" spans="1:48" ht="15" customHeight="1">
      <c r="A471" s="112" t="s">
        <v>1419</v>
      </c>
      <c r="B471" s="113">
        <f>+'[57]Revised Dep_FY 22-23'!B471</f>
        <v>43664</v>
      </c>
      <c r="C471" s="114"/>
      <c r="D471" s="115">
        <f>'[57]Revised Dep_upto  MARCH 24'!D471</f>
        <v>27450</v>
      </c>
      <c r="E471" s="116"/>
      <c r="F471" s="117">
        <f>'[57]Revised Dep_upto  MARCH 24'!J471</f>
        <v>27450</v>
      </c>
      <c r="G471" s="118"/>
      <c r="H471" s="116"/>
      <c r="I471" s="118"/>
      <c r="J471" s="116">
        <f t="shared" si="191"/>
        <v>27450</v>
      </c>
      <c r="K471" s="119">
        <f>+VLOOKUP($A471,'[57]Rates &amp; years'!$B$4:$E$11,3,)</f>
        <v>0.18099999999999999</v>
      </c>
      <c r="L471" s="116">
        <f>+VLOOKUP($A471,'[57]Rates &amp; years'!$B$4:$E$11,4,)</f>
        <v>15</v>
      </c>
      <c r="M471" s="120">
        <f t="shared" si="188"/>
        <v>4.7068493150684931</v>
      </c>
      <c r="N471" s="120">
        <f t="shared" si="183"/>
        <v>5.7068493150684931</v>
      </c>
      <c r="O471" s="120">
        <f t="shared" si="189"/>
        <v>1</v>
      </c>
      <c r="P471" s="121">
        <f>'[57]Revised Dep_upto  MARCH 24'!S471</f>
        <v>16726</v>
      </c>
      <c r="Q471" s="121">
        <f t="shared" si="192"/>
        <v>1941</v>
      </c>
      <c r="R471" s="122"/>
      <c r="S471" s="120">
        <f t="shared" si="193"/>
        <v>18667</v>
      </c>
      <c r="T471" s="120">
        <f t="shared" si="194"/>
        <v>8783</v>
      </c>
      <c r="U471" s="120">
        <f t="shared" si="195"/>
        <v>10724</v>
      </c>
      <c r="V471" s="121"/>
      <c r="W471" s="122"/>
      <c r="X471" s="116" t="str">
        <f t="shared" si="190"/>
        <v>Plant &amp; Machinery</v>
      </c>
      <c r="Y471" s="121">
        <f t="shared" si="196"/>
        <v>27450</v>
      </c>
      <c r="Z471" s="121">
        <f t="shared" si="197"/>
        <v>0</v>
      </c>
      <c r="AA471" s="121">
        <f t="shared" si="197"/>
        <v>0</v>
      </c>
      <c r="AB471" s="121">
        <f t="shared" si="198"/>
        <v>27450</v>
      </c>
      <c r="AC471" s="121">
        <f t="shared" si="199"/>
        <v>16726</v>
      </c>
      <c r="AD471" s="121">
        <f t="shared" si="199"/>
        <v>1941</v>
      </c>
      <c r="AE471" s="121">
        <f t="shared" si="199"/>
        <v>0</v>
      </c>
      <c r="AF471" s="121">
        <f t="shared" si="200"/>
        <v>18667</v>
      </c>
      <c r="AG471" s="121">
        <f t="shared" si="201"/>
        <v>8783</v>
      </c>
      <c r="AH471" s="121">
        <f t="shared" si="202"/>
        <v>10724</v>
      </c>
      <c r="AI471" s="122"/>
      <c r="AJ471" s="122" t="s">
        <v>837</v>
      </c>
      <c r="AL471" s="124" t="str">
        <f t="shared" si="203"/>
        <v>Plant &amp; Machinery</v>
      </c>
      <c r="AM471" s="125">
        <f t="shared" si="204"/>
        <v>43664</v>
      </c>
      <c r="AN471" s="126">
        <f t="shared" si="205"/>
        <v>15</v>
      </c>
      <c r="AO471" s="126">
        <f t="shared" si="186"/>
        <v>3391</v>
      </c>
      <c r="AP471" s="126">
        <f t="shared" si="187"/>
        <v>3209</v>
      </c>
      <c r="AQ471" s="124">
        <f t="shared" si="206"/>
        <v>27450</v>
      </c>
      <c r="AR471" s="127">
        <f t="shared" si="206"/>
        <v>0.18099999999999999</v>
      </c>
      <c r="AS471" s="123">
        <f t="shared" si="207"/>
        <v>1372.5</v>
      </c>
      <c r="AT471" s="126">
        <f t="shared" si="208"/>
        <v>8783</v>
      </c>
      <c r="AU471" s="126">
        <f t="shared" si="184"/>
        <v>792.68379726027399</v>
      </c>
      <c r="AV471" s="126">
        <f t="shared" si="185"/>
        <v>7990.3162027397257</v>
      </c>
    </row>
    <row r="472" spans="1:48" ht="15" customHeight="1">
      <c r="A472" s="112" t="s">
        <v>1419</v>
      </c>
      <c r="B472" s="113">
        <f>+'[57]Revised Dep_FY 22-23'!B472</f>
        <v>43672</v>
      </c>
      <c r="C472" s="114"/>
      <c r="D472" s="115">
        <f>'[57]Revised Dep_upto  MARCH 24'!D472</f>
        <v>322101.51</v>
      </c>
      <c r="E472" s="116"/>
      <c r="F472" s="117">
        <f>'[57]Revised Dep_upto  MARCH 24'!J472</f>
        <v>322101.51</v>
      </c>
      <c r="G472" s="118"/>
      <c r="H472" s="116"/>
      <c r="I472" s="118"/>
      <c r="J472" s="116">
        <f t="shared" si="191"/>
        <v>322101.51</v>
      </c>
      <c r="K472" s="119">
        <f>+VLOOKUP($A472,'[57]Rates &amp; years'!$B$4:$E$11,3,)</f>
        <v>0.18099999999999999</v>
      </c>
      <c r="L472" s="116">
        <f>+VLOOKUP($A472,'[57]Rates &amp; years'!$B$4:$E$11,4,)</f>
        <v>15</v>
      </c>
      <c r="M472" s="120">
        <f t="shared" si="188"/>
        <v>4.6849315068493151</v>
      </c>
      <c r="N472" s="120">
        <f t="shared" si="183"/>
        <v>5.6849315068493151</v>
      </c>
      <c r="O472" s="120">
        <f t="shared" si="189"/>
        <v>1</v>
      </c>
      <c r="P472" s="121">
        <f>'[57]Revised Dep_upto  MARCH 24'!S472</f>
        <v>195713.51</v>
      </c>
      <c r="Q472" s="121">
        <f t="shared" si="192"/>
        <v>22876</v>
      </c>
      <c r="R472" s="122"/>
      <c r="S472" s="120">
        <f t="shared" si="193"/>
        <v>218589.51</v>
      </c>
      <c r="T472" s="120">
        <f t="shared" si="194"/>
        <v>103512</v>
      </c>
      <c r="U472" s="120">
        <f t="shared" si="195"/>
        <v>126388</v>
      </c>
      <c r="V472" s="121"/>
      <c r="W472" s="122"/>
      <c r="X472" s="116" t="str">
        <f t="shared" si="190"/>
        <v>Plant &amp; Machinery</v>
      </c>
      <c r="Y472" s="121">
        <f t="shared" si="196"/>
        <v>322101.51</v>
      </c>
      <c r="Z472" s="121">
        <f t="shared" si="197"/>
        <v>0</v>
      </c>
      <c r="AA472" s="121">
        <f t="shared" si="197"/>
        <v>0</v>
      </c>
      <c r="AB472" s="121">
        <f t="shared" si="198"/>
        <v>322101.51</v>
      </c>
      <c r="AC472" s="121">
        <f t="shared" si="199"/>
        <v>195713.51</v>
      </c>
      <c r="AD472" s="121">
        <f t="shared" si="199"/>
        <v>22876</v>
      </c>
      <c r="AE472" s="121">
        <f t="shared" si="199"/>
        <v>0</v>
      </c>
      <c r="AF472" s="121">
        <f t="shared" si="200"/>
        <v>218589.51</v>
      </c>
      <c r="AG472" s="121">
        <f t="shared" si="201"/>
        <v>103512</v>
      </c>
      <c r="AH472" s="121">
        <f t="shared" si="202"/>
        <v>126388</v>
      </c>
      <c r="AI472" s="122"/>
      <c r="AJ472" s="122" t="s">
        <v>837</v>
      </c>
      <c r="AL472" s="124" t="str">
        <f t="shared" si="203"/>
        <v>Plant &amp; Machinery</v>
      </c>
      <c r="AM472" s="125">
        <f t="shared" si="204"/>
        <v>43672</v>
      </c>
      <c r="AN472" s="126">
        <f t="shared" si="205"/>
        <v>15</v>
      </c>
      <c r="AO472" s="126">
        <f t="shared" si="186"/>
        <v>3399</v>
      </c>
      <c r="AP472" s="126">
        <f t="shared" si="187"/>
        <v>3217</v>
      </c>
      <c r="AQ472" s="124">
        <f t="shared" si="206"/>
        <v>322101.51</v>
      </c>
      <c r="AR472" s="127">
        <f t="shared" si="206"/>
        <v>0.18099999999999999</v>
      </c>
      <c r="AS472" s="123">
        <f t="shared" si="207"/>
        <v>16105.075500000001</v>
      </c>
      <c r="AT472" s="126">
        <f t="shared" si="208"/>
        <v>103512</v>
      </c>
      <c r="AU472" s="126">
        <f t="shared" si="184"/>
        <v>9342.1706958904106</v>
      </c>
      <c r="AV472" s="126">
        <f t="shared" si="185"/>
        <v>94169.829304109589</v>
      </c>
    </row>
    <row r="473" spans="1:48" ht="15" customHeight="1">
      <c r="A473" s="112" t="s">
        <v>1419</v>
      </c>
      <c r="B473" s="113">
        <f>+'[57]Revised Dep_FY 22-23'!B473</f>
        <v>43739</v>
      </c>
      <c r="C473" s="114"/>
      <c r="D473" s="115">
        <f>'[57]Revised Dep_upto  MARCH 24'!D473</f>
        <v>107000</v>
      </c>
      <c r="E473" s="116"/>
      <c r="F473" s="117">
        <f>'[57]Revised Dep_upto  MARCH 24'!J473</f>
        <v>107000</v>
      </c>
      <c r="G473" s="118"/>
      <c r="H473" s="116"/>
      <c r="I473" s="118"/>
      <c r="J473" s="116">
        <f t="shared" si="191"/>
        <v>107000</v>
      </c>
      <c r="K473" s="119">
        <f>+VLOOKUP($A473,'[57]Rates &amp; years'!$B$4:$E$11,3,)</f>
        <v>0.18099999999999999</v>
      </c>
      <c r="L473" s="116">
        <f>+VLOOKUP($A473,'[57]Rates &amp; years'!$B$4:$E$11,4,)</f>
        <v>15</v>
      </c>
      <c r="M473" s="120">
        <f t="shared" si="188"/>
        <v>4.5013698630136982</v>
      </c>
      <c r="N473" s="120">
        <f t="shared" si="183"/>
        <v>5.5013698630136982</v>
      </c>
      <c r="O473" s="120">
        <f t="shared" si="189"/>
        <v>1</v>
      </c>
      <c r="P473" s="121">
        <f>'[57]Revised Dep_upto  MARCH 24'!S473</f>
        <v>63447</v>
      </c>
      <c r="Q473" s="121">
        <f t="shared" si="192"/>
        <v>7883</v>
      </c>
      <c r="R473" s="122"/>
      <c r="S473" s="120">
        <f t="shared" si="193"/>
        <v>71330</v>
      </c>
      <c r="T473" s="120">
        <f t="shared" si="194"/>
        <v>35670</v>
      </c>
      <c r="U473" s="120">
        <f t="shared" si="195"/>
        <v>43553</v>
      </c>
      <c r="V473" s="121"/>
      <c r="W473" s="122"/>
      <c r="X473" s="116" t="str">
        <f t="shared" si="190"/>
        <v>Plant &amp; Machinery</v>
      </c>
      <c r="Y473" s="121">
        <f t="shared" si="196"/>
        <v>107000</v>
      </c>
      <c r="Z473" s="121">
        <f t="shared" si="197"/>
        <v>0</v>
      </c>
      <c r="AA473" s="121">
        <f t="shared" si="197"/>
        <v>0</v>
      </c>
      <c r="AB473" s="121">
        <f t="shared" si="198"/>
        <v>107000</v>
      </c>
      <c r="AC473" s="121">
        <f t="shared" si="199"/>
        <v>63447</v>
      </c>
      <c r="AD473" s="121">
        <f t="shared" si="199"/>
        <v>7883</v>
      </c>
      <c r="AE473" s="121">
        <f t="shared" si="199"/>
        <v>0</v>
      </c>
      <c r="AF473" s="121">
        <f t="shared" si="200"/>
        <v>71330</v>
      </c>
      <c r="AG473" s="121">
        <f t="shared" si="201"/>
        <v>35670</v>
      </c>
      <c r="AH473" s="121">
        <f t="shared" si="202"/>
        <v>43553</v>
      </c>
      <c r="AI473" s="122"/>
      <c r="AJ473" s="122" t="s">
        <v>837</v>
      </c>
      <c r="AL473" s="124" t="str">
        <f t="shared" si="203"/>
        <v>Plant &amp; Machinery</v>
      </c>
      <c r="AM473" s="125">
        <f t="shared" si="204"/>
        <v>43739</v>
      </c>
      <c r="AN473" s="126">
        <f t="shared" si="205"/>
        <v>15</v>
      </c>
      <c r="AO473" s="126">
        <f t="shared" si="186"/>
        <v>3466</v>
      </c>
      <c r="AP473" s="126">
        <f t="shared" si="187"/>
        <v>3284</v>
      </c>
      <c r="AQ473" s="124">
        <f t="shared" si="206"/>
        <v>107000</v>
      </c>
      <c r="AR473" s="127">
        <f t="shared" si="206"/>
        <v>0.18099999999999999</v>
      </c>
      <c r="AS473" s="123">
        <f t="shared" si="207"/>
        <v>5350</v>
      </c>
      <c r="AT473" s="126">
        <f t="shared" si="208"/>
        <v>35670</v>
      </c>
      <c r="AU473" s="126">
        <f t="shared" si="184"/>
        <v>3219.2907945205479</v>
      </c>
      <c r="AV473" s="126">
        <f t="shared" si="185"/>
        <v>32450.709205479452</v>
      </c>
    </row>
    <row r="474" spans="1:48" ht="15" customHeight="1">
      <c r="A474" s="112" t="s">
        <v>1419</v>
      </c>
      <c r="B474" s="113">
        <f>+'[57]Revised Dep_FY 22-23'!B474</f>
        <v>43602</v>
      </c>
      <c r="C474" s="114"/>
      <c r="D474" s="115">
        <f>'[57]Revised Dep_upto  MARCH 24'!D474</f>
        <v>296000</v>
      </c>
      <c r="E474" s="116"/>
      <c r="F474" s="117">
        <f>'[57]Revised Dep_upto  MARCH 24'!J474</f>
        <v>296000</v>
      </c>
      <c r="G474" s="118"/>
      <c r="H474" s="116"/>
      <c r="I474" s="118"/>
      <c r="J474" s="116">
        <f t="shared" si="191"/>
        <v>296000</v>
      </c>
      <c r="K474" s="119">
        <f>+VLOOKUP($A474,'[57]Rates &amp; years'!$B$4:$E$11,3,)</f>
        <v>0.18099999999999999</v>
      </c>
      <c r="L474" s="116">
        <f>+VLOOKUP($A474,'[57]Rates &amp; years'!$B$4:$E$11,4,)</f>
        <v>15</v>
      </c>
      <c r="M474" s="120">
        <f t="shared" si="188"/>
        <v>4.8767123287671232</v>
      </c>
      <c r="N474" s="120">
        <f t="shared" si="183"/>
        <v>5.8767123287671232</v>
      </c>
      <c r="O474" s="120">
        <f t="shared" si="189"/>
        <v>1</v>
      </c>
      <c r="P474" s="121">
        <f>'[57]Revised Dep_upto  MARCH 24'!S474</f>
        <v>184217</v>
      </c>
      <c r="Q474" s="121">
        <f t="shared" si="192"/>
        <v>20233</v>
      </c>
      <c r="R474" s="122"/>
      <c r="S474" s="120">
        <f t="shared" si="193"/>
        <v>204450</v>
      </c>
      <c r="T474" s="120">
        <f t="shared" si="194"/>
        <v>91550</v>
      </c>
      <c r="U474" s="120">
        <f t="shared" si="195"/>
        <v>111783</v>
      </c>
      <c r="V474" s="121"/>
      <c r="W474" s="122"/>
      <c r="X474" s="116" t="str">
        <f t="shared" si="190"/>
        <v>Plant &amp; Machinery</v>
      </c>
      <c r="Y474" s="121">
        <f t="shared" si="196"/>
        <v>296000</v>
      </c>
      <c r="Z474" s="121">
        <f t="shared" si="197"/>
        <v>0</v>
      </c>
      <c r="AA474" s="121">
        <f t="shared" si="197"/>
        <v>0</v>
      </c>
      <c r="AB474" s="121">
        <f t="shared" si="198"/>
        <v>296000</v>
      </c>
      <c r="AC474" s="121">
        <f t="shared" si="199"/>
        <v>184217</v>
      </c>
      <c r="AD474" s="121">
        <f t="shared" si="199"/>
        <v>20233</v>
      </c>
      <c r="AE474" s="121">
        <f t="shared" si="199"/>
        <v>0</v>
      </c>
      <c r="AF474" s="121">
        <f t="shared" si="200"/>
        <v>204450</v>
      </c>
      <c r="AG474" s="121">
        <f t="shared" si="201"/>
        <v>91550</v>
      </c>
      <c r="AH474" s="121">
        <f t="shared" si="202"/>
        <v>111783</v>
      </c>
      <c r="AI474" s="122"/>
      <c r="AJ474" s="122" t="s">
        <v>839</v>
      </c>
      <c r="AL474" s="124" t="str">
        <f t="shared" si="203"/>
        <v>Plant &amp; Machinery</v>
      </c>
      <c r="AM474" s="125">
        <f t="shared" si="204"/>
        <v>43602</v>
      </c>
      <c r="AN474" s="126">
        <f t="shared" si="205"/>
        <v>15</v>
      </c>
      <c r="AO474" s="126">
        <f t="shared" si="186"/>
        <v>3329</v>
      </c>
      <c r="AP474" s="126">
        <f t="shared" si="187"/>
        <v>3147</v>
      </c>
      <c r="AQ474" s="124">
        <f t="shared" si="206"/>
        <v>296000</v>
      </c>
      <c r="AR474" s="127">
        <f t="shared" si="206"/>
        <v>0.18099999999999999</v>
      </c>
      <c r="AS474" s="123">
        <f t="shared" si="207"/>
        <v>14800</v>
      </c>
      <c r="AT474" s="126">
        <f t="shared" si="208"/>
        <v>91550</v>
      </c>
      <c r="AU474" s="126">
        <f t="shared" si="184"/>
        <v>8262.5756164383565</v>
      </c>
      <c r="AV474" s="126">
        <f t="shared" si="185"/>
        <v>83287.424383561651</v>
      </c>
    </row>
    <row r="475" spans="1:48" ht="15" customHeight="1">
      <c r="A475" s="112" t="s">
        <v>1419</v>
      </c>
      <c r="B475" s="113">
        <f>+'[57]Revised Dep_FY 22-23'!B475</f>
        <v>43854</v>
      </c>
      <c r="C475" s="114"/>
      <c r="D475" s="115">
        <f>'[57]Revised Dep_upto  MARCH 24'!D475</f>
        <v>8400</v>
      </c>
      <c r="E475" s="116"/>
      <c r="F475" s="117">
        <f>'[57]Revised Dep_upto  MARCH 24'!J475</f>
        <v>8400</v>
      </c>
      <c r="G475" s="118"/>
      <c r="H475" s="116"/>
      <c r="I475" s="118"/>
      <c r="J475" s="116">
        <f t="shared" si="191"/>
        <v>8400</v>
      </c>
      <c r="K475" s="119">
        <f>+VLOOKUP($A475,'[57]Rates &amp; years'!$B$4:$E$11,3,)</f>
        <v>0.18099999999999999</v>
      </c>
      <c r="L475" s="116">
        <f>+VLOOKUP($A475,'[57]Rates &amp; years'!$B$4:$E$11,4,)</f>
        <v>15</v>
      </c>
      <c r="M475" s="120">
        <f t="shared" si="188"/>
        <v>4.1863013698630134</v>
      </c>
      <c r="N475" s="120">
        <f t="shared" si="183"/>
        <v>5.1863013698630134</v>
      </c>
      <c r="O475" s="120">
        <f t="shared" si="189"/>
        <v>1</v>
      </c>
      <c r="P475" s="121">
        <f>'[57]Revised Dep_upto  MARCH 24'!S475</f>
        <v>4758</v>
      </c>
      <c r="Q475" s="121">
        <f t="shared" si="192"/>
        <v>659</v>
      </c>
      <c r="R475" s="122"/>
      <c r="S475" s="120">
        <f t="shared" si="193"/>
        <v>5417</v>
      </c>
      <c r="T475" s="120">
        <f t="shared" si="194"/>
        <v>2983</v>
      </c>
      <c r="U475" s="120">
        <f t="shared" si="195"/>
        <v>3642</v>
      </c>
      <c r="V475" s="121"/>
      <c r="W475" s="122"/>
      <c r="X475" s="116" t="str">
        <f t="shared" si="190"/>
        <v>Plant &amp; Machinery</v>
      </c>
      <c r="Y475" s="121">
        <f t="shared" si="196"/>
        <v>8400</v>
      </c>
      <c r="Z475" s="121">
        <f t="shared" si="197"/>
        <v>0</v>
      </c>
      <c r="AA475" s="121">
        <f t="shared" si="197"/>
        <v>0</v>
      </c>
      <c r="AB475" s="121">
        <f t="shared" si="198"/>
        <v>8400</v>
      </c>
      <c r="AC475" s="121">
        <f t="shared" si="199"/>
        <v>4758</v>
      </c>
      <c r="AD475" s="121">
        <f t="shared" si="199"/>
        <v>659</v>
      </c>
      <c r="AE475" s="121">
        <f t="shared" si="199"/>
        <v>0</v>
      </c>
      <c r="AF475" s="121">
        <f t="shared" si="200"/>
        <v>5417</v>
      </c>
      <c r="AG475" s="121">
        <f t="shared" si="201"/>
        <v>2983</v>
      </c>
      <c r="AH475" s="121">
        <f t="shared" si="202"/>
        <v>3642</v>
      </c>
      <c r="AI475" s="122"/>
      <c r="AJ475" s="122" t="s">
        <v>839</v>
      </c>
      <c r="AL475" s="124" t="str">
        <f t="shared" si="203"/>
        <v>Plant &amp; Machinery</v>
      </c>
      <c r="AM475" s="125">
        <f t="shared" si="204"/>
        <v>43854</v>
      </c>
      <c r="AN475" s="126">
        <f t="shared" si="205"/>
        <v>15</v>
      </c>
      <c r="AO475" s="126">
        <f t="shared" si="186"/>
        <v>3581</v>
      </c>
      <c r="AP475" s="126">
        <f t="shared" si="187"/>
        <v>3399</v>
      </c>
      <c r="AQ475" s="124">
        <f t="shared" si="206"/>
        <v>8400</v>
      </c>
      <c r="AR475" s="127">
        <f t="shared" si="206"/>
        <v>0.18099999999999999</v>
      </c>
      <c r="AS475" s="123">
        <f t="shared" si="207"/>
        <v>420</v>
      </c>
      <c r="AT475" s="126">
        <f t="shared" si="208"/>
        <v>2983</v>
      </c>
      <c r="AU475" s="126">
        <f t="shared" si="184"/>
        <v>269.22187945205479</v>
      </c>
      <c r="AV475" s="126">
        <f t="shared" si="185"/>
        <v>2713.778120547945</v>
      </c>
    </row>
    <row r="476" spans="1:48" ht="15" customHeight="1">
      <c r="A476" s="112" t="s">
        <v>1419</v>
      </c>
      <c r="B476" s="113">
        <f>+'[57]Revised Dep_FY 22-23'!B476</f>
        <v>43859</v>
      </c>
      <c r="C476" s="114"/>
      <c r="D476" s="115">
        <f>'[57]Revised Dep_upto  MARCH 24'!D476</f>
        <v>14600</v>
      </c>
      <c r="E476" s="116"/>
      <c r="F476" s="117">
        <f>'[57]Revised Dep_upto  MARCH 24'!J476</f>
        <v>14600</v>
      </c>
      <c r="G476" s="118"/>
      <c r="H476" s="116"/>
      <c r="I476" s="118"/>
      <c r="J476" s="116">
        <f t="shared" si="191"/>
        <v>14600</v>
      </c>
      <c r="K476" s="119">
        <f>+VLOOKUP($A476,'[57]Rates &amp; years'!$B$4:$E$11,3,)</f>
        <v>0.18099999999999999</v>
      </c>
      <c r="L476" s="116">
        <f>+VLOOKUP($A476,'[57]Rates &amp; years'!$B$4:$E$11,4,)</f>
        <v>15</v>
      </c>
      <c r="M476" s="120">
        <f t="shared" si="188"/>
        <v>4.1726027397260275</v>
      </c>
      <c r="N476" s="120">
        <f t="shared" si="183"/>
        <v>5.1726027397260275</v>
      </c>
      <c r="O476" s="120">
        <f t="shared" si="189"/>
        <v>1</v>
      </c>
      <c r="P476" s="121">
        <f>'[57]Revised Dep_upto  MARCH 24'!S476</f>
        <v>8254</v>
      </c>
      <c r="Q476" s="121">
        <f t="shared" si="192"/>
        <v>1149</v>
      </c>
      <c r="R476" s="122"/>
      <c r="S476" s="120">
        <f t="shared" si="193"/>
        <v>9403</v>
      </c>
      <c r="T476" s="120">
        <f t="shared" si="194"/>
        <v>5197</v>
      </c>
      <c r="U476" s="120">
        <f t="shared" si="195"/>
        <v>6346</v>
      </c>
      <c r="V476" s="121"/>
      <c r="W476" s="122"/>
      <c r="X476" s="116" t="str">
        <f t="shared" si="190"/>
        <v>Plant &amp; Machinery</v>
      </c>
      <c r="Y476" s="121">
        <f t="shared" si="196"/>
        <v>14600</v>
      </c>
      <c r="Z476" s="121">
        <f t="shared" si="197"/>
        <v>0</v>
      </c>
      <c r="AA476" s="121">
        <f t="shared" si="197"/>
        <v>0</v>
      </c>
      <c r="AB476" s="121">
        <f t="shared" si="198"/>
        <v>14600</v>
      </c>
      <c r="AC476" s="121">
        <f t="shared" si="199"/>
        <v>8254</v>
      </c>
      <c r="AD476" s="121">
        <f t="shared" si="199"/>
        <v>1149</v>
      </c>
      <c r="AE476" s="121">
        <f t="shared" si="199"/>
        <v>0</v>
      </c>
      <c r="AF476" s="121">
        <f t="shared" si="200"/>
        <v>9403</v>
      </c>
      <c r="AG476" s="121">
        <f t="shared" si="201"/>
        <v>5197</v>
      </c>
      <c r="AH476" s="121">
        <f t="shared" si="202"/>
        <v>6346</v>
      </c>
      <c r="AI476" s="122"/>
      <c r="AJ476" s="122" t="s">
        <v>839</v>
      </c>
      <c r="AL476" s="124" t="str">
        <f t="shared" si="203"/>
        <v>Plant &amp; Machinery</v>
      </c>
      <c r="AM476" s="125">
        <f t="shared" si="204"/>
        <v>43859</v>
      </c>
      <c r="AN476" s="126">
        <f t="shared" si="205"/>
        <v>15</v>
      </c>
      <c r="AO476" s="126">
        <f t="shared" si="186"/>
        <v>3586</v>
      </c>
      <c r="AP476" s="126">
        <f t="shared" si="187"/>
        <v>3404</v>
      </c>
      <c r="AQ476" s="124">
        <f t="shared" si="206"/>
        <v>14600</v>
      </c>
      <c r="AR476" s="127">
        <f t="shared" si="206"/>
        <v>0.18099999999999999</v>
      </c>
      <c r="AS476" s="123">
        <f t="shared" si="207"/>
        <v>730</v>
      </c>
      <c r="AT476" s="126">
        <f t="shared" si="208"/>
        <v>5197</v>
      </c>
      <c r="AU476" s="126">
        <f t="shared" si="184"/>
        <v>469.03992876712323</v>
      </c>
      <c r="AV476" s="126">
        <f t="shared" si="185"/>
        <v>4727.9600712328765</v>
      </c>
    </row>
    <row r="477" spans="1:48" ht="15" customHeight="1">
      <c r="A477" s="112" t="s">
        <v>1419</v>
      </c>
      <c r="B477" s="113">
        <f>+'[57]Revised Dep_FY 22-23'!B477</f>
        <v>43872</v>
      </c>
      <c r="C477" s="114"/>
      <c r="D477" s="115">
        <f>'[57]Revised Dep_upto  MARCH 24'!D477</f>
        <v>71535</v>
      </c>
      <c r="E477" s="116"/>
      <c r="F477" s="117">
        <f>'[57]Revised Dep_upto  MARCH 24'!J477</f>
        <v>71535</v>
      </c>
      <c r="G477" s="118"/>
      <c r="H477" s="116"/>
      <c r="I477" s="118"/>
      <c r="J477" s="116">
        <f t="shared" si="191"/>
        <v>71535</v>
      </c>
      <c r="K477" s="119">
        <f>+VLOOKUP($A477,'[57]Rates &amp; years'!$B$4:$E$11,3,)</f>
        <v>0.18099999999999999</v>
      </c>
      <c r="L477" s="116">
        <f>+VLOOKUP($A477,'[57]Rates &amp; years'!$B$4:$E$11,4,)</f>
        <v>15</v>
      </c>
      <c r="M477" s="120">
        <f t="shared" si="188"/>
        <v>4.1369863013698627</v>
      </c>
      <c r="N477" s="120">
        <f t="shared" si="183"/>
        <v>5.1369863013698627</v>
      </c>
      <c r="O477" s="120">
        <f t="shared" si="189"/>
        <v>1</v>
      </c>
      <c r="P477" s="121">
        <f>'[57]Revised Dep_upto  MARCH 24'!S477</f>
        <v>40220</v>
      </c>
      <c r="Q477" s="121">
        <f t="shared" si="192"/>
        <v>5668</v>
      </c>
      <c r="R477" s="122"/>
      <c r="S477" s="120">
        <f t="shared" si="193"/>
        <v>45888</v>
      </c>
      <c r="T477" s="120">
        <f t="shared" si="194"/>
        <v>25647</v>
      </c>
      <c r="U477" s="120">
        <f t="shared" si="195"/>
        <v>31315</v>
      </c>
      <c r="V477" s="121"/>
      <c r="W477" s="122"/>
      <c r="X477" s="116" t="str">
        <f t="shared" si="190"/>
        <v>Plant &amp; Machinery</v>
      </c>
      <c r="Y477" s="121">
        <f t="shared" si="196"/>
        <v>71535</v>
      </c>
      <c r="Z477" s="121">
        <f t="shared" si="197"/>
        <v>0</v>
      </c>
      <c r="AA477" s="121">
        <f t="shared" si="197"/>
        <v>0</v>
      </c>
      <c r="AB477" s="121">
        <f t="shared" si="198"/>
        <v>71535</v>
      </c>
      <c r="AC477" s="121">
        <f t="shared" si="199"/>
        <v>40220</v>
      </c>
      <c r="AD477" s="121">
        <f t="shared" si="199"/>
        <v>5668</v>
      </c>
      <c r="AE477" s="121">
        <f t="shared" si="199"/>
        <v>0</v>
      </c>
      <c r="AF477" s="121">
        <f t="shared" si="200"/>
        <v>45888</v>
      </c>
      <c r="AG477" s="121">
        <f t="shared" si="201"/>
        <v>25647</v>
      </c>
      <c r="AH477" s="121">
        <f t="shared" si="202"/>
        <v>31315</v>
      </c>
      <c r="AI477" s="122"/>
      <c r="AJ477" s="122" t="s">
        <v>839</v>
      </c>
      <c r="AL477" s="124" t="str">
        <f t="shared" si="203"/>
        <v>Plant &amp; Machinery</v>
      </c>
      <c r="AM477" s="125">
        <f t="shared" si="204"/>
        <v>43872</v>
      </c>
      <c r="AN477" s="126">
        <f t="shared" si="205"/>
        <v>15</v>
      </c>
      <c r="AO477" s="126">
        <f t="shared" si="186"/>
        <v>3599</v>
      </c>
      <c r="AP477" s="126">
        <f t="shared" si="187"/>
        <v>3417</v>
      </c>
      <c r="AQ477" s="124">
        <f t="shared" si="206"/>
        <v>71535</v>
      </c>
      <c r="AR477" s="127">
        <f t="shared" si="206"/>
        <v>0.18099999999999999</v>
      </c>
      <c r="AS477" s="123">
        <f t="shared" si="207"/>
        <v>3576.75</v>
      </c>
      <c r="AT477" s="126">
        <f t="shared" si="208"/>
        <v>25647</v>
      </c>
      <c r="AU477" s="126">
        <f t="shared" si="184"/>
        <v>2314.6944493150686</v>
      </c>
      <c r="AV477" s="126">
        <f t="shared" si="185"/>
        <v>23332.30555068493</v>
      </c>
    </row>
    <row r="478" spans="1:48" ht="15" customHeight="1">
      <c r="A478" s="112" t="s">
        <v>1419</v>
      </c>
      <c r="B478" s="113">
        <f>+'[57]Revised Dep_FY 22-23'!B478</f>
        <v>43881</v>
      </c>
      <c r="C478" s="114"/>
      <c r="D478" s="115">
        <f>'[57]Revised Dep_upto  MARCH 24'!D478</f>
        <v>17820</v>
      </c>
      <c r="E478" s="116"/>
      <c r="F478" s="117">
        <f>'[57]Revised Dep_upto  MARCH 24'!J478</f>
        <v>17820</v>
      </c>
      <c r="G478" s="118"/>
      <c r="H478" s="116"/>
      <c r="I478" s="118"/>
      <c r="J478" s="116">
        <f t="shared" si="191"/>
        <v>17820</v>
      </c>
      <c r="K478" s="119">
        <f>+VLOOKUP($A478,'[57]Rates &amp; years'!$B$4:$E$11,3,)</f>
        <v>0.18099999999999999</v>
      </c>
      <c r="L478" s="116">
        <f>+VLOOKUP($A478,'[57]Rates &amp; years'!$B$4:$E$11,4,)</f>
        <v>15</v>
      </c>
      <c r="M478" s="120">
        <f t="shared" si="188"/>
        <v>4.1123287671232873</v>
      </c>
      <c r="N478" s="120">
        <f t="shared" si="183"/>
        <v>5.1123287671232873</v>
      </c>
      <c r="O478" s="120">
        <f t="shared" si="189"/>
        <v>1</v>
      </c>
      <c r="P478" s="121">
        <f>'[57]Revised Dep_upto  MARCH 24'!S478</f>
        <v>9981</v>
      </c>
      <c r="Q478" s="121">
        <f t="shared" si="192"/>
        <v>1419</v>
      </c>
      <c r="R478" s="122"/>
      <c r="S478" s="120">
        <f t="shared" si="193"/>
        <v>11400</v>
      </c>
      <c r="T478" s="120">
        <f t="shared" si="194"/>
        <v>6420</v>
      </c>
      <c r="U478" s="120">
        <f t="shared" si="195"/>
        <v>7839</v>
      </c>
      <c r="V478" s="121"/>
      <c r="W478" s="122"/>
      <c r="X478" s="116" t="str">
        <f t="shared" si="190"/>
        <v>Plant &amp; Machinery</v>
      </c>
      <c r="Y478" s="121">
        <f t="shared" si="196"/>
        <v>17820</v>
      </c>
      <c r="Z478" s="121">
        <f t="shared" si="197"/>
        <v>0</v>
      </c>
      <c r="AA478" s="121">
        <f t="shared" si="197"/>
        <v>0</v>
      </c>
      <c r="AB478" s="121">
        <f t="shared" si="198"/>
        <v>17820</v>
      </c>
      <c r="AC478" s="121">
        <f t="shared" si="199"/>
        <v>9981</v>
      </c>
      <c r="AD478" s="121">
        <f t="shared" si="199"/>
        <v>1419</v>
      </c>
      <c r="AE478" s="121">
        <f t="shared" si="199"/>
        <v>0</v>
      </c>
      <c r="AF478" s="121">
        <f t="shared" si="200"/>
        <v>11400</v>
      </c>
      <c r="AG478" s="121">
        <f t="shared" si="201"/>
        <v>6420</v>
      </c>
      <c r="AH478" s="121">
        <f t="shared" si="202"/>
        <v>7839</v>
      </c>
      <c r="AI478" s="122"/>
      <c r="AJ478" s="122" t="s">
        <v>839</v>
      </c>
      <c r="AL478" s="124" t="str">
        <f t="shared" si="203"/>
        <v>Plant &amp; Machinery</v>
      </c>
      <c r="AM478" s="125">
        <f t="shared" si="204"/>
        <v>43881</v>
      </c>
      <c r="AN478" s="126">
        <f t="shared" si="205"/>
        <v>15</v>
      </c>
      <c r="AO478" s="126">
        <f t="shared" si="186"/>
        <v>3608</v>
      </c>
      <c r="AP478" s="126">
        <f t="shared" si="187"/>
        <v>3426</v>
      </c>
      <c r="AQ478" s="124">
        <f t="shared" si="206"/>
        <v>17820</v>
      </c>
      <c r="AR478" s="127">
        <f t="shared" si="206"/>
        <v>0.18099999999999999</v>
      </c>
      <c r="AS478" s="123">
        <f t="shared" si="207"/>
        <v>891</v>
      </c>
      <c r="AT478" s="126">
        <f t="shared" si="208"/>
        <v>6420</v>
      </c>
      <c r="AU478" s="126">
        <f t="shared" si="184"/>
        <v>579.41819178082187</v>
      </c>
      <c r="AV478" s="126">
        <f t="shared" si="185"/>
        <v>5840.5818082191781</v>
      </c>
    </row>
    <row r="479" spans="1:48" ht="15" customHeight="1">
      <c r="A479" s="112" t="s">
        <v>1419</v>
      </c>
      <c r="B479" s="113">
        <f>+'[57]Revised Dep_FY 22-23'!B479</f>
        <v>43782</v>
      </c>
      <c r="C479" s="114"/>
      <c r="D479" s="115">
        <f>'[57]Revised Dep_upto  MARCH 24'!D479</f>
        <v>28060</v>
      </c>
      <c r="E479" s="116"/>
      <c r="F479" s="117">
        <f>'[57]Revised Dep_upto  MARCH 24'!J479</f>
        <v>28060</v>
      </c>
      <c r="G479" s="118"/>
      <c r="H479" s="116"/>
      <c r="I479" s="118"/>
      <c r="J479" s="116">
        <f t="shared" si="191"/>
        <v>28060</v>
      </c>
      <c r="K479" s="119">
        <f>+VLOOKUP($A479,'[57]Rates &amp; years'!$B$4:$E$11,3,)</f>
        <v>0.18099999999999999</v>
      </c>
      <c r="L479" s="116">
        <f>+VLOOKUP($A479,'[57]Rates &amp; years'!$B$4:$E$11,4,)</f>
        <v>15</v>
      </c>
      <c r="M479" s="120">
        <f t="shared" si="188"/>
        <v>4.3835616438356162</v>
      </c>
      <c r="N479" s="120">
        <f t="shared" si="183"/>
        <v>5.3835616438356162</v>
      </c>
      <c r="O479" s="120">
        <f t="shared" si="189"/>
        <v>1</v>
      </c>
      <c r="P479" s="121">
        <f>'[57]Revised Dep_upto  MARCH 24'!S479</f>
        <v>16367</v>
      </c>
      <c r="Q479" s="121">
        <f t="shared" si="192"/>
        <v>2116</v>
      </c>
      <c r="R479" s="122"/>
      <c r="S479" s="120">
        <f t="shared" si="193"/>
        <v>18483</v>
      </c>
      <c r="T479" s="120">
        <f t="shared" si="194"/>
        <v>9577</v>
      </c>
      <c r="U479" s="120">
        <f t="shared" si="195"/>
        <v>11693</v>
      </c>
      <c r="V479" s="121"/>
      <c r="W479" s="122"/>
      <c r="X479" s="116" t="str">
        <f t="shared" si="190"/>
        <v>Plant &amp; Machinery</v>
      </c>
      <c r="Y479" s="121">
        <f t="shared" si="196"/>
        <v>28060</v>
      </c>
      <c r="Z479" s="121">
        <f t="shared" si="197"/>
        <v>0</v>
      </c>
      <c r="AA479" s="121">
        <f t="shared" si="197"/>
        <v>0</v>
      </c>
      <c r="AB479" s="121">
        <f t="shared" si="198"/>
        <v>28060</v>
      </c>
      <c r="AC479" s="121">
        <f t="shared" si="199"/>
        <v>16367</v>
      </c>
      <c r="AD479" s="121">
        <f t="shared" si="199"/>
        <v>2116</v>
      </c>
      <c r="AE479" s="121">
        <f t="shared" si="199"/>
        <v>0</v>
      </c>
      <c r="AF479" s="121">
        <f t="shared" si="200"/>
        <v>18483</v>
      </c>
      <c r="AG479" s="121">
        <f t="shared" si="201"/>
        <v>9577</v>
      </c>
      <c r="AH479" s="121">
        <f t="shared" si="202"/>
        <v>11693</v>
      </c>
      <c r="AI479" s="122"/>
      <c r="AJ479" s="122" t="s">
        <v>847</v>
      </c>
      <c r="AL479" s="124" t="str">
        <f t="shared" si="203"/>
        <v>Plant &amp; Machinery</v>
      </c>
      <c r="AM479" s="125">
        <f t="shared" si="204"/>
        <v>43782</v>
      </c>
      <c r="AN479" s="126">
        <f t="shared" si="205"/>
        <v>15</v>
      </c>
      <c r="AO479" s="126">
        <f t="shared" si="186"/>
        <v>3509</v>
      </c>
      <c r="AP479" s="126">
        <f t="shared" si="187"/>
        <v>3327</v>
      </c>
      <c r="AQ479" s="124">
        <f t="shared" si="206"/>
        <v>28060</v>
      </c>
      <c r="AR479" s="127">
        <f t="shared" si="206"/>
        <v>0.18099999999999999</v>
      </c>
      <c r="AS479" s="123">
        <f t="shared" si="207"/>
        <v>1403</v>
      </c>
      <c r="AT479" s="126">
        <f t="shared" si="208"/>
        <v>9577</v>
      </c>
      <c r="AU479" s="126">
        <f t="shared" si="184"/>
        <v>864.3439287671232</v>
      </c>
      <c r="AV479" s="126">
        <f t="shared" si="185"/>
        <v>8712.6560712328774</v>
      </c>
    </row>
    <row r="480" spans="1:48" ht="15" customHeight="1">
      <c r="A480" s="112" t="s">
        <v>1419</v>
      </c>
      <c r="B480" s="113">
        <f>+'[57]Revised Dep_FY 22-23'!B480</f>
        <v>43713</v>
      </c>
      <c r="C480" s="114"/>
      <c r="D480" s="115">
        <f>'[57]Revised Dep_upto  MARCH 24'!D480</f>
        <v>42891</v>
      </c>
      <c r="E480" s="116"/>
      <c r="F480" s="117">
        <f>'[57]Revised Dep_upto  MARCH 24'!J480</f>
        <v>42891</v>
      </c>
      <c r="G480" s="118"/>
      <c r="H480" s="116"/>
      <c r="I480" s="118"/>
      <c r="J480" s="116">
        <f t="shared" si="191"/>
        <v>42891</v>
      </c>
      <c r="K480" s="119">
        <f>+VLOOKUP($A480,'[57]Rates &amp; years'!$B$4:$E$11,3,)</f>
        <v>0.18099999999999999</v>
      </c>
      <c r="L480" s="116">
        <f>+VLOOKUP($A480,'[57]Rates &amp; years'!$B$4:$E$11,4,)</f>
        <v>15</v>
      </c>
      <c r="M480" s="120">
        <f t="shared" si="188"/>
        <v>4.5726027397260278</v>
      </c>
      <c r="N480" s="120">
        <f t="shared" si="183"/>
        <v>5.5726027397260278</v>
      </c>
      <c r="O480" s="120">
        <f t="shared" si="189"/>
        <v>1</v>
      </c>
      <c r="P480" s="121">
        <f>'[57]Revised Dep_upto  MARCH 24'!S480</f>
        <v>25679</v>
      </c>
      <c r="Q480" s="121">
        <f t="shared" si="192"/>
        <v>3115</v>
      </c>
      <c r="R480" s="122"/>
      <c r="S480" s="120">
        <f t="shared" si="193"/>
        <v>28794</v>
      </c>
      <c r="T480" s="120">
        <f t="shared" si="194"/>
        <v>14097</v>
      </c>
      <c r="U480" s="120">
        <f t="shared" si="195"/>
        <v>17212</v>
      </c>
      <c r="V480" s="121"/>
      <c r="W480" s="122"/>
      <c r="X480" s="116" t="str">
        <f t="shared" si="190"/>
        <v>Plant &amp; Machinery</v>
      </c>
      <c r="Y480" s="121">
        <f t="shared" si="196"/>
        <v>42891</v>
      </c>
      <c r="Z480" s="121">
        <f t="shared" si="197"/>
        <v>0</v>
      </c>
      <c r="AA480" s="121">
        <f t="shared" si="197"/>
        <v>0</v>
      </c>
      <c r="AB480" s="121">
        <f t="shared" si="198"/>
        <v>42891</v>
      </c>
      <c r="AC480" s="121">
        <f t="shared" si="199"/>
        <v>25679</v>
      </c>
      <c r="AD480" s="121">
        <f t="shared" si="199"/>
        <v>3115</v>
      </c>
      <c r="AE480" s="121">
        <f t="shared" si="199"/>
        <v>0</v>
      </c>
      <c r="AF480" s="121">
        <f t="shared" si="200"/>
        <v>28794</v>
      </c>
      <c r="AG480" s="121">
        <f t="shared" si="201"/>
        <v>14097</v>
      </c>
      <c r="AH480" s="121">
        <f t="shared" si="202"/>
        <v>17212</v>
      </c>
      <c r="AI480" s="122"/>
      <c r="AJ480" s="122" t="s">
        <v>805</v>
      </c>
      <c r="AL480" s="124" t="str">
        <f t="shared" si="203"/>
        <v>Plant &amp; Machinery</v>
      </c>
      <c r="AM480" s="125">
        <f t="shared" si="204"/>
        <v>43713</v>
      </c>
      <c r="AN480" s="126">
        <f t="shared" si="205"/>
        <v>15</v>
      </c>
      <c r="AO480" s="126">
        <f t="shared" si="186"/>
        <v>3440</v>
      </c>
      <c r="AP480" s="126">
        <f t="shared" si="187"/>
        <v>3258</v>
      </c>
      <c r="AQ480" s="124">
        <f t="shared" si="206"/>
        <v>42891</v>
      </c>
      <c r="AR480" s="127">
        <f t="shared" si="206"/>
        <v>0.18099999999999999</v>
      </c>
      <c r="AS480" s="123">
        <f t="shared" si="207"/>
        <v>2144.5500000000002</v>
      </c>
      <c r="AT480" s="126">
        <f t="shared" si="208"/>
        <v>14097</v>
      </c>
      <c r="AU480" s="126">
        <f t="shared" si="184"/>
        <v>1272.283216438356</v>
      </c>
      <c r="AV480" s="126">
        <f t="shared" si="185"/>
        <v>12824.716783561644</v>
      </c>
    </row>
    <row r="481" spans="1:48" ht="15" customHeight="1">
      <c r="A481" s="112" t="s">
        <v>1419</v>
      </c>
      <c r="B481" s="113">
        <f>+'[57]Revised Dep_FY 22-23'!B481</f>
        <v>43741</v>
      </c>
      <c r="C481" s="114"/>
      <c r="D481" s="115">
        <f>'[57]Revised Dep_upto  MARCH 24'!D481</f>
        <v>15101</v>
      </c>
      <c r="E481" s="116"/>
      <c r="F481" s="117">
        <f>'[57]Revised Dep_upto  MARCH 24'!J481</f>
        <v>15101</v>
      </c>
      <c r="G481" s="118"/>
      <c r="H481" s="116"/>
      <c r="I481" s="118"/>
      <c r="J481" s="116">
        <f t="shared" si="191"/>
        <v>15101</v>
      </c>
      <c r="K481" s="119">
        <f>+VLOOKUP($A481,'[57]Rates &amp; years'!$B$4:$E$11,3,)</f>
        <v>0.18099999999999999</v>
      </c>
      <c r="L481" s="116">
        <f>+VLOOKUP($A481,'[57]Rates &amp; years'!$B$4:$E$11,4,)</f>
        <v>15</v>
      </c>
      <c r="M481" s="120">
        <f t="shared" si="188"/>
        <v>4.4958904109589044</v>
      </c>
      <c r="N481" s="120">
        <f t="shared" ref="N481:N544" si="209">IF((($N$1-B481)/365)&gt;L481,L481,(IF((($N$1-B481)/365)&lt;0,0,(($N$1-B481)/365))))</f>
        <v>5.4958904109589044</v>
      </c>
      <c r="O481" s="120">
        <f t="shared" si="189"/>
        <v>1</v>
      </c>
      <c r="P481" s="121">
        <f>'[57]Revised Dep_upto  MARCH 24'!S481</f>
        <v>8947</v>
      </c>
      <c r="Q481" s="121">
        <f t="shared" si="192"/>
        <v>1114</v>
      </c>
      <c r="R481" s="122"/>
      <c r="S481" s="120">
        <f t="shared" si="193"/>
        <v>10061</v>
      </c>
      <c r="T481" s="120">
        <f t="shared" si="194"/>
        <v>5040</v>
      </c>
      <c r="U481" s="120">
        <f t="shared" si="195"/>
        <v>6154</v>
      </c>
      <c r="V481" s="121"/>
      <c r="W481" s="122"/>
      <c r="X481" s="116" t="str">
        <f t="shared" si="190"/>
        <v>Plant &amp; Machinery</v>
      </c>
      <c r="Y481" s="121">
        <f t="shared" si="196"/>
        <v>15101</v>
      </c>
      <c r="Z481" s="121">
        <f t="shared" si="197"/>
        <v>0</v>
      </c>
      <c r="AA481" s="121">
        <f t="shared" si="197"/>
        <v>0</v>
      </c>
      <c r="AB481" s="121">
        <f t="shared" si="198"/>
        <v>15101</v>
      </c>
      <c r="AC481" s="121">
        <f t="shared" si="199"/>
        <v>8947</v>
      </c>
      <c r="AD481" s="121">
        <f t="shared" si="199"/>
        <v>1114</v>
      </c>
      <c r="AE481" s="121">
        <f t="shared" si="199"/>
        <v>0</v>
      </c>
      <c r="AF481" s="121">
        <f t="shared" si="200"/>
        <v>10061</v>
      </c>
      <c r="AG481" s="121">
        <f t="shared" si="201"/>
        <v>5040</v>
      </c>
      <c r="AH481" s="121">
        <f t="shared" si="202"/>
        <v>6154</v>
      </c>
      <c r="AI481" s="122"/>
      <c r="AJ481" s="122" t="s">
        <v>805</v>
      </c>
      <c r="AL481" s="124" t="str">
        <f t="shared" si="203"/>
        <v>Plant &amp; Machinery</v>
      </c>
      <c r="AM481" s="125">
        <f t="shared" si="204"/>
        <v>43741</v>
      </c>
      <c r="AN481" s="126">
        <f t="shared" si="205"/>
        <v>15</v>
      </c>
      <c r="AO481" s="126">
        <f t="shared" si="186"/>
        <v>3468</v>
      </c>
      <c r="AP481" s="126">
        <f t="shared" si="187"/>
        <v>3286</v>
      </c>
      <c r="AQ481" s="124">
        <f t="shared" si="206"/>
        <v>15101</v>
      </c>
      <c r="AR481" s="127">
        <f t="shared" si="206"/>
        <v>0.18099999999999999</v>
      </c>
      <c r="AS481" s="123">
        <f t="shared" si="207"/>
        <v>755.05000000000007</v>
      </c>
      <c r="AT481" s="126">
        <f t="shared" si="208"/>
        <v>5040</v>
      </c>
      <c r="AU481" s="126">
        <f t="shared" ref="AU481:AU544" si="210">IF(AO481&gt;$AQ$1,(AT481*AR481*($AQ$1/365)),AT481-AS481)</f>
        <v>454.87035616438357</v>
      </c>
      <c r="AV481" s="126">
        <f t="shared" ref="AV481:AV544" si="211">+AT481-AU481</f>
        <v>4585.1296438356167</v>
      </c>
    </row>
    <row r="482" spans="1:48" ht="15" customHeight="1">
      <c r="A482" s="112" t="s">
        <v>1419</v>
      </c>
      <c r="B482" s="113">
        <f>+'[57]Revised Dep_FY 22-23'!B482</f>
        <v>43860</v>
      </c>
      <c r="C482" s="114"/>
      <c r="D482" s="115">
        <f>'[57]Revised Dep_upto  MARCH 24'!D482</f>
        <v>6280</v>
      </c>
      <c r="E482" s="116"/>
      <c r="F482" s="117">
        <f>'[57]Revised Dep_upto  MARCH 24'!J482</f>
        <v>6280</v>
      </c>
      <c r="G482" s="118"/>
      <c r="H482" s="116"/>
      <c r="I482" s="118"/>
      <c r="J482" s="116">
        <f t="shared" si="191"/>
        <v>6280</v>
      </c>
      <c r="K482" s="119">
        <f>+VLOOKUP($A482,'[57]Rates &amp; years'!$B$4:$E$11,3,)</f>
        <v>0.18099999999999999</v>
      </c>
      <c r="L482" s="116">
        <f>+VLOOKUP($A482,'[57]Rates &amp; years'!$B$4:$E$11,4,)</f>
        <v>15</v>
      </c>
      <c r="M482" s="120">
        <f t="shared" si="188"/>
        <v>4.1698630136986301</v>
      </c>
      <c r="N482" s="120">
        <f t="shared" si="209"/>
        <v>5.1698630136986301</v>
      </c>
      <c r="O482" s="120">
        <f t="shared" si="189"/>
        <v>1</v>
      </c>
      <c r="P482" s="121">
        <f>'[57]Revised Dep_upto  MARCH 24'!S482</f>
        <v>3549</v>
      </c>
      <c r="Q482" s="121">
        <f t="shared" si="192"/>
        <v>494</v>
      </c>
      <c r="R482" s="122"/>
      <c r="S482" s="120">
        <f t="shared" si="193"/>
        <v>4043</v>
      </c>
      <c r="T482" s="120">
        <f t="shared" si="194"/>
        <v>2237</v>
      </c>
      <c r="U482" s="120">
        <f t="shared" si="195"/>
        <v>2731</v>
      </c>
      <c r="V482" s="121"/>
      <c r="W482" s="122"/>
      <c r="X482" s="116" t="str">
        <f t="shared" si="190"/>
        <v>Plant &amp; Machinery</v>
      </c>
      <c r="Y482" s="121">
        <f t="shared" si="196"/>
        <v>6280</v>
      </c>
      <c r="Z482" s="121">
        <f t="shared" si="197"/>
        <v>0</v>
      </c>
      <c r="AA482" s="121">
        <f t="shared" si="197"/>
        <v>0</v>
      </c>
      <c r="AB482" s="121">
        <f t="shared" si="198"/>
        <v>6280</v>
      </c>
      <c r="AC482" s="121">
        <f t="shared" si="199"/>
        <v>3549</v>
      </c>
      <c r="AD482" s="121">
        <f t="shared" si="199"/>
        <v>494</v>
      </c>
      <c r="AE482" s="121">
        <f t="shared" si="199"/>
        <v>0</v>
      </c>
      <c r="AF482" s="121">
        <f t="shared" si="200"/>
        <v>4043</v>
      </c>
      <c r="AG482" s="121">
        <f t="shared" si="201"/>
        <v>2237</v>
      </c>
      <c r="AH482" s="121">
        <f t="shared" si="202"/>
        <v>2731</v>
      </c>
      <c r="AI482" s="122"/>
      <c r="AJ482" s="122" t="s">
        <v>805</v>
      </c>
      <c r="AL482" s="124" t="str">
        <f t="shared" si="203"/>
        <v>Plant &amp; Machinery</v>
      </c>
      <c r="AM482" s="125">
        <f t="shared" si="204"/>
        <v>43860</v>
      </c>
      <c r="AN482" s="126">
        <f t="shared" si="205"/>
        <v>15</v>
      </c>
      <c r="AO482" s="126">
        <f t="shared" si="186"/>
        <v>3587</v>
      </c>
      <c r="AP482" s="126">
        <f t="shared" si="187"/>
        <v>3405</v>
      </c>
      <c r="AQ482" s="124">
        <f t="shared" si="206"/>
        <v>6280</v>
      </c>
      <c r="AR482" s="127">
        <f t="shared" si="206"/>
        <v>0.18099999999999999</v>
      </c>
      <c r="AS482" s="123">
        <f t="shared" si="207"/>
        <v>314</v>
      </c>
      <c r="AT482" s="126">
        <f t="shared" si="208"/>
        <v>2237</v>
      </c>
      <c r="AU482" s="126">
        <f t="shared" si="210"/>
        <v>201.89384657534245</v>
      </c>
      <c r="AV482" s="126">
        <f t="shared" si="211"/>
        <v>2035.1061534246576</v>
      </c>
    </row>
    <row r="483" spans="1:48" ht="15" customHeight="1">
      <c r="A483" s="112" t="s">
        <v>1419</v>
      </c>
      <c r="B483" s="113">
        <f>+'[57]Revised Dep_FY 22-23'!B483</f>
        <v>43600</v>
      </c>
      <c r="C483" s="114"/>
      <c r="D483" s="115">
        <f>'[57]Revised Dep_upto  MARCH 24'!D483</f>
        <v>9000</v>
      </c>
      <c r="E483" s="116"/>
      <c r="F483" s="117">
        <f>'[57]Revised Dep_upto  MARCH 24'!J483</f>
        <v>9000</v>
      </c>
      <c r="G483" s="118"/>
      <c r="H483" s="116"/>
      <c r="I483" s="118"/>
      <c r="J483" s="116">
        <f t="shared" si="191"/>
        <v>9000</v>
      </c>
      <c r="K483" s="119">
        <f>+VLOOKUP($A483,'[57]Rates &amp; years'!$B$4:$E$11,3,)</f>
        <v>0.18099999999999999</v>
      </c>
      <c r="L483" s="116">
        <f>+VLOOKUP($A483,'[57]Rates &amp; years'!$B$4:$E$11,4,)</f>
        <v>15</v>
      </c>
      <c r="M483" s="120">
        <f t="shared" si="188"/>
        <v>4.882191780821918</v>
      </c>
      <c r="N483" s="120">
        <f t="shared" si="209"/>
        <v>5.882191780821918</v>
      </c>
      <c r="O483" s="120">
        <f t="shared" si="189"/>
        <v>1</v>
      </c>
      <c r="P483" s="121">
        <f>'[57]Revised Dep_upto  MARCH 24'!S483</f>
        <v>5605</v>
      </c>
      <c r="Q483" s="121">
        <f t="shared" si="192"/>
        <v>614</v>
      </c>
      <c r="R483" s="122"/>
      <c r="S483" s="120">
        <f t="shared" si="193"/>
        <v>6219</v>
      </c>
      <c r="T483" s="120">
        <f t="shared" si="194"/>
        <v>2781</v>
      </c>
      <c r="U483" s="120">
        <f t="shared" si="195"/>
        <v>3395</v>
      </c>
      <c r="V483" s="121"/>
      <c r="W483" s="122"/>
      <c r="X483" s="116" t="str">
        <f t="shared" si="190"/>
        <v>Plant &amp; Machinery</v>
      </c>
      <c r="Y483" s="121">
        <f t="shared" si="196"/>
        <v>9000</v>
      </c>
      <c r="Z483" s="121">
        <f t="shared" si="197"/>
        <v>0</v>
      </c>
      <c r="AA483" s="121">
        <f t="shared" si="197"/>
        <v>0</v>
      </c>
      <c r="AB483" s="121">
        <f t="shared" si="198"/>
        <v>9000</v>
      </c>
      <c r="AC483" s="121">
        <f t="shared" si="199"/>
        <v>5605</v>
      </c>
      <c r="AD483" s="121">
        <f t="shared" si="199"/>
        <v>614</v>
      </c>
      <c r="AE483" s="121">
        <f t="shared" si="199"/>
        <v>0</v>
      </c>
      <c r="AF483" s="121">
        <f t="shared" si="200"/>
        <v>6219</v>
      </c>
      <c r="AG483" s="121">
        <f t="shared" si="201"/>
        <v>2781</v>
      </c>
      <c r="AH483" s="121">
        <f t="shared" si="202"/>
        <v>3395</v>
      </c>
      <c r="AI483" s="122"/>
      <c r="AJ483" s="122" t="s">
        <v>813</v>
      </c>
      <c r="AL483" s="124" t="str">
        <f t="shared" si="203"/>
        <v>Plant &amp; Machinery</v>
      </c>
      <c r="AM483" s="125">
        <f t="shared" si="204"/>
        <v>43600</v>
      </c>
      <c r="AN483" s="126">
        <f t="shared" si="205"/>
        <v>15</v>
      </c>
      <c r="AO483" s="126">
        <f t="shared" si="186"/>
        <v>3327</v>
      </c>
      <c r="AP483" s="126">
        <f t="shared" si="187"/>
        <v>3145</v>
      </c>
      <c r="AQ483" s="124">
        <f t="shared" si="206"/>
        <v>9000</v>
      </c>
      <c r="AR483" s="127">
        <f t="shared" si="206"/>
        <v>0.18099999999999999</v>
      </c>
      <c r="AS483" s="123">
        <f t="shared" si="207"/>
        <v>450</v>
      </c>
      <c r="AT483" s="126">
        <f t="shared" si="208"/>
        <v>2781</v>
      </c>
      <c r="AU483" s="126">
        <f t="shared" si="210"/>
        <v>250.99096438356165</v>
      </c>
      <c r="AV483" s="126">
        <f t="shared" si="211"/>
        <v>2530.0090356164383</v>
      </c>
    </row>
    <row r="484" spans="1:48" ht="15" customHeight="1">
      <c r="A484" s="112" t="s">
        <v>1419</v>
      </c>
      <c r="B484" s="113">
        <f>+'[57]Revised Dep_FY 22-23'!B484</f>
        <v>43636</v>
      </c>
      <c r="C484" s="114"/>
      <c r="D484" s="115">
        <f>'[57]Revised Dep_upto  MARCH 24'!D484</f>
        <v>7500</v>
      </c>
      <c r="E484" s="116"/>
      <c r="F484" s="117">
        <f>'[57]Revised Dep_upto  MARCH 24'!J484</f>
        <v>7500</v>
      </c>
      <c r="G484" s="118"/>
      <c r="H484" s="116"/>
      <c r="I484" s="118"/>
      <c r="J484" s="116">
        <f t="shared" si="191"/>
        <v>7500</v>
      </c>
      <c r="K484" s="119">
        <f>+VLOOKUP($A484,'[57]Rates &amp; years'!$B$4:$E$11,3,)</f>
        <v>0.18099999999999999</v>
      </c>
      <c r="L484" s="116">
        <f>+VLOOKUP($A484,'[57]Rates &amp; years'!$B$4:$E$11,4,)</f>
        <v>15</v>
      </c>
      <c r="M484" s="120">
        <f t="shared" si="188"/>
        <v>4.7835616438356166</v>
      </c>
      <c r="N484" s="120">
        <f t="shared" si="209"/>
        <v>5.7835616438356166</v>
      </c>
      <c r="O484" s="120">
        <f t="shared" si="189"/>
        <v>1</v>
      </c>
      <c r="P484" s="121">
        <f>'[57]Revised Dep_upto  MARCH 24'!S484</f>
        <v>4614</v>
      </c>
      <c r="Q484" s="121">
        <f t="shared" si="192"/>
        <v>522</v>
      </c>
      <c r="R484" s="122"/>
      <c r="S484" s="120">
        <f t="shared" si="193"/>
        <v>5136</v>
      </c>
      <c r="T484" s="120">
        <f t="shared" si="194"/>
        <v>2364</v>
      </c>
      <c r="U484" s="120">
        <f t="shared" si="195"/>
        <v>2886</v>
      </c>
      <c r="V484" s="121"/>
      <c r="W484" s="122"/>
      <c r="X484" s="116" t="str">
        <f t="shared" si="190"/>
        <v>Plant &amp; Machinery</v>
      </c>
      <c r="Y484" s="121">
        <f t="shared" si="196"/>
        <v>7500</v>
      </c>
      <c r="Z484" s="121">
        <f t="shared" si="197"/>
        <v>0</v>
      </c>
      <c r="AA484" s="121">
        <f t="shared" si="197"/>
        <v>0</v>
      </c>
      <c r="AB484" s="121">
        <f t="shared" si="198"/>
        <v>7500</v>
      </c>
      <c r="AC484" s="121">
        <f t="shared" si="199"/>
        <v>4614</v>
      </c>
      <c r="AD484" s="121">
        <f t="shared" si="199"/>
        <v>522</v>
      </c>
      <c r="AE484" s="121">
        <f t="shared" si="199"/>
        <v>0</v>
      </c>
      <c r="AF484" s="121">
        <f t="shared" si="200"/>
        <v>5136</v>
      </c>
      <c r="AG484" s="121">
        <f t="shared" si="201"/>
        <v>2364</v>
      </c>
      <c r="AH484" s="121">
        <f t="shared" si="202"/>
        <v>2886</v>
      </c>
      <c r="AI484" s="122"/>
      <c r="AJ484" s="122" t="s">
        <v>813</v>
      </c>
      <c r="AL484" s="124" t="str">
        <f t="shared" si="203"/>
        <v>Plant &amp; Machinery</v>
      </c>
      <c r="AM484" s="125">
        <f t="shared" si="204"/>
        <v>43636</v>
      </c>
      <c r="AN484" s="126">
        <f t="shared" si="205"/>
        <v>15</v>
      </c>
      <c r="AO484" s="126">
        <f t="shared" si="186"/>
        <v>3363</v>
      </c>
      <c r="AP484" s="126">
        <f t="shared" si="187"/>
        <v>3181</v>
      </c>
      <c r="AQ484" s="124">
        <f t="shared" si="206"/>
        <v>7500</v>
      </c>
      <c r="AR484" s="127">
        <f t="shared" si="206"/>
        <v>0.18099999999999999</v>
      </c>
      <c r="AS484" s="123">
        <f t="shared" si="207"/>
        <v>375</v>
      </c>
      <c r="AT484" s="126">
        <f t="shared" si="208"/>
        <v>2364</v>
      </c>
      <c r="AU484" s="126">
        <f t="shared" si="210"/>
        <v>213.35585753424658</v>
      </c>
      <c r="AV484" s="126">
        <f t="shared" si="211"/>
        <v>2150.6441424657532</v>
      </c>
    </row>
    <row r="485" spans="1:48" ht="15" customHeight="1">
      <c r="A485" s="112" t="s">
        <v>1419</v>
      </c>
      <c r="B485" s="113">
        <f>+'[57]Revised Dep_FY 22-23'!B485</f>
        <v>43774</v>
      </c>
      <c r="C485" s="114"/>
      <c r="D485" s="115">
        <f>'[57]Revised Dep_upto  MARCH 24'!D485</f>
        <v>11950</v>
      </c>
      <c r="E485" s="116"/>
      <c r="F485" s="117">
        <f>'[57]Revised Dep_upto  MARCH 24'!J485</f>
        <v>11950</v>
      </c>
      <c r="G485" s="118"/>
      <c r="H485" s="116"/>
      <c r="I485" s="118"/>
      <c r="J485" s="116">
        <f t="shared" si="191"/>
        <v>11950</v>
      </c>
      <c r="K485" s="119">
        <f>+VLOOKUP($A485,'[57]Rates &amp; years'!$B$4:$E$11,3,)</f>
        <v>0.18099999999999999</v>
      </c>
      <c r="L485" s="116">
        <f>+VLOOKUP($A485,'[57]Rates &amp; years'!$B$4:$E$11,4,)</f>
        <v>15</v>
      </c>
      <c r="M485" s="120">
        <f t="shared" si="188"/>
        <v>4.4054794520547942</v>
      </c>
      <c r="N485" s="120">
        <f t="shared" si="209"/>
        <v>5.4054794520547942</v>
      </c>
      <c r="O485" s="120">
        <f t="shared" si="189"/>
        <v>1</v>
      </c>
      <c r="P485" s="121">
        <f>'[57]Revised Dep_upto  MARCH 24'!S485</f>
        <v>6992</v>
      </c>
      <c r="Q485" s="121">
        <f t="shared" si="192"/>
        <v>897</v>
      </c>
      <c r="R485" s="122"/>
      <c r="S485" s="120">
        <f t="shared" si="193"/>
        <v>7889</v>
      </c>
      <c r="T485" s="120">
        <f t="shared" si="194"/>
        <v>4061</v>
      </c>
      <c r="U485" s="120">
        <f t="shared" si="195"/>
        <v>4958</v>
      </c>
      <c r="V485" s="121"/>
      <c r="W485" s="122"/>
      <c r="X485" s="116" t="str">
        <f t="shared" si="190"/>
        <v>Plant &amp; Machinery</v>
      </c>
      <c r="Y485" s="121">
        <f t="shared" si="196"/>
        <v>11950</v>
      </c>
      <c r="Z485" s="121">
        <f t="shared" si="197"/>
        <v>0</v>
      </c>
      <c r="AA485" s="121">
        <f t="shared" si="197"/>
        <v>0</v>
      </c>
      <c r="AB485" s="121">
        <f t="shared" si="198"/>
        <v>11950</v>
      </c>
      <c r="AC485" s="121">
        <f t="shared" si="199"/>
        <v>6992</v>
      </c>
      <c r="AD485" s="121">
        <f t="shared" si="199"/>
        <v>897</v>
      </c>
      <c r="AE485" s="121">
        <f t="shared" si="199"/>
        <v>0</v>
      </c>
      <c r="AF485" s="121">
        <f t="shared" si="200"/>
        <v>7889</v>
      </c>
      <c r="AG485" s="121">
        <f t="shared" si="201"/>
        <v>4061</v>
      </c>
      <c r="AH485" s="121">
        <f t="shared" si="202"/>
        <v>4958</v>
      </c>
      <c r="AI485" s="122"/>
      <c r="AJ485" s="122" t="s">
        <v>813</v>
      </c>
      <c r="AL485" s="124" t="str">
        <f t="shared" si="203"/>
        <v>Plant &amp; Machinery</v>
      </c>
      <c r="AM485" s="125">
        <f t="shared" si="204"/>
        <v>43774</v>
      </c>
      <c r="AN485" s="126">
        <f t="shared" si="205"/>
        <v>15</v>
      </c>
      <c r="AO485" s="126">
        <f t="shared" si="186"/>
        <v>3501</v>
      </c>
      <c r="AP485" s="126">
        <f t="shared" si="187"/>
        <v>3319</v>
      </c>
      <c r="AQ485" s="124">
        <f t="shared" si="206"/>
        <v>11950</v>
      </c>
      <c r="AR485" s="127">
        <f t="shared" si="206"/>
        <v>0.18099999999999999</v>
      </c>
      <c r="AS485" s="123">
        <f t="shared" si="207"/>
        <v>597.5</v>
      </c>
      <c r="AT485" s="126">
        <f t="shared" si="208"/>
        <v>4061</v>
      </c>
      <c r="AU485" s="126">
        <f t="shared" si="210"/>
        <v>366.51359452054794</v>
      </c>
      <c r="AV485" s="126">
        <f t="shared" si="211"/>
        <v>3694.4864054794521</v>
      </c>
    </row>
    <row r="486" spans="1:48" ht="15" customHeight="1">
      <c r="A486" s="112" t="s">
        <v>1419</v>
      </c>
      <c r="B486" s="113">
        <f>+'[57]Revised Dep_FY 22-23'!B486</f>
        <v>43819</v>
      </c>
      <c r="C486" s="114"/>
      <c r="D486" s="115">
        <f>'[57]Revised Dep_upto  MARCH 24'!D486</f>
        <v>15030</v>
      </c>
      <c r="E486" s="116"/>
      <c r="F486" s="117">
        <f>'[57]Revised Dep_upto  MARCH 24'!J486</f>
        <v>15030</v>
      </c>
      <c r="G486" s="118"/>
      <c r="H486" s="116"/>
      <c r="I486" s="118"/>
      <c r="J486" s="116">
        <f t="shared" si="191"/>
        <v>15030</v>
      </c>
      <c r="K486" s="119">
        <f>+VLOOKUP($A486,'[57]Rates &amp; years'!$B$4:$E$11,3,)</f>
        <v>0.18099999999999999</v>
      </c>
      <c r="L486" s="116">
        <f>+VLOOKUP($A486,'[57]Rates &amp; years'!$B$4:$E$11,4,)</f>
        <v>15</v>
      </c>
      <c r="M486" s="120">
        <f t="shared" si="188"/>
        <v>4.2821917808219174</v>
      </c>
      <c r="N486" s="120">
        <f t="shared" si="209"/>
        <v>5.2821917808219174</v>
      </c>
      <c r="O486" s="120">
        <f t="shared" si="189"/>
        <v>1</v>
      </c>
      <c r="P486" s="121">
        <f>'[57]Revised Dep_upto  MARCH 24'!S486</f>
        <v>8639</v>
      </c>
      <c r="Q486" s="121">
        <f t="shared" si="192"/>
        <v>1157</v>
      </c>
      <c r="R486" s="122"/>
      <c r="S486" s="120">
        <f t="shared" si="193"/>
        <v>9796</v>
      </c>
      <c r="T486" s="120">
        <f t="shared" si="194"/>
        <v>5234</v>
      </c>
      <c r="U486" s="120">
        <f t="shared" si="195"/>
        <v>6391</v>
      </c>
      <c r="V486" s="121"/>
      <c r="W486" s="122"/>
      <c r="X486" s="116" t="str">
        <f t="shared" si="190"/>
        <v>Plant &amp; Machinery</v>
      </c>
      <c r="Y486" s="121">
        <f t="shared" si="196"/>
        <v>15030</v>
      </c>
      <c r="Z486" s="121">
        <f t="shared" si="197"/>
        <v>0</v>
      </c>
      <c r="AA486" s="121">
        <f t="shared" si="197"/>
        <v>0</v>
      </c>
      <c r="AB486" s="121">
        <f t="shared" si="198"/>
        <v>15030</v>
      </c>
      <c r="AC486" s="121">
        <f t="shared" si="199"/>
        <v>8639</v>
      </c>
      <c r="AD486" s="121">
        <f t="shared" si="199"/>
        <v>1157</v>
      </c>
      <c r="AE486" s="121">
        <f t="shared" si="199"/>
        <v>0</v>
      </c>
      <c r="AF486" s="121">
        <f t="shared" si="200"/>
        <v>9796</v>
      </c>
      <c r="AG486" s="121">
        <f t="shared" si="201"/>
        <v>5234</v>
      </c>
      <c r="AH486" s="121">
        <f t="shared" si="202"/>
        <v>6391</v>
      </c>
      <c r="AI486" s="122"/>
      <c r="AJ486" s="122" t="s">
        <v>813</v>
      </c>
      <c r="AL486" s="124" t="str">
        <f t="shared" si="203"/>
        <v>Plant &amp; Machinery</v>
      </c>
      <c r="AM486" s="125">
        <f t="shared" si="204"/>
        <v>43819</v>
      </c>
      <c r="AN486" s="126">
        <f t="shared" si="205"/>
        <v>15</v>
      </c>
      <c r="AO486" s="126">
        <f t="shared" si="186"/>
        <v>3546</v>
      </c>
      <c r="AP486" s="126">
        <f t="shared" si="187"/>
        <v>3364</v>
      </c>
      <c r="AQ486" s="124">
        <f t="shared" si="206"/>
        <v>15030</v>
      </c>
      <c r="AR486" s="127">
        <f t="shared" si="206"/>
        <v>0.18099999999999999</v>
      </c>
      <c r="AS486" s="123">
        <f t="shared" si="207"/>
        <v>751.5</v>
      </c>
      <c r="AT486" s="126">
        <f t="shared" si="208"/>
        <v>5234</v>
      </c>
      <c r="AU486" s="126">
        <f t="shared" si="210"/>
        <v>472.37925479452053</v>
      </c>
      <c r="AV486" s="126">
        <f t="shared" si="211"/>
        <v>4761.6207452054796</v>
      </c>
    </row>
    <row r="487" spans="1:48" ht="15" customHeight="1">
      <c r="A487" s="112" t="s">
        <v>1419</v>
      </c>
      <c r="B487" s="113">
        <f>+'[57]Revised Dep_FY 22-23'!B487</f>
        <v>43582</v>
      </c>
      <c r="C487" s="114"/>
      <c r="D487" s="115">
        <f>'[57]Revised Dep_upto  MARCH 24'!D487</f>
        <v>32400</v>
      </c>
      <c r="E487" s="116"/>
      <c r="F487" s="117">
        <f>'[57]Revised Dep_upto  MARCH 24'!J487</f>
        <v>32400</v>
      </c>
      <c r="G487" s="118"/>
      <c r="H487" s="116"/>
      <c r="I487" s="118"/>
      <c r="J487" s="116">
        <f t="shared" si="191"/>
        <v>32400</v>
      </c>
      <c r="K487" s="119">
        <f>+VLOOKUP($A487,'[57]Rates &amp; years'!$B$4:$E$11,3,)</f>
        <v>0.18099999999999999</v>
      </c>
      <c r="L487" s="116">
        <f>+VLOOKUP($A487,'[57]Rates &amp; years'!$B$4:$E$11,4,)</f>
        <v>15</v>
      </c>
      <c r="M487" s="120">
        <f t="shared" si="188"/>
        <v>4.9315068493150687</v>
      </c>
      <c r="N487" s="120">
        <f t="shared" si="209"/>
        <v>5.9315068493150687</v>
      </c>
      <c r="O487" s="120">
        <f t="shared" si="189"/>
        <v>1</v>
      </c>
      <c r="P487" s="121">
        <f>'[57]Revised Dep_upto  MARCH 24'!S487</f>
        <v>20298</v>
      </c>
      <c r="Q487" s="121">
        <f t="shared" si="192"/>
        <v>2190</v>
      </c>
      <c r="R487" s="122"/>
      <c r="S487" s="120">
        <f t="shared" si="193"/>
        <v>22488</v>
      </c>
      <c r="T487" s="120">
        <f t="shared" si="194"/>
        <v>9912</v>
      </c>
      <c r="U487" s="120">
        <f t="shared" si="195"/>
        <v>12102</v>
      </c>
      <c r="V487" s="121"/>
      <c r="W487" s="122"/>
      <c r="X487" s="116" t="str">
        <f t="shared" si="190"/>
        <v>Plant &amp; Machinery</v>
      </c>
      <c r="Y487" s="121">
        <f t="shared" si="196"/>
        <v>32400</v>
      </c>
      <c r="Z487" s="121">
        <f t="shared" si="197"/>
        <v>0</v>
      </c>
      <c r="AA487" s="121">
        <f t="shared" si="197"/>
        <v>0</v>
      </c>
      <c r="AB487" s="121">
        <f t="shared" si="198"/>
        <v>32400</v>
      </c>
      <c r="AC487" s="121">
        <f t="shared" si="199"/>
        <v>20298</v>
      </c>
      <c r="AD487" s="121">
        <f t="shared" si="199"/>
        <v>2190</v>
      </c>
      <c r="AE487" s="121">
        <f t="shared" si="199"/>
        <v>0</v>
      </c>
      <c r="AF487" s="121">
        <f t="shared" si="200"/>
        <v>22488</v>
      </c>
      <c r="AG487" s="121">
        <f t="shared" si="201"/>
        <v>9912</v>
      </c>
      <c r="AH487" s="121">
        <f t="shared" si="202"/>
        <v>12102</v>
      </c>
      <c r="AI487" s="122"/>
      <c r="AJ487" s="122" t="s">
        <v>592</v>
      </c>
      <c r="AL487" s="124" t="str">
        <f t="shared" si="203"/>
        <v>Plant &amp; Machinery</v>
      </c>
      <c r="AM487" s="125">
        <f t="shared" si="204"/>
        <v>43582</v>
      </c>
      <c r="AN487" s="126">
        <f t="shared" si="205"/>
        <v>15</v>
      </c>
      <c r="AO487" s="126">
        <f t="shared" si="186"/>
        <v>3309</v>
      </c>
      <c r="AP487" s="126">
        <f t="shared" si="187"/>
        <v>3127</v>
      </c>
      <c r="AQ487" s="124">
        <f t="shared" si="206"/>
        <v>32400</v>
      </c>
      <c r="AR487" s="127">
        <f t="shared" si="206"/>
        <v>0.18099999999999999</v>
      </c>
      <c r="AS487" s="123">
        <f t="shared" si="207"/>
        <v>1620</v>
      </c>
      <c r="AT487" s="126">
        <f t="shared" si="208"/>
        <v>9912</v>
      </c>
      <c r="AU487" s="126">
        <f t="shared" si="210"/>
        <v>894.57836712328765</v>
      </c>
      <c r="AV487" s="126">
        <f t="shared" si="211"/>
        <v>9017.4216328767125</v>
      </c>
    </row>
    <row r="488" spans="1:48" ht="15" customHeight="1">
      <c r="A488" s="112" t="s">
        <v>1419</v>
      </c>
      <c r="B488" s="113">
        <f>+'[57]Revised Dep_FY 22-23'!B488</f>
        <v>43591</v>
      </c>
      <c r="C488" s="114"/>
      <c r="D488" s="115">
        <f>'[57]Revised Dep_upto  MARCH 24'!D488</f>
        <v>12761</v>
      </c>
      <c r="E488" s="116"/>
      <c r="F488" s="117">
        <f>'[57]Revised Dep_upto  MARCH 24'!J488</f>
        <v>12761</v>
      </c>
      <c r="G488" s="118"/>
      <c r="H488" s="116"/>
      <c r="I488" s="118"/>
      <c r="J488" s="116">
        <f t="shared" si="191"/>
        <v>12761</v>
      </c>
      <c r="K488" s="119">
        <f>+VLOOKUP($A488,'[57]Rates &amp; years'!$B$4:$E$11,3,)</f>
        <v>0.18099999999999999</v>
      </c>
      <c r="L488" s="116">
        <f>+VLOOKUP($A488,'[57]Rates &amp; years'!$B$4:$E$11,4,)</f>
        <v>15</v>
      </c>
      <c r="M488" s="120">
        <f t="shared" si="188"/>
        <v>4.9068493150684933</v>
      </c>
      <c r="N488" s="120">
        <f t="shared" si="209"/>
        <v>5.9068493150684933</v>
      </c>
      <c r="O488" s="120">
        <f t="shared" si="189"/>
        <v>1</v>
      </c>
      <c r="P488" s="121">
        <f>'[57]Revised Dep_upto  MARCH 24'!S488</f>
        <v>7970</v>
      </c>
      <c r="Q488" s="121">
        <f t="shared" si="192"/>
        <v>867</v>
      </c>
      <c r="R488" s="122"/>
      <c r="S488" s="120">
        <f t="shared" si="193"/>
        <v>8837</v>
      </c>
      <c r="T488" s="120">
        <f t="shared" si="194"/>
        <v>3924</v>
      </c>
      <c r="U488" s="120">
        <f t="shared" si="195"/>
        <v>4791</v>
      </c>
      <c r="V488" s="121"/>
      <c r="W488" s="122"/>
      <c r="X488" s="116" t="str">
        <f t="shared" si="190"/>
        <v>Plant &amp; Machinery</v>
      </c>
      <c r="Y488" s="121">
        <f t="shared" si="196"/>
        <v>12761</v>
      </c>
      <c r="Z488" s="121">
        <f t="shared" si="197"/>
        <v>0</v>
      </c>
      <c r="AA488" s="121">
        <f t="shared" si="197"/>
        <v>0</v>
      </c>
      <c r="AB488" s="121">
        <f t="shared" si="198"/>
        <v>12761</v>
      </c>
      <c r="AC488" s="121">
        <f t="shared" si="199"/>
        <v>7970</v>
      </c>
      <c r="AD488" s="121">
        <f t="shared" si="199"/>
        <v>867</v>
      </c>
      <c r="AE488" s="121">
        <f t="shared" si="199"/>
        <v>0</v>
      </c>
      <c r="AF488" s="121">
        <f t="shared" si="200"/>
        <v>8837</v>
      </c>
      <c r="AG488" s="121">
        <f t="shared" si="201"/>
        <v>3924</v>
      </c>
      <c r="AH488" s="121">
        <f t="shared" si="202"/>
        <v>4791</v>
      </c>
      <c r="AI488" s="122"/>
      <c r="AJ488" s="122" t="s">
        <v>592</v>
      </c>
      <c r="AL488" s="124" t="str">
        <f t="shared" si="203"/>
        <v>Plant &amp; Machinery</v>
      </c>
      <c r="AM488" s="125">
        <f t="shared" si="204"/>
        <v>43591</v>
      </c>
      <c r="AN488" s="126">
        <f t="shared" si="205"/>
        <v>15</v>
      </c>
      <c r="AO488" s="126">
        <f t="shared" si="186"/>
        <v>3318</v>
      </c>
      <c r="AP488" s="126">
        <f t="shared" si="187"/>
        <v>3136</v>
      </c>
      <c r="AQ488" s="124">
        <f t="shared" si="206"/>
        <v>12761</v>
      </c>
      <c r="AR488" s="127">
        <f t="shared" si="206"/>
        <v>0.18099999999999999</v>
      </c>
      <c r="AS488" s="123">
        <f t="shared" si="207"/>
        <v>638.05000000000007</v>
      </c>
      <c r="AT488" s="126">
        <f t="shared" si="208"/>
        <v>3924</v>
      </c>
      <c r="AU488" s="126">
        <f t="shared" si="210"/>
        <v>354.14906301369865</v>
      </c>
      <c r="AV488" s="126">
        <f t="shared" si="211"/>
        <v>3569.8509369863013</v>
      </c>
    </row>
    <row r="489" spans="1:48" ht="15" customHeight="1">
      <c r="A489" s="112" t="s">
        <v>1419</v>
      </c>
      <c r="B489" s="113">
        <f>+'[57]Revised Dep_FY 22-23'!B489</f>
        <v>43595</v>
      </c>
      <c r="C489" s="114"/>
      <c r="D489" s="115">
        <f>'[57]Revised Dep_upto  MARCH 24'!D489</f>
        <v>9780</v>
      </c>
      <c r="E489" s="116"/>
      <c r="F489" s="117">
        <f>'[57]Revised Dep_upto  MARCH 24'!J489</f>
        <v>9780</v>
      </c>
      <c r="G489" s="118"/>
      <c r="H489" s="116"/>
      <c r="I489" s="118"/>
      <c r="J489" s="116">
        <f t="shared" si="191"/>
        <v>9780</v>
      </c>
      <c r="K489" s="119">
        <f>+VLOOKUP($A489,'[57]Rates &amp; years'!$B$4:$E$11,3,)</f>
        <v>0.18099999999999999</v>
      </c>
      <c r="L489" s="116">
        <f>+VLOOKUP($A489,'[57]Rates &amp; years'!$B$4:$E$11,4,)</f>
        <v>15</v>
      </c>
      <c r="M489" s="120">
        <f t="shared" si="188"/>
        <v>4.8958904109589039</v>
      </c>
      <c r="N489" s="120">
        <f t="shared" si="209"/>
        <v>5.8958904109589039</v>
      </c>
      <c r="O489" s="120">
        <f t="shared" si="189"/>
        <v>1</v>
      </c>
      <c r="P489" s="121">
        <f>'[57]Revised Dep_upto  MARCH 24'!S489</f>
        <v>6101</v>
      </c>
      <c r="Q489" s="121">
        <f t="shared" si="192"/>
        <v>666</v>
      </c>
      <c r="R489" s="122"/>
      <c r="S489" s="120">
        <f t="shared" si="193"/>
        <v>6767</v>
      </c>
      <c r="T489" s="120">
        <f t="shared" si="194"/>
        <v>3013</v>
      </c>
      <c r="U489" s="120">
        <f t="shared" si="195"/>
        <v>3679</v>
      </c>
      <c r="V489" s="121"/>
      <c r="W489" s="122"/>
      <c r="X489" s="116" t="str">
        <f t="shared" si="190"/>
        <v>Plant &amp; Machinery</v>
      </c>
      <c r="Y489" s="121">
        <f t="shared" si="196"/>
        <v>9780</v>
      </c>
      <c r="Z489" s="121">
        <f t="shared" si="197"/>
        <v>0</v>
      </c>
      <c r="AA489" s="121">
        <f t="shared" si="197"/>
        <v>0</v>
      </c>
      <c r="AB489" s="121">
        <f t="shared" si="198"/>
        <v>9780</v>
      </c>
      <c r="AC489" s="121">
        <f t="shared" si="199"/>
        <v>6101</v>
      </c>
      <c r="AD489" s="121">
        <f t="shared" si="199"/>
        <v>666</v>
      </c>
      <c r="AE489" s="121">
        <f t="shared" si="199"/>
        <v>0</v>
      </c>
      <c r="AF489" s="121">
        <f t="shared" si="200"/>
        <v>6767</v>
      </c>
      <c r="AG489" s="121">
        <f t="shared" si="201"/>
        <v>3013</v>
      </c>
      <c r="AH489" s="121">
        <f t="shared" si="202"/>
        <v>3679</v>
      </c>
      <c r="AI489" s="122"/>
      <c r="AJ489" s="122" t="s">
        <v>592</v>
      </c>
      <c r="AL489" s="124" t="str">
        <f t="shared" si="203"/>
        <v>Plant &amp; Machinery</v>
      </c>
      <c r="AM489" s="125">
        <f t="shared" si="204"/>
        <v>43595</v>
      </c>
      <c r="AN489" s="126">
        <f t="shared" si="205"/>
        <v>15</v>
      </c>
      <c r="AO489" s="126">
        <f t="shared" si="186"/>
        <v>3322</v>
      </c>
      <c r="AP489" s="126">
        <f t="shared" si="187"/>
        <v>3140</v>
      </c>
      <c r="AQ489" s="124">
        <f t="shared" si="206"/>
        <v>9780</v>
      </c>
      <c r="AR489" s="127">
        <f t="shared" si="206"/>
        <v>0.18099999999999999</v>
      </c>
      <c r="AS489" s="123">
        <f t="shared" si="207"/>
        <v>489</v>
      </c>
      <c r="AT489" s="126">
        <f t="shared" si="208"/>
        <v>3013</v>
      </c>
      <c r="AU489" s="126">
        <f t="shared" si="210"/>
        <v>271.92944109589041</v>
      </c>
      <c r="AV489" s="126">
        <f t="shared" si="211"/>
        <v>2741.0705589041095</v>
      </c>
    </row>
    <row r="490" spans="1:48" ht="15" customHeight="1">
      <c r="A490" s="112" t="s">
        <v>1419</v>
      </c>
      <c r="B490" s="113">
        <f>+'[57]Revised Dep_FY 22-23'!B490</f>
        <v>43865</v>
      </c>
      <c r="C490" s="114"/>
      <c r="D490" s="115">
        <f>'[57]Revised Dep_upto  MARCH 24'!D490</f>
        <v>49000</v>
      </c>
      <c r="E490" s="116"/>
      <c r="F490" s="117">
        <f>'[57]Revised Dep_upto  MARCH 24'!J490</f>
        <v>49000</v>
      </c>
      <c r="G490" s="118"/>
      <c r="H490" s="116"/>
      <c r="I490" s="118"/>
      <c r="J490" s="116">
        <f t="shared" si="191"/>
        <v>49000</v>
      </c>
      <c r="K490" s="119">
        <f>+VLOOKUP($A490,'[57]Rates &amp; years'!$B$4:$E$11,3,)</f>
        <v>0.18099999999999999</v>
      </c>
      <c r="L490" s="116">
        <f>+VLOOKUP($A490,'[57]Rates &amp; years'!$B$4:$E$11,4,)</f>
        <v>15</v>
      </c>
      <c r="M490" s="120">
        <f t="shared" si="188"/>
        <v>4.1561643835616442</v>
      </c>
      <c r="N490" s="120">
        <f t="shared" si="209"/>
        <v>5.1561643835616442</v>
      </c>
      <c r="O490" s="120">
        <f t="shared" si="189"/>
        <v>1</v>
      </c>
      <c r="P490" s="121">
        <f>'[57]Revised Dep_upto  MARCH 24'!S490</f>
        <v>27632</v>
      </c>
      <c r="Q490" s="121">
        <f t="shared" si="192"/>
        <v>3868</v>
      </c>
      <c r="R490" s="122"/>
      <c r="S490" s="120">
        <f t="shared" si="193"/>
        <v>31500</v>
      </c>
      <c r="T490" s="120">
        <f t="shared" si="194"/>
        <v>17500</v>
      </c>
      <c r="U490" s="120">
        <f t="shared" si="195"/>
        <v>21368</v>
      </c>
      <c r="V490" s="121"/>
      <c r="W490" s="122"/>
      <c r="X490" s="116" t="str">
        <f t="shared" si="190"/>
        <v>Plant &amp; Machinery</v>
      </c>
      <c r="Y490" s="121">
        <f t="shared" si="196"/>
        <v>49000</v>
      </c>
      <c r="Z490" s="121">
        <f t="shared" si="197"/>
        <v>0</v>
      </c>
      <c r="AA490" s="121">
        <f t="shared" si="197"/>
        <v>0</v>
      </c>
      <c r="AB490" s="121">
        <f t="shared" si="198"/>
        <v>49000</v>
      </c>
      <c r="AC490" s="121">
        <f t="shared" si="199"/>
        <v>27632</v>
      </c>
      <c r="AD490" s="121">
        <f t="shared" si="199"/>
        <v>3868</v>
      </c>
      <c r="AE490" s="121">
        <f t="shared" si="199"/>
        <v>0</v>
      </c>
      <c r="AF490" s="121">
        <f t="shared" si="200"/>
        <v>31500</v>
      </c>
      <c r="AG490" s="121">
        <f t="shared" si="201"/>
        <v>17500</v>
      </c>
      <c r="AH490" s="121">
        <f t="shared" si="202"/>
        <v>21368</v>
      </c>
      <c r="AI490" s="122"/>
      <c r="AJ490" s="122" t="s">
        <v>592</v>
      </c>
      <c r="AL490" s="124" t="str">
        <f t="shared" si="203"/>
        <v>Plant &amp; Machinery</v>
      </c>
      <c r="AM490" s="125">
        <f t="shared" si="204"/>
        <v>43865</v>
      </c>
      <c r="AN490" s="126">
        <f t="shared" si="205"/>
        <v>15</v>
      </c>
      <c r="AO490" s="126">
        <f t="shared" si="186"/>
        <v>3592</v>
      </c>
      <c r="AP490" s="126">
        <f t="shared" si="187"/>
        <v>3410</v>
      </c>
      <c r="AQ490" s="124">
        <f t="shared" si="206"/>
        <v>49000</v>
      </c>
      <c r="AR490" s="127">
        <f t="shared" si="206"/>
        <v>0.18099999999999999</v>
      </c>
      <c r="AS490" s="123">
        <f t="shared" si="207"/>
        <v>2450</v>
      </c>
      <c r="AT490" s="126">
        <f t="shared" si="208"/>
        <v>17500</v>
      </c>
      <c r="AU490" s="126">
        <f t="shared" si="210"/>
        <v>1579.4109589041095</v>
      </c>
      <c r="AV490" s="126">
        <f t="shared" si="211"/>
        <v>15920.589041095891</v>
      </c>
    </row>
    <row r="491" spans="1:48" ht="15" customHeight="1">
      <c r="A491" s="112" t="s">
        <v>1419</v>
      </c>
      <c r="B491" s="113">
        <f>+'[57]Revised Dep_FY 22-23'!B491</f>
        <v>43665</v>
      </c>
      <c r="C491" s="114"/>
      <c r="D491" s="115">
        <f>'[57]Revised Dep_upto  MARCH 24'!D491</f>
        <v>17025</v>
      </c>
      <c r="E491" s="116"/>
      <c r="F491" s="117">
        <f>'[57]Revised Dep_upto  MARCH 24'!J491</f>
        <v>17025</v>
      </c>
      <c r="G491" s="118"/>
      <c r="H491" s="116"/>
      <c r="I491" s="118"/>
      <c r="J491" s="116">
        <f t="shared" si="191"/>
        <v>17025</v>
      </c>
      <c r="K491" s="119">
        <f>+VLOOKUP($A491,'[57]Rates &amp; years'!$B$4:$E$11,3,)</f>
        <v>0.18099999999999999</v>
      </c>
      <c r="L491" s="116">
        <f>+VLOOKUP($A491,'[57]Rates &amp; years'!$B$4:$E$11,4,)</f>
        <v>15</v>
      </c>
      <c r="M491" s="120">
        <f t="shared" si="188"/>
        <v>4.7041095890410958</v>
      </c>
      <c r="N491" s="120">
        <f t="shared" si="209"/>
        <v>5.7041095890410958</v>
      </c>
      <c r="O491" s="120">
        <f t="shared" si="189"/>
        <v>1</v>
      </c>
      <c r="P491" s="121">
        <f>'[57]Revised Dep_upto  MARCH 24'!S491</f>
        <v>10371</v>
      </c>
      <c r="Q491" s="121">
        <f t="shared" si="192"/>
        <v>1204</v>
      </c>
      <c r="R491" s="122"/>
      <c r="S491" s="120">
        <f t="shared" si="193"/>
        <v>11575</v>
      </c>
      <c r="T491" s="120">
        <f t="shared" si="194"/>
        <v>5450</v>
      </c>
      <c r="U491" s="120">
        <f t="shared" si="195"/>
        <v>6654</v>
      </c>
      <c r="V491" s="121"/>
      <c r="W491" s="122"/>
      <c r="X491" s="116" t="str">
        <f t="shared" si="190"/>
        <v>Plant &amp; Machinery</v>
      </c>
      <c r="Y491" s="121">
        <f t="shared" si="196"/>
        <v>17025</v>
      </c>
      <c r="Z491" s="121">
        <f t="shared" si="197"/>
        <v>0</v>
      </c>
      <c r="AA491" s="121">
        <f t="shared" si="197"/>
        <v>0</v>
      </c>
      <c r="AB491" s="121">
        <f t="shared" si="198"/>
        <v>17025</v>
      </c>
      <c r="AC491" s="121">
        <f t="shared" si="199"/>
        <v>10371</v>
      </c>
      <c r="AD491" s="121">
        <f t="shared" si="199"/>
        <v>1204</v>
      </c>
      <c r="AE491" s="121">
        <f t="shared" si="199"/>
        <v>0</v>
      </c>
      <c r="AF491" s="121">
        <f t="shared" si="200"/>
        <v>11575</v>
      </c>
      <c r="AG491" s="121">
        <f t="shared" si="201"/>
        <v>5450</v>
      </c>
      <c r="AH491" s="121">
        <f t="shared" si="202"/>
        <v>6654</v>
      </c>
      <c r="AI491" s="122"/>
      <c r="AJ491" s="122" t="s">
        <v>817</v>
      </c>
      <c r="AL491" s="124" t="str">
        <f t="shared" si="203"/>
        <v>Plant &amp; Machinery</v>
      </c>
      <c r="AM491" s="125">
        <f t="shared" si="204"/>
        <v>43665</v>
      </c>
      <c r="AN491" s="126">
        <f t="shared" si="205"/>
        <v>15</v>
      </c>
      <c r="AO491" s="126">
        <f t="shared" si="186"/>
        <v>3392</v>
      </c>
      <c r="AP491" s="126">
        <f t="shared" si="187"/>
        <v>3210</v>
      </c>
      <c r="AQ491" s="124">
        <f t="shared" si="206"/>
        <v>17025</v>
      </c>
      <c r="AR491" s="127">
        <f t="shared" si="206"/>
        <v>0.18099999999999999</v>
      </c>
      <c r="AS491" s="123">
        <f t="shared" si="207"/>
        <v>851.25</v>
      </c>
      <c r="AT491" s="126">
        <f t="shared" si="208"/>
        <v>5450</v>
      </c>
      <c r="AU491" s="126">
        <f t="shared" si="210"/>
        <v>491.87369863013697</v>
      </c>
      <c r="AV491" s="126">
        <f t="shared" si="211"/>
        <v>4958.1263013698626</v>
      </c>
    </row>
    <row r="492" spans="1:48" ht="15" customHeight="1">
      <c r="A492" s="112" t="s">
        <v>1419</v>
      </c>
      <c r="B492" s="113">
        <f>+'[57]Revised Dep_FY 22-23'!B492</f>
        <v>44249</v>
      </c>
      <c r="C492" s="114"/>
      <c r="D492" s="115">
        <f>'[57]Revised Dep_upto  MARCH 24'!D492</f>
        <v>2000</v>
      </c>
      <c r="E492" s="116"/>
      <c r="F492" s="117">
        <f>'[57]Revised Dep_upto  MARCH 24'!J492</f>
        <v>2000</v>
      </c>
      <c r="G492" s="118"/>
      <c r="H492" s="116"/>
      <c r="I492" s="118"/>
      <c r="J492" s="116">
        <f t="shared" si="191"/>
        <v>2000</v>
      </c>
      <c r="K492" s="119">
        <f>+VLOOKUP($A492,'[57]Rates &amp; years'!$B$4:$E$11,3,)</f>
        <v>0.18099999999999999</v>
      </c>
      <c r="L492" s="116">
        <f>+VLOOKUP($A492,'[57]Rates &amp; years'!$B$4:$E$11,4,)</f>
        <v>15</v>
      </c>
      <c r="M492" s="120">
        <f t="shared" si="188"/>
        <v>3.1041095890410957</v>
      </c>
      <c r="N492" s="120">
        <f t="shared" si="209"/>
        <v>4.1041095890410961</v>
      </c>
      <c r="O492" s="120">
        <f t="shared" si="189"/>
        <v>1.0000000000000004</v>
      </c>
      <c r="P492" s="121">
        <f>'[57]Revised Dep_upto  MARCH 24'!S492</f>
        <v>922</v>
      </c>
      <c r="Q492" s="121">
        <f t="shared" si="192"/>
        <v>195</v>
      </c>
      <c r="R492" s="122"/>
      <c r="S492" s="120">
        <f t="shared" si="193"/>
        <v>1117</v>
      </c>
      <c r="T492" s="120">
        <f t="shared" si="194"/>
        <v>883</v>
      </c>
      <c r="U492" s="120">
        <f t="shared" si="195"/>
        <v>1078</v>
      </c>
      <c r="V492" s="121"/>
      <c r="W492" s="122"/>
      <c r="X492" s="116" t="str">
        <f t="shared" si="190"/>
        <v>Plant &amp; Machinery</v>
      </c>
      <c r="Y492" s="121">
        <f t="shared" si="196"/>
        <v>2000</v>
      </c>
      <c r="Z492" s="121">
        <f t="shared" si="197"/>
        <v>0</v>
      </c>
      <c r="AA492" s="121">
        <f t="shared" si="197"/>
        <v>0</v>
      </c>
      <c r="AB492" s="121">
        <f t="shared" si="198"/>
        <v>2000</v>
      </c>
      <c r="AC492" s="121">
        <f t="shared" si="199"/>
        <v>922</v>
      </c>
      <c r="AD492" s="121">
        <f t="shared" si="199"/>
        <v>195</v>
      </c>
      <c r="AE492" s="121">
        <f t="shared" si="199"/>
        <v>0</v>
      </c>
      <c r="AF492" s="121">
        <f t="shared" si="200"/>
        <v>1117</v>
      </c>
      <c r="AG492" s="121">
        <f t="shared" si="201"/>
        <v>883</v>
      </c>
      <c r="AH492" s="121">
        <f t="shared" si="202"/>
        <v>1078</v>
      </c>
      <c r="AI492" s="122"/>
      <c r="AJ492" s="122" t="s">
        <v>639</v>
      </c>
      <c r="AL492" s="124" t="str">
        <f t="shared" si="203"/>
        <v>Plant &amp; Machinery</v>
      </c>
      <c r="AM492" s="125">
        <f t="shared" si="204"/>
        <v>44249</v>
      </c>
      <c r="AN492" s="126">
        <f t="shared" si="205"/>
        <v>15</v>
      </c>
      <c r="AO492" s="126">
        <f t="shared" si="186"/>
        <v>3976</v>
      </c>
      <c r="AP492" s="126">
        <f t="shared" si="187"/>
        <v>3794</v>
      </c>
      <c r="AQ492" s="124">
        <f t="shared" si="206"/>
        <v>2000</v>
      </c>
      <c r="AR492" s="127">
        <f t="shared" si="206"/>
        <v>0.18099999999999999</v>
      </c>
      <c r="AS492" s="123">
        <f t="shared" si="207"/>
        <v>100</v>
      </c>
      <c r="AT492" s="126">
        <f t="shared" si="208"/>
        <v>883</v>
      </c>
      <c r="AU492" s="126">
        <f t="shared" si="210"/>
        <v>79.692564383561646</v>
      </c>
      <c r="AV492" s="126">
        <f t="shared" si="211"/>
        <v>803.3074356164384</v>
      </c>
    </row>
    <row r="493" spans="1:48" ht="15" customHeight="1">
      <c r="A493" s="112" t="s">
        <v>1419</v>
      </c>
      <c r="B493" s="113">
        <f>+'[57]Revised Dep_FY 22-23'!B493</f>
        <v>44249</v>
      </c>
      <c r="C493" s="114"/>
      <c r="D493" s="115">
        <f>'[57]Revised Dep_upto  MARCH 24'!D493</f>
        <v>12000</v>
      </c>
      <c r="E493" s="116"/>
      <c r="F493" s="117">
        <f>'[57]Revised Dep_upto  MARCH 24'!J493</f>
        <v>12000</v>
      </c>
      <c r="G493" s="118"/>
      <c r="H493" s="116"/>
      <c r="I493" s="118"/>
      <c r="J493" s="116">
        <f t="shared" si="191"/>
        <v>12000</v>
      </c>
      <c r="K493" s="119">
        <f>+VLOOKUP($A493,'[57]Rates &amp; years'!$B$4:$E$11,3,)</f>
        <v>0.18099999999999999</v>
      </c>
      <c r="L493" s="116">
        <f>+VLOOKUP($A493,'[57]Rates &amp; years'!$B$4:$E$11,4,)</f>
        <v>15</v>
      </c>
      <c r="M493" s="120">
        <f t="shared" si="188"/>
        <v>3.1041095890410957</v>
      </c>
      <c r="N493" s="120">
        <f t="shared" si="209"/>
        <v>4.1041095890410961</v>
      </c>
      <c r="O493" s="120">
        <f t="shared" si="189"/>
        <v>1.0000000000000004</v>
      </c>
      <c r="P493" s="121">
        <f>'[57]Revised Dep_upto  MARCH 24'!S493</f>
        <v>5532</v>
      </c>
      <c r="Q493" s="121">
        <f t="shared" si="192"/>
        <v>1171</v>
      </c>
      <c r="R493" s="122"/>
      <c r="S493" s="120">
        <f t="shared" si="193"/>
        <v>6703</v>
      </c>
      <c r="T493" s="120">
        <f t="shared" si="194"/>
        <v>5297</v>
      </c>
      <c r="U493" s="120">
        <f t="shared" si="195"/>
        <v>6468</v>
      </c>
      <c r="V493" s="121"/>
      <c r="W493" s="122"/>
      <c r="X493" s="116" t="str">
        <f t="shared" si="190"/>
        <v>Plant &amp; Machinery</v>
      </c>
      <c r="Y493" s="121">
        <f t="shared" si="196"/>
        <v>12000</v>
      </c>
      <c r="Z493" s="121">
        <f t="shared" si="197"/>
        <v>0</v>
      </c>
      <c r="AA493" s="121">
        <f t="shared" si="197"/>
        <v>0</v>
      </c>
      <c r="AB493" s="121">
        <f t="shared" si="198"/>
        <v>12000</v>
      </c>
      <c r="AC493" s="121">
        <f t="shared" si="199"/>
        <v>5532</v>
      </c>
      <c r="AD493" s="121">
        <f t="shared" si="199"/>
        <v>1171</v>
      </c>
      <c r="AE493" s="121">
        <f t="shared" si="199"/>
        <v>0</v>
      </c>
      <c r="AF493" s="121">
        <f t="shared" si="200"/>
        <v>6703</v>
      </c>
      <c r="AG493" s="121">
        <f t="shared" si="201"/>
        <v>5297</v>
      </c>
      <c r="AH493" s="121">
        <f t="shared" si="202"/>
        <v>6468</v>
      </c>
      <c r="AI493" s="122"/>
      <c r="AJ493" s="122" t="s">
        <v>647</v>
      </c>
      <c r="AL493" s="124" t="str">
        <f t="shared" si="203"/>
        <v>Plant &amp; Machinery</v>
      </c>
      <c r="AM493" s="125">
        <f t="shared" si="204"/>
        <v>44249</v>
      </c>
      <c r="AN493" s="126">
        <f t="shared" si="205"/>
        <v>15</v>
      </c>
      <c r="AO493" s="126">
        <f t="shared" si="186"/>
        <v>3976</v>
      </c>
      <c r="AP493" s="126">
        <f t="shared" si="187"/>
        <v>3794</v>
      </c>
      <c r="AQ493" s="124">
        <f t="shared" si="206"/>
        <v>12000</v>
      </c>
      <c r="AR493" s="127">
        <f t="shared" si="206"/>
        <v>0.18099999999999999</v>
      </c>
      <c r="AS493" s="123">
        <f t="shared" si="207"/>
        <v>600</v>
      </c>
      <c r="AT493" s="126">
        <f t="shared" si="208"/>
        <v>5297</v>
      </c>
      <c r="AU493" s="126">
        <f t="shared" si="210"/>
        <v>478.06513424657533</v>
      </c>
      <c r="AV493" s="126">
        <f t="shared" si="211"/>
        <v>4818.9348657534247</v>
      </c>
    </row>
    <row r="494" spans="1:48" ht="15" customHeight="1">
      <c r="A494" s="112" t="s">
        <v>1419</v>
      </c>
      <c r="B494" s="113">
        <f>+'[57]Revised Dep_FY 22-23'!B494</f>
        <v>44249</v>
      </c>
      <c r="C494" s="114"/>
      <c r="D494" s="115">
        <f>'[57]Revised Dep_upto  MARCH 24'!D494</f>
        <v>17760</v>
      </c>
      <c r="E494" s="116"/>
      <c r="F494" s="117">
        <f>'[57]Revised Dep_upto  MARCH 24'!J494</f>
        <v>17760</v>
      </c>
      <c r="G494" s="118"/>
      <c r="H494" s="116"/>
      <c r="I494" s="118"/>
      <c r="J494" s="116">
        <f t="shared" si="191"/>
        <v>17760</v>
      </c>
      <c r="K494" s="119">
        <f>+VLOOKUP($A494,'[57]Rates &amp; years'!$B$4:$E$11,3,)</f>
        <v>0.18099999999999999</v>
      </c>
      <c r="L494" s="116">
        <f>+VLOOKUP($A494,'[57]Rates &amp; years'!$B$4:$E$11,4,)</f>
        <v>15</v>
      </c>
      <c r="M494" s="120">
        <f t="shared" si="188"/>
        <v>3.1041095890410957</v>
      </c>
      <c r="N494" s="120">
        <f t="shared" si="209"/>
        <v>4.1041095890410961</v>
      </c>
      <c r="O494" s="120">
        <f t="shared" si="189"/>
        <v>1.0000000000000004</v>
      </c>
      <c r="P494" s="121">
        <f>'[57]Revised Dep_upto  MARCH 24'!S494</f>
        <v>8188</v>
      </c>
      <c r="Q494" s="121">
        <f t="shared" si="192"/>
        <v>1733</v>
      </c>
      <c r="R494" s="122"/>
      <c r="S494" s="120">
        <f t="shared" si="193"/>
        <v>9921</v>
      </c>
      <c r="T494" s="120">
        <f t="shared" si="194"/>
        <v>7839</v>
      </c>
      <c r="U494" s="120">
        <f t="shared" si="195"/>
        <v>9572</v>
      </c>
      <c r="V494" s="121"/>
      <c r="W494" s="122"/>
      <c r="X494" s="116" t="str">
        <f t="shared" si="190"/>
        <v>Plant &amp; Machinery</v>
      </c>
      <c r="Y494" s="121">
        <f t="shared" si="196"/>
        <v>17760</v>
      </c>
      <c r="Z494" s="121">
        <f t="shared" si="197"/>
        <v>0</v>
      </c>
      <c r="AA494" s="121">
        <f t="shared" si="197"/>
        <v>0</v>
      </c>
      <c r="AB494" s="121">
        <f t="shared" si="198"/>
        <v>17760</v>
      </c>
      <c r="AC494" s="121">
        <f t="shared" si="199"/>
        <v>8188</v>
      </c>
      <c r="AD494" s="121">
        <f t="shared" si="199"/>
        <v>1733</v>
      </c>
      <c r="AE494" s="121">
        <f t="shared" si="199"/>
        <v>0</v>
      </c>
      <c r="AF494" s="121">
        <f t="shared" si="200"/>
        <v>9921</v>
      </c>
      <c r="AG494" s="121">
        <f t="shared" si="201"/>
        <v>7839</v>
      </c>
      <c r="AH494" s="121">
        <f t="shared" si="202"/>
        <v>9572</v>
      </c>
      <c r="AI494" s="122"/>
      <c r="AJ494" s="122" t="s">
        <v>653</v>
      </c>
      <c r="AL494" s="124" t="str">
        <f t="shared" si="203"/>
        <v>Plant &amp; Machinery</v>
      </c>
      <c r="AM494" s="125">
        <f t="shared" si="204"/>
        <v>44249</v>
      </c>
      <c r="AN494" s="126">
        <f t="shared" si="205"/>
        <v>15</v>
      </c>
      <c r="AO494" s="126">
        <f t="shared" si="186"/>
        <v>3976</v>
      </c>
      <c r="AP494" s="126">
        <f t="shared" si="187"/>
        <v>3794</v>
      </c>
      <c r="AQ494" s="124">
        <f t="shared" si="206"/>
        <v>17760</v>
      </c>
      <c r="AR494" s="127">
        <f t="shared" si="206"/>
        <v>0.18099999999999999</v>
      </c>
      <c r="AS494" s="123">
        <f t="shared" si="207"/>
        <v>888</v>
      </c>
      <c r="AT494" s="126">
        <f t="shared" si="208"/>
        <v>7839</v>
      </c>
      <c r="AU494" s="126">
        <f t="shared" si="210"/>
        <v>707.48585753424652</v>
      </c>
      <c r="AV494" s="126">
        <f t="shared" si="211"/>
        <v>7131.5141424657531</v>
      </c>
    </row>
    <row r="495" spans="1:48" ht="15" customHeight="1">
      <c r="A495" s="112" t="s">
        <v>1419</v>
      </c>
      <c r="B495" s="113">
        <f>+'[57]Revised Dep_FY 22-23'!B495</f>
        <v>44249</v>
      </c>
      <c r="C495" s="114"/>
      <c r="D495" s="115">
        <f>'[57]Revised Dep_upto  MARCH 24'!D495</f>
        <v>900</v>
      </c>
      <c r="E495" s="116"/>
      <c r="F495" s="117">
        <f>'[57]Revised Dep_upto  MARCH 24'!J495</f>
        <v>900</v>
      </c>
      <c r="G495" s="118"/>
      <c r="H495" s="116"/>
      <c r="I495" s="118"/>
      <c r="J495" s="116">
        <f t="shared" si="191"/>
        <v>900</v>
      </c>
      <c r="K495" s="119">
        <f>+VLOOKUP($A495,'[57]Rates &amp; years'!$B$4:$E$11,3,)</f>
        <v>0.18099999999999999</v>
      </c>
      <c r="L495" s="116">
        <f>+VLOOKUP($A495,'[57]Rates &amp; years'!$B$4:$E$11,4,)</f>
        <v>15</v>
      </c>
      <c r="M495" s="120">
        <f t="shared" si="188"/>
        <v>3.1041095890410957</v>
      </c>
      <c r="N495" s="120">
        <f t="shared" si="209"/>
        <v>4.1041095890410961</v>
      </c>
      <c r="O495" s="120">
        <f t="shared" si="189"/>
        <v>1.0000000000000004</v>
      </c>
      <c r="P495" s="121">
        <f>'[57]Revised Dep_upto  MARCH 24'!S495</f>
        <v>415</v>
      </c>
      <c r="Q495" s="121">
        <f t="shared" si="192"/>
        <v>88</v>
      </c>
      <c r="R495" s="122"/>
      <c r="S495" s="120">
        <f t="shared" si="193"/>
        <v>503</v>
      </c>
      <c r="T495" s="120">
        <f t="shared" si="194"/>
        <v>397</v>
      </c>
      <c r="U495" s="120">
        <f t="shared" si="195"/>
        <v>485</v>
      </c>
      <c r="V495" s="121"/>
      <c r="W495" s="122"/>
      <c r="X495" s="116" t="str">
        <f t="shared" si="190"/>
        <v>Plant &amp; Machinery</v>
      </c>
      <c r="Y495" s="121">
        <f t="shared" si="196"/>
        <v>900</v>
      </c>
      <c r="Z495" s="121">
        <f t="shared" si="197"/>
        <v>0</v>
      </c>
      <c r="AA495" s="121">
        <f t="shared" si="197"/>
        <v>0</v>
      </c>
      <c r="AB495" s="121">
        <f t="shared" si="198"/>
        <v>900</v>
      </c>
      <c r="AC495" s="121">
        <f t="shared" si="199"/>
        <v>415</v>
      </c>
      <c r="AD495" s="121">
        <f t="shared" si="199"/>
        <v>88</v>
      </c>
      <c r="AE495" s="121">
        <f t="shared" si="199"/>
        <v>0</v>
      </c>
      <c r="AF495" s="121">
        <f t="shared" si="200"/>
        <v>503</v>
      </c>
      <c r="AG495" s="121">
        <f t="shared" si="201"/>
        <v>397</v>
      </c>
      <c r="AH495" s="121">
        <f t="shared" si="202"/>
        <v>485</v>
      </c>
      <c r="AI495" s="122"/>
      <c r="AJ495" s="122" t="s">
        <v>655</v>
      </c>
      <c r="AL495" s="124" t="str">
        <f t="shared" si="203"/>
        <v>Plant &amp; Machinery</v>
      </c>
      <c r="AM495" s="125">
        <f t="shared" si="204"/>
        <v>44249</v>
      </c>
      <c r="AN495" s="126">
        <f t="shared" si="205"/>
        <v>15</v>
      </c>
      <c r="AO495" s="126">
        <f t="shared" si="186"/>
        <v>3976</v>
      </c>
      <c r="AP495" s="126">
        <f t="shared" si="187"/>
        <v>3794</v>
      </c>
      <c r="AQ495" s="124">
        <f t="shared" si="206"/>
        <v>900</v>
      </c>
      <c r="AR495" s="127">
        <f t="shared" si="206"/>
        <v>0.18099999999999999</v>
      </c>
      <c r="AS495" s="123">
        <f t="shared" si="207"/>
        <v>45</v>
      </c>
      <c r="AT495" s="126">
        <f t="shared" si="208"/>
        <v>397</v>
      </c>
      <c r="AU495" s="126">
        <f t="shared" si="210"/>
        <v>35.830065753424655</v>
      </c>
      <c r="AV495" s="126">
        <f t="shared" si="211"/>
        <v>361.16993424657534</v>
      </c>
    </row>
    <row r="496" spans="1:48" ht="15" customHeight="1">
      <c r="A496" s="112" t="s">
        <v>1419</v>
      </c>
      <c r="B496" s="113">
        <f>+'[57]Revised Dep_FY 22-23'!B496</f>
        <v>44249</v>
      </c>
      <c r="C496" s="114"/>
      <c r="D496" s="115">
        <f>'[57]Revised Dep_upto  MARCH 24'!D496</f>
        <v>2500</v>
      </c>
      <c r="E496" s="116"/>
      <c r="F496" s="117">
        <f>'[57]Revised Dep_upto  MARCH 24'!J496</f>
        <v>2500</v>
      </c>
      <c r="G496" s="118"/>
      <c r="H496" s="116"/>
      <c r="I496" s="118"/>
      <c r="J496" s="116">
        <f t="shared" si="191"/>
        <v>2500</v>
      </c>
      <c r="K496" s="119">
        <f>+VLOOKUP($A496,'[57]Rates &amp; years'!$B$4:$E$11,3,)</f>
        <v>0.18099999999999999</v>
      </c>
      <c r="L496" s="116">
        <f>+VLOOKUP($A496,'[57]Rates &amp; years'!$B$4:$E$11,4,)</f>
        <v>15</v>
      </c>
      <c r="M496" s="120">
        <f t="shared" si="188"/>
        <v>3.1041095890410957</v>
      </c>
      <c r="N496" s="120">
        <f t="shared" si="209"/>
        <v>4.1041095890410961</v>
      </c>
      <c r="O496" s="120">
        <f t="shared" si="189"/>
        <v>1.0000000000000004</v>
      </c>
      <c r="P496" s="121">
        <f>'[57]Revised Dep_upto  MARCH 24'!S496</f>
        <v>1153</v>
      </c>
      <c r="Q496" s="121">
        <f t="shared" si="192"/>
        <v>244</v>
      </c>
      <c r="R496" s="122"/>
      <c r="S496" s="120">
        <f t="shared" si="193"/>
        <v>1397</v>
      </c>
      <c r="T496" s="120">
        <f t="shared" si="194"/>
        <v>1103</v>
      </c>
      <c r="U496" s="120">
        <f t="shared" si="195"/>
        <v>1347</v>
      </c>
      <c r="V496" s="121"/>
      <c r="W496" s="122"/>
      <c r="X496" s="116" t="str">
        <f t="shared" si="190"/>
        <v>Plant &amp; Machinery</v>
      </c>
      <c r="Y496" s="121">
        <f t="shared" si="196"/>
        <v>2500</v>
      </c>
      <c r="Z496" s="121">
        <f t="shared" si="197"/>
        <v>0</v>
      </c>
      <c r="AA496" s="121">
        <f t="shared" si="197"/>
        <v>0</v>
      </c>
      <c r="AB496" s="121">
        <f t="shared" si="198"/>
        <v>2500</v>
      </c>
      <c r="AC496" s="121">
        <f t="shared" si="199"/>
        <v>1153</v>
      </c>
      <c r="AD496" s="121">
        <f t="shared" si="199"/>
        <v>244</v>
      </c>
      <c r="AE496" s="121">
        <f t="shared" si="199"/>
        <v>0</v>
      </c>
      <c r="AF496" s="121">
        <f t="shared" si="200"/>
        <v>1397</v>
      </c>
      <c r="AG496" s="121">
        <f t="shared" si="201"/>
        <v>1103</v>
      </c>
      <c r="AH496" s="121">
        <f t="shared" si="202"/>
        <v>1347</v>
      </c>
      <c r="AI496" s="122"/>
      <c r="AJ496" s="122" t="s">
        <v>683</v>
      </c>
      <c r="AL496" s="124" t="str">
        <f t="shared" si="203"/>
        <v>Plant &amp; Machinery</v>
      </c>
      <c r="AM496" s="125">
        <f t="shared" si="204"/>
        <v>44249</v>
      </c>
      <c r="AN496" s="126">
        <f t="shared" si="205"/>
        <v>15</v>
      </c>
      <c r="AO496" s="126">
        <f t="shared" si="186"/>
        <v>3976</v>
      </c>
      <c r="AP496" s="126">
        <f t="shared" si="187"/>
        <v>3794</v>
      </c>
      <c r="AQ496" s="124">
        <f t="shared" si="206"/>
        <v>2500</v>
      </c>
      <c r="AR496" s="127">
        <f t="shared" si="206"/>
        <v>0.18099999999999999</v>
      </c>
      <c r="AS496" s="123">
        <f t="shared" si="207"/>
        <v>125</v>
      </c>
      <c r="AT496" s="126">
        <f t="shared" si="208"/>
        <v>1103</v>
      </c>
      <c r="AU496" s="126">
        <f t="shared" si="210"/>
        <v>99.548016438356171</v>
      </c>
      <c r="AV496" s="126">
        <f t="shared" si="211"/>
        <v>1003.4519835616438</v>
      </c>
    </row>
    <row r="497" spans="1:48" ht="15" customHeight="1">
      <c r="A497" s="112" t="s">
        <v>1419</v>
      </c>
      <c r="B497" s="113">
        <f>+'[57]Revised Dep_FY 22-23'!B497</f>
        <v>44125</v>
      </c>
      <c r="C497" s="114"/>
      <c r="D497" s="115">
        <f>'[57]Revised Dep_upto  MARCH 24'!D497</f>
        <v>300000</v>
      </c>
      <c r="E497" s="116"/>
      <c r="F497" s="117">
        <f>'[57]Revised Dep_upto  MARCH 24'!J497</f>
        <v>300000</v>
      </c>
      <c r="G497" s="118"/>
      <c r="H497" s="116"/>
      <c r="I497" s="118"/>
      <c r="J497" s="116">
        <f t="shared" si="191"/>
        <v>300000</v>
      </c>
      <c r="K497" s="119">
        <f>+VLOOKUP($A497,'[57]Rates &amp; years'!$B$4:$E$11,3,)</f>
        <v>0.18099999999999999</v>
      </c>
      <c r="L497" s="116">
        <f>+VLOOKUP($A497,'[57]Rates &amp; years'!$B$4:$E$11,4,)</f>
        <v>15</v>
      </c>
      <c r="M497" s="120">
        <f t="shared" si="188"/>
        <v>3.4438356164383563</v>
      </c>
      <c r="N497" s="120">
        <f t="shared" si="209"/>
        <v>4.4438356164383563</v>
      </c>
      <c r="O497" s="120">
        <f t="shared" si="189"/>
        <v>1</v>
      </c>
      <c r="P497" s="121">
        <f>'[57]Revised Dep_upto  MARCH 24'!S497</f>
        <v>148444</v>
      </c>
      <c r="Q497" s="121">
        <f t="shared" si="192"/>
        <v>27432</v>
      </c>
      <c r="R497" s="122"/>
      <c r="S497" s="120">
        <f t="shared" si="193"/>
        <v>175876</v>
      </c>
      <c r="T497" s="120">
        <f t="shared" si="194"/>
        <v>124124</v>
      </c>
      <c r="U497" s="120">
        <f t="shared" si="195"/>
        <v>151556</v>
      </c>
      <c r="V497" s="121"/>
      <c r="W497" s="122"/>
      <c r="X497" s="116" t="str">
        <f t="shared" si="190"/>
        <v>Plant &amp; Machinery</v>
      </c>
      <c r="Y497" s="121">
        <f t="shared" si="196"/>
        <v>300000</v>
      </c>
      <c r="Z497" s="121">
        <f t="shared" si="197"/>
        <v>0</v>
      </c>
      <c r="AA497" s="121">
        <f t="shared" si="197"/>
        <v>0</v>
      </c>
      <c r="AB497" s="121">
        <f t="shared" si="198"/>
        <v>300000</v>
      </c>
      <c r="AC497" s="121">
        <f t="shared" si="199"/>
        <v>148444</v>
      </c>
      <c r="AD497" s="121">
        <f t="shared" si="199"/>
        <v>27432</v>
      </c>
      <c r="AE497" s="121">
        <f t="shared" si="199"/>
        <v>0</v>
      </c>
      <c r="AF497" s="121">
        <f t="shared" si="200"/>
        <v>175876</v>
      </c>
      <c r="AG497" s="121">
        <f t="shared" si="201"/>
        <v>124124</v>
      </c>
      <c r="AH497" s="121">
        <f t="shared" si="202"/>
        <v>151556</v>
      </c>
      <c r="AI497" s="122"/>
      <c r="AJ497" s="122" t="s">
        <v>597</v>
      </c>
      <c r="AL497" s="124" t="str">
        <f t="shared" si="203"/>
        <v>Plant &amp; Machinery</v>
      </c>
      <c r="AM497" s="125">
        <f t="shared" si="204"/>
        <v>44125</v>
      </c>
      <c r="AN497" s="126">
        <f t="shared" si="205"/>
        <v>15</v>
      </c>
      <c r="AO497" s="126">
        <f t="shared" si="186"/>
        <v>3852</v>
      </c>
      <c r="AP497" s="126">
        <f t="shared" si="187"/>
        <v>3670</v>
      </c>
      <c r="AQ497" s="124">
        <f t="shared" si="206"/>
        <v>300000</v>
      </c>
      <c r="AR497" s="127">
        <f t="shared" si="206"/>
        <v>0.18099999999999999</v>
      </c>
      <c r="AS497" s="123">
        <f t="shared" si="207"/>
        <v>15000</v>
      </c>
      <c r="AT497" s="126">
        <f t="shared" si="208"/>
        <v>124124</v>
      </c>
      <c r="AU497" s="126">
        <f t="shared" si="210"/>
        <v>11202.446049315069</v>
      </c>
      <c r="AV497" s="126">
        <f t="shared" si="211"/>
        <v>112921.55395068493</v>
      </c>
    </row>
    <row r="498" spans="1:48" ht="15" customHeight="1">
      <c r="A498" s="112" t="s">
        <v>1419</v>
      </c>
      <c r="B498" s="113">
        <f>+'[57]Revised Dep_FY 22-23'!B498</f>
        <v>44165</v>
      </c>
      <c r="C498" s="114"/>
      <c r="D498" s="115">
        <f>'[57]Revised Dep_upto  MARCH 24'!D498</f>
        <v>29986</v>
      </c>
      <c r="E498" s="116"/>
      <c r="F498" s="117">
        <f>'[57]Revised Dep_upto  MARCH 24'!J498</f>
        <v>29986</v>
      </c>
      <c r="G498" s="118"/>
      <c r="H498" s="116"/>
      <c r="I498" s="118"/>
      <c r="J498" s="116">
        <f t="shared" si="191"/>
        <v>29986</v>
      </c>
      <c r="K498" s="119">
        <f>+VLOOKUP($A498,'[57]Rates &amp; years'!$B$4:$E$11,3,)</f>
        <v>0.18099999999999999</v>
      </c>
      <c r="L498" s="116">
        <f>+VLOOKUP($A498,'[57]Rates &amp; years'!$B$4:$E$11,4,)</f>
        <v>15</v>
      </c>
      <c r="M498" s="120">
        <f t="shared" si="188"/>
        <v>3.3342465753424659</v>
      </c>
      <c r="N498" s="120">
        <f t="shared" si="209"/>
        <v>4.3342465753424655</v>
      </c>
      <c r="O498" s="120">
        <f t="shared" si="189"/>
        <v>0.99999999999999956</v>
      </c>
      <c r="P498" s="121">
        <f>'[57]Revised Dep_upto  MARCH 24'!S498</f>
        <v>14511</v>
      </c>
      <c r="Q498" s="121">
        <f t="shared" si="192"/>
        <v>2801</v>
      </c>
      <c r="R498" s="122"/>
      <c r="S498" s="120">
        <f t="shared" si="193"/>
        <v>17312</v>
      </c>
      <c r="T498" s="120">
        <f t="shared" si="194"/>
        <v>12674</v>
      </c>
      <c r="U498" s="120">
        <f t="shared" si="195"/>
        <v>15475</v>
      </c>
      <c r="V498" s="121"/>
      <c r="W498" s="122"/>
      <c r="X498" s="116" t="str">
        <f t="shared" si="190"/>
        <v>Plant &amp; Machinery</v>
      </c>
      <c r="Y498" s="121">
        <f t="shared" si="196"/>
        <v>29986</v>
      </c>
      <c r="Z498" s="121">
        <f t="shared" si="197"/>
        <v>0</v>
      </c>
      <c r="AA498" s="121">
        <f t="shared" si="197"/>
        <v>0</v>
      </c>
      <c r="AB498" s="121">
        <f t="shared" si="198"/>
        <v>29986</v>
      </c>
      <c r="AC498" s="121">
        <f t="shared" si="199"/>
        <v>14511</v>
      </c>
      <c r="AD498" s="121">
        <f t="shared" si="199"/>
        <v>2801</v>
      </c>
      <c r="AE498" s="121">
        <f t="shared" si="199"/>
        <v>0</v>
      </c>
      <c r="AF498" s="121">
        <f t="shared" si="200"/>
        <v>17312</v>
      </c>
      <c r="AG498" s="121">
        <f t="shared" si="201"/>
        <v>12674</v>
      </c>
      <c r="AH498" s="121">
        <f t="shared" si="202"/>
        <v>15475</v>
      </c>
      <c r="AI498" s="122"/>
      <c r="AJ498" s="122" t="s">
        <v>597</v>
      </c>
      <c r="AL498" s="124" t="str">
        <f t="shared" si="203"/>
        <v>Plant &amp; Machinery</v>
      </c>
      <c r="AM498" s="125">
        <f t="shared" si="204"/>
        <v>44165</v>
      </c>
      <c r="AN498" s="126">
        <f t="shared" si="205"/>
        <v>15</v>
      </c>
      <c r="AO498" s="126">
        <f t="shared" si="186"/>
        <v>3892</v>
      </c>
      <c r="AP498" s="126">
        <f t="shared" si="187"/>
        <v>3710</v>
      </c>
      <c r="AQ498" s="124">
        <f t="shared" si="206"/>
        <v>29986</v>
      </c>
      <c r="AR498" s="127">
        <f t="shared" si="206"/>
        <v>0.18099999999999999</v>
      </c>
      <c r="AS498" s="123">
        <f t="shared" si="207"/>
        <v>1499.3000000000002</v>
      </c>
      <c r="AT498" s="126">
        <f t="shared" si="208"/>
        <v>12674</v>
      </c>
      <c r="AU498" s="126">
        <f t="shared" si="210"/>
        <v>1143.8545424657534</v>
      </c>
      <c r="AV498" s="126">
        <f t="shared" si="211"/>
        <v>11530.145457534247</v>
      </c>
    </row>
    <row r="499" spans="1:48" ht="15" customHeight="1">
      <c r="A499" s="112" t="s">
        <v>1419</v>
      </c>
      <c r="B499" s="113">
        <f>+'[57]Revised Dep_FY 22-23'!B499</f>
        <v>43990</v>
      </c>
      <c r="C499" s="114"/>
      <c r="D499" s="115">
        <f>'[57]Revised Dep_upto  MARCH 24'!D499</f>
        <v>8994</v>
      </c>
      <c r="E499" s="116"/>
      <c r="F499" s="117">
        <f>'[57]Revised Dep_upto  MARCH 24'!J499</f>
        <v>8994</v>
      </c>
      <c r="G499" s="118"/>
      <c r="H499" s="116"/>
      <c r="I499" s="118"/>
      <c r="J499" s="116">
        <f t="shared" si="191"/>
        <v>8994</v>
      </c>
      <c r="K499" s="119">
        <f>+VLOOKUP($A499,'[57]Rates &amp; years'!$B$4:$E$11,3,)</f>
        <v>0.18099999999999999</v>
      </c>
      <c r="L499" s="116">
        <f>+VLOOKUP($A499,'[57]Rates &amp; years'!$B$4:$E$11,4,)</f>
        <v>15</v>
      </c>
      <c r="M499" s="120">
        <f t="shared" si="188"/>
        <v>3.8136986301369862</v>
      </c>
      <c r="N499" s="120">
        <f t="shared" si="209"/>
        <v>4.8136986301369866</v>
      </c>
      <c r="O499" s="120">
        <f t="shared" si="189"/>
        <v>1.0000000000000004</v>
      </c>
      <c r="P499" s="121">
        <f>'[57]Revised Dep_upto  MARCH 24'!S499</f>
        <v>4781</v>
      </c>
      <c r="Q499" s="121">
        <f t="shared" si="192"/>
        <v>763</v>
      </c>
      <c r="R499" s="122"/>
      <c r="S499" s="120">
        <f t="shared" si="193"/>
        <v>5544</v>
      </c>
      <c r="T499" s="120">
        <f t="shared" si="194"/>
        <v>3450</v>
      </c>
      <c r="U499" s="120">
        <f t="shared" si="195"/>
        <v>4213</v>
      </c>
      <c r="V499" s="121"/>
      <c r="W499" s="122"/>
      <c r="X499" s="116" t="str">
        <f t="shared" si="190"/>
        <v>Plant &amp; Machinery</v>
      </c>
      <c r="Y499" s="121">
        <f t="shared" si="196"/>
        <v>8994</v>
      </c>
      <c r="Z499" s="121">
        <f t="shared" si="197"/>
        <v>0</v>
      </c>
      <c r="AA499" s="121">
        <f t="shared" si="197"/>
        <v>0</v>
      </c>
      <c r="AB499" s="121">
        <f t="shared" si="198"/>
        <v>8994</v>
      </c>
      <c r="AC499" s="121">
        <f t="shared" si="199"/>
        <v>4781</v>
      </c>
      <c r="AD499" s="121">
        <f t="shared" si="199"/>
        <v>763</v>
      </c>
      <c r="AE499" s="121">
        <f t="shared" si="199"/>
        <v>0</v>
      </c>
      <c r="AF499" s="121">
        <f t="shared" si="200"/>
        <v>5544</v>
      </c>
      <c r="AG499" s="121">
        <f t="shared" si="201"/>
        <v>3450</v>
      </c>
      <c r="AH499" s="121">
        <f t="shared" si="202"/>
        <v>4213</v>
      </c>
      <c r="AI499" s="122"/>
      <c r="AJ499" s="122" t="s">
        <v>697</v>
      </c>
      <c r="AL499" s="124" t="str">
        <f t="shared" si="203"/>
        <v>Plant &amp; Machinery</v>
      </c>
      <c r="AM499" s="125">
        <f t="shared" si="204"/>
        <v>43990</v>
      </c>
      <c r="AN499" s="126">
        <f t="shared" si="205"/>
        <v>15</v>
      </c>
      <c r="AO499" s="126">
        <f t="shared" si="186"/>
        <v>3717</v>
      </c>
      <c r="AP499" s="126">
        <f t="shared" si="187"/>
        <v>3535</v>
      </c>
      <c r="AQ499" s="124">
        <f t="shared" si="206"/>
        <v>8994</v>
      </c>
      <c r="AR499" s="127">
        <f t="shared" si="206"/>
        <v>0.18099999999999999</v>
      </c>
      <c r="AS499" s="123">
        <f t="shared" si="207"/>
        <v>449.70000000000005</v>
      </c>
      <c r="AT499" s="126">
        <f t="shared" si="208"/>
        <v>3450</v>
      </c>
      <c r="AU499" s="126">
        <f t="shared" si="210"/>
        <v>311.36958904109588</v>
      </c>
      <c r="AV499" s="126">
        <f t="shared" si="211"/>
        <v>3138.6304109589041</v>
      </c>
    </row>
    <row r="500" spans="1:48" ht="15" customHeight="1">
      <c r="A500" s="112" t="s">
        <v>1419</v>
      </c>
      <c r="B500" s="113">
        <f>+'[57]Revised Dep_FY 22-23'!B500</f>
        <v>44009</v>
      </c>
      <c r="C500" s="114"/>
      <c r="D500" s="115">
        <f>'[57]Revised Dep_upto  MARCH 24'!D500</f>
        <v>953.4</v>
      </c>
      <c r="E500" s="116"/>
      <c r="F500" s="117">
        <f>'[57]Revised Dep_upto  MARCH 24'!J500</f>
        <v>953.4</v>
      </c>
      <c r="G500" s="118"/>
      <c r="H500" s="116"/>
      <c r="I500" s="118"/>
      <c r="J500" s="116">
        <f t="shared" si="191"/>
        <v>953.4</v>
      </c>
      <c r="K500" s="119">
        <f>+VLOOKUP($A500,'[57]Rates &amp; years'!$B$4:$E$11,3,)</f>
        <v>0.18099999999999999</v>
      </c>
      <c r="L500" s="116">
        <f>+VLOOKUP($A500,'[57]Rates &amp; years'!$B$4:$E$11,4,)</f>
        <v>15</v>
      </c>
      <c r="M500" s="120">
        <f t="shared" si="188"/>
        <v>3.7616438356164386</v>
      </c>
      <c r="N500" s="120">
        <f t="shared" si="209"/>
        <v>4.7616438356164386</v>
      </c>
      <c r="O500" s="120">
        <f t="shared" si="189"/>
        <v>1</v>
      </c>
      <c r="P500" s="121">
        <f>'[57]Revised Dep_upto  MARCH 24'!S500</f>
        <v>502.4</v>
      </c>
      <c r="Q500" s="121">
        <f t="shared" si="192"/>
        <v>82</v>
      </c>
      <c r="R500" s="122"/>
      <c r="S500" s="120">
        <f t="shared" si="193"/>
        <v>584.4</v>
      </c>
      <c r="T500" s="120">
        <f t="shared" si="194"/>
        <v>369</v>
      </c>
      <c r="U500" s="120">
        <f t="shared" si="195"/>
        <v>451</v>
      </c>
      <c r="V500" s="121"/>
      <c r="W500" s="122"/>
      <c r="X500" s="116" t="str">
        <f t="shared" si="190"/>
        <v>Plant &amp; Machinery</v>
      </c>
      <c r="Y500" s="121">
        <f t="shared" si="196"/>
        <v>953.4</v>
      </c>
      <c r="Z500" s="121">
        <f t="shared" si="197"/>
        <v>0</v>
      </c>
      <c r="AA500" s="121">
        <f t="shared" si="197"/>
        <v>0</v>
      </c>
      <c r="AB500" s="121">
        <f t="shared" si="198"/>
        <v>953.4</v>
      </c>
      <c r="AC500" s="121">
        <f t="shared" si="199"/>
        <v>502.4</v>
      </c>
      <c r="AD500" s="121">
        <f t="shared" si="199"/>
        <v>82</v>
      </c>
      <c r="AE500" s="121">
        <f t="shared" si="199"/>
        <v>0</v>
      </c>
      <c r="AF500" s="121">
        <f t="shared" si="200"/>
        <v>584.4</v>
      </c>
      <c r="AG500" s="121">
        <f t="shared" si="201"/>
        <v>369</v>
      </c>
      <c r="AH500" s="121">
        <f t="shared" si="202"/>
        <v>451</v>
      </c>
      <c r="AI500" s="122"/>
      <c r="AJ500" s="122" t="s">
        <v>697</v>
      </c>
      <c r="AL500" s="124" t="str">
        <f t="shared" si="203"/>
        <v>Plant &amp; Machinery</v>
      </c>
      <c r="AM500" s="125">
        <f t="shared" si="204"/>
        <v>44009</v>
      </c>
      <c r="AN500" s="126">
        <f t="shared" si="205"/>
        <v>15</v>
      </c>
      <c r="AO500" s="126">
        <f t="shared" si="186"/>
        <v>3736</v>
      </c>
      <c r="AP500" s="126">
        <f t="shared" si="187"/>
        <v>3554</v>
      </c>
      <c r="AQ500" s="124">
        <f t="shared" si="206"/>
        <v>953.4</v>
      </c>
      <c r="AR500" s="127">
        <f t="shared" si="206"/>
        <v>0.18099999999999999</v>
      </c>
      <c r="AS500" s="123">
        <f t="shared" si="207"/>
        <v>47.67</v>
      </c>
      <c r="AT500" s="126">
        <f t="shared" si="208"/>
        <v>369</v>
      </c>
      <c r="AU500" s="126">
        <f t="shared" si="210"/>
        <v>33.303008219178082</v>
      </c>
      <c r="AV500" s="126">
        <f t="shared" si="211"/>
        <v>335.69699178082192</v>
      </c>
    </row>
    <row r="501" spans="1:48" ht="15" customHeight="1">
      <c r="A501" s="112" t="s">
        <v>1419</v>
      </c>
      <c r="B501" s="113">
        <f>+'[57]Revised Dep_FY 22-23'!B501</f>
        <v>44165</v>
      </c>
      <c r="C501" s="114"/>
      <c r="D501" s="115">
        <f>'[57]Revised Dep_upto  MARCH 24'!D501</f>
        <v>24620</v>
      </c>
      <c r="E501" s="116"/>
      <c r="F501" s="117">
        <f>'[57]Revised Dep_upto  MARCH 24'!J501</f>
        <v>24620</v>
      </c>
      <c r="G501" s="118"/>
      <c r="H501" s="116"/>
      <c r="I501" s="118"/>
      <c r="J501" s="116">
        <f t="shared" si="191"/>
        <v>24620</v>
      </c>
      <c r="K501" s="119">
        <f>+VLOOKUP($A501,'[57]Rates &amp; years'!$B$4:$E$11,3,)</f>
        <v>0.18099999999999999</v>
      </c>
      <c r="L501" s="116">
        <f>+VLOOKUP($A501,'[57]Rates &amp; years'!$B$4:$E$11,4,)</f>
        <v>15</v>
      </c>
      <c r="M501" s="120">
        <f t="shared" si="188"/>
        <v>3.3342465753424659</v>
      </c>
      <c r="N501" s="120">
        <f t="shared" si="209"/>
        <v>4.3342465753424655</v>
      </c>
      <c r="O501" s="120">
        <f t="shared" si="189"/>
        <v>0.99999999999999956</v>
      </c>
      <c r="P501" s="121">
        <f>'[57]Revised Dep_upto  MARCH 24'!S501</f>
        <v>11914</v>
      </c>
      <c r="Q501" s="121">
        <f t="shared" si="192"/>
        <v>2300</v>
      </c>
      <c r="R501" s="122"/>
      <c r="S501" s="120">
        <f t="shared" si="193"/>
        <v>14214</v>
      </c>
      <c r="T501" s="120">
        <f t="shared" si="194"/>
        <v>10406</v>
      </c>
      <c r="U501" s="120">
        <f t="shared" si="195"/>
        <v>12706</v>
      </c>
      <c r="V501" s="121"/>
      <c r="W501" s="122"/>
      <c r="X501" s="116" t="str">
        <f t="shared" si="190"/>
        <v>Plant &amp; Machinery</v>
      </c>
      <c r="Y501" s="121">
        <f t="shared" si="196"/>
        <v>24620</v>
      </c>
      <c r="Z501" s="121">
        <f t="shared" si="197"/>
        <v>0</v>
      </c>
      <c r="AA501" s="121">
        <f t="shared" si="197"/>
        <v>0</v>
      </c>
      <c r="AB501" s="121">
        <f t="shared" si="198"/>
        <v>24620</v>
      </c>
      <c r="AC501" s="121">
        <f t="shared" si="199"/>
        <v>11914</v>
      </c>
      <c r="AD501" s="121">
        <f t="shared" si="199"/>
        <v>2300</v>
      </c>
      <c r="AE501" s="121">
        <f t="shared" si="199"/>
        <v>0</v>
      </c>
      <c r="AF501" s="121">
        <f t="shared" si="200"/>
        <v>14214</v>
      </c>
      <c r="AG501" s="121">
        <f t="shared" si="201"/>
        <v>10406</v>
      </c>
      <c r="AH501" s="121">
        <f t="shared" si="202"/>
        <v>12706</v>
      </c>
      <c r="AI501" s="122"/>
      <c r="AJ501" s="122" t="s">
        <v>616</v>
      </c>
      <c r="AL501" s="124" t="str">
        <f t="shared" si="203"/>
        <v>Plant &amp; Machinery</v>
      </c>
      <c r="AM501" s="125">
        <f t="shared" si="204"/>
        <v>44165</v>
      </c>
      <c r="AN501" s="126">
        <f t="shared" si="205"/>
        <v>15</v>
      </c>
      <c r="AO501" s="126">
        <f t="shared" si="186"/>
        <v>3892</v>
      </c>
      <c r="AP501" s="126">
        <f t="shared" si="187"/>
        <v>3710</v>
      </c>
      <c r="AQ501" s="124">
        <f t="shared" si="206"/>
        <v>24620</v>
      </c>
      <c r="AR501" s="127">
        <f t="shared" si="206"/>
        <v>0.18099999999999999</v>
      </c>
      <c r="AS501" s="123">
        <f t="shared" si="207"/>
        <v>1231</v>
      </c>
      <c r="AT501" s="126">
        <f t="shared" si="208"/>
        <v>10406</v>
      </c>
      <c r="AU501" s="126">
        <f t="shared" si="210"/>
        <v>939.1628821917808</v>
      </c>
      <c r="AV501" s="126">
        <f t="shared" si="211"/>
        <v>9466.8371178082198</v>
      </c>
    </row>
    <row r="502" spans="1:48" ht="15" customHeight="1">
      <c r="A502" s="112" t="s">
        <v>1419</v>
      </c>
      <c r="B502" s="113">
        <f>+'[57]Revised Dep_FY 22-23'!B502</f>
        <v>44169</v>
      </c>
      <c r="C502" s="114"/>
      <c r="D502" s="115">
        <f>'[57]Revised Dep_upto  MARCH 24'!D502</f>
        <v>113130</v>
      </c>
      <c r="E502" s="116"/>
      <c r="F502" s="117">
        <f>'[57]Revised Dep_upto  MARCH 24'!J502</f>
        <v>113130</v>
      </c>
      <c r="G502" s="118"/>
      <c r="H502" s="116"/>
      <c r="I502" s="118"/>
      <c r="J502" s="116">
        <f t="shared" si="191"/>
        <v>113130</v>
      </c>
      <c r="K502" s="119">
        <f>+VLOOKUP($A502,'[57]Rates &amp; years'!$B$4:$E$11,3,)</f>
        <v>0.18099999999999999</v>
      </c>
      <c r="L502" s="116">
        <f>+VLOOKUP($A502,'[57]Rates &amp; years'!$B$4:$E$11,4,)</f>
        <v>15</v>
      </c>
      <c r="M502" s="120">
        <f t="shared" si="188"/>
        <v>3.3232876712328765</v>
      </c>
      <c r="N502" s="120">
        <f t="shared" si="209"/>
        <v>4.3232876712328769</v>
      </c>
      <c r="O502" s="120">
        <f t="shared" si="189"/>
        <v>1.0000000000000004</v>
      </c>
      <c r="P502" s="121">
        <f>'[57]Revised Dep_upto  MARCH 24'!S502</f>
        <v>54623</v>
      </c>
      <c r="Q502" s="121">
        <f t="shared" si="192"/>
        <v>10590</v>
      </c>
      <c r="R502" s="122"/>
      <c r="S502" s="120">
        <f t="shared" si="193"/>
        <v>65213</v>
      </c>
      <c r="T502" s="120">
        <f t="shared" si="194"/>
        <v>47917</v>
      </c>
      <c r="U502" s="120">
        <f t="shared" si="195"/>
        <v>58507</v>
      </c>
      <c r="V502" s="121"/>
      <c r="W502" s="122"/>
      <c r="X502" s="116" t="str">
        <f t="shared" si="190"/>
        <v>Plant &amp; Machinery</v>
      </c>
      <c r="Y502" s="121">
        <f t="shared" si="196"/>
        <v>113130</v>
      </c>
      <c r="Z502" s="121">
        <f t="shared" si="197"/>
        <v>0</v>
      </c>
      <c r="AA502" s="121">
        <f t="shared" si="197"/>
        <v>0</v>
      </c>
      <c r="AB502" s="121">
        <f t="shared" si="198"/>
        <v>113130</v>
      </c>
      <c r="AC502" s="121">
        <f t="shared" si="199"/>
        <v>54623</v>
      </c>
      <c r="AD502" s="121">
        <f t="shared" si="199"/>
        <v>10590</v>
      </c>
      <c r="AE502" s="121">
        <f t="shared" si="199"/>
        <v>0</v>
      </c>
      <c r="AF502" s="121">
        <f t="shared" si="200"/>
        <v>65213</v>
      </c>
      <c r="AG502" s="121">
        <f t="shared" si="201"/>
        <v>47917</v>
      </c>
      <c r="AH502" s="121">
        <f t="shared" si="202"/>
        <v>58507</v>
      </c>
      <c r="AI502" s="122"/>
      <c r="AJ502" s="122" t="s">
        <v>616</v>
      </c>
      <c r="AL502" s="124" t="str">
        <f t="shared" si="203"/>
        <v>Plant &amp; Machinery</v>
      </c>
      <c r="AM502" s="125">
        <f t="shared" si="204"/>
        <v>44169</v>
      </c>
      <c r="AN502" s="126">
        <f t="shared" si="205"/>
        <v>15</v>
      </c>
      <c r="AO502" s="126">
        <f t="shared" si="186"/>
        <v>3896</v>
      </c>
      <c r="AP502" s="126">
        <f t="shared" si="187"/>
        <v>3714</v>
      </c>
      <c r="AQ502" s="124">
        <f t="shared" si="206"/>
        <v>113130</v>
      </c>
      <c r="AR502" s="127">
        <f t="shared" si="206"/>
        <v>0.18099999999999999</v>
      </c>
      <c r="AS502" s="123">
        <f t="shared" si="207"/>
        <v>5656.5</v>
      </c>
      <c r="AT502" s="126">
        <f t="shared" si="208"/>
        <v>47917</v>
      </c>
      <c r="AU502" s="126">
        <f t="shared" si="210"/>
        <v>4324.6077095890405</v>
      </c>
      <c r="AV502" s="126">
        <f t="shared" si="211"/>
        <v>43592.392290410957</v>
      </c>
    </row>
    <row r="503" spans="1:48" ht="15" customHeight="1">
      <c r="A503" s="112" t="s">
        <v>1419</v>
      </c>
      <c r="B503" s="113">
        <f>+'[57]Revised Dep_FY 22-23'!B503</f>
        <v>44223</v>
      </c>
      <c r="C503" s="114"/>
      <c r="D503" s="115">
        <f>'[57]Revised Dep_upto  MARCH 24'!D503</f>
        <v>13500</v>
      </c>
      <c r="E503" s="116"/>
      <c r="F503" s="117">
        <f>'[57]Revised Dep_upto  MARCH 24'!J503</f>
        <v>13500</v>
      </c>
      <c r="G503" s="118"/>
      <c r="H503" s="116"/>
      <c r="I503" s="118"/>
      <c r="J503" s="116">
        <f t="shared" si="191"/>
        <v>13500</v>
      </c>
      <c r="K503" s="119">
        <f>+VLOOKUP($A503,'[57]Rates &amp; years'!$B$4:$E$11,3,)</f>
        <v>0.18099999999999999</v>
      </c>
      <c r="L503" s="116">
        <f>+VLOOKUP($A503,'[57]Rates &amp; years'!$B$4:$E$11,4,)</f>
        <v>15</v>
      </c>
      <c r="M503" s="120">
        <f t="shared" si="188"/>
        <v>3.1753424657534248</v>
      </c>
      <c r="N503" s="120">
        <f t="shared" si="209"/>
        <v>4.1753424657534248</v>
      </c>
      <c r="O503" s="120">
        <f t="shared" si="189"/>
        <v>1</v>
      </c>
      <c r="P503" s="121">
        <f>'[57]Revised Dep_upto  MARCH 24'!S503</f>
        <v>6320</v>
      </c>
      <c r="Q503" s="121">
        <f t="shared" si="192"/>
        <v>1300</v>
      </c>
      <c r="R503" s="122"/>
      <c r="S503" s="120">
        <f t="shared" si="193"/>
        <v>7620</v>
      </c>
      <c r="T503" s="120">
        <f t="shared" si="194"/>
        <v>5880</v>
      </c>
      <c r="U503" s="120">
        <f t="shared" si="195"/>
        <v>7180</v>
      </c>
      <c r="V503" s="121"/>
      <c r="W503" s="122"/>
      <c r="X503" s="116" t="str">
        <f t="shared" si="190"/>
        <v>Plant &amp; Machinery</v>
      </c>
      <c r="Y503" s="121">
        <f t="shared" si="196"/>
        <v>13500</v>
      </c>
      <c r="Z503" s="121">
        <f t="shared" si="197"/>
        <v>0</v>
      </c>
      <c r="AA503" s="121">
        <f t="shared" si="197"/>
        <v>0</v>
      </c>
      <c r="AB503" s="121">
        <f t="shared" si="198"/>
        <v>13500</v>
      </c>
      <c r="AC503" s="121">
        <f t="shared" si="199"/>
        <v>6320</v>
      </c>
      <c r="AD503" s="121">
        <f t="shared" si="199"/>
        <v>1300</v>
      </c>
      <c r="AE503" s="121">
        <f t="shared" si="199"/>
        <v>0</v>
      </c>
      <c r="AF503" s="121">
        <f t="shared" si="200"/>
        <v>7620</v>
      </c>
      <c r="AG503" s="121">
        <f t="shared" si="201"/>
        <v>5880</v>
      </c>
      <c r="AH503" s="121">
        <f t="shared" si="202"/>
        <v>7180</v>
      </c>
      <c r="AI503" s="122"/>
      <c r="AJ503" s="122" t="s">
        <v>616</v>
      </c>
      <c r="AL503" s="124" t="str">
        <f t="shared" si="203"/>
        <v>Plant &amp; Machinery</v>
      </c>
      <c r="AM503" s="125">
        <f t="shared" si="204"/>
        <v>44223</v>
      </c>
      <c r="AN503" s="126">
        <f t="shared" si="205"/>
        <v>15</v>
      </c>
      <c r="AO503" s="126">
        <f t="shared" si="186"/>
        <v>3950</v>
      </c>
      <c r="AP503" s="126">
        <f t="shared" si="187"/>
        <v>3768</v>
      </c>
      <c r="AQ503" s="124">
        <f t="shared" si="206"/>
        <v>13500</v>
      </c>
      <c r="AR503" s="127">
        <f t="shared" si="206"/>
        <v>0.18099999999999999</v>
      </c>
      <c r="AS503" s="123">
        <f t="shared" si="207"/>
        <v>675</v>
      </c>
      <c r="AT503" s="126">
        <f t="shared" si="208"/>
        <v>5880</v>
      </c>
      <c r="AU503" s="126">
        <f t="shared" si="210"/>
        <v>530.68208219178086</v>
      </c>
      <c r="AV503" s="126">
        <f t="shared" si="211"/>
        <v>5349.3179178082191</v>
      </c>
    </row>
    <row r="504" spans="1:48" ht="15" customHeight="1">
      <c r="A504" s="112" t="s">
        <v>1419</v>
      </c>
      <c r="B504" s="113">
        <f>+'[57]Revised Dep_FY 22-23'!B504</f>
        <v>44247</v>
      </c>
      <c r="C504" s="114"/>
      <c r="D504" s="115">
        <f>'[57]Revised Dep_upto  MARCH 24'!D504</f>
        <v>37800</v>
      </c>
      <c r="E504" s="116"/>
      <c r="F504" s="117">
        <f>'[57]Revised Dep_upto  MARCH 24'!J504</f>
        <v>37800</v>
      </c>
      <c r="G504" s="118"/>
      <c r="H504" s="116"/>
      <c r="I504" s="118"/>
      <c r="J504" s="116">
        <f t="shared" si="191"/>
        <v>37800</v>
      </c>
      <c r="K504" s="119">
        <f>+VLOOKUP($A504,'[57]Rates &amp; years'!$B$4:$E$11,3,)</f>
        <v>0.18099999999999999</v>
      </c>
      <c r="L504" s="116">
        <f>+VLOOKUP($A504,'[57]Rates &amp; years'!$B$4:$E$11,4,)</f>
        <v>15</v>
      </c>
      <c r="M504" s="120">
        <f t="shared" si="188"/>
        <v>3.1095890410958904</v>
      </c>
      <c r="N504" s="120">
        <f t="shared" si="209"/>
        <v>4.1095890410958908</v>
      </c>
      <c r="O504" s="120">
        <f t="shared" si="189"/>
        <v>1.0000000000000004</v>
      </c>
      <c r="P504" s="121">
        <f>'[57]Revised Dep_upto  MARCH 24'!S504</f>
        <v>17448</v>
      </c>
      <c r="Q504" s="121">
        <f t="shared" si="192"/>
        <v>3684</v>
      </c>
      <c r="R504" s="122"/>
      <c r="S504" s="120">
        <f t="shared" si="193"/>
        <v>21132</v>
      </c>
      <c r="T504" s="120">
        <f t="shared" si="194"/>
        <v>16668</v>
      </c>
      <c r="U504" s="120">
        <f t="shared" si="195"/>
        <v>20352</v>
      </c>
      <c r="V504" s="121"/>
      <c r="W504" s="122"/>
      <c r="X504" s="116" t="str">
        <f t="shared" si="190"/>
        <v>Plant &amp; Machinery</v>
      </c>
      <c r="Y504" s="121">
        <f t="shared" si="196"/>
        <v>37800</v>
      </c>
      <c r="Z504" s="121">
        <f t="shared" si="197"/>
        <v>0</v>
      </c>
      <c r="AA504" s="121">
        <f t="shared" si="197"/>
        <v>0</v>
      </c>
      <c r="AB504" s="121">
        <f t="shared" si="198"/>
        <v>37800</v>
      </c>
      <c r="AC504" s="121">
        <f t="shared" si="199"/>
        <v>17448</v>
      </c>
      <c r="AD504" s="121">
        <f t="shared" si="199"/>
        <v>3684</v>
      </c>
      <c r="AE504" s="121">
        <f t="shared" si="199"/>
        <v>0</v>
      </c>
      <c r="AF504" s="121">
        <f t="shared" si="200"/>
        <v>21132</v>
      </c>
      <c r="AG504" s="121">
        <f t="shared" si="201"/>
        <v>16668</v>
      </c>
      <c r="AH504" s="121">
        <f t="shared" si="202"/>
        <v>20352</v>
      </c>
      <c r="AI504" s="122"/>
      <c r="AJ504" s="122" t="s">
        <v>701</v>
      </c>
      <c r="AL504" s="124" t="str">
        <f t="shared" si="203"/>
        <v>Plant &amp; Machinery</v>
      </c>
      <c r="AM504" s="125">
        <f t="shared" si="204"/>
        <v>44247</v>
      </c>
      <c r="AN504" s="126">
        <f t="shared" si="205"/>
        <v>15</v>
      </c>
      <c r="AO504" s="126">
        <f t="shared" si="186"/>
        <v>3974</v>
      </c>
      <c r="AP504" s="126">
        <f t="shared" si="187"/>
        <v>3792</v>
      </c>
      <c r="AQ504" s="124">
        <f t="shared" si="206"/>
        <v>37800</v>
      </c>
      <c r="AR504" s="127">
        <f t="shared" si="206"/>
        <v>0.18099999999999999</v>
      </c>
      <c r="AS504" s="123">
        <f t="shared" si="207"/>
        <v>1890</v>
      </c>
      <c r="AT504" s="126">
        <f t="shared" si="208"/>
        <v>16668</v>
      </c>
      <c r="AU504" s="126">
        <f t="shared" si="210"/>
        <v>1504.3212493150684</v>
      </c>
      <c r="AV504" s="126">
        <f t="shared" si="211"/>
        <v>15163.678750684932</v>
      </c>
    </row>
    <row r="505" spans="1:48" ht="15" customHeight="1">
      <c r="A505" s="112" t="s">
        <v>1419</v>
      </c>
      <c r="B505" s="113">
        <f>+'[57]Revised Dep_FY 22-23'!B505</f>
        <v>44247</v>
      </c>
      <c r="C505" s="114"/>
      <c r="D505" s="115">
        <f>'[57]Revised Dep_upto  MARCH 24'!D505</f>
        <v>40000</v>
      </c>
      <c r="E505" s="116"/>
      <c r="F505" s="117">
        <f>'[57]Revised Dep_upto  MARCH 24'!J505</f>
        <v>40000</v>
      </c>
      <c r="G505" s="118"/>
      <c r="H505" s="116"/>
      <c r="I505" s="118"/>
      <c r="J505" s="116">
        <f t="shared" si="191"/>
        <v>40000</v>
      </c>
      <c r="K505" s="119">
        <f>+VLOOKUP($A505,'[57]Rates &amp; years'!$B$4:$E$11,3,)</f>
        <v>0.18099999999999999</v>
      </c>
      <c r="L505" s="116">
        <f>+VLOOKUP($A505,'[57]Rates &amp; years'!$B$4:$E$11,4,)</f>
        <v>15</v>
      </c>
      <c r="M505" s="120">
        <f t="shared" si="188"/>
        <v>3.1095890410958904</v>
      </c>
      <c r="N505" s="120">
        <f t="shared" si="209"/>
        <v>4.1095890410958908</v>
      </c>
      <c r="O505" s="120">
        <f t="shared" si="189"/>
        <v>1.0000000000000004</v>
      </c>
      <c r="P505" s="121">
        <f>'[57]Revised Dep_upto  MARCH 24'!S505</f>
        <v>18464</v>
      </c>
      <c r="Q505" s="121">
        <f t="shared" si="192"/>
        <v>3898</v>
      </c>
      <c r="R505" s="122"/>
      <c r="S505" s="120">
        <f t="shared" si="193"/>
        <v>22362</v>
      </c>
      <c r="T505" s="120">
        <f t="shared" si="194"/>
        <v>17638</v>
      </c>
      <c r="U505" s="120">
        <f t="shared" si="195"/>
        <v>21536</v>
      </c>
      <c r="V505" s="121"/>
      <c r="W505" s="122"/>
      <c r="X505" s="116" t="str">
        <f t="shared" si="190"/>
        <v>Plant &amp; Machinery</v>
      </c>
      <c r="Y505" s="121">
        <f t="shared" si="196"/>
        <v>40000</v>
      </c>
      <c r="Z505" s="121">
        <f t="shared" si="197"/>
        <v>0</v>
      </c>
      <c r="AA505" s="121">
        <f t="shared" si="197"/>
        <v>0</v>
      </c>
      <c r="AB505" s="121">
        <f t="shared" si="198"/>
        <v>40000</v>
      </c>
      <c r="AC505" s="121">
        <f t="shared" si="199"/>
        <v>18464</v>
      </c>
      <c r="AD505" s="121">
        <f t="shared" si="199"/>
        <v>3898</v>
      </c>
      <c r="AE505" s="121">
        <f t="shared" si="199"/>
        <v>0</v>
      </c>
      <c r="AF505" s="121">
        <f t="shared" si="200"/>
        <v>22362</v>
      </c>
      <c r="AG505" s="121">
        <f t="shared" si="201"/>
        <v>17638</v>
      </c>
      <c r="AH505" s="121">
        <f t="shared" si="202"/>
        <v>21536</v>
      </c>
      <c r="AI505" s="122"/>
      <c r="AJ505" s="122" t="s">
        <v>701</v>
      </c>
      <c r="AL505" s="124" t="str">
        <f t="shared" si="203"/>
        <v>Plant &amp; Machinery</v>
      </c>
      <c r="AM505" s="125">
        <f t="shared" si="204"/>
        <v>44247</v>
      </c>
      <c r="AN505" s="126">
        <f t="shared" si="205"/>
        <v>15</v>
      </c>
      <c r="AO505" s="126">
        <f t="shared" si="186"/>
        <v>3974</v>
      </c>
      <c r="AP505" s="126">
        <f t="shared" si="187"/>
        <v>3792</v>
      </c>
      <c r="AQ505" s="124">
        <f t="shared" si="206"/>
        <v>40000</v>
      </c>
      <c r="AR505" s="127">
        <f t="shared" si="206"/>
        <v>0.18099999999999999</v>
      </c>
      <c r="AS505" s="123">
        <f t="shared" si="207"/>
        <v>2000</v>
      </c>
      <c r="AT505" s="126">
        <f t="shared" si="208"/>
        <v>17638</v>
      </c>
      <c r="AU505" s="126">
        <f t="shared" si="210"/>
        <v>1591.8657424657536</v>
      </c>
      <c r="AV505" s="126">
        <f t="shared" si="211"/>
        <v>16046.134257534246</v>
      </c>
    </row>
    <row r="506" spans="1:48" ht="15" customHeight="1">
      <c r="A506" s="112" t="s">
        <v>1419</v>
      </c>
      <c r="B506" s="113">
        <f>+'[57]Revised Dep_FY 22-23'!B506</f>
        <v>44247</v>
      </c>
      <c r="C506" s="114"/>
      <c r="D506" s="115">
        <f>'[57]Revised Dep_upto  MARCH 24'!D506</f>
        <v>22500</v>
      </c>
      <c r="E506" s="116"/>
      <c r="F506" s="117">
        <f>'[57]Revised Dep_upto  MARCH 24'!J506</f>
        <v>22500</v>
      </c>
      <c r="G506" s="118"/>
      <c r="H506" s="116"/>
      <c r="I506" s="118"/>
      <c r="J506" s="116">
        <f t="shared" si="191"/>
        <v>22500</v>
      </c>
      <c r="K506" s="119">
        <f>+VLOOKUP($A506,'[57]Rates &amp; years'!$B$4:$E$11,3,)</f>
        <v>0.18099999999999999</v>
      </c>
      <c r="L506" s="116">
        <f>+VLOOKUP($A506,'[57]Rates &amp; years'!$B$4:$E$11,4,)</f>
        <v>15</v>
      </c>
      <c r="M506" s="120">
        <f t="shared" si="188"/>
        <v>3.1095890410958904</v>
      </c>
      <c r="N506" s="120">
        <f t="shared" si="209"/>
        <v>4.1095890410958908</v>
      </c>
      <c r="O506" s="120">
        <f t="shared" si="189"/>
        <v>1.0000000000000004</v>
      </c>
      <c r="P506" s="121">
        <f>'[57]Revised Dep_upto  MARCH 24'!S506</f>
        <v>10386</v>
      </c>
      <c r="Q506" s="121">
        <f t="shared" si="192"/>
        <v>2193</v>
      </c>
      <c r="R506" s="122"/>
      <c r="S506" s="120">
        <f t="shared" si="193"/>
        <v>12579</v>
      </c>
      <c r="T506" s="120">
        <f t="shared" si="194"/>
        <v>9921</v>
      </c>
      <c r="U506" s="120">
        <f t="shared" si="195"/>
        <v>12114</v>
      </c>
      <c r="V506" s="121"/>
      <c r="W506" s="122"/>
      <c r="X506" s="116" t="str">
        <f t="shared" si="190"/>
        <v>Plant &amp; Machinery</v>
      </c>
      <c r="Y506" s="121">
        <f t="shared" si="196"/>
        <v>22500</v>
      </c>
      <c r="Z506" s="121">
        <f t="shared" si="197"/>
        <v>0</v>
      </c>
      <c r="AA506" s="121">
        <f t="shared" si="197"/>
        <v>0</v>
      </c>
      <c r="AB506" s="121">
        <f t="shared" si="198"/>
        <v>22500</v>
      </c>
      <c r="AC506" s="121">
        <f t="shared" si="199"/>
        <v>10386</v>
      </c>
      <c r="AD506" s="121">
        <f t="shared" si="199"/>
        <v>2193</v>
      </c>
      <c r="AE506" s="121">
        <f t="shared" si="199"/>
        <v>0</v>
      </c>
      <c r="AF506" s="121">
        <f t="shared" si="200"/>
        <v>12579</v>
      </c>
      <c r="AG506" s="121">
        <f t="shared" si="201"/>
        <v>9921</v>
      </c>
      <c r="AH506" s="121">
        <f t="shared" si="202"/>
        <v>12114</v>
      </c>
      <c r="AI506" s="122"/>
      <c r="AJ506" s="122" t="s">
        <v>701</v>
      </c>
      <c r="AL506" s="124" t="str">
        <f t="shared" si="203"/>
        <v>Plant &amp; Machinery</v>
      </c>
      <c r="AM506" s="125">
        <f t="shared" si="204"/>
        <v>44247</v>
      </c>
      <c r="AN506" s="126">
        <f t="shared" si="205"/>
        <v>15</v>
      </c>
      <c r="AO506" s="126">
        <f t="shared" ref="AO506:AO569" si="212">(((AN506*365)+AM506)-$AO$1)</f>
        <v>3974</v>
      </c>
      <c r="AP506" s="126">
        <f t="shared" ref="AP506:AP569" si="213">(((AN506*365)+AM506)-$AP$1)</f>
        <v>3792</v>
      </c>
      <c r="AQ506" s="124">
        <f t="shared" si="206"/>
        <v>22500</v>
      </c>
      <c r="AR506" s="127">
        <f t="shared" si="206"/>
        <v>0.18099999999999999</v>
      </c>
      <c r="AS506" s="123">
        <f t="shared" si="207"/>
        <v>1125</v>
      </c>
      <c r="AT506" s="126">
        <f t="shared" si="208"/>
        <v>9921</v>
      </c>
      <c r="AU506" s="126">
        <f t="shared" si="210"/>
        <v>895.39063561643843</v>
      </c>
      <c r="AV506" s="126">
        <f t="shared" si="211"/>
        <v>9025.6093643835611</v>
      </c>
    </row>
    <row r="507" spans="1:48" ht="15" customHeight="1">
      <c r="A507" s="112" t="s">
        <v>1419</v>
      </c>
      <c r="B507" s="113">
        <f>+'[57]Revised Dep_FY 22-23'!B507</f>
        <v>44216</v>
      </c>
      <c r="C507" s="114"/>
      <c r="D507" s="115">
        <f>'[57]Revised Dep_upto  MARCH 24'!D507</f>
        <v>1200</v>
      </c>
      <c r="E507" s="116"/>
      <c r="F507" s="117">
        <f>'[57]Revised Dep_upto  MARCH 24'!J507</f>
        <v>1200</v>
      </c>
      <c r="G507" s="118"/>
      <c r="H507" s="116"/>
      <c r="I507" s="118"/>
      <c r="J507" s="116">
        <f t="shared" si="191"/>
        <v>1200</v>
      </c>
      <c r="K507" s="119">
        <f>+VLOOKUP($A507,'[57]Rates &amp; years'!$B$4:$E$11,3,)</f>
        <v>0.18099999999999999</v>
      </c>
      <c r="L507" s="116">
        <f>+VLOOKUP($A507,'[57]Rates &amp; years'!$B$4:$E$11,4,)</f>
        <v>15</v>
      </c>
      <c r="M507" s="120">
        <f t="shared" si="188"/>
        <v>3.1945205479452055</v>
      </c>
      <c r="N507" s="120">
        <f t="shared" si="209"/>
        <v>4.1945205479452055</v>
      </c>
      <c r="O507" s="120">
        <f t="shared" si="189"/>
        <v>1</v>
      </c>
      <c r="P507" s="121">
        <f>'[57]Revised Dep_upto  MARCH 24'!S507</f>
        <v>565</v>
      </c>
      <c r="Q507" s="121">
        <f t="shared" si="192"/>
        <v>115</v>
      </c>
      <c r="R507" s="122"/>
      <c r="S507" s="120">
        <f t="shared" si="193"/>
        <v>680</v>
      </c>
      <c r="T507" s="120">
        <f t="shared" si="194"/>
        <v>520</v>
      </c>
      <c r="U507" s="120">
        <f t="shared" si="195"/>
        <v>635</v>
      </c>
      <c r="V507" s="121"/>
      <c r="W507" s="122"/>
      <c r="X507" s="116" t="str">
        <f t="shared" si="190"/>
        <v>Plant &amp; Machinery</v>
      </c>
      <c r="Y507" s="121">
        <f t="shared" si="196"/>
        <v>1200</v>
      </c>
      <c r="Z507" s="121">
        <f t="shared" si="197"/>
        <v>0</v>
      </c>
      <c r="AA507" s="121">
        <f t="shared" si="197"/>
        <v>0</v>
      </c>
      <c r="AB507" s="121">
        <f t="shared" si="198"/>
        <v>1200</v>
      </c>
      <c r="AC507" s="121">
        <f t="shared" si="199"/>
        <v>565</v>
      </c>
      <c r="AD507" s="121">
        <f t="shared" si="199"/>
        <v>115</v>
      </c>
      <c r="AE507" s="121">
        <f t="shared" si="199"/>
        <v>0</v>
      </c>
      <c r="AF507" s="121">
        <f t="shared" si="200"/>
        <v>680</v>
      </c>
      <c r="AG507" s="121">
        <f t="shared" si="201"/>
        <v>520</v>
      </c>
      <c r="AH507" s="121">
        <f t="shared" si="202"/>
        <v>635</v>
      </c>
      <c r="AI507" s="122"/>
      <c r="AJ507" s="122" t="s">
        <v>703</v>
      </c>
      <c r="AL507" s="124" t="str">
        <f t="shared" si="203"/>
        <v>Plant &amp; Machinery</v>
      </c>
      <c r="AM507" s="125">
        <f t="shared" si="204"/>
        <v>44216</v>
      </c>
      <c r="AN507" s="126">
        <f t="shared" si="205"/>
        <v>15</v>
      </c>
      <c r="AO507" s="126">
        <f t="shared" si="212"/>
        <v>3943</v>
      </c>
      <c r="AP507" s="126">
        <f t="shared" si="213"/>
        <v>3761</v>
      </c>
      <c r="AQ507" s="124">
        <f t="shared" si="206"/>
        <v>1200</v>
      </c>
      <c r="AR507" s="127">
        <f t="shared" si="206"/>
        <v>0.18099999999999999</v>
      </c>
      <c r="AS507" s="123">
        <f t="shared" si="207"/>
        <v>60</v>
      </c>
      <c r="AT507" s="126">
        <f t="shared" si="208"/>
        <v>520</v>
      </c>
      <c r="AU507" s="126">
        <f t="shared" si="210"/>
        <v>46.931068493150683</v>
      </c>
      <c r="AV507" s="126">
        <f t="shared" si="211"/>
        <v>473.06893150684931</v>
      </c>
    </row>
    <row r="508" spans="1:48" ht="15" customHeight="1">
      <c r="A508" s="112" t="s">
        <v>1419</v>
      </c>
      <c r="B508" s="113">
        <f>+'[57]Revised Dep_FY 22-23'!B508</f>
        <v>44155</v>
      </c>
      <c r="C508" s="114"/>
      <c r="D508" s="115">
        <f>'[57]Revised Dep_upto  MARCH 24'!D508</f>
        <v>30944.19</v>
      </c>
      <c r="E508" s="116"/>
      <c r="F508" s="117">
        <f>'[57]Revised Dep_upto  MARCH 24'!J508</f>
        <v>30944.19</v>
      </c>
      <c r="G508" s="118"/>
      <c r="H508" s="116"/>
      <c r="I508" s="118"/>
      <c r="J508" s="116">
        <f t="shared" si="191"/>
        <v>30944.19</v>
      </c>
      <c r="K508" s="119">
        <f>+VLOOKUP($A508,'[57]Rates &amp; years'!$B$4:$E$11,3,)</f>
        <v>0.18099999999999999</v>
      </c>
      <c r="L508" s="116">
        <f>+VLOOKUP($A508,'[57]Rates &amp; years'!$B$4:$E$11,4,)</f>
        <v>15</v>
      </c>
      <c r="M508" s="120">
        <f t="shared" si="188"/>
        <v>3.3616438356164382</v>
      </c>
      <c r="N508" s="120">
        <f t="shared" si="209"/>
        <v>4.3616438356164382</v>
      </c>
      <c r="O508" s="120">
        <f t="shared" si="189"/>
        <v>1</v>
      </c>
      <c r="P508" s="121">
        <f>'[57]Revised Dep_upto  MARCH 24'!S508</f>
        <v>15058.189999999999</v>
      </c>
      <c r="Q508" s="121">
        <f t="shared" si="192"/>
        <v>2875</v>
      </c>
      <c r="R508" s="122"/>
      <c r="S508" s="120">
        <f t="shared" si="193"/>
        <v>17933.189999999999</v>
      </c>
      <c r="T508" s="120">
        <f t="shared" si="194"/>
        <v>13011</v>
      </c>
      <c r="U508" s="120">
        <f t="shared" si="195"/>
        <v>15886</v>
      </c>
      <c r="V508" s="121"/>
      <c r="W508" s="122"/>
      <c r="X508" s="116" t="str">
        <f t="shared" si="190"/>
        <v>Plant &amp; Machinery</v>
      </c>
      <c r="Y508" s="121">
        <f t="shared" si="196"/>
        <v>30944.19</v>
      </c>
      <c r="Z508" s="121">
        <f t="shared" si="197"/>
        <v>0</v>
      </c>
      <c r="AA508" s="121">
        <f t="shared" si="197"/>
        <v>0</v>
      </c>
      <c r="AB508" s="121">
        <f t="shared" si="198"/>
        <v>30944.19</v>
      </c>
      <c r="AC508" s="121">
        <f t="shared" si="199"/>
        <v>15058.189999999999</v>
      </c>
      <c r="AD508" s="121">
        <f t="shared" si="199"/>
        <v>2875</v>
      </c>
      <c r="AE508" s="121">
        <f t="shared" si="199"/>
        <v>0</v>
      </c>
      <c r="AF508" s="121">
        <f t="shared" si="200"/>
        <v>17933.189999999999</v>
      </c>
      <c r="AG508" s="121">
        <f t="shared" si="201"/>
        <v>13011</v>
      </c>
      <c r="AH508" s="121">
        <f t="shared" si="202"/>
        <v>15886</v>
      </c>
      <c r="AI508" s="122"/>
      <c r="AJ508" s="122" t="s">
        <v>709</v>
      </c>
      <c r="AL508" s="124" t="str">
        <f t="shared" si="203"/>
        <v>Plant &amp; Machinery</v>
      </c>
      <c r="AM508" s="125">
        <f t="shared" si="204"/>
        <v>44155</v>
      </c>
      <c r="AN508" s="126">
        <f t="shared" si="205"/>
        <v>15</v>
      </c>
      <c r="AO508" s="126">
        <f t="shared" si="212"/>
        <v>3882</v>
      </c>
      <c r="AP508" s="126">
        <f t="shared" si="213"/>
        <v>3700</v>
      </c>
      <c r="AQ508" s="124">
        <f t="shared" si="206"/>
        <v>30944.19</v>
      </c>
      <c r="AR508" s="127">
        <f t="shared" si="206"/>
        <v>0.18099999999999999</v>
      </c>
      <c r="AS508" s="123">
        <f t="shared" si="207"/>
        <v>1547.2094999999999</v>
      </c>
      <c r="AT508" s="126">
        <f t="shared" si="208"/>
        <v>13011</v>
      </c>
      <c r="AU508" s="126">
        <f t="shared" si="210"/>
        <v>1174.2694849315069</v>
      </c>
      <c r="AV508" s="126">
        <f t="shared" si="211"/>
        <v>11836.730515068493</v>
      </c>
    </row>
    <row r="509" spans="1:48" ht="15" customHeight="1">
      <c r="A509" s="112" t="s">
        <v>1419</v>
      </c>
      <c r="B509" s="113">
        <f>+'[57]Revised Dep_FY 22-23'!B509</f>
        <v>44159</v>
      </c>
      <c r="C509" s="114"/>
      <c r="D509" s="115">
        <f>'[57]Revised Dep_upto  MARCH 24'!D509</f>
        <v>13261.8</v>
      </c>
      <c r="E509" s="116"/>
      <c r="F509" s="117">
        <f>'[57]Revised Dep_upto  MARCH 24'!J509</f>
        <v>13261.8</v>
      </c>
      <c r="G509" s="118"/>
      <c r="H509" s="116"/>
      <c r="I509" s="118"/>
      <c r="J509" s="116">
        <f t="shared" si="191"/>
        <v>13261.8</v>
      </c>
      <c r="K509" s="119">
        <f>+VLOOKUP($A509,'[57]Rates &amp; years'!$B$4:$E$11,3,)</f>
        <v>0.18099999999999999</v>
      </c>
      <c r="L509" s="116">
        <f>+VLOOKUP($A509,'[57]Rates &amp; years'!$B$4:$E$11,4,)</f>
        <v>15</v>
      </c>
      <c r="M509" s="120">
        <f t="shared" si="188"/>
        <v>3.3506849315068492</v>
      </c>
      <c r="N509" s="120">
        <f t="shared" si="209"/>
        <v>4.3506849315068497</v>
      </c>
      <c r="O509" s="120">
        <f t="shared" si="189"/>
        <v>1.0000000000000004</v>
      </c>
      <c r="P509" s="121">
        <f>'[57]Revised Dep_upto  MARCH 24'!S509</f>
        <v>6438.7999999999993</v>
      </c>
      <c r="Q509" s="121">
        <f t="shared" si="192"/>
        <v>1235</v>
      </c>
      <c r="R509" s="122"/>
      <c r="S509" s="120">
        <f t="shared" si="193"/>
        <v>7673.7999999999993</v>
      </c>
      <c r="T509" s="120">
        <f t="shared" si="194"/>
        <v>5588</v>
      </c>
      <c r="U509" s="120">
        <f t="shared" si="195"/>
        <v>6823</v>
      </c>
      <c r="V509" s="121"/>
      <c r="W509" s="122"/>
      <c r="X509" s="116" t="str">
        <f t="shared" si="190"/>
        <v>Plant &amp; Machinery</v>
      </c>
      <c r="Y509" s="121">
        <f t="shared" si="196"/>
        <v>13261.8</v>
      </c>
      <c r="Z509" s="121">
        <f t="shared" si="197"/>
        <v>0</v>
      </c>
      <c r="AA509" s="121">
        <f t="shared" si="197"/>
        <v>0</v>
      </c>
      <c r="AB509" s="121">
        <f t="shared" si="198"/>
        <v>13261.8</v>
      </c>
      <c r="AC509" s="121">
        <f t="shared" si="199"/>
        <v>6438.7999999999993</v>
      </c>
      <c r="AD509" s="121">
        <f t="shared" si="199"/>
        <v>1235</v>
      </c>
      <c r="AE509" s="121">
        <f t="shared" si="199"/>
        <v>0</v>
      </c>
      <c r="AF509" s="121">
        <f t="shared" si="200"/>
        <v>7673.7999999999993</v>
      </c>
      <c r="AG509" s="121">
        <f t="shared" si="201"/>
        <v>5588</v>
      </c>
      <c r="AH509" s="121">
        <f t="shared" si="202"/>
        <v>6823</v>
      </c>
      <c r="AI509" s="122"/>
      <c r="AJ509" s="122" t="s">
        <v>599</v>
      </c>
      <c r="AL509" s="124" t="str">
        <f t="shared" si="203"/>
        <v>Plant &amp; Machinery</v>
      </c>
      <c r="AM509" s="125">
        <f t="shared" si="204"/>
        <v>44159</v>
      </c>
      <c r="AN509" s="126">
        <f t="shared" si="205"/>
        <v>15</v>
      </c>
      <c r="AO509" s="126">
        <f t="shared" si="212"/>
        <v>3886</v>
      </c>
      <c r="AP509" s="126">
        <f t="shared" si="213"/>
        <v>3704</v>
      </c>
      <c r="AQ509" s="124">
        <f t="shared" si="206"/>
        <v>13261.8</v>
      </c>
      <c r="AR509" s="127">
        <f t="shared" si="206"/>
        <v>0.18099999999999999</v>
      </c>
      <c r="AS509" s="123">
        <f t="shared" si="207"/>
        <v>663.09</v>
      </c>
      <c r="AT509" s="126">
        <f t="shared" si="208"/>
        <v>5588</v>
      </c>
      <c r="AU509" s="126">
        <f t="shared" si="210"/>
        <v>504.32848219178084</v>
      </c>
      <c r="AV509" s="126">
        <f t="shared" si="211"/>
        <v>5083.6715178082195</v>
      </c>
    </row>
    <row r="510" spans="1:48" ht="15" customHeight="1">
      <c r="A510" s="112" t="s">
        <v>1419</v>
      </c>
      <c r="B510" s="113">
        <f>+'[57]Revised Dep_FY 22-23'!B510</f>
        <v>44260</v>
      </c>
      <c r="C510" s="114"/>
      <c r="D510" s="115">
        <f>'[57]Revised Dep_upto  MARCH 24'!D510</f>
        <v>44640.2</v>
      </c>
      <c r="E510" s="116"/>
      <c r="F510" s="117">
        <f>'[57]Revised Dep_upto  MARCH 24'!J510</f>
        <v>44640.2</v>
      </c>
      <c r="G510" s="118"/>
      <c r="H510" s="116"/>
      <c r="I510" s="118"/>
      <c r="J510" s="116">
        <f t="shared" si="191"/>
        <v>44640.2</v>
      </c>
      <c r="K510" s="119">
        <f>+VLOOKUP($A510,'[57]Rates &amp; years'!$B$4:$E$11,3,)</f>
        <v>0.18099999999999999</v>
      </c>
      <c r="L510" s="116">
        <f>+VLOOKUP($A510,'[57]Rates &amp; years'!$B$4:$E$11,4,)</f>
        <v>15</v>
      </c>
      <c r="M510" s="120">
        <f t="shared" si="188"/>
        <v>3.0739726027397261</v>
      </c>
      <c r="N510" s="120">
        <f t="shared" si="209"/>
        <v>4.0739726027397261</v>
      </c>
      <c r="O510" s="120">
        <f t="shared" si="189"/>
        <v>1</v>
      </c>
      <c r="P510" s="121">
        <f>'[57]Revised Dep_upto  MARCH 24'!S510</f>
        <v>20448.199999999997</v>
      </c>
      <c r="Q510" s="121">
        <f t="shared" si="192"/>
        <v>4379</v>
      </c>
      <c r="R510" s="122"/>
      <c r="S510" s="120">
        <f t="shared" si="193"/>
        <v>24827.199999999997</v>
      </c>
      <c r="T510" s="120">
        <f t="shared" si="194"/>
        <v>19813</v>
      </c>
      <c r="U510" s="120">
        <f t="shared" si="195"/>
        <v>24192</v>
      </c>
      <c r="V510" s="121"/>
      <c r="W510" s="122"/>
      <c r="X510" s="116" t="str">
        <f t="shared" si="190"/>
        <v>Plant &amp; Machinery</v>
      </c>
      <c r="Y510" s="121">
        <f t="shared" si="196"/>
        <v>44640.2</v>
      </c>
      <c r="Z510" s="121">
        <f t="shared" si="197"/>
        <v>0</v>
      </c>
      <c r="AA510" s="121">
        <f t="shared" si="197"/>
        <v>0</v>
      </c>
      <c r="AB510" s="121">
        <f t="shared" si="198"/>
        <v>44640.2</v>
      </c>
      <c r="AC510" s="121">
        <f t="shared" si="199"/>
        <v>20448.199999999997</v>
      </c>
      <c r="AD510" s="121">
        <f t="shared" si="199"/>
        <v>4379</v>
      </c>
      <c r="AE510" s="121">
        <f t="shared" si="199"/>
        <v>0</v>
      </c>
      <c r="AF510" s="121">
        <f t="shared" si="200"/>
        <v>24827.199999999997</v>
      </c>
      <c r="AG510" s="121">
        <f t="shared" si="201"/>
        <v>19813</v>
      </c>
      <c r="AH510" s="121">
        <f t="shared" si="202"/>
        <v>24192</v>
      </c>
      <c r="AI510" s="122"/>
      <c r="AJ510" s="122" t="s">
        <v>599</v>
      </c>
      <c r="AL510" s="124" t="str">
        <f t="shared" si="203"/>
        <v>Plant &amp; Machinery</v>
      </c>
      <c r="AM510" s="125">
        <f t="shared" si="204"/>
        <v>44260</v>
      </c>
      <c r="AN510" s="126">
        <f t="shared" si="205"/>
        <v>15</v>
      </c>
      <c r="AO510" s="126">
        <f t="shared" si="212"/>
        <v>3987</v>
      </c>
      <c r="AP510" s="126">
        <f t="shared" si="213"/>
        <v>3805</v>
      </c>
      <c r="AQ510" s="124">
        <f t="shared" si="206"/>
        <v>44640.2</v>
      </c>
      <c r="AR510" s="127">
        <f t="shared" si="206"/>
        <v>0.18099999999999999</v>
      </c>
      <c r="AS510" s="123">
        <f t="shared" si="207"/>
        <v>2232.0099999999998</v>
      </c>
      <c r="AT510" s="126">
        <f t="shared" si="208"/>
        <v>19813</v>
      </c>
      <c r="AU510" s="126">
        <f t="shared" si="210"/>
        <v>1788.1639616438356</v>
      </c>
      <c r="AV510" s="126">
        <f t="shared" si="211"/>
        <v>18024.836038356163</v>
      </c>
    </row>
    <row r="511" spans="1:48" ht="15" customHeight="1">
      <c r="A511" s="112" t="s">
        <v>1419</v>
      </c>
      <c r="B511" s="113">
        <f>+'[57]Revised Dep_FY 22-23'!B511</f>
        <v>44156</v>
      </c>
      <c r="C511" s="114"/>
      <c r="D511" s="115">
        <f>'[57]Revised Dep_upto  MARCH 24'!D511</f>
        <v>12205</v>
      </c>
      <c r="E511" s="116"/>
      <c r="F511" s="117">
        <f>'[57]Revised Dep_upto  MARCH 24'!J511</f>
        <v>12205</v>
      </c>
      <c r="G511" s="118"/>
      <c r="H511" s="116"/>
      <c r="I511" s="118"/>
      <c r="J511" s="116">
        <f t="shared" si="191"/>
        <v>12205</v>
      </c>
      <c r="K511" s="119">
        <f>+VLOOKUP($A511,'[57]Rates &amp; years'!$B$4:$E$11,3,)</f>
        <v>0.18099999999999999</v>
      </c>
      <c r="L511" s="116">
        <f>+VLOOKUP($A511,'[57]Rates &amp; years'!$B$4:$E$11,4,)</f>
        <v>15</v>
      </c>
      <c r="M511" s="120">
        <f t="shared" si="188"/>
        <v>3.3589041095890413</v>
      </c>
      <c r="N511" s="120">
        <f t="shared" si="209"/>
        <v>4.3589041095890408</v>
      </c>
      <c r="O511" s="120">
        <f t="shared" si="189"/>
        <v>0.99999999999999956</v>
      </c>
      <c r="P511" s="121">
        <f>'[57]Revised Dep_upto  MARCH 24'!S511</f>
        <v>5937</v>
      </c>
      <c r="Q511" s="121">
        <f t="shared" si="192"/>
        <v>1135</v>
      </c>
      <c r="R511" s="122"/>
      <c r="S511" s="120">
        <f t="shared" si="193"/>
        <v>7072</v>
      </c>
      <c r="T511" s="120">
        <f t="shared" si="194"/>
        <v>5133</v>
      </c>
      <c r="U511" s="120">
        <f t="shared" si="195"/>
        <v>6268</v>
      </c>
      <c r="V511" s="121"/>
      <c r="W511" s="122"/>
      <c r="X511" s="116" t="str">
        <f t="shared" si="190"/>
        <v>Plant &amp; Machinery</v>
      </c>
      <c r="Y511" s="121">
        <f t="shared" si="196"/>
        <v>12205</v>
      </c>
      <c r="Z511" s="121">
        <f t="shared" si="197"/>
        <v>0</v>
      </c>
      <c r="AA511" s="121">
        <f t="shared" si="197"/>
        <v>0</v>
      </c>
      <c r="AB511" s="121">
        <f t="shared" si="198"/>
        <v>12205</v>
      </c>
      <c r="AC511" s="121">
        <f t="shared" si="199"/>
        <v>5937</v>
      </c>
      <c r="AD511" s="121">
        <f t="shared" si="199"/>
        <v>1135</v>
      </c>
      <c r="AE511" s="121">
        <f t="shared" si="199"/>
        <v>0</v>
      </c>
      <c r="AF511" s="121">
        <f t="shared" si="200"/>
        <v>7072</v>
      </c>
      <c r="AG511" s="121">
        <f t="shared" si="201"/>
        <v>5133</v>
      </c>
      <c r="AH511" s="121">
        <f t="shared" si="202"/>
        <v>6268</v>
      </c>
      <c r="AI511" s="122"/>
      <c r="AJ511" s="122" t="s">
        <v>716</v>
      </c>
      <c r="AL511" s="124" t="str">
        <f t="shared" si="203"/>
        <v>Plant &amp; Machinery</v>
      </c>
      <c r="AM511" s="125">
        <f t="shared" si="204"/>
        <v>44156</v>
      </c>
      <c r="AN511" s="126">
        <f t="shared" si="205"/>
        <v>15</v>
      </c>
      <c r="AO511" s="126">
        <f t="shared" si="212"/>
        <v>3883</v>
      </c>
      <c r="AP511" s="126">
        <f t="shared" si="213"/>
        <v>3701</v>
      </c>
      <c r="AQ511" s="124">
        <f t="shared" si="206"/>
        <v>12205</v>
      </c>
      <c r="AR511" s="127">
        <f t="shared" si="206"/>
        <v>0.18099999999999999</v>
      </c>
      <c r="AS511" s="123">
        <f t="shared" si="207"/>
        <v>610.25</v>
      </c>
      <c r="AT511" s="126">
        <f t="shared" si="208"/>
        <v>5133</v>
      </c>
      <c r="AU511" s="126">
        <f t="shared" si="210"/>
        <v>463.26379726027398</v>
      </c>
      <c r="AV511" s="126">
        <f t="shared" si="211"/>
        <v>4669.7362027397257</v>
      </c>
    </row>
    <row r="512" spans="1:48" ht="15" customHeight="1">
      <c r="A512" s="112" t="s">
        <v>1419</v>
      </c>
      <c r="B512" s="113">
        <f>+'[57]Revised Dep_FY 22-23'!B512</f>
        <v>44124</v>
      </c>
      <c r="C512" s="114"/>
      <c r="D512" s="115">
        <f>'[57]Revised Dep_upto  MARCH 24'!D512</f>
        <v>4600000</v>
      </c>
      <c r="E512" s="116"/>
      <c r="F512" s="117">
        <f>'[57]Revised Dep_upto  MARCH 24'!J512</f>
        <v>4600000</v>
      </c>
      <c r="G512" s="118"/>
      <c r="H512" s="116"/>
      <c r="I512" s="118"/>
      <c r="J512" s="116">
        <f t="shared" si="191"/>
        <v>4600000</v>
      </c>
      <c r="K512" s="119">
        <f>+VLOOKUP($A512,'[57]Rates &amp; years'!$B$4:$E$11,3,)</f>
        <v>0.18099999999999999</v>
      </c>
      <c r="L512" s="116">
        <f>+VLOOKUP($A512,'[57]Rates &amp; years'!$B$4:$E$11,4,)</f>
        <v>15</v>
      </c>
      <c r="M512" s="120">
        <f t="shared" si="188"/>
        <v>3.4465753424657533</v>
      </c>
      <c r="N512" s="120">
        <f t="shared" si="209"/>
        <v>4.4465753424657537</v>
      </c>
      <c r="O512" s="120">
        <f t="shared" si="189"/>
        <v>1.0000000000000004</v>
      </c>
      <c r="P512" s="121">
        <f>'[57]Revised Dep_upto  MARCH 24'!S512</f>
        <v>2277389</v>
      </c>
      <c r="Q512" s="121">
        <f t="shared" si="192"/>
        <v>420393</v>
      </c>
      <c r="R512" s="122"/>
      <c r="S512" s="120">
        <f t="shared" si="193"/>
        <v>2697782</v>
      </c>
      <c r="T512" s="120">
        <f t="shared" si="194"/>
        <v>1902218</v>
      </c>
      <c r="U512" s="120">
        <f t="shared" si="195"/>
        <v>2322611</v>
      </c>
      <c r="V512" s="121"/>
      <c r="W512" s="122"/>
      <c r="X512" s="116" t="str">
        <f t="shared" si="190"/>
        <v>Plant &amp; Machinery</v>
      </c>
      <c r="Y512" s="121">
        <f t="shared" si="196"/>
        <v>4600000</v>
      </c>
      <c r="Z512" s="121">
        <f t="shared" si="197"/>
        <v>0</v>
      </c>
      <c r="AA512" s="121">
        <f t="shared" si="197"/>
        <v>0</v>
      </c>
      <c r="AB512" s="121">
        <f t="shared" si="198"/>
        <v>4600000</v>
      </c>
      <c r="AC512" s="121">
        <f t="shared" si="199"/>
        <v>2277389</v>
      </c>
      <c r="AD512" s="121">
        <f t="shared" si="199"/>
        <v>420393</v>
      </c>
      <c r="AE512" s="121">
        <f t="shared" si="199"/>
        <v>0</v>
      </c>
      <c r="AF512" s="121">
        <f t="shared" si="200"/>
        <v>2697782</v>
      </c>
      <c r="AG512" s="121">
        <f t="shared" si="201"/>
        <v>1902218</v>
      </c>
      <c r="AH512" s="121">
        <f t="shared" si="202"/>
        <v>2322611</v>
      </c>
      <c r="AI512" s="122"/>
      <c r="AJ512" s="122" t="s">
        <v>725</v>
      </c>
      <c r="AL512" s="124" t="str">
        <f t="shared" si="203"/>
        <v>Plant &amp; Machinery</v>
      </c>
      <c r="AM512" s="125">
        <f t="shared" si="204"/>
        <v>44124</v>
      </c>
      <c r="AN512" s="126">
        <f t="shared" si="205"/>
        <v>15</v>
      </c>
      <c r="AO512" s="126">
        <f t="shared" si="212"/>
        <v>3851</v>
      </c>
      <c r="AP512" s="126">
        <f t="shared" si="213"/>
        <v>3669</v>
      </c>
      <c r="AQ512" s="124">
        <f t="shared" si="206"/>
        <v>4600000</v>
      </c>
      <c r="AR512" s="127">
        <f t="shared" si="206"/>
        <v>0.18099999999999999</v>
      </c>
      <c r="AS512" s="123">
        <f t="shared" si="207"/>
        <v>230000</v>
      </c>
      <c r="AT512" s="126">
        <f t="shared" si="208"/>
        <v>1902218</v>
      </c>
      <c r="AU512" s="126">
        <f t="shared" si="210"/>
        <v>171679.08316712329</v>
      </c>
      <c r="AV512" s="126">
        <f t="shared" si="211"/>
        <v>1730538.9168328766</v>
      </c>
    </row>
    <row r="513" spans="1:48" ht="15" customHeight="1">
      <c r="A513" s="112" t="s">
        <v>1419</v>
      </c>
      <c r="B513" s="113">
        <f>+'[57]Revised Dep_FY 22-23'!B513</f>
        <v>44200</v>
      </c>
      <c r="C513" s="114"/>
      <c r="D513" s="115">
        <f>'[57]Revised Dep_upto  MARCH 24'!D513</f>
        <v>30500</v>
      </c>
      <c r="E513" s="116"/>
      <c r="F513" s="117">
        <f>'[57]Revised Dep_upto  MARCH 24'!J513</f>
        <v>30500</v>
      </c>
      <c r="G513" s="118"/>
      <c r="H513" s="116"/>
      <c r="I513" s="118"/>
      <c r="J513" s="116">
        <f t="shared" si="191"/>
        <v>30500</v>
      </c>
      <c r="K513" s="119">
        <f>+VLOOKUP($A513,'[57]Rates &amp; years'!$B$4:$E$11,3,)</f>
        <v>0.18099999999999999</v>
      </c>
      <c r="L513" s="116">
        <f>+VLOOKUP($A513,'[57]Rates &amp; years'!$B$4:$E$11,4,)</f>
        <v>15</v>
      </c>
      <c r="M513" s="120">
        <f t="shared" si="188"/>
        <v>3.2383561643835614</v>
      </c>
      <c r="N513" s="120">
        <f t="shared" si="209"/>
        <v>4.2383561643835614</v>
      </c>
      <c r="O513" s="120">
        <f t="shared" si="189"/>
        <v>1</v>
      </c>
      <c r="P513" s="121">
        <f>'[57]Revised Dep_upto  MARCH 24'!S513</f>
        <v>14469</v>
      </c>
      <c r="Q513" s="121">
        <f t="shared" si="192"/>
        <v>2902</v>
      </c>
      <c r="R513" s="122"/>
      <c r="S513" s="120">
        <f t="shared" si="193"/>
        <v>17371</v>
      </c>
      <c r="T513" s="120">
        <f t="shared" si="194"/>
        <v>13129</v>
      </c>
      <c r="U513" s="120">
        <f t="shared" si="195"/>
        <v>16031</v>
      </c>
      <c r="V513" s="121"/>
      <c r="W513" s="122"/>
      <c r="X513" s="116" t="str">
        <f t="shared" si="190"/>
        <v>Plant &amp; Machinery</v>
      </c>
      <c r="Y513" s="121">
        <f t="shared" si="196"/>
        <v>30500</v>
      </c>
      <c r="Z513" s="121">
        <f t="shared" si="197"/>
        <v>0</v>
      </c>
      <c r="AA513" s="121">
        <f t="shared" si="197"/>
        <v>0</v>
      </c>
      <c r="AB513" s="121">
        <f t="shared" si="198"/>
        <v>30500</v>
      </c>
      <c r="AC513" s="121">
        <f t="shared" si="199"/>
        <v>14469</v>
      </c>
      <c r="AD513" s="121">
        <f t="shared" si="199"/>
        <v>2902</v>
      </c>
      <c r="AE513" s="121">
        <f t="shared" si="199"/>
        <v>0</v>
      </c>
      <c r="AF513" s="121">
        <f t="shared" si="200"/>
        <v>17371</v>
      </c>
      <c r="AG513" s="121">
        <f t="shared" si="201"/>
        <v>13129</v>
      </c>
      <c r="AH513" s="121">
        <f t="shared" si="202"/>
        <v>16031</v>
      </c>
      <c r="AI513" s="122"/>
      <c r="AJ513" s="122" t="s">
        <v>725</v>
      </c>
      <c r="AL513" s="124" t="str">
        <f t="shared" si="203"/>
        <v>Plant &amp; Machinery</v>
      </c>
      <c r="AM513" s="125">
        <f t="shared" si="204"/>
        <v>44200</v>
      </c>
      <c r="AN513" s="126">
        <f t="shared" si="205"/>
        <v>15</v>
      </c>
      <c r="AO513" s="126">
        <f t="shared" si="212"/>
        <v>3927</v>
      </c>
      <c r="AP513" s="126">
        <f t="shared" si="213"/>
        <v>3745</v>
      </c>
      <c r="AQ513" s="124">
        <f t="shared" si="206"/>
        <v>30500</v>
      </c>
      <c r="AR513" s="127">
        <f t="shared" si="206"/>
        <v>0.18099999999999999</v>
      </c>
      <c r="AS513" s="123">
        <f t="shared" si="207"/>
        <v>1525</v>
      </c>
      <c r="AT513" s="126">
        <f t="shared" si="208"/>
        <v>13129</v>
      </c>
      <c r="AU513" s="126">
        <f t="shared" si="210"/>
        <v>1184.9192273972601</v>
      </c>
      <c r="AV513" s="126">
        <f t="shared" si="211"/>
        <v>11944.08077260274</v>
      </c>
    </row>
    <row r="514" spans="1:48" ht="15" customHeight="1">
      <c r="A514" s="112" t="s">
        <v>1419</v>
      </c>
      <c r="B514" s="113">
        <f>+'[57]Revised Dep_FY 22-23'!B514</f>
        <v>44162</v>
      </c>
      <c r="C514" s="114"/>
      <c r="D514" s="115">
        <f>'[57]Revised Dep_upto  MARCH 24'!D514</f>
        <v>90000</v>
      </c>
      <c r="E514" s="116"/>
      <c r="F514" s="117">
        <f>'[57]Revised Dep_upto  MARCH 24'!J514</f>
        <v>90000</v>
      </c>
      <c r="G514" s="118"/>
      <c r="H514" s="116"/>
      <c r="I514" s="118"/>
      <c r="J514" s="116">
        <f t="shared" si="191"/>
        <v>90000</v>
      </c>
      <c r="K514" s="119">
        <f>+VLOOKUP($A514,'[57]Rates &amp; years'!$B$4:$E$11,3,)</f>
        <v>0.18099999999999999</v>
      </c>
      <c r="L514" s="116">
        <f>+VLOOKUP($A514,'[57]Rates &amp; years'!$B$4:$E$11,4,)</f>
        <v>15</v>
      </c>
      <c r="M514" s="120">
        <f t="shared" si="188"/>
        <v>3.3424657534246576</v>
      </c>
      <c r="N514" s="120">
        <f t="shared" si="209"/>
        <v>4.3424657534246576</v>
      </c>
      <c r="O514" s="120">
        <f t="shared" si="189"/>
        <v>1</v>
      </c>
      <c r="P514" s="121">
        <f>'[57]Revised Dep_upto  MARCH 24'!S514</f>
        <v>43626</v>
      </c>
      <c r="Q514" s="121">
        <f t="shared" si="192"/>
        <v>8394</v>
      </c>
      <c r="R514" s="122"/>
      <c r="S514" s="120">
        <f t="shared" si="193"/>
        <v>52020</v>
      </c>
      <c r="T514" s="120">
        <f t="shared" si="194"/>
        <v>37980</v>
      </c>
      <c r="U514" s="120">
        <f t="shared" si="195"/>
        <v>46374</v>
      </c>
      <c r="V514" s="121"/>
      <c r="W514" s="122"/>
      <c r="X514" s="116" t="str">
        <f t="shared" si="190"/>
        <v>Plant &amp; Machinery</v>
      </c>
      <c r="Y514" s="121">
        <f t="shared" si="196"/>
        <v>90000</v>
      </c>
      <c r="Z514" s="121">
        <f t="shared" si="197"/>
        <v>0</v>
      </c>
      <c r="AA514" s="121">
        <f t="shared" si="197"/>
        <v>0</v>
      </c>
      <c r="AB514" s="121">
        <f t="shared" si="198"/>
        <v>90000</v>
      </c>
      <c r="AC514" s="121">
        <f t="shared" si="199"/>
        <v>43626</v>
      </c>
      <c r="AD514" s="121">
        <f t="shared" si="199"/>
        <v>8394</v>
      </c>
      <c r="AE514" s="121">
        <f t="shared" si="199"/>
        <v>0</v>
      </c>
      <c r="AF514" s="121">
        <f t="shared" si="200"/>
        <v>52020</v>
      </c>
      <c r="AG514" s="121">
        <f t="shared" si="201"/>
        <v>37980</v>
      </c>
      <c r="AH514" s="121">
        <f t="shared" si="202"/>
        <v>46374</v>
      </c>
      <c r="AI514" s="122"/>
      <c r="AJ514" s="130" t="s">
        <v>733</v>
      </c>
      <c r="AL514" s="124" t="str">
        <f t="shared" si="203"/>
        <v>Plant &amp; Machinery</v>
      </c>
      <c r="AM514" s="125">
        <f t="shared" si="204"/>
        <v>44162</v>
      </c>
      <c r="AN514" s="126">
        <f t="shared" si="205"/>
        <v>15</v>
      </c>
      <c r="AO514" s="126">
        <f t="shared" si="212"/>
        <v>3889</v>
      </c>
      <c r="AP514" s="126">
        <f t="shared" si="213"/>
        <v>3707</v>
      </c>
      <c r="AQ514" s="124">
        <f t="shared" si="206"/>
        <v>90000</v>
      </c>
      <c r="AR514" s="127">
        <f t="shared" si="206"/>
        <v>0.18099999999999999</v>
      </c>
      <c r="AS514" s="123">
        <f t="shared" si="207"/>
        <v>4500</v>
      </c>
      <c r="AT514" s="126">
        <f t="shared" si="208"/>
        <v>37980</v>
      </c>
      <c r="AU514" s="126">
        <f t="shared" si="210"/>
        <v>3427.7730410958907</v>
      </c>
      <c r="AV514" s="126">
        <f t="shared" si="211"/>
        <v>34552.22695890411</v>
      </c>
    </row>
    <row r="515" spans="1:48" ht="15" customHeight="1">
      <c r="A515" s="112" t="s">
        <v>1419</v>
      </c>
      <c r="B515" s="113">
        <f>+'[57]Revised Dep_FY 22-23'!B515</f>
        <v>44260</v>
      </c>
      <c r="C515" s="114"/>
      <c r="D515" s="115">
        <f>'[57]Revised Dep_upto  MARCH 24'!D515</f>
        <v>45000</v>
      </c>
      <c r="E515" s="116"/>
      <c r="F515" s="117">
        <f>'[57]Revised Dep_upto  MARCH 24'!J515</f>
        <v>45000</v>
      </c>
      <c r="G515" s="118"/>
      <c r="H515" s="116"/>
      <c r="I515" s="118"/>
      <c r="J515" s="116">
        <f t="shared" si="191"/>
        <v>45000</v>
      </c>
      <c r="K515" s="119">
        <f>+VLOOKUP($A515,'[57]Rates &amp; years'!$B$4:$E$11,3,)</f>
        <v>0.18099999999999999</v>
      </c>
      <c r="L515" s="116">
        <f>+VLOOKUP($A515,'[57]Rates &amp; years'!$B$4:$E$11,4,)</f>
        <v>15</v>
      </c>
      <c r="M515" s="120">
        <f t="shared" ref="M515:M578" si="214">IF((($M$1-B515)/365)&gt;L515,L515,(IF((($M$1-B515)/365)&lt;0,0,(($M$1-B515)/365))))</f>
        <v>3.0739726027397261</v>
      </c>
      <c r="N515" s="120">
        <f t="shared" si="209"/>
        <v>4.0739726027397261</v>
      </c>
      <c r="O515" s="120">
        <f t="shared" ref="O515:O578" si="215">+N515-M515</f>
        <v>1</v>
      </c>
      <c r="P515" s="121">
        <f>'[57]Revised Dep_upto  MARCH 24'!S515</f>
        <v>20613</v>
      </c>
      <c r="Q515" s="121">
        <f t="shared" si="192"/>
        <v>4414</v>
      </c>
      <c r="R515" s="122"/>
      <c r="S515" s="120">
        <f t="shared" si="193"/>
        <v>25027</v>
      </c>
      <c r="T515" s="120">
        <f t="shared" si="194"/>
        <v>19973</v>
      </c>
      <c r="U515" s="120">
        <f t="shared" si="195"/>
        <v>24387</v>
      </c>
      <c r="V515" s="121"/>
      <c r="W515" s="122"/>
      <c r="X515" s="116" t="str">
        <f t="shared" ref="X515:X578" si="216">+A515</f>
        <v>Plant &amp; Machinery</v>
      </c>
      <c r="Y515" s="121">
        <f t="shared" si="196"/>
        <v>45000</v>
      </c>
      <c r="Z515" s="121">
        <f t="shared" si="197"/>
        <v>0</v>
      </c>
      <c r="AA515" s="121">
        <f t="shared" si="197"/>
        <v>0</v>
      </c>
      <c r="AB515" s="121">
        <f t="shared" si="198"/>
        <v>45000</v>
      </c>
      <c r="AC515" s="121">
        <f t="shared" si="199"/>
        <v>20613</v>
      </c>
      <c r="AD515" s="121">
        <f t="shared" si="199"/>
        <v>4414</v>
      </c>
      <c r="AE515" s="121">
        <f t="shared" si="199"/>
        <v>0</v>
      </c>
      <c r="AF515" s="121">
        <f t="shared" si="200"/>
        <v>25027</v>
      </c>
      <c r="AG515" s="121">
        <f t="shared" si="201"/>
        <v>19973</v>
      </c>
      <c r="AH515" s="121">
        <f t="shared" si="202"/>
        <v>24387</v>
      </c>
      <c r="AI515" s="122"/>
      <c r="AJ515" s="122" t="s">
        <v>732</v>
      </c>
      <c r="AL515" s="124" t="str">
        <f t="shared" si="203"/>
        <v>Plant &amp; Machinery</v>
      </c>
      <c r="AM515" s="125">
        <f t="shared" si="204"/>
        <v>44260</v>
      </c>
      <c r="AN515" s="126">
        <f t="shared" si="205"/>
        <v>15</v>
      </c>
      <c r="AO515" s="126">
        <f t="shared" si="212"/>
        <v>3987</v>
      </c>
      <c r="AP515" s="126">
        <f t="shared" si="213"/>
        <v>3805</v>
      </c>
      <c r="AQ515" s="124">
        <f t="shared" si="206"/>
        <v>45000</v>
      </c>
      <c r="AR515" s="127">
        <f t="shared" si="206"/>
        <v>0.18099999999999999</v>
      </c>
      <c r="AS515" s="123">
        <f t="shared" si="207"/>
        <v>2250</v>
      </c>
      <c r="AT515" s="126">
        <f t="shared" si="208"/>
        <v>19973</v>
      </c>
      <c r="AU515" s="126">
        <f t="shared" si="210"/>
        <v>1802.6042904109588</v>
      </c>
      <c r="AV515" s="126">
        <f t="shared" si="211"/>
        <v>18170.39570958904</v>
      </c>
    </row>
    <row r="516" spans="1:48" ht="15" customHeight="1">
      <c r="A516" s="112" t="s">
        <v>1419</v>
      </c>
      <c r="B516" s="113">
        <f>+'[57]Revised Dep_FY 22-23'!B516</f>
        <v>44156</v>
      </c>
      <c r="C516" s="114"/>
      <c r="D516" s="115">
        <f>'[57]Revised Dep_upto  MARCH 24'!D516</f>
        <v>11500</v>
      </c>
      <c r="E516" s="116"/>
      <c r="F516" s="117">
        <f>'[57]Revised Dep_upto  MARCH 24'!J516</f>
        <v>11500</v>
      </c>
      <c r="G516" s="118"/>
      <c r="H516" s="116"/>
      <c r="I516" s="118"/>
      <c r="J516" s="116">
        <f t="shared" ref="J516:J579" si="217">+F516+G516+H516-I516</f>
        <v>11500</v>
      </c>
      <c r="K516" s="119">
        <f>+VLOOKUP($A516,'[57]Rates &amp; years'!$B$4:$E$11,3,)</f>
        <v>0.18099999999999999</v>
      </c>
      <c r="L516" s="116">
        <f>+VLOOKUP($A516,'[57]Rates &amp; years'!$B$4:$E$11,4,)</f>
        <v>15</v>
      </c>
      <c r="M516" s="120">
        <f t="shared" si="214"/>
        <v>3.3589041095890413</v>
      </c>
      <c r="N516" s="120">
        <f t="shared" si="209"/>
        <v>4.3589041095890408</v>
      </c>
      <c r="O516" s="120">
        <f t="shared" si="215"/>
        <v>0.99999999999999956</v>
      </c>
      <c r="P516" s="121">
        <f>'[57]Revised Dep_upto  MARCH 24'!S516</f>
        <v>5593</v>
      </c>
      <c r="Q516" s="121">
        <f t="shared" ref="Q516:Q579" si="218">+IF(N516=L516,ROUND(J516-(J516*5%),0)-P516,ROUND((J516-P516)*K516*O516,0))</f>
        <v>1069</v>
      </c>
      <c r="R516" s="122"/>
      <c r="S516" s="120">
        <f t="shared" ref="S516:S579" si="219">+P516+Q516-R516</f>
        <v>6662</v>
      </c>
      <c r="T516" s="120">
        <f t="shared" ref="T516:T579" si="220">+J516-S516</f>
        <v>4838</v>
      </c>
      <c r="U516" s="120">
        <f t="shared" ref="U516:U579" si="221">+F516-P516</f>
        <v>5907</v>
      </c>
      <c r="V516" s="121"/>
      <c r="W516" s="122"/>
      <c r="X516" s="116" t="str">
        <f t="shared" si="216"/>
        <v>Plant &amp; Machinery</v>
      </c>
      <c r="Y516" s="121">
        <f t="shared" ref="Y516:Y579" si="222">+F516</f>
        <v>11500</v>
      </c>
      <c r="Z516" s="121">
        <f t="shared" ref="Z516:AA579" si="223">+H516</f>
        <v>0</v>
      </c>
      <c r="AA516" s="121">
        <f t="shared" si="223"/>
        <v>0</v>
      </c>
      <c r="AB516" s="121">
        <f t="shared" ref="AB516:AB579" si="224">+Y516+Z516-AA516</f>
        <v>11500</v>
      </c>
      <c r="AC516" s="121">
        <f t="shared" ref="AC516:AE579" si="225">+P516</f>
        <v>5593</v>
      </c>
      <c r="AD516" s="121">
        <f t="shared" si="225"/>
        <v>1069</v>
      </c>
      <c r="AE516" s="121">
        <f t="shared" si="225"/>
        <v>0</v>
      </c>
      <c r="AF516" s="121">
        <f t="shared" ref="AF516:AF579" si="226">+AC516+AD516-AE516</f>
        <v>6662</v>
      </c>
      <c r="AG516" s="121">
        <f t="shared" ref="AG516:AG579" si="227">+AB516-AF516</f>
        <v>4838</v>
      </c>
      <c r="AH516" s="121">
        <f t="shared" ref="AH516:AH579" si="228">+Y516-AC516</f>
        <v>5907</v>
      </c>
      <c r="AI516" s="122"/>
      <c r="AJ516" s="122" t="s">
        <v>737</v>
      </c>
      <c r="AL516" s="124" t="str">
        <f t="shared" ref="AL516:AL579" si="229">+X516</f>
        <v>Plant &amp; Machinery</v>
      </c>
      <c r="AM516" s="125">
        <f t="shared" ref="AM516:AM579" si="230">+B516</f>
        <v>44156</v>
      </c>
      <c r="AN516" s="126">
        <f t="shared" ref="AN516:AN579" si="231">+L516</f>
        <v>15</v>
      </c>
      <c r="AO516" s="126">
        <f t="shared" si="212"/>
        <v>3883</v>
      </c>
      <c r="AP516" s="126">
        <f t="shared" si="213"/>
        <v>3701</v>
      </c>
      <c r="AQ516" s="124">
        <f t="shared" ref="AQ516:AR579" si="232">+J516</f>
        <v>11500</v>
      </c>
      <c r="AR516" s="127">
        <f t="shared" si="232"/>
        <v>0.18099999999999999</v>
      </c>
      <c r="AS516" s="123">
        <f t="shared" ref="AS516:AS579" si="233">+AQ516*5%</f>
        <v>575</v>
      </c>
      <c r="AT516" s="126">
        <f t="shared" ref="AT516:AT579" si="234">+T516</f>
        <v>4838</v>
      </c>
      <c r="AU516" s="126">
        <f t="shared" si="210"/>
        <v>436.63944109589039</v>
      </c>
      <c r="AV516" s="126">
        <f t="shared" si="211"/>
        <v>4401.3605589041099</v>
      </c>
    </row>
    <row r="517" spans="1:48" ht="15" customHeight="1">
      <c r="A517" s="112" t="s">
        <v>1419</v>
      </c>
      <c r="B517" s="113">
        <f>+'[57]Revised Dep_FY 22-23'!B517</f>
        <v>44216</v>
      </c>
      <c r="C517" s="114"/>
      <c r="D517" s="115">
        <f>'[57]Revised Dep_upto  MARCH 24'!D517</f>
        <v>21570</v>
      </c>
      <c r="E517" s="116"/>
      <c r="F517" s="117">
        <f>'[57]Revised Dep_upto  MARCH 24'!J517</f>
        <v>21570</v>
      </c>
      <c r="G517" s="118"/>
      <c r="H517" s="116"/>
      <c r="I517" s="118"/>
      <c r="J517" s="116">
        <f t="shared" si="217"/>
        <v>21570</v>
      </c>
      <c r="K517" s="119">
        <f>+VLOOKUP($A517,'[57]Rates &amp; years'!$B$4:$E$11,3,)</f>
        <v>0.18099999999999999</v>
      </c>
      <c r="L517" s="116">
        <f>+VLOOKUP($A517,'[57]Rates &amp; years'!$B$4:$E$11,4,)</f>
        <v>15</v>
      </c>
      <c r="M517" s="120">
        <f t="shared" si="214"/>
        <v>3.1945205479452055</v>
      </c>
      <c r="N517" s="120">
        <f t="shared" si="209"/>
        <v>4.1945205479452055</v>
      </c>
      <c r="O517" s="120">
        <f t="shared" si="215"/>
        <v>1</v>
      </c>
      <c r="P517" s="121">
        <f>'[57]Revised Dep_upto  MARCH 24'!S517</f>
        <v>10139</v>
      </c>
      <c r="Q517" s="121">
        <f t="shared" si="218"/>
        <v>2069</v>
      </c>
      <c r="R517" s="122"/>
      <c r="S517" s="120">
        <f t="shared" si="219"/>
        <v>12208</v>
      </c>
      <c r="T517" s="120">
        <f t="shared" si="220"/>
        <v>9362</v>
      </c>
      <c r="U517" s="120">
        <f t="shared" si="221"/>
        <v>11431</v>
      </c>
      <c r="V517" s="121"/>
      <c r="W517" s="122"/>
      <c r="X517" s="116" t="str">
        <f t="shared" si="216"/>
        <v>Plant &amp; Machinery</v>
      </c>
      <c r="Y517" s="121">
        <f t="shared" si="222"/>
        <v>21570</v>
      </c>
      <c r="Z517" s="121">
        <f t="shared" si="223"/>
        <v>0</v>
      </c>
      <c r="AA517" s="121">
        <f t="shared" si="223"/>
        <v>0</v>
      </c>
      <c r="AB517" s="121">
        <f t="shared" si="224"/>
        <v>21570</v>
      </c>
      <c r="AC517" s="121">
        <f t="shared" si="225"/>
        <v>10139</v>
      </c>
      <c r="AD517" s="121">
        <f t="shared" si="225"/>
        <v>2069</v>
      </c>
      <c r="AE517" s="121">
        <f t="shared" si="225"/>
        <v>0</v>
      </c>
      <c r="AF517" s="121">
        <f t="shared" si="226"/>
        <v>12208</v>
      </c>
      <c r="AG517" s="121">
        <f t="shared" si="227"/>
        <v>9362</v>
      </c>
      <c r="AH517" s="121">
        <f t="shared" si="228"/>
        <v>11431</v>
      </c>
      <c r="AI517" s="122"/>
      <c r="AJ517" s="122" t="s">
        <v>739</v>
      </c>
      <c r="AL517" s="124" t="str">
        <f t="shared" si="229"/>
        <v>Plant &amp; Machinery</v>
      </c>
      <c r="AM517" s="125">
        <f t="shared" si="230"/>
        <v>44216</v>
      </c>
      <c r="AN517" s="126">
        <f t="shared" si="231"/>
        <v>15</v>
      </c>
      <c r="AO517" s="126">
        <f t="shared" si="212"/>
        <v>3943</v>
      </c>
      <c r="AP517" s="126">
        <f t="shared" si="213"/>
        <v>3761</v>
      </c>
      <c r="AQ517" s="124">
        <f t="shared" si="232"/>
        <v>21570</v>
      </c>
      <c r="AR517" s="127">
        <f t="shared" si="232"/>
        <v>0.18099999999999999</v>
      </c>
      <c r="AS517" s="123">
        <f t="shared" si="233"/>
        <v>1078.5</v>
      </c>
      <c r="AT517" s="126">
        <f t="shared" si="234"/>
        <v>9362</v>
      </c>
      <c r="AU517" s="126">
        <f t="shared" si="210"/>
        <v>844.93973698630134</v>
      </c>
      <c r="AV517" s="126">
        <f t="shared" si="211"/>
        <v>8517.0602630136982</v>
      </c>
    </row>
    <row r="518" spans="1:48" ht="15" customHeight="1">
      <c r="A518" s="112" t="s">
        <v>1419</v>
      </c>
      <c r="B518" s="113">
        <f>+'[57]Revised Dep_FY 22-23'!B518</f>
        <v>44039</v>
      </c>
      <c r="C518" s="114"/>
      <c r="D518" s="115">
        <f>'[57]Revised Dep_upto  MARCH 24'!D518</f>
        <v>106780</v>
      </c>
      <c r="E518" s="116"/>
      <c r="F518" s="117">
        <f>'[57]Revised Dep_upto  MARCH 24'!J518</f>
        <v>106780</v>
      </c>
      <c r="G518" s="118"/>
      <c r="H518" s="116"/>
      <c r="I518" s="118"/>
      <c r="J518" s="116">
        <f t="shared" si="217"/>
        <v>106780</v>
      </c>
      <c r="K518" s="119">
        <f>+VLOOKUP($A518,'[57]Rates &amp; years'!$B$4:$E$11,3,)</f>
        <v>0.18099999999999999</v>
      </c>
      <c r="L518" s="116">
        <f>+VLOOKUP($A518,'[57]Rates &amp; years'!$B$4:$E$11,4,)</f>
        <v>15</v>
      </c>
      <c r="M518" s="120">
        <f t="shared" si="214"/>
        <v>3.6794520547945204</v>
      </c>
      <c r="N518" s="120">
        <f t="shared" si="209"/>
        <v>4.6794520547945204</v>
      </c>
      <c r="O518" s="120">
        <f t="shared" si="215"/>
        <v>1</v>
      </c>
      <c r="P518" s="121">
        <f>'[57]Revised Dep_upto  MARCH 24'!S518</f>
        <v>55336</v>
      </c>
      <c r="Q518" s="121">
        <f t="shared" si="218"/>
        <v>9311</v>
      </c>
      <c r="R518" s="122"/>
      <c r="S518" s="120">
        <f t="shared" si="219"/>
        <v>64647</v>
      </c>
      <c r="T518" s="120">
        <f t="shared" si="220"/>
        <v>42133</v>
      </c>
      <c r="U518" s="120">
        <f t="shared" si="221"/>
        <v>51444</v>
      </c>
      <c r="V518" s="121"/>
      <c r="W518" s="122"/>
      <c r="X518" s="116" t="str">
        <f t="shared" si="216"/>
        <v>Plant &amp; Machinery</v>
      </c>
      <c r="Y518" s="121">
        <f t="shared" si="222"/>
        <v>106780</v>
      </c>
      <c r="Z518" s="121">
        <f t="shared" si="223"/>
        <v>0</v>
      </c>
      <c r="AA518" s="121">
        <f t="shared" si="223"/>
        <v>0</v>
      </c>
      <c r="AB518" s="121">
        <f t="shared" si="224"/>
        <v>106780</v>
      </c>
      <c r="AC518" s="121">
        <f t="shared" si="225"/>
        <v>55336</v>
      </c>
      <c r="AD518" s="121">
        <f t="shared" si="225"/>
        <v>9311</v>
      </c>
      <c r="AE518" s="121">
        <f t="shared" si="225"/>
        <v>0</v>
      </c>
      <c r="AF518" s="121">
        <f t="shared" si="226"/>
        <v>64647</v>
      </c>
      <c r="AG518" s="121">
        <f t="shared" si="227"/>
        <v>42133</v>
      </c>
      <c r="AH518" s="121">
        <f t="shared" si="228"/>
        <v>51444</v>
      </c>
      <c r="AI518" s="122"/>
      <c r="AJ518" s="122" t="s">
        <v>740</v>
      </c>
      <c r="AL518" s="124" t="str">
        <f t="shared" si="229"/>
        <v>Plant &amp; Machinery</v>
      </c>
      <c r="AM518" s="125">
        <f t="shared" si="230"/>
        <v>44039</v>
      </c>
      <c r="AN518" s="126">
        <f t="shared" si="231"/>
        <v>15</v>
      </c>
      <c r="AO518" s="126">
        <f t="shared" si="212"/>
        <v>3766</v>
      </c>
      <c r="AP518" s="126">
        <f t="shared" si="213"/>
        <v>3584</v>
      </c>
      <c r="AQ518" s="124">
        <f t="shared" si="232"/>
        <v>106780</v>
      </c>
      <c r="AR518" s="127">
        <f t="shared" si="232"/>
        <v>0.18099999999999999</v>
      </c>
      <c r="AS518" s="123">
        <f t="shared" si="233"/>
        <v>5339</v>
      </c>
      <c r="AT518" s="126">
        <f t="shared" si="234"/>
        <v>42133</v>
      </c>
      <c r="AU518" s="126">
        <f t="shared" si="210"/>
        <v>3802.5898246575339</v>
      </c>
      <c r="AV518" s="126">
        <f t="shared" si="211"/>
        <v>38330.410175342469</v>
      </c>
    </row>
    <row r="519" spans="1:48" ht="15" customHeight="1">
      <c r="A519" s="112" t="s">
        <v>1419</v>
      </c>
      <c r="B519" s="113">
        <f>+'[57]Revised Dep_FY 22-23'!B519</f>
        <v>44048</v>
      </c>
      <c r="C519" s="114"/>
      <c r="D519" s="115">
        <f>'[57]Revised Dep_upto  MARCH 24'!D519</f>
        <v>10000</v>
      </c>
      <c r="E519" s="116"/>
      <c r="F519" s="117">
        <f>'[57]Revised Dep_upto  MARCH 24'!J519</f>
        <v>10000</v>
      </c>
      <c r="G519" s="118"/>
      <c r="H519" s="116"/>
      <c r="I519" s="118"/>
      <c r="J519" s="116">
        <f t="shared" si="217"/>
        <v>10000</v>
      </c>
      <c r="K519" s="119">
        <f>+VLOOKUP($A519,'[57]Rates &amp; years'!$B$4:$E$11,3,)</f>
        <v>0.18099999999999999</v>
      </c>
      <c r="L519" s="116">
        <f>+VLOOKUP($A519,'[57]Rates &amp; years'!$B$4:$E$11,4,)</f>
        <v>15</v>
      </c>
      <c r="M519" s="120">
        <f t="shared" si="214"/>
        <v>3.6547945205479451</v>
      </c>
      <c r="N519" s="120">
        <f t="shared" si="209"/>
        <v>4.6547945205479451</v>
      </c>
      <c r="O519" s="120">
        <f t="shared" si="215"/>
        <v>1</v>
      </c>
      <c r="P519" s="121">
        <f>'[57]Revised Dep_upto  MARCH 24'!S519</f>
        <v>5158</v>
      </c>
      <c r="Q519" s="121">
        <f t="shared" si="218"/>
        <v>876</v>
      </c>
      <c r="R519" s="122"/>
      <c r="S519" s="120">
        <f t="shared" si="219"/>
        <v>6034</v>
      </c>
      <c r="T519" s="120">
        <f t="shared" si="220"/>
        <v>3966</v>
      </c>
      <c r="U519" s="120">
        <f t="shared" si="221"/>
        <v>4842</v>
      </c>
      <c r="V519" s="121"/>
      <c r="W519" s="122"/>
      <c r="X519" s="116" t="str">
        <f t="shared" si="216"/>
        <v>Plant &amp; Machinery</v>
      </c>
      <c r="Y519" s="121">
        <f t="shared" si="222"/>
        <v>10000</v>
      </c>
      <c r="Z519" s="121">
        <f t="shared" si="223"/>
        <v>0</v>
      </c>
      <c r="AA519" s="121">
        <f t="shared" si="223"/>
        <v>0</v>
      </c>
      <c r="AB519" s="121">
        <f t="shared" si="224"/>
        <v>10000</v>
      </c>
      <c r="AC519" s="121">
        <f t="shared" si="225"/>
        <v>5158</v>
      </c>
      <c r="AD519" s="121">
        <f t="shared" si="225"/>
        <v>876</v>
      </c>
      <c r="AE519" s="121">
        <f t="shared" si="225"/>
        <v>0</v>
      </c>
      <c r="AF519" s="121">
        <f t="shared" si="226"/>
        <v>6034</v>
      </c>
      <c r="AG519" s="121">
        <f t="shared" si="227"/>
        <v>3966</v>
      </c>
      <c r="AH519" s="121">
        <f t="shared" si="228"/>
        <v>4842</v>
      </c>
      <c r="AI519" s="122"/>
      <c r="AJ519" s="122" t="s">
        <v>740</v>
      </c>
      <c r="AL519" s="124" t="str">
        <f t="shared" si="229"/>
        <v>Plant &amp; Machinery</v>
      </c>
      <c r="AM519" s="125">
        <f t="shared" si="230"/>
        <v>44048</v>
      </c>
      <c r="AN519" s="126">
        <f t="shared" si="231"/>
        <v>15</v>
      </c>
      <c r="AO519" s="126">
        <f t="shared" si="212"/>
        <v>3775</v>
      </c>
      <c r="AP519" s="126">
        <f t="shared" si="213"/>
        <v>3593</v>
      </c>
      <c r="AQ519" s="124">
        <f t="shared" si="232"/>
        <v>10000</v>
      </c>
      <c r="AR519" s="127">
        <f t="shared" si="232"/>
        <v>0.18099999999999999</v>
      </c>
      <c r="AS519" s="123">
        <f t="shared" si="233"/>
        <v>500</v>
      </c>
      <c r="AT519" s="126">
        <f t="shared" si="234"/>
        <v>3966</v>
      </c>
      <c r="AU519" s="126">
        <f t="shared" si="210"/>
        <v>357.93964931506849</v>
      </c>
      <c r="AV519" s="126">
        <f t="shared" si="211"/>
        <v>3608.0603506849316</v>
      </c>
    </row>
    <row r="520" spans="1:48" ht="15" customHeight="1">
      <c r="A520" s="112" t="s">
        <v>1419</v>
      </c>
      <c r="B520" s="113">
        <f>+'[57]Revised Dep_FY 22-23'!B520</f>
        <v>44063</v>
      </c>
      <c r="C520" s="114"/>
      <c r="D520" s="115">
        <f>'[57]Revised Dep_upto  MARCH 24'!D520</f>
        <v>42000</v>
      </c>
      <c r="E520" s="116"/>
      <c r="F520" s="117">
        <f>'[57]Revised Dep_upto  MARCH 24'!J520</f>
        <v>42000</v>
      </c>
      <c r="G520" s="118"/>
      <c r="H520" s="116"/>
      <c r="I520" s="118"/>
      <c r="J520" s="116">
        <f t="shared" si="217"/>
        <v>42000</v>
      </c>
      <c r="K520" s="119">
        <f>+VLOOKUP($A520,'[57]Rates &amp; years'!$B$4:$E$11,3,)</f>
        <v>0.18099999999999999</v>
      </c>
      <c r="L520" s="116">
        <f>+VLOOKUP($A520,'[57]Rates &amp; years'!$B$4:$E$11,4,)</f>
        <v>15</v>
      </c>
      <c r="M520" s="120">
        <f t="shared" si="214"/>
        <v>3.6136986301369864</v>
      </c>
      <c r="N520" s="120">
        <f t="shared" si="209"/>
        <v>4.6136986301369864</v>
      </c>
      <c r="O520" s="120">
        <f t="shared" si="215"/>
        <v>1</v>
      </c>
      <c r="P520" s="121">
        <f>'[57]Revised Dep_upto  MARCH 24'!S520</f>
        <v>21492</v>
      </c>
      <c r="Q520" s="121">
        <f t="shared" si="218"/>
        <v>3712</v>
      </c>
      <c r="R520" s="122"/>
      <c r="S520" s="120">
        <f t="shared" si="219"/>
        <v>25204</v>
      </c>
      <c r="T520" s="120">
        <f t="shared" si="220"/>
        <v>16796</v>
      </c>
      <c r="U520" s="120">
        <f t="shared" si="221"/>
        <v>20508</v>
      </c>
      <c r="V520" s="121"/>
      <c r="W520" s="122"/>
      <c r="X520" s="116" t="str">
        <f t="shared" si="216"/>
        <v>Plant &amp; Machinery</v>
      </c>
      <c r="Y520" s="121">
        <f t="shared" si="222"/>
        <v>42000</v>
      </c>
      <c r="Z520" s="121">
        <f t="shared" si="223"/>
        <v>0</v>
      </c>
      <c r="AA520" s="121">
        <f t="shared" si="223"/>
        <v>0</v>
      </c>
      <c r="AB520" s="121">
        <f t="shared" si="224"/>
        <v>42000</v>
      </c>
      <c r="AC520" s="121">
        <f t="shared" si="225"/>
        <v>21492</v>
      </c>
      <c r="AD520" s="121">
        <f t="shared" si="225"/>
        <v>3712</v>
      </c>
      <c r="AE520" s="121">
        <f t="shared" si="225"/>
        <v>0</v>
      </c>
      <c r="AF520" s="121">
        <f t="shared" si="226"/>
        <v>25204</v>
      </c>
      <c r="AG520" s="121">
        <f t="shared" si="227"/>
        <v>16796</v>
      </c>
      <c r="AH520" s="121">
        <f t="shared" si="228"/>
        <v>20508</v>
      </c>
      <c r="AI520" s="122"/>
      <c r="AJ520" s="122" t="s">
        <v>740</v>
      </c>
      <c r="AL520" s="124" t="str">
        <f t="shared" si="229"/>
        <v>Plant &amp; Machinery</v>
      </c>
      <c r="AM520" s="125">
        <f t="shared" si="230"/>
        <v>44063</v>
      </c>
      <c r="AN520" s="126">
        <f t="shared" si="231"/>
        <v>15</v>
      </c>
      <c r="AO520" s="126">
        <f t="shared" si="212"/>
        <v>3790</v>
      </c>
      <c r="AP520" s="126">
        <f t="shared" si="213"/>
        <v>3608</v>
      </c>
      <c r="AQ520" s="124">
        <f t="shared" si="232"/>
        <v>42000</v>
      </c>
      <c r="AR520" s="127">
        <f t="shared" si="232"/>
        <v>0.18099999999999999</v>
      </c>
      <c r="AS520" s="123">
        <f t="shared" si="233"/>
        <v>2100</v>
      </c>
      <c r="AT520" s="126">
        <f t="shared" si="234"/>
        <v>16796</v>
      </c>
      <c r="AU520" s="126">
        <f t="shared" si="210"/>
        <v>1515.8735123287672</v>
      </c>
      <c r="AV520" s="126">
        <f t="shared" si="211"/>
        <v>15280.126487671232</v>
      </c>
    </row>
    <row r="521" spans="1:48" ht="15" customHeight="1">
      <c r="A521" s="112" t="s">
        <v>1419</v>
      </c>
      <c r="B521" s="113">
        <f>+'[57]Revised Dep_FY 22-23'!B521</f>
        <v>44112</v>
      </c>
      <c r="C521" s="114"/>
      <c r="D521" s="115">
        <f>'[57]Revised Dep_upto  MARCH 24'!D521</f>
        <v>104790</v>
      </c>
      <c r="E521" s="116"/>
      <c r="F521" s="117">
        <f>'[57]Revised Dep_upto  MARCH 24'!J521</f>
        <v>104790</v>
      </c>
      <c r="G521" s="118"/>
      <c r="H521" s="116"/>
      <c r="I521" s="118"/>
      <c r="J521" s="116">
        <f t="shared" si="217"/>
        <v>104790</v>
      </c>
      <c r="K521" s="119">
        <f>+VLOOKUP($A521,'[57]Rates &amp; years'!$B$4:$E$11,3,)</f>
        <v>0.18099999999999999</v>
      </c>
      <c r="L521" s="116">
        <f>+VLOOKUP($A521,'[57]Rates &amp; years'!$B$4:$E$11,4,)</f>
        <v>15</v>
      </c>
      <c r="M521" s="120">
        <f t="shared" si="214"/>
        <v>3.4794520547945207</v>
      </c>
      <c r="N521" s="120">
        <f t="shared" si="209"/>
        <v>4.4794520547945202</v>
      </c>
      <c r="O521" s="120">
        <f t="shared" si="215"/>
        <v>0.99999999999999956</v>
      </c>
      <c r="P521" s="121">
        <f>'[57]Revised Dep_upto  MARCH 24'!S521</f>
        <v>52222</v>
      </c>
      <c r="Q521" s="121">
        <f t="shared" si="218"/>
        <v>9515</v>
      </c>
      <c r="R521" s="122"/>
      <c r="S521" s="120">
        <f t="shared" si="219"/>
        <v>61737</v>
      </c>
      <c r="T521" s="120">
        <f t="shared" si="220"/>
        <v>43053</v>
      </c>
      <c r="U521" s="120">
        <f t="shared" si="221"/>
        <v>52568</v>
      </c>
      <c r="V521" s="121"/>
      <c r="W521" s="122"/>
      <c r="X521" s="116" t="str">
        <f t="shared" si="216"/>
        <v>Plant &amp; Machinery</v>
      </c>
      <c r="Y521" s="121">
        <f t="shared" si="222"/>
        <v>104790</v>
      </c>
      <c r="Z521" s="121">
        <f t="shared" si="223"/>
        <v>0</v>
      </c>
      <c r="AA521" s="121">
        <f t="shared" si="223"/>
        <v>0</v>
      </c>
      <c r="AB521" s="121">
        <f t="shared" si="224"/>
        <v>104790</v>
      </c>
      <c r="AC521" s="121">
        <f t="shared" si="225"/>
        <v>52222</v>
      </c>
      <c r="AD521" s="121">
        <f t="shared" si="225"/>
        <v>9515</v>
      </c>
      <c r="AE521" s="121">
        <f t="shared" si="225"/>
        <v>0</v>
      </c>
      <c r="AF521" s="121">
        <f t="shared" si="226"/>
        <v>61737</v>
      </c>
      <c r="AG521" s="121">
        <f t="shared" si="227"/>
        <v>43053</v>
      </c>
      <c r="AH521" s="121">
        <f t="shared" si="228"/>
        <v>52568</v>
      </c>
      <c r="AI521" s="122"/>
      <c r="AJ521" s="122" t="s">
        <v>740</v>
      </c>
      <c r="AL521" s="124" t="str">
        <f t="shared" si="229"/>
        <v>Plant &amp; Machinery</v>
      </c>
      <c r="AM521" s="125">
        <f t="shared" si="230"/>
        <v>44112</v>
      </c>
      <c r="AN521" s="126">
        <f t="shared" si="231"/>
        <v>15</v>
      </c>
      <c r="AO521" s="126">
        <f t="shared" si="212"/>
        <v>3839</v>
      </c>
      <c r="AP521" s="126">
        <f t="shared" si="213"/>
        <v>3657</v>
      </c>
      <c r="AQ521" s="124">
        <f t="shared" si="232"/>
        <v>104790</v>
      </c>
      <c r="AR521" s="127">
        <f t="shared" si="232"/>
        <v>0.18099999999999999</v>
      </c>
      <c r="AS521" s="123">
        <f t="shared" si="233"/>
        <v>5239.5</v>
      </c>
      <c r="AT521" s="126">
        <f t="shared" si="234"/>
        <v>43053</v>
      </c>
      <c r="AU521" s="126">
        <f t="shared" si="210"/>
        <v>3885.6217150684929</v>
      </c>
      <c r="AV521" s="126">
        <f t="shared" si="211"/>
        <v>39167.37828493151</v>
      </c>
    </row>
    <row r="522" spans="1:48" ht="15" customHeight="1">
      <c r="A522" s="112" t="s">
        <v>1419</v>
      </c>
      <c r="B522" s="113">
        <f>+'[57]Revised Dep_FY 22-23'!B522</f>
        <v>44119</v>
      </c>
      <c r="C522" s="114"/>
      <c r="D522" s="115">
        <f>'[57]Revised Dep_upto  MARCH 24'!D522</f>
        <v>108500</v>
      </c>
      <c r="E522" s="116"/>
      <c r="F522" s="117">
        <f>'[57]Revised Dep_upto  MARCH 24'!J522</f>
        <v>108500</v>
      </c>
      <c r="G522" s="118"/>
      <c r="H522" s="116"/>
      <c r="I522" s="118"/>
      <c r="J522" s="116">
        <f t="shared" si="217"/>
        <v>108500</v>
      </c>
      <c r="K522" s="119">
        <f>+VLOOKUP($A522,'[57]Rates &amp; years'!$B$4:$E$11,3,)</f>
        <v>0.18099999999999999</v>
      </c>
      <c r="L522" s="116">
        <f>+VLOOKUP($A522,'[57]Rates &amp; years'!$B$4:$E$11,4,)</f>
        <v>15</v>
      </c>
      <c r="M522" s="120">
        <f t="shared" si="214"/>
        <v>3.4602739726027396</v>
      </c>
      <c r="N522" s="120">
        <f t="shared" si="209"/>
        <v>4.4602739726027396</v>
      </c>
      <c r="O522" s="120">
        <f t="shared" si="215"/>
        <v>1</v>
      </c>
      <c r="P522" s="121">
        <f>'[57]Revised Dep_upto  MARCH 24'!S522</f>
        <v>53864</v>
      </c>
      <c r="Q522" s="121">
        <f t="shared" si="218"/>
        <v>9889</v>
      </c>
      <c r="R522" s="122"/>
      <c r="S522" s="120">
        <f t="shared" si="219"/>
        <v>63753</v>
      </c>
      <c r="T522" s="120">
        <f t="shared" si="220"/>
        <v>44747</v>
      </c>
      <c r="U522" s="120">
        <f t="shared" si="221"/>
        <v>54636</v>
      </c>
      <c r="V522" s="121"/>
      <c r="W522" s="122"/>
      <c r="X522" s="116" t="str">
        <f t="shared" si="216"/>
        <v>Plant &amp; Machinery</v>
      </c>
      <c r="Y522" s="121">
        <f t="shared" si="222"/>
        <v>108500</v>
      </c>
      <c r="Z522" s="121">
        <f t="shared" si="223"/>
        <v>0</v>
      </c>
      <c r="AA522" s="121">
        <f t="shared" si="223"/>
        <v>0</v>
      </c>
      <c r="AB522" s="121">
        <f t="shared" si="224"/>
        <v>108500</v>
      </c>
      <c r="AC522" s="121">
        <f t="shared" si="225"/>
        <v>53864</v>
      </c>
      <c r="AD522" s="121">
        <f t="shared" si="225"/>
        <v>9889</v>
      </c>
      <c r="AE522" s="121">
        <f t="shared" si="225"/>
        <v>0</v>
      </c>
      <c r="AF522" s="121">
        <f t="shared" si="226"/>
        <v>63753</v>
      </c>
      <c r="AG522" s="121">
        <f t="shared" si="227"/>
        <v>44747</v>
      </c>
      <c r="AH522" s="121">
        <f t="shared" si="228"/>
        <v>54636</v>
      </c>
      <c r="AI522" s="122"/>
      <c r="AJ522" s="122" t="s">
        <v>740</v>
      </c>
      <c r="AL522" s="124" t="str">
        <f t="shared" si="229"/>
        <v>Plant &amp; Machinery</v>
      </c>
      <c r="AM522" s="125">
        <f t="shared" si="230"/>
        <v>44119</v>
      </c>
      <c r="AN522" s="126">
        <f t="shared" si="231"/>
        <v>15</v>
      </c>
      <c r="AO522" s="126">
        <f t="shared" si="212"/>
        <v>3846</v>
      </c>
      <c r="AP522" s="126">
        <f t="shared" si="213"/>
        <v>3664</v>
      </c>
      <c r="AQ522" s="124">
        <f t="shared" si="232"/>
        <v>108500</v>
      </c>
      <c r="AR522" s="127">
        <f t="shared" si="232"/>
        <v>0.18099999999999999</v>
      </c>
      <c r="AS522" s="123">
        <f t="shared" si="233"/>
        <v>5425</v>
      </c>
      <c r="AT522" s="126">
        <f t="shared" si="234"/>
        <v>44747</v>
      </c>
      <c r="AU522" s="126">
        <f t="shared" si="210"/>
        <v>4038.5086958904108</v>
      </c>
      <c r="AV522" s="126">
        <f t="shared" si="211"/>
        <v>40708.491304109586</v>
      </c>
    </row>
    <row r="523" spans="1:48" ht="15" customHeight="1">
      <c r="A523" s="112" t="s">
        <v>1419</v>
      </c>
      <c r="B523" s="113">
        <f>+'[57]Revised Dep_FY 22-23'!B523</f>
        <v>44169</v>
      </c>
      <c r="C523" s="114"/>
      <c r="D523" s="115">
        <f>'[57]Revised Dep_upto  MARCH 24'!D523</f>
        <v>33900</v>
      </c>
      <c r="E523" s="116"/>
      <c r="F523" s="117">
        <f>'[57]Revised Dep_upto  MARCH 24'!J523</f>
        <v>33900</v>
      </c>
      <c r="G523" s="118"/>
      <c r="H523" s="116"/>
      <c r="I523" s="118"/>
      <c r="J523" s="116">
        <f t="shared" si="217"/>
        <v>33900</v>
      </c>
      <c r="K523" s="119">
        <f>+VLOOKUP($A523,'[57]Rates &amp; years'!$B$4:$E$11,3,)</f>
        <v>0.18099999999999999</v>
      </c>
      <c r="L523" s="116">
        <f>+VLOOKUP($A523,'[57]Rates &amp; years'!$B$4:$E$11,4,)</f>
        <v>15</v>
      </c>
      <c r="M523" s="120">
        <f t="shared" si="214"/>
        <v>3.3232876712328765</v>
      </c>
      <c r="N523" s="120">
        <f t="shared" si="209"/>
        <v>4.3232876712328769</v>
      </c>
      <c r="O523" s="120">
        <f t="shared" si="215"/>
        <v>1.0000000000000004</v>
      </c>
      <c r="P523" s="121">
        <f>'[57]Revised Dep_upto  MARCH 24'!S523</f>
        <v>16368</v>
      </c>
      <c r="Q523" s="121">
        <f t="shared" si="218"/>
        <v>3173</v>
      </c>
      <c r="R523" s="122"/>
      <c r="S523" s="120">
        <f t="shared" si="219"/>
        <v>19541</v>
      </c>
      <c r="T523" s="120">
        <f t="shared" si="220"/>
        <v>14359</v>
      </c>
      <c r="U523" s="120">
        <f t="shared" si="221"/>
        <v>17532</v>
      </c>
      <c r="V523" s="121"/>
      <c r="W523" s="122"/>
      <c r="X523" s="116" t="str">
        <f t="shared" si="216"/>
        <v>Plant &amp; Machinery</v>
      </c>
      <c r="Y523" s="121">
        <f t="shared" si="222"/>
        <v>33900</v>
      </c>
      <c r="Z523" s="121">
        <f t="shared" si="223"/>
        <v>0</v>
      </c>
      <c r="AA523" s="121">
        <f t="shared" si="223"/>
        <v>0</v>
      </c>
      <c r="AB523" s="121">
        <f t="shared" si="224"/>
        <v>33900</v>
      </c>
      <c r="AC523" s="121">
        <f t="shared" si="225"/>
        <v>16368</v>
      </c>
      <c r="AD523" s="121">
        <f t="shared" si="225"/>
        <v>3173</v>
      </c>
      <c r="AE523" s="121">
        <f t="shared" si="225"/>
        <v>0</v>
      </c>
      <c r="AF523" s="121">
        <f t="shared" si="226"/>
        <v>19541</v>
      </c>
      <c r="AG523" s="121">
        <f t="shared" si="227"/>
        <v>14359</v>
      </c>
      <c r="AH523" s="121">
        <f t="shared" si="228"/>
        <v>17532</v>
      </c>
      <c r="AI523" s="122"/>
      <c r="AJ523" s="122" t="s">
        <v>740</v>
      </c>
      <c r="AL523" s="124" t="str">
        <f t="shared" si="229"/>
        <v>Plant &amp; Machinery</v>
      </c>
      <c r="AM523" s="125">
        <f t="shared" si="230"/>
        <v>44169</v>
      </c>
      <c r="AN523" s="126">
        <f t="shared" si="231"/>
        <v>15</v>
      </c>
      <c r="AO523" s="126">
        <f t="shared" si="212"/>
        <v>3896</v>
      </c>
      <c r="AP523" s="126">
        <f t="shared" si="213"/>
        <v>3714</v>
      </c>
      <c r="AQ523" s="124">
        <f t="shared" si="232"/>
        <v>33900</v>
      </c>
      <c r="AR523" s="127">
        <f t="shared" si="232"/>
        <v>0.18099999999999999</v>
      </c>
      <c r="AS523" s="123">
        <f t="shared" si="233"/>
        <v>1695</v>
      </c>
      <c r="AT523" s="126">
        <f t="shared" si="234"/>
        <v>14359</v>
      </c>
      <c r="AU523" s="126">
        <f t="shared" si="210"/>
        <v>1295.9292547945204</v>
      </c>
      <c r="AV523" s="126">
        <f t="shared" si="211"/>
        <v>13063.070745205479</v>
      </c>
    </row>
    <row r="524" spans="1:48" ht="15" customHeight="1">
      <c r="A524" s="112" t="s">
        <v>1419</v>
      </c>
      <c r="B524" s="113">
        <f>+'[57]Revised Dep_FY 22-23'!B524</f>
        <v>44169</v>
      </c>
      <c r="C524" s="114"/>
      <c r="D524" s="115">
        <f>'[57]Revised Dep_upto  MARCH 24'!D524</f>
        <v>74400</v>
      </c>
      <c r="E524" s="116"/>
      <c r="F524" s="117">
        <f>'[57]Revised Dep_upto  MARCH 24'!J524</f>
        <v>74400</v>
      </c>
      <c r="G524" s="118"/>
      <c r="H524" s="116"/>
      <c r="I524" s="118"/>
      <c r="J524" s="116">
        <f t="shared" si="217"/>
        <v>74400</v>
      </c>
      <c r="K524" s="119">
        <f>+VLOOKUP($A524,'[57]Rates &amp; years'!$B$4:$E$11,3,)</f>
        <v>0.18099999999999999</v>
      </c>
      <c r="L524" s="116">
        <f>+VLOOKUP($A524,'[57]Rates &amp; years'!$B$4:$E$11,4,)</f>
        <v>15</v>
      </c>
      <c r="M524" s="120">
        <f t="shared" si="214"/>
        <v>3.3232876712328765</v>
      </c>
      <c r="N524" s="120">
        <f t="shared" si="209"/>
        <v>4.3232876712328769</v>
      </c>
      <c r="O524" s="120">
        <f t="shared" si="215"/>
        <v>1.0000000000000004</v>
      </c>
      <c r="P524" s="121">
        <f>'[57]Revised Dep_upto  MARCH 24'!S524</f>
        <v>35923</v>
      </c>
      <c r="Q524" s="121">
        <f t="shared" si="218"/>
        <v>6964</v>
      </c>
      <c r="R524" s="122"/>
      <c r="S524" s="120">
        <f t="shared" si="219"/>
        <v>42887</v>
      </c>
      <c r="T524" s="120">
        <f t="shared" si="220"/>
        <v>31513</v>
      </c>
      <c r="U524" s="120">
        <f t="shared" si="221"/>
        <v>38477</v>
      </c>
      <c r="V524" s="121"/>
      <c r="W524" s="122"/>
      <c r="X524" s="116" t="str">
        <f t="shared" si="216"/>
        <v>Plant &amp; Machinery</v>
      </c>
      <c r="Y524" s="121">
        <f t="shared" si="222"/>
        <v>74400</v>
      </c>
      <c r="Z524" s="121">
        <f t="shared" si="223"/>
        <v>0</v>
      </c>
      <c r="AA524" s="121">
        <f t="shared" si="223"/>
        <v>0</v>
      </c>
      <c r="AB524" s="121">
        <f t="shared" si="224"/>
        <v>74400</v>
      </c>
      <c r="AC524" s="121">
        <f t="shared" si="225"/>
        <v>35923</v>
      </c>
      <c r="AD524" s="121">
        <f t="shared" si="225"/>
        <v>6964</v>
      </c>
      <c r="AE524" s="121">
        <f t="shared" si="225"/>
        <v>0</v>
      </c>
      <c r="AF524" s="121">
        <f t="shared" si="226"/>
        <v>42887</v>
      </c>
      <c r="AG524" s="121">
        <f t="shared" si="227"/>
        <v>31513</v>
      </c>
      <c r="AH524" s="121">
        <f t="shared" si="228"/>
        <v>38477</v>
      </c>
      <c r="AI524" s="122"/>
      <c r="AJ524" s="122" t="s">
        <v>740</v>
      </c>
      <c r="AL524" s="124" t="str">
        <f t="shared" si="229"/>
        <v>Plant &amp; Machinery</v>
      </c>
      <c r="AM524" s="125">
        <f t="shared" si="230"/>
        <v>44169</v>
      </c>
      <c r="AN524" s="126">
        <f t="shared" si="231"/>
        <v>15</v>
      </c>
      <c r="AO524" s="126">
        <f t="shared" si="212"/>
        <v>3896</v>
      </c>
      <c r="AP524" s="126">
        <f t="shared" si="213"/>
        <v>3714</v>
      </c>
      <c r="AQ524" s="124">
        <f t="shared" si="232"/>
        <v>74400</v>
      </c>
      <c r="AR524" s="127">
        <f t="shared" si="232"/>
        <v>0.18099999999999999</v>
      </c>
      <c r="AS524" s="123">
        <f t="shared" si="233"/>
        <v>3720</v>
      </c>
      <c r="AT524" s="126">
        <f t="shared" si="234"/>
        <v>31513</v>
      </c>
      <c r="AU524" s="126">
        <f t="shared" si="210"/>
        <v>2844.1130027397262</v>
      </c>
      <c r="AV524" s="126">
        <f t="shared" si="211"/>
        <v>28668.886997260273</v>
      </c>
    </row>
    <row r="525" spans="1:48" ht="15" customHeight="1">
      <c r="A525" s="112" t="s">
        <v>1419</v>
      </c>
      <c r="B525" s="113">
        <f>+'[57]Revised Dep_FY 22-23'!B525</f>
        <v>44168</v>
      </c>
      <c r="C525" s="114"/>
      <c r="D525" s="115">
        <f>'[57]Revised Dep_upto  MARCH 24'!D525</f>
        <v>15000</v>
      </c>
      <c r="E525" s="116"/>
      <c r="F525" s="117">
        <f>'[57]Revised Dep_upto  MARCH 24'!J525</f>
        <v>15000</v>
      </c>
      <c r="G525" s="118"/>
      <c r="H525" s="116"/>
      <c r="I525" s="118"/>
      <c r="J525" s="116">
        <f t="shared" si="217"/>
        <v>15000</v>
      </c>
      <c r="K525" s="119">
        <f>+VLOOKUP($A525,'[57]Rates &amp; years'!$B$4:$E$11,3,)</f>
        <v>0.18099999999999999</v>
      </c>
      <c r="L525" s="116">
        <f>+VLOOKUP($A525,'[57]Rates &amp; years'!$B$4:$E$11,4,)</f>
        <v>15</v>
      </c>
      <c r="M525" s="120">
        <f t="shared" si="214"/>
        <v>3.3260273972602739</v>
      </c>
      <c r="N525" s="120">
        <f t="shared" si="209"/>
        <v>4.3260273972602743</v>
      </c>
      <c r="O525" s="120">
        <f t="shared" si="215"/>
        <v>1.0000000000000004</v>
      </c>
      <c r="P525" s="121">
        <f>'[57]Revised Dep_upto  MARCH 24'!S525</f>
        <v>7246</v>
      </c>
      <c r="Q525" s="121">
        <f t="shared" si="218"/>
        <v>1403</v>
      </c>
      <c r="R525" s="122"/>
      <c r="S525" s="120">
        <f t="shared" si="219"/>
        <v>8649</v>
      </c>
      <c r="T525" s="120">
        <f t="shared" si="220"/>
        <v>6351</v>
      </c>
      <c r="U525" s="120">
        <f t="shared" si="221"/>
        <v>7754</v>
      </c>
      <c r="V525" s="121"/>
      <c r="W525" s="122"/>
      <c r="X525" s="116" t="str">
        <f t="shared" si="216"/>
        <v>Plant &amp; Machinery</v>
      </c>
      <c r="Y525" s="121">
        <f t="shared" si="222"/>
        <v>15000</v>
      </c>
      <c r="Z525" s="121">
        <f t="shared" si="223"/>
        <v>0</v>
      </c>
      <c r="AA525" s="121">
        <f t="shared" si="223"/>
        <v>0</v>
      </c>
      <c r="AB525" s="121">
        <f t="shared" si="224"/>
        <v>15000</v>
      </c>
      <c r="AC525" s="121">
        <f t="shared" si="225"/>
        <v>7246</v>
      </c>
      <c r="AD525" s="121">
        <f t="shared" si="225"/>
        <v>1403</v>
      </c>
      <c r="AE525" s="121">
        <f t="shared" si="225"/>
        <v>0</v>
      </c>
      <c r="AF525" s="121">
        <f t="shared" si="226"/>
        <v>8649</v>
      </c>
      <c r="AG525" s="121">
        <f t="shared" si="227"/>
        <v>6351</v>
      </c>
      <c r="AH525" s="121">
        <f t="shared" si="228"/>
        <v>7754</v>
      </c>
      <c r="AI525" s="122"/>
      <c r="AJ525" s="122" t="s">
        <v>746</v>
      </c>
      <c r="AL525" s="124" t="str">
        <f t="shared" si="229"/>
        <v>Plant &amp; Machinery</v>
      </c>
      <c r="AM525" s="125">
        <f t="shared" si="230"/>
        <v>44168</v>
      </c>
      <c r="AN525" s="126">
        <f t="shared" si="231"/>
        <v>15</v>
      </c>
      <c r="AO525" s="126">
        <f t="shared" si="212"/>
        <v>3895</v>
      </c>
      <c r="AP525" s="126">
        <f t="shared" si="213"/>
        <v>3713</v>
      </c>
      <c r="AQ525" s="124">
        <f t="shared" si="232"/>
        <v>15000</v>
      </c>
      <c r="AR525" s="127">
        <f t="shared" si="232"/>
        <v>0.18099999999999999</v>
      </c>
      <c r="AS525" s="123">
        <f t="shared" si="233"/>
        <v>750</v>
      </c>
      <c r="AT525" s="126">
        <f t="shared" si="234"/>
        <v>6351</v>
      </c>
      <c r="AU525" s="126">
        <f t="shared" si="210"/>
        <v>573.19079999999997</v>
      </c>
      <c r="AV525" s="126">
        <f t="shared" si="211"/>
        <v>5777.8091999999997</v>
      </c>
    </row>
    <row r="526" spans="1:48" ht="15" customHeight="1">
      <c r="A526" s="112" t="s">
        <v>1419</v>
      </c>
      <c r="B526" s="113">
        <f>+'[57]Revised Dep_FY 22-23'!B526</f>
        <v>44260</v>
      </c>
      <c r="C526" s="114"/>
      <c r="D526" s="115">
        <f>'[57]Revised Dep_upto  MARCH 24'!D526</f>
        <v>7500</v>
      </c>
      <c r="E526" s="116"/>
      <c r="F526" s="117">
        <f>'[57]Revised Dep_upto  MARCH 24'!J526</f>
        <v>7500</v>
      </c>
      <c r="G526" s="118"/>
      <c r="H526" s="116"/>
      <c r="I526" s="118"/>
      <c r="J526" s="116">
        <f t="shared" si="217"/>
        <v>7500</v>
      </c>
      <c r="K526" s="119">
        <f>+VLOOKUP($A526,'[57]Rates &amp; years'!$B$4:$E$11,3,)</f>
        <v>0.18099999999999999</v>
      </c>
      <c r="L526" s="116">
        <f>+VLOOKUP($A526,'[57]Rates &amp; years'!$B$4:$E$11,4,)</f>
        <v>15</v>
      </c>
      <c r="M526" s="120">
        <f t="shared" si="214"/>
        <v>3.0739726027397261</v>
      </c>
      <c r="N526" s="120">
        <f t="shared" si="209"/>
        <v>4.0739726027397261</v>
      </c>
      <c r="O526" s="120">
        <f t="shared" si="215"/>
        <v>1</v>
      </c>
      <c r="P526" s="121">
        <f>'[57]Revised Dep_upto  MARCH 24'!S526</f>
        <v>3435</v>
      </c>
      <c r="Q526" s="121">
        <f t="shared" si="218"/>
        <v>736</v>
      </c>
      <c r="R526" s="122"/>
      <c r="S526" s="120">
        <f t="shared" si="219"/>
        <v>4171</v>
      </c>
      <c r="T526" s="120">
        <f t="shared" si="220"/>
        <v>3329</v>
      </c>
      <c r="U526" s="120">
        <f t="shared" si="221"/>
        <v>4065</v>
      </c>
      <c r="V526" s="121"/>
      <c r="W526" s="122"/>
      <c r="X526" s="116" t="str">
        <f t="shared" si="216"/>
        <v>Plant &amp; Machinery</v>
      </c>
      <c r="Y526" s="121">
        <f t="shared" si="222"/>
        <v>7500</v>
      </c>
      <c r="Z526" s="121">
        <f t="shared" si="223"/>
        <v>0</v>
      </c>
      <c r="AA526" s="121">
        <f t="shared" si="223"/>
        <v>0</v>
      </c>
      <c r="AB526" s="121">
        <f t="shared" si="224"/>
        <v>7500</v>
      </c>
      <c r="AC526" s="121">
        <f t="shared" si="225"/>
        <v>3435</v>
      </c>
      <c r="AD526" s="121">
        <f t="shared" si="225"/>
        <v>736</v>
      </c>
      <c r="AE526" s="121">
        <f t="shared" si="225"/>
        <v>0</v>
      </c>
      <c r="AF526" s="121">
        <f t="shared" si="226"/>
        <v>4171</v>
      </c>
      <c r="AG526" s="121">
        <f t="shared" si="227"/>
        <v>3329</v>
      </c>
      <c r="AH526" s="121">
        <f t="shared" si="228"/>
        <v>4065</v>
      </c>
      <c r="AI526" s="122"/>
      <c r="AJ526" s="122" t="s">
        <v>746</v>
      </c>
      <c r="AL526" s="124" t="str">
        <f t="shared" si="229"/>
        <v>Plant &amp; Machinery</v>
      </c>
      <c r="AM526" s="125">
        <f t="shared" si="230"/>
        <v>44260</v>
      </c>
      <c r="AN526" s="126">
        <f t="shared" si="231"/>
        <v>15</v>
      </c>
      <c r="AO526" s="126">
        <f t="shared" si="212"/>
        <v>3987</v>
      </c>
      <c r="AP526" s="126">
        <f t="shared" si="213"/>
        <v>3805</v>
      </c>
      <c r="AQ526" s="124">
        <f t="shared" si="232"/>
        <v>7500</v>
      </c>
      <c r="AR526" s="127">
        <f t="shared" si="232"/>
        <v>0.18099999999999999</v>
      </c>
      <c r="AS526" s="123">
        <f t="shared" si="233"/>
        <v>375</v>
      </c>
      <c r="AT526" s="126">
        <f t="shared" si="234"/>
        <v>3329</v>
      </c>
      <c r="AU526" s="126">
        <f t="shared" si="210"/>
        <v>300.44909041095889</v>
      </c>
      <c r="AV526" s="126">
        <f t="shared" si="211"/>
        <v>3028.5509095890411</v>
      </c>
    </row>
    <row r="527" spans="1:48" ht="15" customHeight="1">
      <c r="A527" s="112" t="s">
        <v>1419</v>
      </c>
      <c r="B527" s="113">
        <f>+'[57]Revised Dep_FY 22-23'!B527</f>
        <v>44054</v>
      </c>
      <c r="C527" s="114"/>
      <c r="D527" s="115">
        <f>'[57]Revised Dep_upto  MARCH 24'!D527</f>
        <v>9360</v>
      </c>
      <c r="E527" s="116"/>
      <c r="F527" s="117">
        <f>'[57]Revised Dep_upto  MARCH 24'!J527</f>
        <v>9360</v>
      </c>
      <c r="G527" s="118"/>
      <c r="H527" s="116"/>
      <c r="I527" s="118"/>
      <c r="J527" s="116">
        <f t="shared" si="217"/>
        <v>9360</v>
      </c>
      <c r="K527" s="119">
        <f>+VLOOKUP($A527,'[57]Rates &amp; years'!$B$4:$E$11,3,)</f>
        <v>0.18099999999999999</v>
      </c>
      <c r="L527" s="116">
        <f>+VLOOKUP($A527,'[57]Rates &amp; years'!$B$4:$E$11,4,)</f>
        <v>15</v>
      </c>
      <c r="M527" s="120">
        <f t="shared" si="214"/>
        <v>3.6383561643835618</v>
      </c>
      <c r="N527" s="120">
        <f t="shared" si="209"/>
        <v>4.6383561643835618</v>
      </c>
      <c r="O527" s="120">
        <f t="shared" si="215"/>
        <v>1</v>
      </c>
      <c r="P527" s="121">
        <f>'[57]Revised Dep_upto  MARCH 24'!S527</f>
        <v>4812</v>
      </c>
      <c r="Q527" s="121">
        <f t="shared" si="218"/>
        <v>823</v>
      </c>
      <c r="R527" s="122"/>
      <c r="S527" s="120">
        <f t="shared" si="219"/>
        <v>5635</v>
      </c>
      <c r="T527" s="120">
        <f t="shared" si="220"/>
        <v>3725</v>
      </c>
      <c r="U527" s="120">
        <f t="shared" si="221"/>
        <v>4548</v>
      </c>
      <c r="V527" s="121"/>
      <c r="W527" s="122"/>
      <c r="X527" s="116" t="str">
        <f t="shared" si="216"/>
        <v>Plant &amp; Machinery</v>
      </c>
      <c r="Y527" s="121">
        <f t="shared" si="222"/>
        <v>9360</v>
      </c>
      <c r="Z527" s="121">
        <f t="shared" si="223"/>
        <v>0</v>
      </c>
      <c r="AA527" s="121">
        <f t="shared" si="223"/>
        <v>0</v>
      </c>
      <c r="AB527" s="121">
        <f t="shared" si="224"/>
        <v>9360</v>
      </c>
      <c r="AC527" s="121">
        <f t="shared" si="225"/>
        <v>4812</v>
      </c>
      <c r="AD527" s="121">
        <f t="shared" si="225"/>
        <v>823</v>
      </c>
      <c r="AE527" s="121">
        <f t="shared" si="225"/>
        <v>0</v>
      </c>
      <c r="AF527" s="121">
        <f t="shared" si="226"/>
        <v>5635</v>
      </c>
      <c r="AG527" s="121">
        <f t="shared" si="227"/>
        <v>3725</v>
      </c>
      <c r="AH527" s="121">
        <f t="shared" si="228"/>
        <v>4548</v>
      </c>
      <c r="AI527" s="122"/>
      <c r="AJ527" s="122" t="s">
        <v>749</v>
      </c>
      <c r="AL527" s="124" t="str">
        <f t="shared" si="229"/>
        <v>Plant &amp; Machinery</v>
      </c>
      <c r="AM527" s="125">
        <f t="shared" si="230"/>
        <v>44054</v>
      </c>
      <c r="AN527" s="126">
        <f t="shared" si="231"/>
        <v>15</v>
      </c>
      <c r="AO527" s="126">
        <f t="shared" si="212"/>
        <v>3781</v>
      </c>
      <c r="AP527" s="126">
        <f t="shared" si="213"/>
        <v>3599</v>
      </c>
      <c r="AQ527" s="124">
        <f t="shared" si="232"/>
        <v>9360</v>
      </c>
      <c r="AR527" s="127">
        <f t="shared" si="232"/>
        <v>0.18099999999999999</v>
      </c>
      <c r="AS527" s="123">
        <f t="shared" si="233"/>
        <v>468</v>
      </c>
      <c r="AT527" s="126">
        <f t="shared" si="234"/>
        <v>3725</v>
      </c>
      <c r="AU527" s="126">
        <f t="shared" si="210"/>
        <v>336.18890410958903</v>
      </c>
      <c r="AV527" s="126">
        <f t="shared" si="211"/>
        <v>3388.8110958904108</v>
      </c>
    </row>
    <row r="528" spans="1:48" ht="15" customHeight="1">
      <c r="A528" s="112" t="s">
        <v>1419</v>
      </c>
      <c r="B528" s="113">
        <f>+'[57]Revised Dep_FY 22-23'!B528</f>
        <v>44258</v>
      </c>
      <c r="C528" s="114"/>
      <c r="D528" s="115">
        <f>'[57]Revised Dep_upto  MARCH 24'!D528</f>
        <v>42642</v>
      </c>
      <c r="E528" s="116"/>
      <c r="F528" s="117">
        <f>'[57]Revised Dep_upto  MARCH 24'!J528</f>
        <v>42642</v>
      </c>
      <c r="G528" s="118"/>
      <c r="H528" s="116"/>
      <c r="I528" s="118"/>
      <c r="J528" s="116">
        <f t="shared" si="217"/>
        <v>42642</v>
      </c>
      <c r="K528" s="119">
        <f>+VLOOKUP($A528,'[57]Rates &amp; years'!$B$4:$E$11,3,)</f>
        <v>0.18099999999999999</v>
      </c>
      <c r="L528" s="116">
        <f>+VLOOKUP($A528,'[57]Rates &amp; years'!$B$4:$E$11,4,)</f>
        <v>15</v>
      </c>
      <c r="M528" s="120">
        <f t="shared" si="214"/>
        <v>3.0794520547945203</v>
      </c>
      <c r="N528" s="120">
        <f t="shared" si="209"/>
        <v>4.0794520547945208</v>
      </c>
      <c r="O528" s="120">
        <f t="shared" si="215"/>
        <v>1.0000000000000004</v>
      </c>
      <c r="P528" s="121">
        <f>'[57]Revised Dep_upto  MARCH 24'!S528</f>
        <v>19555</v>
      </c>
      <c r="Q528" s="121">
        <f t="shared" si="218"/>
        <v>4179</v>
      </c>
      <c r="R528" s="122"/>
      <c r="S528" s="120">
        <f t="shared" si="219"/>
        <v>23734</v>
      </c>
      <c r="T528" s="120">
        <f t="shared" si="220"/>
        <v>18908</v>
      </c>
      <c r="U528" s="120">
        <f t="shared" si="221"/>
        <v>23087</v>
      </c>
      <c r="V528" s="121"/>
      <c r="W528" s="122"/>
      <c r="X528" s="116" t="str">
        <f t="shared" si="216"/>
        <v>Plant &amp; Machinery</v>
      </c>
      <c r="Y528" s="121">
        <f t="shared" si="222"/>
        <v>42642</v>
      </c>
      <c r="Z528" s="121">
        <f t="shared" si="223"/>
        <v>0</v>
      </c>
      <c r="AA528" s="121">
        <f t="shared" si="223"/>
        <v>0</v>
      </c>
      <c r="AB528" s="121">
        <f t="shared" si="224"/>
        <v>42642</v>
      </c>
      <c r="AC528" s="121">
        <f t="shared" si="225"/>
        <v>19555</v>
      </c>
      <c r="AD528" s="121">
        <f t="shared" si="225"/>
        <v>4179</v>
      </c>
      <c r="AE528" s="121">
        <f t="shared" si="225"/>
        <v>0</v>
      </c>
      <c r="AF528" s="121">
        <f t="shared" si="226"/>
        <v>23734</v>
      </c>
      <c r="AG528" s="121">
        <f t="shared" si="227"/>
        <v>18908</v>
      </c>
      <c r="AH528" s="121">
        <f t="shared" si="228"/>
        <v>23087</v>
      </c>
      <c r="AI528" s="122"/>
      <c r="AJ528" s="122" t="s">
        <v>749</v>
      </c>
      <c r="AL528" s="124" t="str">
        <f t="shared" si="229"/>
        <v>Plant &amp; Machinery</v>
      </c>
      <c r="AM528" s="125">
        <f t="shared" si="230"/>
        <v>44258</v>
      </c>
      <c r="AN528" s="126">
        <f t="shared" si="231"/>
        <v>15</v>
      </c>
      <c r="AO528" s="126">
        <f t="shared" si="212"/>
        <v>3985</v>
      </c>
      <c r="AP528" s="126">
        <f t="shared" si="213"/>
        <v>3803</v>
      </c>
      <c r="AQ528" s="124">
        <f t="shared" si="232"/>
        <v>42642</v>
      </c>
      <c r="AR528" s="127">
        <f t="shared" si="232"/>
        <v>0.18099999999999999</v>
      </c>
      <c r="AS528" s="123">
        <f t="shared" si="233"/>
        <v>2132.1</v>
      </c>
      <c r="AT528" s="126">
        <f t="shared" si="234"/>
        <v>18908</v>
      </c>
      <c r="AU528" s="126">
        <f t="shared" si="210"/>
        <v>1706.4858520547946</v>
      </c>
      <c r="AV528" s="126">
        <f t="shared" si="211"/>
        <v>17201.514147945207</v>
      </c>
    </row>
    <row r="529" spans="1:48" ht="15" customHeight="1">
      <c r="A529" s="112" t="s">
        <v>1419</v>
      </c>
      <c r="B529" s="113">
        <f>+'[57]Revised Dep_FY 22-23'!B529</f>
        <v>44141</v>
      </c>
      <c r="C529" s="114"/>
      <c r="D529" s="115">
        <f>'[57]Revised Dep_upto  MARCH 24'!D529</f>
        <v>335250</v>
      </c>
      <c r="E529" s="116"/>
      <c r="F529" s="117">
        <f>'[57]Revised Dep_upto  MARCH 24'!J529</f>
        <v>335250</v>
      </c>
      <c r="G529" s="118"/>
      <c r="H529" s="116"/>
      <c r="I529" s="118"/>
      <c r="J529" s="116">
        <f t="shared" si="217"/>
        <v>335250</v>
      </c>
      <c r="K529" s="119">
        <f>+VLOOKUP($A529,'[57]Rates &amp; years'!$B$4:$E$11,3,)</f>
        <v>0.18099999999999999</v>
      </c>
      <c r="L529" s="116">
        <f>+VLOOKUP($A529,'[57]Rates &amp; years'!$B$4:$E$11,4,)</f>
        <v>15</v>
      </c>
      <c r="M529" s="120">
        <f t="shared" si="214"/>
        <v>3.4</v>
      </c>
      <c r="N529" s="120">
        <f t="shared" si="209"/>
        <v>4.4000000000000004</v>
      </c>
      <c r="O529" s="120">
        <f t="shared" si="215"/>
        <v>1.0000000000000004</v>
      </c>
      <c r="P529" s="121">
        <f>'[57]Revised Dep_upto  MARCH 24'!S529</f>
        <v>164426</v>
      </c>
      <c r="Q529" s="121">
        <f t="shared" si="218"/>
        <v>30919</v>
      </c>
      <c r="R529" s="122"/>
      <c r="S529" s="120">
        <f t="shared" si="219"/>
        <v>195345</v>
      </c>
      <c r="T529" s="120">
        <f t="shared" si="220"/>
        <v>139905</v>
      </c>
      <c r="U529" s="120">
        <f t="shared" si="221"/>
        <v>170824</v>
      </c>
      <c r="V529" s="121"/>
      <c r="W529" s="122"/>
      <c r="X529" s="116" t="str">
        <f t="shared" si="216"/>
        <v>Plant &amp; Machinery</v>
      </c>
      <c r="Y529" s="121">
        <f t="shared" si="222"/>
        <v>335250</v>
      </c>
      <c r="Z529" s="121">
        <f t="shared" si="223"/>
        <v>0</v>
      </c>
      <c r="AA529" s="121">
        <f t="shared" si="223"/>
        <v>0</v>
      </c>
      <c r="AB529" s="121">
        <f t="shared" si="224"/>
        <v>335250</v>
      </c>
      <c r="AC529" s="121">
        <f t="shared" si="225"/>
        <v>164426</v>
      </c>
      <c r="AD529" s="121">
        <f t="shared" si="225"/>
        <v>30919</v>
      </c>
      <c r="AE529" s="121">
        <f t="shared" si="225"/>
        <v>0</v>
      </c>
      <c r="AF529" s="121">
        <f t="shared" si="226"/>
        <v>195345</v>
      </c>
      <c r="AG529" s="121">
        <f t="shared" si="227"/>
        <v>139905</v>
      </c>
      <c r="AH529" s="121">
        <f t="shared" si="228"/>
        <v>170824</v>
      </c>
      <c r="AI529" s="122"/>
      <c r="AJ529" s="122" t="s">
        <v>750</v>
      </c>
      <c r="AL529" s="124" t="str">
        <f t="shared" si="229"/>
        <v>Plant &amp; Machinery</v>
      </c>
      <c r="AM529" s="125">
        <f t="shared" si="230"/>
        <v>44141</v>
      </c>
      <c r="AN529" s="126">
        <f t="shared" si="231"/>
        <v>15</v>
      </c>
      <c r="AO529" s="126">
        <f t="shared" si="212"/>
        <v>3868</v>
      </c>
      <c r="AP529" s="126">
        <f t="shared" si="213"/>
        <v>3686</v>
      </c>
      <c r="AQ529" s="124">
        <f t="shared" si="232"/>
        <v>335250</v>
      </c>
      <c r="AR529" s="127">
        <f t="shared" si="232"/>
        <v>0.18099999999999999</v>
      </c>
      <c r="AS529" s="123">
        <f t="shared" si="233"/>
        <v>16762.5</v>
      </c>
      <c r="AT529" s="126">
        <f t="shared" si="234"/>
        <v>139905</v>
      </c>
      <c r="AU529" s="126">
        <f t="shared" si="210"/>
        <v>12626.713726027398</v>
      </c>
      <c r="AV529" s="126">
        <f t="shared" si="211"/>
        <v>127278.2862739726</v>
      </c>
    </row>
    <row r="530" spans="1:48" ht="15" customHeight="1">
      <c r="A530" s="112" t="s">
        <v>1419</v>
      </c>
      <c r="B530" s="113">
        <f>+'[57]Revised Dep_FY 22-23'!B530</f>
        <v>44167</v>
      </c>
      <c r="C530" s="114"/>
      <c r="D530" s="115">
        <f>'[57]Revised Dep_upto  MARCH 24'!D530</f>
        <v>35100</v>
      </c>
      <c r="E530" s="116"/>
      <c r="F530" s="117">
        <f>'[57]Revised Dep_upto  MARCH 24'!J530</f>
        <v>35100</v>
      </c>
      <c r="G530" s="118"/>
      <c r="H530" s="116"/>
      <c r="I530" s="118"/>
      <c r="J530" s="116">
        <f t="shared" si="217"/>
        <v>35100</v>
      </c>
      <c r="K530" s="119">
        <f>+VLOOKUP($A530,'[57]Rates &amp; years'!$B$4:$E$11,3,)</f>
        <v>0.18099999999999999</v>
      </c>
      <c r="L530" s="116">
        <f>+VLOOKUP($A530,'[57]Rates &amp; years'!$B$4:$E$11,4,)</f>
        <v>15</v>
      </c>
      <c r="M530" s="120">
        <f t="shared" si="214"/>
        <v>3.3287671232876712</v>
      </c>
      <c r="N530" s="120">
        <f t="shared" si="209"/>
        <v>4.3287671232876717</v>
      </c>
      <c r="O530" s="120">
        <f t="shared" si="215"/>
        <v>1.0000000000000004</v>
      </c>
      <c r="P530" s="121">
        <f>'[57]Revised Dep_upto  MARCH 24'!S530</f>
        <v>16966</v>
      </c>
      <c r="Q530" s="121">
        <f t="shared" si="218"/>
        <v>3282</v>
      </c>
      <c r="R530" s="122"/>
      <c r="S530" s="120">
        <f t="shared" si="219"/>
        <v>20248</v>
      </c>
      <c r="T530" s="120">
        <f t="shared" si="220"/>
        <v>14852</v>
      </c>
      <c r="U530" s="120">
        <f t="shared" si="221"/>
        <v>18134</v>
      </c>
      <c r="V530" s="121"/>
      <c r="W530" s="122"/>
      <c r="X530" s="116" t="str">
        <f t="shared" si="216"/>
        <v>Plant &amp; Machinery</v>
      </c>
      <c r="Y530" s="121">
        <f t="shared" si="222"/>
        <v>35100</v>
      </c>
      <c r="Z530" s="121">
        <f t="shared" si="223"/>
        <v>0</v>
      </c>
      <c r="AA530" s="121">
        <f t="shared" si="223"/>
        <v>0</v>
      </c>
      <c r="AB530" s="121">
        <f t="shared" si="224"/>
        <v>35100</v>
      </c>
      <c r="AC530" s="121">
        <f t="shared" si="225"/>
        <v>16966</v>
      </c>
      <c r="AD530" s="121">
        <f t="shared" si="225"/>
        <v>3282</v>
      </c>
      <c r="AE530" s="121">
        <f t="shared" si="225"/>
        <v>0</v>
      </c>
      <c r="AF530" s="121">
        <f t="shared" si="226"/>
        <v>20248</v>
      </c>
      <c r="AG530" s="121">
        <f t="shared" si="227"/>
        <v>14852</v>
      </c>
      <c r="AH530" s="121">
        <f t="shared" si="228"/>
        <v>18134</v>
      </c>
      <c r="AI530" s="122"/>
      <c r="AJ530" s="122" t="s">
        <v>750</v>
      </c>
      <c r="AL530" s="124" t="str">
        <f t="shared" si="229"/>
        <v>Plant &amp; Machinery</v>
      </c>
      <c r="AM530" s="125">
        <f t="shared" si="230"/>
        <v>44167</v>
      </c>
      <c r="AN530" s="126">
        <f t="shared" si="231"/>
        <v>15</v>
      </c>
      <c r="AO530" s="126">
        <f t="shared" si="212"/>
        <v>3894</v>
      </c>
      <c r="AP530" s="126">
        <f t="shared" si="213"/>
        <v>3712</v>
      </c>
      <c r="AQ530" s="124">
        <f t="shared" si="232"/>
        <v>35100</v>
      </c>
      <c r="AR530" s="127">
        <f t="shared" si="232"/>
        <v>0.18099999999999999</v>
      </c>
      <c r="AS530" s="123">
        <f t="shared" si="233"/>
        <v>1755</v>
      </c>
      <c r="AT530" s="126">
        <f t="shared" si="234"/>
        <v>14852</v>
      </c>
      <c r="AU530" s="126">
        <f t="shared" si="210"/>
        <v>1340.4235178082192</v>
      </c>
      <c r="AV530" s="126">
        <f t="shared" si="211"/>
        <v>13511.57648219178</v>
      </c>
    </row>
    <row r="531" spans="1:48" ht="15" customHeight="1">
      <c r="A531" s="112" t="s">
        <v>1419</v>
      </c>
      <c r="B531" s="113">
        <f>+'[57]Revised Dep_FY 22-23'!B531</f>
        <v>44222</v>
      </c>
      <c r="C531" s="114"/>
      <c r="D531" s="115">
        <f>'[57]Revised Dep_upto  MARCH 24'!D531</f>
        <v>362000</v>
      </c>
      <c r="E531" s="116"/>
      <c r="F531" s="117">
        <f>'[57]Revised Dep_upto  MARCH 24'!J531</f>
        <v>362000</v>
      </c>
      <c r="G531" s="118"/>
      <c r="H531" s="116"/>
      <c r="I531" s="118"/>
      <c r="J531" s="116">
        <f t="shared" si="217"/>
        <v>362000</v>
      </c>
      <c r="K531" s="119">
        <f>+VLOOKUP($A531,'[57]Rates &amp; years'!$B$4:$E$11,3,)</f>
        <v>0.18099999999999999</v>
      </c>
      <c r="L531" s="116">
        <f>+VLOOKUP($A531,'[57]Rates &amp; years'!$B$4:$E$11,4,)</f>
        <v>15</v>
      </c>
      <c r="M531" s="120">
        <f t="shared" si="214"/>
        <v>3.1780821917808217</v>
      </c>
      <c r="N531" s="120">
        <f t="shared" si="209"/>
        <v>4.1780821917808222</v>
      </c>
      <c r="O531" s="120">
        <f t="shared" si="215"/>
        <v>1.0000000000000004</v>
      </c>
      <c r="P531" s="121">
        <f>'[57]Revised Dep_upto  MARCH 24'!S531</f>
        <v>169561</v>
      </c>
      <c r="Q531" s="121">
        <f t="shared" si="218"/>
        <v>34831</v>
      </c>
      <c r="R531" s="122"/>
      <c r="S531" s="120">
        <f t="shared" si="219"/>
        <v>204392</v>
      </c>
      <c r="T531" s="120">
        <f t="shared" si="220"/>
        <v>157608</v>
      </c>
      <c r="U531" s="120">
        <f t="shared" si="221"/>
        <v>192439</v>
      </c>
      <c r="V531" s="121"/>
      <c r="W531" s="122"/>
      <c r="X531" s="116" t="str">
        <f t="shared" si="216"/>
        <v>Plant &amp; Machinery</v>
      </c>
      <c r="Y531" s="121">
        <f t="shared" si="222"/>
        <v>362000</v>
      </c>
      <c r="Z531" s="121">
        <f t="shared" si="223"/>
        <v>0</v>
      </c>
      <c r="AA531" s="121">
        <f t="shared" si="223"/>
        <v>0</v>
      </c>
      <c r="AB531" s="121">
        <f t="shared" si="224"/>
        <v>362000</v>
      </c>
      <c r="AC531" s="121">
        <f t="shared" si="225"/>
        <v>169561</v>
      </c>
      <c r="AD531" s="121">
        <f t="shared" si="225"/>
        <v>34831</v>
      </c>
      <c r="AE531" s="121">
        <f t="shared" si="225"/>
        <v>0</v>
      </c>
      <c r="AF531" s="121">
        <f t="shared" si="226"/>
        <v>204392</v>
      </c>
      <c r="AG531" s="121">
        <f t="shared" si="227"/>
        <v>157608</v>
      </c>
      <c r="AH531" s="121">
        <f t="shared" si="228"/>
        <v>192439</v>
      </c>
      <c r="AI531" s="122"/>
      <c r="AJ531" s="122" t="s">
        <v>750</v>
      </c>
      <c r="AL531" s="124" t="str">
        <f t="shared" si="229"/>
        <v>Plant &amp; Machinery</v>
      </c>
      <c r="AM531" s="125">
        <f t="shared" si="230"/>
        <v>44222</v>
      </c>
      <c r="AN531" s="126">
        <f t="shared" si="231"/>
        <v>15</v>
      </c>
      <c r="AO531" s="126">
        <f t="shared" si="212"/>
        <v>3949</v>
      </c>
      <c r="AP531" s="126">
        <f t="shared" si="213"/>
        <v>3767</v>
      </c>
      <c r="AQ531" s="124">
        <f t="shared" si="232"/>
        <v>362000</v>
      </c>
      <c r="AR531" s="127">
        <f t="shared" si="232"/>
        <v>0.18099999999999999</v>
      </c>
      <c r="AS531" s="123">
        <f t="shared" si="233"/>
        <v>18100</v>
      </c>
      <c r="AT531" s="126">
        <f t="shared" si="234"/>
        <v>157608</v>
      </c>
      <c r="AU531" s="126">
        <f t="shared" si="210"/>
        <v>14224.445852054794</v>
      </c>
      <c r="AV531" s="126">
        <f t="shared" si="211"/>
        <v>143383.55414794519</v>
      </c>
    </row>
    <row r="532" spans="1:48" ht="15" customHeight="1">
      <c r="A532" s="112" t="s">
        <v>1419</v>
      </c>
      <c r="B532" s="113">
        <f>+'[57]Revised Dep_FY 22-23'!B532</f>
        <v>44245</v>
      </c>
      <c r="C532" s="114"/>
      <c r="D532" s="115">
        <f>'[57]Revised Dep_upto  MARCH 24'!D532</f>
        <v>62000</v>
      </c>
      <c r="E532" s="116"/>
      <c r="F532" s="117">
        <f>'[57]Revised Dep_upto  MARCH 24'!J532</f>
        <v>62000</v>
      </c>
      <c r="G532" s="118"/>
      <c r="H532" s="116"/>
      <c r="I532" s="118"/>
      <c r="J532" s="116">
        <f t="shared" si="217"/>
        <v>62000</v>
      </c>
      <c r="K532" s="119">
        <f>+VLOOKUP($A532,'[57]Rates &amp; years'!$B$4:$E$11,3,)</f>
        <v>0.18099999999999999</v>
      </c>
      <c r="L532" s="116">
        <f>+VLOOKUP($A532,'[57]Rates &amp; years'!$B$4:$E$11,4,)</f>
        <v>15</v>
      </c>
      <c r="M532" s="120">
        <f t="shared" si="214"/>
        <v>3.1150684931506851</v>
      </c>
      <c r="N532" s="120">
        <f t="shared" si="209"/>
        <v>4.1150684931506847</v>
      </c>
      <c r="O532" s="120">
        <f t="shared" si="215"/>
        <v>0.99999999999999956</v>
      </c>
      <c r="P532" s="121">
        <f>'[57]Revised Dep_upto  MARCH 24'!S532</f>
        <v>28653</v>
      </c>
      <c r="Q532" s="121">
        <f t="shared" si="218"/>
        <v>6036</v>
      </c>
      <c r="R532" s="122"/>
      <c r="S532" s="120">
        <f t="shared" si="219"/>
        <v>34689</v>
      </c>
      <c r="T532" s="120">
        <f t="shared" si="220"/>
        <v>27311</v>
      </c>
      <c r="U532" s="120">
        <f t="shared" si="221"/>
        <v>33347</v>
      </c>
      <c r="V532" s="121"/>
      <c r="W532" s="122"/>
      <c r="X532" s="116" t="str">
        <f t="shared" si="216"/>
        <v>Plant &amp; Machinery</v>
      </c>
      <c r="Y532" s="121">
        <f t="shared" si="222"/>
        <v>62000</v>
      </c>
      <c r="Z532" s="121">
        <f t="shared" si="223"/>
        <v>0</v>
      </c>
      <c r="AA532" s="121">
        <f t="shared" si="223"/>
        <v>0</v>
      </c>
      <c r="AB532" s="121">
        <f t="shared" si="224"/>
        <v>62000</v>
      </c>
      <c r="AC532" s="121">
        <f t="shared" si="225"/>
        <v>28653</v>
      </c>
      <c r="AD532" s="121">
        <f t="shared" si="225"/>
        <v>6036</v>
      </c>
      <c r="AE532" s="121">
        <f t="shared" si="225"/>
        <v>0</v>
      </c>
      <c r="AF532" s="121">
        <f t="shared" si="226"/>
        <v>34689</v>
      </c>
      <c r="AG532" s="121">
        <f t="shared" si="227"/>
        <v>27311</v>
      </c>
      <c r="AH532" s="121">
        <f t="shared" si="228"/>
        <v>33347</v>
      </c>
      <c r="AI532" s="122"/>
      <c r="AJ532" s="122" t="s">
        <v>751</v>
      </c>
      <c r="AL532" s="124" t="str">
        <f t="shared" si="229"/>
        <v>Plant &amp; Machinery</v>
      </c>
      <c r="AM532" s="125">
        <f t="shared" si="230"/>
        <v>44245</v>
      </c>
      <c r="AN532" s="126">
        <f t="shared" si="231"/>
        <v>15</v>
      </c>
      <c r="AO532" s="126">
        <f t="shared" si="212"/>
        <v>3972</v>
      </c>
      <c r="AP532" s="126">
        <f t="shared" si="213"/>
        <v>3790</v>
      </c>
      <c r="AQ532" s="124">
        <f t="shared" si="232"/>
        <v>62000</v>
      </c>
      <c r="AR532" s="127">
        <f t="shared" si="232"/>
        <v>0.18099999999999999</v>
      </c>
      <c r="AS532" s="123">
        <f t="shared" si="233"/>
        <v>3100</v>
      </c>
      <c r="AT532" s="126">
        <f t="shared" si="234"/>
        <v>27311</v>
      </c>
      <c r="AU532" s="126">
        <f t="shared" si="210"/>
        <v>2464.8738684931509</v>
      </c>
      <c r="AV532" s="126">
        <f t="shared" si="211"/>
        <v>24846.126131506848</v>
      </c>
    </row>
    <row r="533" spans="1:48" ht="15" customHeight="1">
      <c r="A533" s="112" t="s">
        <v>1419</v>
      </c>
      <c r="B533" s="113">
        <f>+'[57]Revised Dep_FY 22-23'!B533</f>
        <v>44069</v>
      </c>
      <c r="C533" s="114"/>
      <c r="D533" s="115">
        <f>'[57]Revised Dep_upto  MARCH 24'!D533</f>
        <v>7000</v>
      </c>
      <c r="E533" s="116"/>
      <c r="F533" s="117">
        <f>'[57]Revised Dep_upto  MARCH 24'!J533</f>
        <v>7000</v>
      </c>
      <c r="G533" s="118"/>
      <c r="H533" s="116"/>
      <c r="I533" s="118"/>
      <c r="J533" s="116">
        <f t="shared" si="217"/>
        <v>7000</v>
      </c>
      <c r="K533" s="119">
        <f>+VLOOKUP($A533,'[57]Rates &amp; years'!$B$4:$E$11,3,)</f>
        <v>0.18099999999999999</v>
      </c>
      <c r="L533" s="116">
        <f>+VLOOKUP($A533,'[57]Rates &amp; years'!$B$4:$E$11,4,)</f>
        <v>15</v>
      </c>
      <c r="M533" s="120">
        <f t="shared" si="214"/>
        <v>3.5972602739726027</v>
      </c>
      <c r="N533" s="120">
        <f t="shared" si="209"/>
        <v>4.5972602739726032</v>
      </c>
      <c r="O533" s="120">
        <f t="shared" si="215"/>
        <v>1.0000000000000004</v>
      </c>
      <c r="P533" s="121">
        <f>'[57]Revised Dep_upto  MARCH 24'!S533</f>
        <v>3570</v>
      </c>
      <c r="Q533" s="121">
        <f t="shared" si="218"/>
        <v>621</v>
      </c>
      <c r="R533" s="122"/>
      <c r="S533" s="120">
        <f t="shared" si="219"/>
        <v>4191</v>
      </c>
      <c r="T533" s="120">
        <f t="shared" si="220"/>
        <v>2809</v>
      </c>
      <c r="U533" s="120">
        <f t="shared" si="221"/>
        <v>3430</v>
      </c>
      <c r="V533" s="121"/>
      <c r="W533" s="122"/>
      <c r="X533" s="116" t="str">
        <f t="shared" si="216"/>
        <v>Plant &amp; Machinery</v>
      </c>
      <c r="Y533" s="121">
        <f t="shared" si="222"/>
        <v>7000</v>
      </c>
      <c r="Z533" s="121">
        <f t="shared" si="223"/>
        <v>0</v>
      </c>
      <c r="AA533" s="121">
        <f t="shared" si="223"/>
        <v>0</v>
      </c>
      <c r="AB533" s="121">
        <f t="shared" si="224"/>
        <v>7000</v>
      </c>
      <c r="AC533" s="121">
        <f t="shared" si="225"/>
        <v>3570</v>
      </c>
      <c r="AD533" s="121">
        <f t="shared" si="225"/>
        <v>621</v>
      </c>
      <c r="AE533" s="121">
        <f t="shared" si="225"/>
        <v>0</v>
      </c>
      <c r="AF533" s="121">
        <f t="shared" si="226"/>
        <v>4191</v>
      </c>
      <c r="AG533" s="121">
        <f t="shared" si="227"/>
        <v>2809</v>
      </c>
      <c r="AH533" s="121">
        <f t="shared" si="228"/>
        <v>3430</v>
      </c>
      <c r="AI533" s="122"/>
      <c r="AJ533" s="122" t="s">
        <v>753</v>
      </c>
      <c r="AL533" s="124" t="str">
        <f t="shared" si="229"/>
        <v>Plant &amp; Machinery</v>
      </c>
      <c r="AM533" s="125">
        <f t="shared" si="230"/>
        <v>44069</v>
      </c>
      <c r="AN533" s="126">
        <f t="shared" si="231"/>
        <v>15</v>
      </c>
      <c r="AO533" s="126">
        <f t="shared" si="212"/>
        <v>3796</v>
      </c>
      <c r="AP533" s="126">
        <f t="shared" si="213"/>
        <v>3614</v>
      </c>
      <c r="AQ533" s="124">
        <f t="shared" si="232"/>
        <v>7000</v>
      </c>
      <c r="AR533" s="127">
        <f t="shared" si="232"/>
        <v>0.18099999999999999</v>
      </c>
      <c r="AS533" s="123">
        <f t="shared" si="233"/>
        <v>350</v>
      </c>
      <c r="AT533" s="126">
        <f t="shared" si="234"/>
        <v>2809</v>
      </c>
      <c r="AU533" s="126">
        <f t="shared" si="210"/>
        <v>253.5180219178082</v>
      </c>
      <c r="AV533" s="126">
        <f t="shared" si="211"/>
        <v>2555.4819780821917</v>
      </c>
    </row>
    <row r="534" spans="1:48" ht="15" customHeight="1">
      <c r="A534" s="112" t="s">
        <v>1419</v>
      </c>
      <c r="B534" s="113">
        <f>+'[57]Revised Dep_FY 22-23'!B534</f>
        <v>44155</v>
      </c>
      <c r="C534" s="114"/>
      <c r="D534" s="115">
        <f>'[57]Revised Dep_upto  MARCH 24'!D534</f>
        <v>56500</v>
      </c>
      <c r="E534" s="116"/>
      <c r="F534" s="117">
        <f>'[57]Revised Dep_upto  MARCH 24'!J534</f>
        <v>56500</v>
      </c>
      <c r="G534" s="118"/>
      <c r="H534" s="116"/>
      <c r="I534" s="118"/>
      <c r="J534" s="116">
        <f t="shared" si="217"/>
        <v>56500</v>
      </c>
      <c r="K534" s="119">
        <f>+VLOOKUP($A534,'[57]Rates &amp; years'!$B$4:$E$11,3,)</f>
        <v>0.18099999999999999</v>
      </c>
      <c r="L534" s="116">
        <f>+VLOOKUP($A534,'[57]Rates &amp; years'!$B$4:$E$11,4,)</f>
        <v>15</v>
      </c>
      <c r="M534" s="120">
        <f t="shared" si="214"/>
        <v>3.3616438356164382</v>
      </c>
      <c r="N534" s="120">
        <f t="shared" si="209"/>
        <v>4.3616438356164382</v>
      </c>
      <c r="O534" s="120">
        <f t="shared" si="215"/>
        <v>1</v>
      </c>
      <c r="P534" s="121">
        <f>'[57]Revised Dep_upto  MARCH 24'!S534</f>
        <v>27495</v>
      </c>
      <c r="Q534" s="121">
        <f t="shared" si="218"/>
        <v>5250</v>
      </c>
      <c r="R534" s="122"/>
      <c r="S534" s="120">
        <f t="shared" si="219"/>
        <v>32745</v>
      </c>
      <c r="T534" s="120">
        <f t="shared" si="220"/>
        <v>23755</v>
      </c>
      <c r="U534" s="120">
        <f t="shared" si="221"/>
        <v>29005</v>
      </c>
      <c r="V534" s="121"/>
      <c r="W534" s="122"/>
      <c r="X534" s="116" t="str">
        <f t="shared" si="216"/>
        <v>Plant &amp; Machinery</v>
      </c>
      <c r="Y534" s="121">
        <f t="shared" si="222"/>
        <v>56500</v>
      </c>
      <c r="Z534" s="121">
        <f t="shared" si="223"/>
        <v>0</v>
      </c>
      <c r="AA534" s="121">
        <f t="shared" si="223"/>
        <v>0</v>
      </c>
      <c r="AB534" s="121">
        <f t="shared" si="224"/>
        <v>56500</v>
      </c>
      <c r="AC534" s="121">
        <f t="shared" si="225"/>
        <v>27495</v>
      </c>
      <c r="AD534" s="121">
        <f t="shared" si="225"/>
        <v>5250</v>
      </c>
      <c r="AE534" s="121">
        <f t="shared" si="225"/>
        <v>0</v>
      </c>
      <c r="AF534" s="121">
        <f t="shared" si="226"/>
        <v>32745</v>
      </c>
      <c r="AG534" s="121">
        <f t="shared" si="227"/>
        <v>23755</v>
      </c>
      <c r="AH534" s="121">
        <f t="shared" si="228"/>
        <v>29005</v>
      </c>
      <c r="AI534" s="122"/>
      <c r="AJ534" s="122" t="s">
        <v>754</v>
      </c>
      <c r="AL534" s="124" t="str">
        <f t="shared" si="229"/>
        <v>Plant &amp; Machinery</v>
      </c>
      <c r="AM534" s="125">
        <f t="shared" si="230"/>
        <v>44155</v>
      </c>
      <c r="AN534" s="126">
        <f t="shared" si="231"/>
        <v>15</v>
      </c>
      <c r="AO534" s="126">
        <f t="shared" si="212"/>
        <v>3882</v>
      </c>
      <c r="AP534" s="126">
        <f t="shared" si="213"/>
        <v>3700</v>
      </c>
      <c r="AQ534" s="124">
        <f t="shared" si="232"/>
        <v>56500</v>
      </c>
      <c r="AR534" s="127">
        <f t="shared" si="232"/>
        <v>0.18099999999999999</v>
      </c>
      <c r="AS534" s="123">
        <f t="shared" si="233"/>
        <v>2825</v>
      </c>
      <c r="AT534" s="126">
        <f t="shared" si="234"/>
        <v>23755</v>
      </c>
      <c r="AU534" s="126">
        <f t="shared" si="210"/>
        <v>2143.9375616438356</v>
      </c>
      <c r="AV534" s="126">
        <f t="shared" si="211"/>
        <v>21611.062438356166</v>
      </c>
    </row>
    <row r="535" spans="1:48" ht="15" customHeight="1">
      <c r="A535" s="112" t="s">
        <v>1419</v>
      </c>
      <c r="B535" s="113">
        <f>+'[57]Revised Dep_FY 22-23'!B535</f>
        <v>44117</v>
      </c>
      <c r="C535" s="114"/>
      <c r="D535" s="115">
        <f>'[57]Revised Dep_upto  MARCH 24'!D535</f>
        <v>31000</v>
      </c>
      <c r="E535" s="116"/>
      <c r="F535" s="117">
        <f>'[57]Revised Dep_upto  MARCH 24'!J535</f>
        <v>31000</v>
      </c>
      <c r="G535" s="118"/>
      <c r="H535" s="116"/>
      <c r="I535" s="118"/>
      <c r="J535" s="116">
        <f t="shared" si="217"/>
        <v>31000</v>
      </c>
      <c r="K535" s="119">
        <f>+VLOOKUP($A535,'[57]Rates &amp; years'!$B$4:$E$11,3,)</f>
        <v>0.18099999999999999</v>
      </c>
      <c r="L535" s="116">
        <f>+VLOOKUP($A535,'[57]Rates &amp; years'!$B$4:$E$11,4,)</f>
        <v>15</v>
      </c>
      <c r="M535" s="120">
        <f t="shared" si="214"/>
        <v>3.4657534246575343</v>
      </c>
      <c r="N535" s="120">
        <f t="shared" si="209"/>
        <v>4.4657534246575343</v>
      </c>
      <c r="O535" s="120">
        <f t="shared" si="215"/>
        <v>1</v>
      </c>
      <c r="P535" s="121">
        <f>'[57]Revised Dep_upto  MARCH 24'!S535</f>
        <v>15407</v>
      </c>
      <c r="Q535" s="121">
        <f t="shared" si="218"/>
        <v>2822</v>
      </c>
      <c r="R535" s="122"/>
      <c r="S535" s="120">
        <f t="shared" si="219"/>
        <v>18229</v>
      </c>
      <c r="T535" s="120">
        <f t="shared" si="220"/>
        <v>12771</v>
      </c>
      <c r="U535" s="120">
        <f t="shared" si="221"/>
        <v>15593</v>
      </c>
      <c r="V535" s="121"/>
      <c r="W535" s="122"/>
      <c r="X535" s="116" t="str">
        <f t="shared" si="216"/>
        <v>Plant &amp; Machinery</v>
      </c>
      <c r="Y535" s="121">
        <f t="shared" si="222"/>
        <v>31000</v>
      </c>
      <c r="Z535" s="121">
        <f t="shared" si="223"/>
        <v>0</v>
      </c>
      <c r="AA535" s="121">
        <f t="shared" si="223"/>
        <v>0</v>
      </c>
      <c r="AB535" s="121">
        <f t="shared" si="224"/>
        <v>31000</v>
      </c>
      <c r="AC535" s="121">
        <f t="shared" si="225"/>
        <v>15407</v>
      </c>
      <c r="AD535" s="121">
        <f t="shared" si="225"/>
        <v>2822</v>
      </c>
      <c r="AE535" s="121">
        <f t="shared" si="225"/>
        <v>0</v>
      </c>
      <c r="AF535" s="121">
        <f t="shared" si="226"/>
        <v>18229</v>
      </c>
      <c r="AG535" s="121">
        <f t="shared" si="227"/>
        <v>12771</v>
      </c>
      <c r="AH535" s="121">
        <f t="shared" si="228"/>
        <v>15593</v>
      </c>
      <c r="AI535" s="122"/>
      <c r="AJ535" s="122" t="s">
        <v>757</v>
      </c>
      <c r="AL535" s="124" t="str">
        <f t="shared" si="229"/>
        <v>Plant &amp; Machinery</v>
      </c>
      <c r="AM535" s="125">
        <f t="shared" si="230"/>
        <v>44117</v>
      </c>
      <c r="AN535" s="126">
        <f t="shared" si="231"/>
        <v>15</v>
      </c>
      <c r="AO535" s="126">
        <f t="shared" si="212"/>
        <v>3844</v>
      </c>
      <c r="AP535" s="126">
        <f t="shared" si="213"/>
        <v>3662</v>
      </c>
      <c r="AQ535" s="124">
        <f t="shared" si="232"/>
        <v>31000</v>
      </c>
      <c r="AR535" s="127">
        <f t="shared" si="232"/>
        <v>0.18099999999999999</v>
      </c>
      <c r="AS535" s="123">
        <f t="shared" si="233"/>
        <v>1550</v>
      </c>
      <c r="AT535" s="126">
        <f t="shared" si="234"/>
        <v>12771</v>
      </c>
      <c r="AU535" s="126">
        <f t="shared" si="210"/>
        <v>1152.608991780822</v>
      </c>
      <c r="AV535" s="126">
        <f t="shared" si="211"/>
        <v>11618.391008219178</v>
      </c>
    </row>
    <row r="536" spans="1:48" ht="15" customHeight="1">
      <c r="A536" s="112" t="s">
        <v>1419</v>
      </c>
      <c r="B536" s="113">
        <f>+'[57]Revised Dep_FY 22-23'!B536</f>
        <v>44139</v>
      </c>
      <c r="C536" s="114"/>
      <c r="D536" s="115">
        <f>'[57]Revised Dep_upto  MARCH 24'!D536</f>
        <v>39900</v>
      </c>
      <c r="E536" s="116"/>
      <c r="F536" s="117">
        <f>'[57]Revised Dep_upto  MARCH 24'!J536</f>
        <v>39900</v>
      </c>
      <c r="G536" s="118"/>
      <c r="H536" s="116"/>
      <c r="I536" s="118"/>
      <c r="J536" s="116">
        <f t="shared" si="217"/>
        <v>39900</v>
      </c>
      <c r="K536" s="119">
        <f>+VLOOKUP($A536,'[57]Rates &amp; years'!$B$4:$E$11,3,)</f>
        <v>0.18099999999999999</v>
      </c>
      <c r="L536" s="116">
        <f>+VLOOKUP($A536,'[57]Rates &amp; years'!$B$4:$E$11,4,)</f>
        <v>15</v>
      </c>
      <c r="M536" s="120">
        <f t="shared" si="214"/>
        <v>3.4054794520547946</v>
      </c>
      <c r="N536" s="120">
        <f t="shared" si="209"/>
        <v>4.4054794520547942</v>
      </c>
      <c r="O536" s="120">
        <f t="shared" si="215"/>
        <v>0.99999999999999956</v>
      </c>
      <c r="P536" s="121">
        <f>'[57]Revised Dep_upto  MARCH 24'!S536</f>
        <v>19591</v>
      </c>
      <c r="Q536" s="121">
        <f t="shared" si="218"/>
        <v>3676</v>
      </c>
      <c r="R536" s="122"/>
      <c r="S536" s="120">
        <f t="shared" si="219"/>
        <v>23267</v>
      </c>
      <c r="T536" s="120">
        <f t="shared" si="220"/>
        <v>16633</v>
      </c>
      <c r="U536" s="120">
        <f t="shared" si="221"/>
        <v>20309</v>
      </c>
      <c r="V536" s="121"/>
      <c r="W536" s="122"/>
      <c r="X536" s="116" t="str">
        <f t="shared" si="216"/>
        <v>Plant &amp; Machinery</v>
      </c>
      <c r="Y536" s="121">
        <f t="shared" si="222"/>
        <v>39900</v>
      </c>
      <c r="Z536" s="121">
        <f t="shared" si="223"/>
        <v>0</v>
      </c>
      <c r="AA536" s="121">
        <f t="shared" si="223"/>
        <v>0</v>
      </c>
      <c r="AB536" s="121">
        <f t="shared" si="224"/>
        <v>39900</v>
      </c>
      <c r="AC536" s="121">
        <f t="shared" si="225"/>
        <v>19591</v>
      </c>
      <c r="AD536" s="121">
        <f t="shared" si="225"/>
        <v>3676</v>
      </c>
      <c r="AE536" s="121">
        <f t="shared" si="225"/>
        <v>0</v>
      </c>
      <c r="AF536" s="121">
        <f t="shared" si="226"/>
        <v>23267</v>
      </c>
      <c r="AG536" s="121">
        <f t="shared" si="227"/>
        <v>16633</v>
      </c>
      <c r="AH536" s="121">
        <f t="shared" si="228"/>
        <v>20309</v>
      </c>
      <c r="AI536" s="122"/>
      <c r="AJ536" s="122" t="s">
        <v>757</v>
      </c>
      <c r="AL536" s="124" t="str">
        <f t="shared" si="229"/>
        <v>Plant &amp; Machinery</v>
      </c>
      <c r="AM536" s="125">
        <f t="shared" si="230"/>
        <v>44139</v>
      </c>
      <c r="AN536" s="126">
        <f t="shared" si="231"/>
        <v>15</v>
      </c>
      <c r="AO536" s="126">
        <f t="shared" si="212"/>
        <v>3866</v>
      </c>
      <c r="AP536" s="126">
        <f t="shared" si="213"/>
        <v>3684</v>
      </c>
      <c r="AQ536" s="124">
        <f t="shared" si="232"/>
        <v>39900</v>
      </c>
      <c r="AR536" s="127">
        <f t="shared" si="232"/>
        <v>0.18099999999999999</v>
      </c>
      <c r="AS536" s="123">
        <f t="shared" si="233"/>
        <v>1995</v>
      </c>
      <c r="AT536" s="126">
        <f t="shared" si="234"/>
        <v>16633</v>
      </c>
      <c r="AU536" s="126">
        <f t="shared" si="210"/>
        <v>1501.1624273972602</v>
      </c>
      <c r="AV536" s="126">
        <f t="shared" si="211"/>
        <v>15131.837572602741</v>
      </c>
    </row>
    <row r="537" spans="1:48" ht="15" customHeight="1">
      <c r="A537" s="112" t="s">
        <v>1419</v>
      </c>
      <c r="B537" s="113">
        <f>+'[57]Revised Dep_FY 22-23'!B537</f>
        <v>44032</v>
      </c>
      <c r="C537" s="114"/>
      <c r="D537" s="115">
        <f>'[57]Revised Dep_upto  MARCH 24'!D537</f>
        <v>20901.54</v>
      </c>
      <c r="E537" s="116"/>
      <c r="F537" s="117">
        <f>'[57]Revised Dep_upto  MARCH 24'!J537</f>
        <v>20901.54</v>
      </c>
      <c r="G537" s="118"/>
      <c r="H537" s="116"/>
      <c r="I537" s="118"/>
      <c r="J537" s="116">
        <f t="shared" si="217"/>
        <v>20901.54</v>
      </c>
      <c r="K537" s="119">
        <f>+VLOOKUP($A537,'[57]Rates &amp; years'!$B$4:$E$11,3,)</f>
        <v>0.18099999999999999</v>
      </c>
      <c r="L537" s="116">
        <f>+VLOOKUP($A537,'[57]Rates &amp; years'!$B$4:$E$11,4,)</f>
        <v>15</v>
      </c>
      <c r="M537" s="120">
        <f t="shared" si="214"/>
        <v>3.6986301369863015</v>
      </c>
      <c r="N537" s="120">
        <f t="shared" si="209"/>
        <v>4.6986301369863011</v>
      </c>
      <c r="O537" s="120">
        <f t="shared" si="215"/>
        <v>0.99999999999999956</v>
      </c>
      <c r="P537" s="121">
        <f>'[57]Revised Dep_upto  MARCH 24'!S537</f>
        <v>10871.54</v>
      </c>
      <c r="Q537" s="121">
        <f t="shared" si="218"/>
        <v>1815</v>
      </c>
      <c r="R537" s="122"/>
      <c r="S537" s="120">
        <f t="shared" si="219"/>
        <v>12686.54</v>
      </c>
      <c r="T537" s="120">
        <f t="shared" si="220"/>
        <v>8215</v>
      </c>
      <c r="U537" s="120">
        <f t="shared" si="221"/>
        <v>10030</v>
      </c>
      <c r="V537" s="121"/>
      <c r="W537" s="122"/>
      <c r="X537" s="116" t="str">
        <f t="shared" si="216"/>
        <v>Plant &amp; Machinery</v>
      </c>
      <c r="Y537" s="121">
        <f t="shared" si="222"/>
        <v>20901.54</v>
      </c>
      <c r="Z537" s="121">
        <f t="shared" si="223"/>
        <v>0</v>
      </c>
      <c r="AA537" s="121">
        <f t="shared" si="223"/>
        <v>0</v>
      </c>
      <c r="AB537" s="121">
        <f t="shared" si="224"/>
        <v>20901.54</v>
      </c>
      <c r="AC537" s="121">
        <f t="shared" si="225"/>
        <v>10871.54</v>
      </c>
      <c r="AD537" s="121">
        <f t="shared" si="225"/>
        <v>1815</v>
      </c>
      <c r="AE537" s="121">
        <f t="shared" si="225"/>
        <v>0</v>
      </c>
      <c r="AF537" s="121">
        <f t="shared" si="226"/>
        <v>12686.54</v>
      </c>
      <c r="AG537" s="121">
        <f t="shared" si="227"/>
        <v>8215</v>
      </c>
      <c r="AH537" s="121">
        <f t="shared" si="228"/>
        <v>10030</v>
      </c>
      <c r="AI537" s="122"/>
      <c r="AJ537" s="122" t="s">
        <v>766</v>
      </c>
      <c r="AL537" s="124" t="str">
        <f t="shared" si="229"/>
        <v>Plant &amp; Machinery</v>
      </c>
      <c r="AM537" s="125">
        <f t="shared" si="230"/>
        <v>44032</v>
      </c>
      <c r="AN537" s="126">
        <f t="shared" si="231"/>
        <v>15</v>
      </c>
      <c r="AO537" s="126">
        <f t="shared" si="212"/>
        <v>3759</v>
      </c>
      <c r="AP537" s="126">
        <f t="shared" si="213"/>
        <v>3577</v>
      </c>
      <c r="AQ537" s="124">
        <f t="shared" si="232"/>
        <v>20901.54</v>
      </c>
      <c r="AR537" s="127">
        <f t="shared" si="232"/>
        <v>0.18099999999999999</v>
      </c>
      <c r="AS537" s="123">
        <f t="shared" si="233"/>
        <v>1045.077</v>
      </c>
      <c r="AT537" s="126">
        <f t="shared" si="234"/>
        <v>8215</v>
      </c>
      <c r="AU537" s="126">
        <f t="shared" si="210"/>
        <v>741.42063013698635</v>
      </c>
      <c r="AV537" s="126">
        <f t="shared" si="211"/>
        <v>7473.5793698630132</v>
      </c>
    </row>
    <row r="538" spans="1:48" ht="15" customHeight="1">
      <c r="A538" s="112" t="s">
        <v>1419</v>
      </c>
      <c r="B538" s="113">
        <f>+'[57]Revised Dep_FY 22-23'!B538</f>
        <v>44109</v>
      </c>
      <c r="C538" s="114"/>
      <c r="D538" s="115">
        <f>'[57]Revised Dep_upto  MARCH 24'!D538</f>
        <v>26547.47</v>
      </c>
      <c r="E538" s="116"/>
      <c r="F538" s="117">
        <f>'[57]Revised Dep_upto  MARCH 24'!J538</f>
        <v>26547.47</v>
      </c>
      <c r="G538" s="118"/>
      <c r="H538" s="116"/>
      <c r="I538" s="118"/>
      <c r="J538" s="116">
        <f t="shared" si="217"/>
        <v>26547.47</v>
      </c>
      <c r="K538" s="119">
        <f>+VLOOKUP($A538,'[57]Rates &amp; years'!$B$4:$E$11,3,)</f>
        <v>0.18099999999999999</v>
      </c>
      <c r="L538" s="116">
        <f>+VLOOKUP($A538,'[57]Rates &amp; years'!$B$4:$E$11,4,)</f>
        <v>15</v>
      </c>
      <c r="M538" s="120">
        <f t="shared" si="214"/>
        <v>3.4876712328767123</v>
      </c>
      <c r="N538" s="120">
        <f t="shared" si="209"/>
        <v>4.4876712328767123</v>
      </c>
      <c r="O538" s="120">
        <f t="shared" si="215"/>
        <v>1</v>
      </c>
      <c r="P538" s="121">
        <f>'[57]Revised Dep_upto  MARCH 24'!S538</f>
        <v>13251.470000000001</v>
      </c>
      <c r="Q538" s="121">
        <f t="shared" si="218"/>
        <v>2407</v>
      </c>
      <c r="R538" s="122"/>
      <c r="S538" s="120">
        <f t="shared" si="219"/>
        <v>15658.470000000001</v>
      </c>
      <c r="T538" s="120">
        <f t="shared" si="220"/>
        <v>10889</v>
      </c>
      <c r="U538" s="120">
        <f t="shared" si="221"/>
        <v>13296</v>
      </c>
      <c r="V538" s="121"/>
      <c r="W538" s="122"/>
      <c r="X538" s="116" t="str">
        <f t="shared" si="216"/>
        <v>Plant &amp; Machinery</v>
      </c>
      <c r="Y538" s="121">
        <f t="shared" si="222"/>
        <v>26547.47</v>
      </c>
      <c r="Z538" s="121">
        <f t="shared" si="223"/>
        <v>0</v>
      </c>
      <c r="AA538" s="121">
        <f t="shared" si="223"/>
        <v>0</v>
      </c>
      <c r="AB538" s="121">
        <f t="shared" si="224"/>
        <v>26547.47</v>
      </c>
      <c r="AC538" s="121">
        <f t="shared" si="225"/>
        <v>13251.470000000001</v>
      </c>
      <c r="AD538" s="121">
        <f t="shared" si="225"/>
        <v>2407</v>
      </c>
      <c r="AE538" s="121">
        <f t="shared" si="225"/>
        <v>0</v>
      </c>
      <c r="AF538" s="121">
        <f t="shared" si="226"/>
        <v>15658.470000000001</v>
      </c>
      <c r="AG538" s="121">
        <f t="shared" si="227"/>
        <v>10889</v>
      </c>
      <c r="AH538" s="121">
        <f t="shared" si="228"/>
        <v>13296</v>
      </c>
      <c r="AI538" s="122"/>
      <c r="AJ538" s="122" t="s">
        <v>766</v>
      </c>
      <c r="AL538" s="124" t="str">
        <f t="shared" si="229"/>
        <v>Plant &amp; Machinery</v>
      </c>
      <c r="AM538" s="125">
        <f t="shared" si="230"/>
        <v>44109</v>
      </c>
      <c r="AN538" s="126">
        <f t="shared" si="231"/>
        <v>15</v>
      </c>
      <c r="AO538" s="126">
        <f t="shared" si="212"/>
        <v>3836</v>
      </c>
      <c r="AP538" s="126">
        <f t="shared" si="213"/>
        <v>3654</v>
      </c>
      <c r="AQ538" s="124">
        <f t="shared" si="232"/>
        <v>26547.47</v>
      </c>
      <c r="AR538" s="127">
        <f t="shared" si="232"/>
        <v>0.18099999999999999</v>
      </c>
      <c r="AS538" s="123">
        <f t="shared" si="233"/>
        <v>1327.3735000000001</v>
      </c>
      <c r="AT538" s="126">
        <f t="shared" si="234"/>
        <v>10889</v>
      </c>
      <c r="AU538" s="126">
        <f t="shared" si="210"/>
        <v>982.75462465753424</v>
      </c>
      <c r="AV538" s="126">
        <f t="shared" si="211"/>
        <v>9906.2453753424652</v>
      </c>
    </row>
    <row r="539" spans="1:48" ht="15" customHeight="1">
      <c r="A539" s="112" t="s">
        <v>1419</v>
      </c>
      <c r="B539" s="113">
        <f>+'[57]Revised Dep_FY 22-23'!B539</f>
        <v>44141</v>
      </c>
      <c r="C539" s="114"/>
      <c r="D539" s="115">
        <f>'[57]Revised Dep_upto  MARCH 24'!D539</f>
        <v>75000</v>
      </c>
      <c r="E539" s="116"/>
      <c r="F539" s="117">
        <f>'[57]Revised Dep_upto  MARCH 24'!J539</f>
        <v>75000</v>
      </c>
      <c r="G539" s="118"/>
      <c r="H539" s="116"/>
      <c r="I539" s="118"/>
      <c r="J539" s="116">
        <f t="shared" si="217"/>
        <v>75000</v>
      </c>
      <c r="K539" s="119">
        <f>+VLOOKUP($A539,'[57]Rates &amp; years'!$B$4:$E$11,3,)</f>
        <v>0.18099999999999999</v>
      </c>
      <c r="L539" s="116">
        <f>+VLOOKUP($A539,'[57]Rates &amp; years'!$B$4:$E$11,4,)</f>
        <v>15</v>
      </c>
      <c r="M539" s="120">
        <f t="shared" si="214"/>
        <v>3.4</v>
      </c>
      <c r="N539" s="120">
        <f t="shared" si="209"/>
        <v>4.4000000000000004</v>
      </c>
      <c r="O539" s="120">
        <f t="shared" si="215"/>
        <v>1.0000000000000004</v>
      </c>
      <c r="P539" s="121">
        <f>'[57]Revised Dep_upto  MARCH 24'!S539</f>
        <v>36784</v>
      </c>
      <c r="Q539" s="121">
        <f t="shared" si="218"/>
        <v>6917</v>
      </c>
      <c r="R539" s="122"/>
      <c r="S539" s="120">
        <f t="shared" si="219"/>
        <v>43701</v>
      </c>
      <c r="T539" s="120">
        <f t="shared" si="220"/>
        <v>31299</v>
      </c>
      <c r="U539" s="120">
        <f t="shared" si="221"/>
        <v>38216</v>
      </c>
      <c r="V539" s="121"/>
      <c r="W539" s="122"/>
      <c r="X539" s="116" t="str">
        <f t="shared" si="216"/>
        <v>Plant &amp; Machinery</v>
      </c>
      <c r="Y539" s="121">
        <f t="shared" si="222"/>
        <v>75000</v>
      </c>
      <c r="Z539" s="121">
        <f t="shared" si="223"/>
        <v>0</v>
      </c>
      <c r="AA539" s="121">
        <f t="shared" si="223"/>
        <v>0</v>
      </c>
      <c r="AB539" s="121">
        <f t="shared" si="224"/>
        <v>75000</v>
      </c>
      <c r="AC539" s="121">
        <f t="shared" si="225"/>
        <v>36784</v>
      </c>
      <c r="AD539" s="121">
        <f t="shared" si="225"/>
        <v>6917</v>
      </c>
      <c r="AE539" s="121">
        <f t="shared" si="225"/>
        <v>0</v>
      </c>
      <c r="AF539" s="121">
        <f t="shared" si="226"/>
        <v>43701</v>
      </c>
      <c r="AG539" s="121">
        <f t="shared" si="227"/>
        <v>31299</v>
      </c>
      <c r="AH539" s="121">
        <f t="shared" si="228"/>
        <v>38216</v>
      </c>
      <c r="AI539" s="122"/>
      <c r="AJ539" s="122" t="s">
        <v>768</v>
      </c>
      <c r="AL539" s="124" t="str">
        <f t="shared" si="229"/>
        <v>Plant &amp; Machinery</v>
      </c>
      <c r="AM539" s="125">
        <f t="shared" si="230"/>
        <v>44141</v>
      </c>
      <c r="AN539" s="126">
        <f t="shared" si="231"/>
        <v>15</v>
      </c>
      <c r="AO539" s="126">
        <f t="shared" si="212"/>
        <v>3868</v>
      </c>
      <c r="AP539" s="126">
        <f t="shared" si="213"/>
        <v>3686</v>
      </c>
      <c r="AQ539" s="124">
        <f t="shared" si="232"/>
        <v>75000</v>
      </c>
      <c r="AR539" s="127">
        <f t="shared" si="232"/>
        <v>0.18099999999999999</v>
      </c>
      <c r="AS539" s="123">
        <f t="shared" si="233"/>
        <v>3750</v>
      </c>
      <c r="AT539" s="126">
        <f t="shared" si="234"/>
        <v>31299</v>
      </c>
      <c r="AU539" s="126">
        <f t="shared" si="210"/>
        <v>2824.7990630136983</v>
      </c>
      <c r="AV539" s="126">
        <f t="shared" si="211"/>
        <v>28474.200936986301</v>
      </c>
    </row>
    <row r="540" spans="1:48" ht="15" customHeight="1">
      <c r="A540" s="112" t="s">
        <v>1419</v>
      </c>
      <c r="B540" s="113">
        <f>+'[57]Revised Dep_FY 22-23'!B540</f>
        <v>44232</v>
      </c>
      <c r="C540" s="114"/>
      <c r="D540" s="115">
        <f>'[57]Revised Dep_upto  MARCH 24'!D540</f>
        <v>6889</v>
      </c>
      <c r="E540" s="116"/>
      <c r="F540" s="117">
        <f>'[57]Revised Dep_upto  MARCH 24'!J540</f>
        <v>6889</v>
      </c>
      <c r="G540" s="118"/>
      <c r="H540" s="116"/>
      <c r="I540" s="118"/>
      <c r="J540" s="116">
        <f t="shared" si="217"/>
        <v>6889</v>
      </c>
      <c r="K540" s="119">
        <f>+VLOOKUP($A540,'[57]Rates &amp; years'!$B$4:$E$11,3,)</f>
        <v>0.18099999999999999</v>
      </c>
      <c r="L540" s="116">
        <f>+VLOOKUP($A540,'[57]Rates &amp; years'!$B$4:$E$11,4,)</f>
        <v>15</v>
      </c>
      <c r="M540" s="120">
        <f t="shared" si="214"/>
        <v>3.1506849315068495</v>
      </c>
      <c r="N540" s="120">
        <f t="shared" si="209"/>
        <v>4.1506849315068495</v>
      </c>
      <c r="O540" s="120">
        <f t="shared" si="215"/>
        <v>1</v>
      </c>
      <c r="P540" s="121">
        <f>'[57]Revised Dep_upto  MARCH 24'!S540</f>
        <v>3208</v>
      </c>
      <c r="Q540" s="121">
        <f t="shared" si="218"/>
        <v>666</v>
      </c>
      <c r="R540" s="122"/>
      <c r="S540" s="120">
        <f t="shared" si="219"/>
        <v>3874</v>
      </c>
      <c r="T540" s="120">
        <f t="shared" si="220"/>
        <v>3015</v>
      </c>
      <c r="U540" s="120">
        <f t="shared" si="221"/>
        <v>3681</v>
      </c>
      <c r="V540" s="121"/>
      <c r="W540" s="122"/>
      <c r="X540" s="116" t="str">
        <f t="shared" si="216"/>
        <v>Plant &amp; Machinery</v>
      </c>
      <c r="Y540" s="121">
        <f t="shared" si="222"/>
        <v>6889</v>
      </c>
      <c r="Z540" s="121">
        <f t="shared" si="223"/>
        <v>0</v>
      </c>
      <c r="AA540" s="121">
        <f t="shared" si="223"/>
        <v>0</v>
      </c>
      <c r="AB540" s="121">
        <f t="shared" si="224"/>
        <v>6889</v>
      </c>
      <c r="AC540" s="121">
        <f t="shared" si="225"/>
        <v>3208</v>
      </c>
      <c r="AD540" s="121">
        <f t="shared" si="225"/>
        <v>666</v>
      </c>
      <c r="AE540" s="121">
        <f t="shared" si="225"/>
        <v>0</v>
      </c>
      <c r="AF540" s="121">
        <f t="shared" si="226"/>
        <v>3874</v>
      </c>
      <c r="AG540" s="121">
        <f t="shared" si="227"/>
        <v>3015</v>
      </c>
      <c r="AH540" s="121">
        <f t="shared" si="228"/>
        <v>3681</v>
      </c>
      <c r="AI540" s="122"/>
      <c r="AJ540" s="122" t="s">
        <v>771</v>
      </c>
      <c r="AL540" s="124" t="str">
        <f t="shared" si="229"/>
        <v>Plant &amp; Machinery</v>
      </c>
      <c r="AM540" s="125">
        <f t="shared" si="230"/>
        <v>44232</v>
      </c>
      <c r="AN540" s="126">
        <f t="shared" si="231"/>
        <v>15</v>
      </c>
      <c r="AO540" s="126">
        <f t="shared" si="212"/>
        <v>3959</v>
      </c>
      <c r="AP540" s="126">
        <f t="shared" si="213"/>
        <v>3777</v>
      </c>
      <c r="AQ540" s="124">
        <f t="shared" si="232"/>
        <v>6889</v>
      </c>
      <c r="AR540" s="127">
        <f t="shared" si="232"/>
        <v>0.18099999999999999</v>
      </c>
      <c r="AS540" s="123">
        <f t="shared" si="233"/>
        <v>344.45000000000005</v>
      </c>
      <c r="AT540" s="126">
        <f t="shared" si="234"/>
        <v>3015</v>
      </c>
      <c r="AU540" s="126">
        <f t="shared" si="210"/>
        <v>272.10994520547945</v>
      </c>
      <c r="AV540" s="126">
        <f t="shared" si="211"/>
        <v>2742.8900547945204</v>
      </c>
    </row>
    <row r="541" spans="1:48" ht="15" customHeight="1">
      <c r="A541" s="112" t="s">
        <v>1419</v>
      </c>
      <c r="B541" s="113">
        <f>+'[57]Revised Dep_FY 22-23'!B541</f>
        <v>44091</v>
      </c>
      <c r="C541" s="114"/>
      <c r="D541" s="115">
        <f>'[57]Revised Dep_upto  MARCH 24'!D541</f>
        <v>9400</v>
      </c>
      <c r="E541" s="116"/>
      <c r="F541" s="117">
        <f>'[57]Revised Dep_upto  MARCH 24'!J541</f>
        <v>9400</v>
      </c>
      <c r="G541" s="118"/>
      <c r="H541" s="116"/>
      <c r="I541" s="118"/>
      <c r="J541" s="116">
        <f t="shared" si="217"/>
        <v>9400</v>
      </c>
      <c r="K541" s="119">
        <f>+VLOOKUP($A541,'[57]Rates &amp; years'!$B$4:$E$11,3,)</f>
        <v>0.18099999999999999</v>
      </c>
      <c r="L541" s="116">
        <f>+VLOOKUP($A541,'[57]Rates &amp; years'!$B$4:$E$11,4,)</f>
        <v>15</v>
      </c>
      <c r="M541" s="120">
        <f t="shared" si="214"/>
        <v>3.536986301369863</v>
      </c>
      <c r="N541" s="120">
        <f t="shared" si="209"/>
        <v>4.536986301369863</v>
      </c>
      <c r="O541" s="120">
        <f t="shared" si="215"/>
        <v>1</v>
      </c>
      <c r="P541" s="121">
        <f>'[57]Revised Dep_upto  MARCH 24'!S541</f>
        <v>4739</v>
      </c>
      <c r="Q541" s="121">
        <f t="shared" si="218"/>
        <v>844</v>
      </c>
      <c r="R541" s="122"/>
      <c r="S541" s="120">
        <f t="shared" si="219"/>
        <v>5583</v>
      </c>
      <c r="T541" s="120">
        <f t="shared" si="220"/>
        <v>3817</v>
      </c>
      <c r="U541" s="120">
        <f t="shared" si="221"/>
        <v>4661</v>
      </c>
      <c r="V541" s="121"/>
      <c r="W541" s="122"/>
      <c r="X541" s="116" t="str">
        <f t="shared" si="216"/>
        <v>Plant &amp; Machinery</v>
      </c>
      <c r="Y541" s="121">
        <f t="shared" si="222"/>
        <v>9400</v>
      </c>
      <c r="Z541" s="121">
        <f t="shared" si="223"/>
        <v>0</v>
      </c>
      <c r="AA541" s="121">
        <f t="shared" si="223"/>
        <v>0</v>
      </c>
      <c r="AB541" s="121">
        <f t="shared" si="224"/>
        <v>9400</v>
      </c>
      <c r="AC541" s="121">
        <f t="shared" si="225"/>
        <v>4739</v>
      </c>
      <c r="AD541" s="121">
        <f t="shared" si="225"/>
        <v>844</v>
      </c>
      <c r="AE541" s="121">
        <f t="shared" si="225"/>
        <v>0</v>
      </c>
      <c r="AF541" s="121">
        <f t="shared" si="226"/>
        <v>5583</v>
      </c>
      <c r="AG541" s="121">
        <f t="shared" si="227"/>
        <v>3817</v>
      </c>
      <c r="AH541" s="121">
        <f t="shared" si="228"/>
        <v>4661</v>
      </c>
      <c r="AI541" s="122"/>
      <c r="AJ541" s="122" t="s">
        <v>779</v>
      </c>
      <c r="AL541" s="124" t="str">
        <f t="shared" si="229"/>
        <v>Plant &amp; Machinery</v>
      </c>
      <c r="AM541" s="125">
        <f t="shared" si="230"/>
        <v>44091</v>
      </c>
      <c r="AN541" s="126">
        <f t="shared" si="231"/>
        <v>15</v>
      </c>
      <c r="AO541" s="126">
        <f t="shared" si="212"/>
        <v>3818</v>
      </c>
      <c r="AP541" s="126">
        <f t="shared" si="213"/>
        <v>3636</v>
      </c>
      <c r="AQ541" s="124">
        <f t="shared" si="232"/>
        <v>9400</v>
      </c>
      <c r="AR541" s="127">
        <f t="shared" si="232"/>
        <v>0.18099999999999999</v>
      </c>
      <c r="AS541" s="123">
        <f t="shared" si="233"/>
        <v>470</v>
      </c>
      <c r="AT541" s="126">
        <f t="shared" si="234"/>
        <v>3817</v>
      </c>
      <c r="AU541" s="126">
        <f t="shared" si="210"/>
        <v>344.49209315068492</v>
      </c>
      <c r="AV541" s="126">
        <f t="shared" si="211"/>
        <v>3472.5079068493151</v>
      </c>
    </row>
    <row r="542" spans="1:48" ht="15" customHeight="1">
      <c r="A542" s="112" t="s">
        <v>1419</v>
      </c>
      <c r="B542" s="113">
        <f>+'[57]Revised Dep_FY 22-23'!B542</f>
        <v>44091</v>
      </c>
      <c r="C542" s="114"/>
      <c r="D542" s="115">
        <f>'[57]Revised Dep_upto  MARCH 24'!D542</f>
        <v>6825</v>
      </c>
      <c r="E542" s="116"/>
      <c r="F542" s="117">
        <f>'[57]Revised Dep_upto  MARCH 24'!J542</f>
        <v>6825</v>
      </c>
      <c r="G542" s="118"/>
      <c r="H542" s="116"/>
      <c r="I542" s="118"/>
      <c r="J542" s="116">
        <f t="shared" si="217"/>
        <v>6825</v>
      </c>
      <c r="K542" s="119">
        <f>+VLOOKUP($A542,'[57]Rates &amp; years'!$B$4:$E$11,3,)</f>
        <v>0.18099999999999999</v>
      </c>
      <c r="L542" s="116">
        <f>+VLOOKUP($A542,'[57]Rates &amp; years'!$B$4:$E$11,4,)</f>
        <v>15</v>
      </c>
      <c r="M542" s="120">
        <f t="shared" si="214"/>
        <v>3.536986301369863</v>
      </c>
      <c r="N542" s="120">
        <f t="shared" si="209"/>
        <v>4.536986301369863</v>
      </c>
      <c r="O542" s="120">
        <f t="shared" si="215"/>
        <v>1</v>
      </c>
      <c r="P542" s="121">
        <f>'[57]Revised Dep_upto  MARCH 24'!S542</f>
        <v>3440</v>
      </c>
      <c r="Q542" s="121">
        <f t="shared" si="218"/>
        <v>613</v>
      </c>
      <c r="R542" s="122"/>
      <c r="S542" s="120">
        <f t="shared" si="219"/>
        <v>4053</v>
      </c>
      <c r="T542" s="120">
        <f t="shared" si="220"/>
        <v>2772</v>
      </c>
      <c r="U542" s="120">
        <f t="shared" si="221"/>
        <v>3385</v>
      </c>
      <c r="V542" s="121"/>
      <c r="W542" s="122"/>
      <c r="X542" s="116" t="str">
        <f t="shared" si="216"/>
        <v>Plant &amp; Machinery</v>
      </c>
      <c r="Y542" s="121">
        <f t="shared" si="222"/>
        <v>6825</v>
      </c>
      <c r="Z542" s="121">
        <f t="shared" si="223"/>
        <v>0</v>
      </c>
      <c r="AA542" s="121">
        <f t="shared" si="223"/>
        <v>0</v>
      </c>
      <c r="AB542" s="121">
        <f t="shared" si="224"/>
        <v>6825</v>
      </c>
      <c r="AC542" s="121">
        <f t="shared" si="225"/>
        <v>3440</v>
      </c>
      <c r="AD542" s="121">
        <f t="shared" si="225"/>
        <v>613</v>
      </c>
      <c r="AE542" s="121">
        <f t="shared" si="225"/>
        <v>0</v>
      </c>
      <c r="AF542" s="121">
        <f t="shared" si="226"/>
        <v>4053</v>
      </c>
      <c r="AG542" s="121">
        <f t="shared" si="227"/>
        <v>2772</v>
      </c>
      <c r="AH542" s="121">
        <f t="shared" si="228"/>
        <v>3385</v>
      </c>
      <c r="AI542" s="122"/>
      <c r="AJ542" s="122" t="s">
        <v>780</v>
      </c>
      <c r="AL542" s="124" t="str">
        <f t="shared" si="229"/>
        <v>Plant &amp; Machinery</v>
      </c>
      <c r="AM542" s="125">
        <f t="shared" si="230"/>
        <v>44091</v>
      </c>
      <c r="AN542" s="126">
        <f t="shared" si="231"/>
        <v>15</v>
      </c>
      <c r="AO542" s="126">
        <f t="shared" si="212"/>
        <v>3818</v>
      </c>
      <c r="AP542" s="126">
        <f t="shared" si="213"/>
        <v>3636</v>
      </c>
      <c r="AQ542" s="124">
        <f t="shared" si="232"/>
        <v>6825</v>
      </c>
      <c r="AR542" s="127">
        <f t="shared" si="232"/>
        <v>0.18099999999999999</v>
      </c>
      <c r="AS542" s="123">
        <f t="shared" si="233"/>
        <v>341.25</v>
      </c>
      <c r="AT542" s="126">
        <f t="shared" si="234"/>
        <v>2772</v>
      </c>
      <c r="AU542" s="126">
        <f t="shared" si="210"/>
        <v>250.17869589041095</v>
      </c>
      <c r="AV542" s="126">
        <f t="shared" si="211"/>
        <v>2521.8213041095892</v>
      </c>
    </row>
    <row r="543" spans="1:48" ht="15" customHeight="1">
      <c r="A543" s="112" t="s">
        <v>1419</v>
      </c>
      <c r="B543" s="113">
        <f>+'[57]Revised Dep_FY 22-23'!B543</f>
        <v>44048</v>
      </c>
      <c r="C543" s="114"/>
      <c r="D543" s="115">
        <f>'[57]Revised Dep_upto  MARCH 24'!D543</f>
        <v>29000</v>
      </c>
      <c r="E543" s="116"/>
      <c r="F543" s="117">
        <f>'[57]Revised Dep_upto  MARCH 24'!J543</f>
        <v>29000</v>
      </c>
      <c r="G543" s="118"/>
      <c r="H543" s="116"/>
      <c r="I543" s="118"/>
      <c r="J543" s="116">
        <f t="shared" si="217"/>
        <v>29000</v>
      </c>
      <c r="K543" s="119">
        <f>+VLOOKUP($A543,'[57]Rates &amp; years'!$B$4:$E$11,3,)</f>
        <v>0.18099999999999999</v>
      </c>
      <c r="L543" s="116">
        <f>+VLOOKUP($A543,'[57]Rates &amp; years'!$B$4:$E$11,4,)</f>
        <v>15</v>
      </c>
      <c r="M543" s="120">
        <f t="shared" si="214"/>
        <v>3.6547945205479451</v>
      </c>
      <c r="N543" s="120">
        <f t="shared" si="209"/>
        <v>4.6547945205479451</v>
      </c>
      <c r="O543" s="120">
        <f t="shared" si="215"/>
        <v>1</v>
      </c>
      <c r="P543" s="121">
        <f>'[57]Revised Dep_upto  MARCH 24'!S543</f>
        <v>14958</v>
      </c>
      <c r="Q543" s="121">
        <f t="shared" si="218"/>
        <v>2542</v>
      </c>
      <c r="R543" s="122"/>
      <c r="S543" s="120">
        <f t="shared" si="219"/>
        <v>17500</v>
      </c>
      <c r="T543" s="120">
        <f t="shared" si="220"/>
        <v>11500</v>
      </c>
      <c r="U543" s="120">
        <f t="shared" si="221"/>
        <v>14042</v>
      </c>
      <c r="V543" s="121"/>
      <c r="W543" s="122"/>
      <c r="X543" s="116" t="str">
        <f t="shared" si="216"/>
        <v>Plant &amp; Machinery</v>
      </c>
      <c r="Y543" s="121">
        <f t="shared" si="222"/>
        <v>29000</v>
      </c>
      <c r="Z543" s="121">
        <f t="shared" si="223"/>
        <v>0</v>
      </c>
      <c r="AA543" s="121">
        <f t="shared" si="223"/>
        <v>0</v>
      </c>
      <c r="AB543" s="121">
        <f t="shared" si="224"/>
        <v>29000</v>
      </c>
      <c r="AC543" s="121">
        <f t="shared" si="225"/>
        <v>14958</v>
      </c>
      <c r="AD543" s="121">
        <f t="shared" si="225"/>
        <v>2542</v>
      </c>
      <c r="AE543" s="121">
        <f t="shared" si="225"/>
        <v>0</v>
      </c>
      <c r="AF543" s="121">
        <f t="shared" si="226"/>
        <v>17500</v>
      </c>
      <c r="AG543" s="121">
        <f t="shared" si="227"/>
        <v>11500</v>
      </c>
      <c r="AH543" s="121">
        <f t="shared" si="228"/>
        <v>14042</v>
      </c>
      <c r="AI543" s="122"/>
      <c r="AJ543" s="122" t="s">
        <v>783</v>
      </c>
      <c r="AL543" s="124" t="str">
        <f t="shared" si="229"/>
        <v>Plant &amp; Machinery</v>
      </c>
      <c r="AM543" s="125">
        <f t="shared" si="230"/>
        <v>44048</v>
      </c>
      <c r="AN543" s="126">
        <f t="shared" si="231"/>
        <v>15</v>
      </c>
      <c r="AO543" s="126">
        <f t="shared" si="212"/>
        <v>3775</v>
      </c>
      <c r="AP543" s="126">
        <f t="shared" si="213"/>
        <v>3593</v>
      </c>
      <c r="AQ543" s="124">
        <f t="shared" si="232"/>
        <v>29000</v>
      </c>
      <c r="AR543" s="127">
        <f t="shared" si="232"/>
        <v>0.18099999999999999</v>
      </c>
      <c r="AS543" s="123">
        <f t="shared" si="233"/>
        <v>1450</v>
      </c>
      <c r="AT543" s="126">
        <f t="shared" si="234"/>
        <v>11500</v>
      </c>
      <c r="AU543" s="126">
        <f t="shared" si="210"/>
        <v>1037.8986301369864</v>
      </c>
      <c r="AV543" s="126">
        <f t="shared" si="211"/>
        <v>10462.101369863014</v>
      </c>
    </row>
    <row r="544" spans="1:48" ht="15" customHeight="1">
      <c r="A544" s="112" t="s">
        <v>1419</v>
      </c>
      <c r="B544" s="113">
        <f>+'[57]Revised Dep_FY 22-23'!B544</f>
        <v>44109</v>
      </c>
      <c r="C544" s="114"/>
      <c r="D544" s="115">
        <f>'[57]Revised Dep_upto  MARCH 24'!D544</f>
        <v>41373.1</v>
      </c>
      <c r="E544" s="116"/>
      <c r="F544" s="117">
        <f>'[57]Revised Dep_upto  MARCH 24'!J544</f>
        <v>41373.1</v>
      </c>
      <c r="G544" s="118"/>
      <c r="H544" s="116"/>
      <c r="I544" s="118"/>
      <c r="J544" s="116">
        <f t="shared" si="217"/>
        <v>41373.1</v>
      </c>
      <c r="K544" s="119">
        <f>+VLOOKUP($A544,'[57]Rates &amp; years'!$B$4:$E$11,3,)</f>
        <v>0.18099999999999999</v>
      </c>
      <c r="L544" s="116">
        <f>+VLOOKUP($A544,'[57]Rates &amp; years'!$B$4:$E$11,4,)</f>
        <v>15</v>
      </c>
      <c r="M544" s="120">
        <f t="shared" si="214"/>
        <v>3.4876712328767123</v>
      </c>
      <c r="N544" s="120">
        <f t="shared" si="209"/>
        <v>4.4876712328767123</v>
      </c>
      <c r="O544" s="120">
        <f t="shared" si="215"/>
        <v>1</v>
      </c>
      <c r="P544" s="121">
        <f>'[57]Revised Dep_upto  MARCH 24'!S544</f>
        <v>20652.099999999999</v>
      </c>
      <c r="Q544" s="121">
        <f t="shared" si="218"/>
        <v>3751</v>
      </c>
      <c r="R544" s="122"/>
      <c r="S544" s="120">
        <f t="shared" si="219"/>
        <v>24403.1</v>
      </c>
      <c r="T544" s="120">
        <f t="shared" si="220"/>
        <v>16970</v>
      </c>
      <c r="U544" s="120">
        <f t="shared" si="221"/>
        <v>20721</v>
      </c>
      <c r="V544" s="121"/>
      <c r="W544" s="122"/>
      <c r="X544" s="116" t="str">
        <f t="shared" si="216"/>
        <v>Plant &amp; Machinery</v>
      </c>
      <c r="Y544" s="121">
        <f t="shared" si="222"/>
        <v>41373.1</v>
      </c>
      <c r="Z544" s="121">
        <f t="shared" si="223"/>
        <v>0</v>
      </c>
      <c r="AA544" s="121">
        <f t="shared" si="223"/>
        <v>0</v>
      </c>
      <c r="AB544" s="121">
        <f t="shared" si="224"/>
        <v>41373.1</v>
      </c>
      <c r="AC544" s="121">
        <f t="shared" si="225"/>
        <v>20652.099999999999</v>
      </c>
      <c r="AD544" s="121">
        <f t="shared" si="225"/>
        <v>3751</v>
      </c>
      <c r="AE544" s="121">
        <f t="shared" si="225"/>
        <v>0</v>
      </c>
      <c r="AF544" s="121">
        <f t="shared" si="226"/>
        <v>24403.1</v>
      </c>
      <c r="AG544" s="121">
        <f t="shared" si="227"/>
        <v>16970</v>
      </c>
      <c r="AH544" s="121">
        <f t="shared" si="228"/>
        <v>20721</v>
      </c>
      <c r="AI544" s="122"/>
      <c r="AJ544" s="122" t="s">
        <v>783</v>
      </c>
      <c r="AL544" s="124" t="str">
        <f t="shared" si="229"/>
        <v>Plant &amp; Machinery</v>
      </c>
      <c r="AM544" s="125">
        <f t="shared" si="230"/>
        <v>44109</v>
      </c>
      <c r="AN544" s="126">
        <f t="shared" si="231"/>
        <v>15</v>
      </c>
      <c r="AO544" s="126">
        <f t="shared" si="212"/>
        <v>3836</v>
      </c>
      <c r="AP544" s="126">
        <f t="shared" si="213"/>
        <v>3654</v>
      </c>
      <c r="AQ544" s="124">
        <f t="shared" si="232"/>
        <v>41373.1</v>
      </c>
      <c r="AR544" s="127">
        <f t="shared" si="232"/>
        <v>0.18099999999999999</v>
      </c>
      <c r="AS544" s="123">
        <f t="shared" si="233"/>
        <v>2068.6550000000002</v>
      </c>
      <c r="AT544" s="126">
        <f t="shared" si="234"/>
        <v>16970</v>
      </c>
      <c r="AU544" s="126">
        <f t="shared" si="210"/>
        <v>1531.5773698630135</v>
      </c>
      <c r="AV544" s="126">
        <f t="shared" si="211"/>
        <v>15438.422630136987</v>
      </c>
    </row>
    <row r="545" spans="1:48" ht="15" customHeight="1">
      <c r="A545" s="112" t="s">
        <v>1419</v>
      </c>
      <c r="B545" s="113">
        <f>+'[57]Revised Dep_FY 22-23'!B545</f>
        <v>44260</v>
      </c>
      <c r="C545" s="114"/>
      <c r="D545" s="115">
        <f>'[57]Revised Dep_upto  MARCH 24'!D545</f>
        <v>38564.97</v>
      </c>
      <c r="E545" s="116"/>
      <c r="F545" s="117">
        <f>'[57]Revised Dep_upto  MARCH 24'!J545</f>
        <v>38564.97</v>
      </c>
      <c r="G545" s="118"/>
      <c r="H545" s="116"/>
      <c r="I545" s="118"/>
      <c r="J545" s="116">
        <f t="shared" si="217"/>
        <v>38564.97</v>
      </c>
      <c r="K545" s="119">
        <f>+VLOOKUP($A545,'[57]Rates &amp; years'!$B$4:$E$11,3,)</f>
        <v>0.18099999999999999</v>
      </c>
      <c r="L545" s="116">
        <f>+VLOOKUP($A545,'[57]Rates &amp; years'!$B$4:$E$11,4,)</f>
        <v>15</v>
      </c>
      <c r="M545" s="120">
        <f t="shared" si="214"/>
        <v>3.0739726027397261</v>
      </c>
      <c r="N545" s="120">
        <f t="shared" ref="N545:N608" si="235">IF((($N$1-B545)/365)&gt;L545,L545,(IF((($N$1-B545)/365)&lt;0,0,(($N$1-B545)/365))))</f>
        <v>4.0739726027397261</v>
      </c>
      <c r="O545" s="120">
        <f t="shared" si="215"/>
        <v>1</v>
      </c>
      <c r="P545" s="121">
        <f>'[57]Revised Dep_upto  MARCH 24'!S545</f>
        <v>17663.97</v>
      </c>
      <c r="Q545" s="121">
        <f t="shared" si="218"/>
        <v>3783</v>
      </c>
      <c r="R545" s="122"/>
      <c r="S545" s="120">
        <f t="shared" si="219"/>
        <v>21446.97</v>
      </c>
      <c r="T545" s="120">
        <f t="shared" si="220"/>
        <v>17118</v>
      </c>
      <c r="U545" s="120">
        <f t="shared" si="221"/>
        <v>20901</v>
      </c>
      <c r="V545" s="121"/>
      <c r="W545" s="122"/>
      <c r="X545" s="116" t="str">
        <f t="shared" si="216"/>
        <v>Plant &amp; Machinery</v>
      </c>
      <c r="Y545" s="121">
        <f t="shared" si="222"/>
        <v>38564.97</v>
      </c>
      <c r="Z545" s="121">
        <f t="shared" si="223"/>
        <v>0</v>
      </c>
      <c r="AA545" s="121">
        <f t="shared" si="223"/>
        <v>0</v>
      </c>
      <c r="AB545" s="121">
        <f t="shared" si="224"/>
        <v>38564.97</v>
      </c>
      <c r="AC545" s="121">
        <f t="shared" si="225"/>
        <v>17663.97</v>
      </c>
      <c r="AD545" s="121">
        <f t="shared" si="225"/>
        <v>3783</v>
      </c>
      <c r="AE545" s="121">
        <f t="shared" si="225"/>
        <v>0</v>
      </c>
      <c r="AF545" s="121">
        <f t="shared" si="226"/>
        <v>21446.97</v>
      </c>
      <c r="AG545" s="121">
        <f t="shared" si="227"/>
        <v>17118</v>
      </c>
      <c r="AH545" s="121">
        <f t="shared" si="228"/>
        <v>20901</v>
      </c>
      <c r="AI545" s="122"/>
      <c r="AJ545" s="122" t="s">
        <v>783</v>
      </c>
      <c r="AL545" s="124" t="str">
        <f t="shared" si="229"/>
        <v>Plant &amp; Machinery</v>
      </c>
      <c r="AM545" s="125">
        <f t="shared" si="230"/>
        <v>44260</v>
      </c>
      <c r="AN545" s="126">
        <f t="shared" si="231"/>
        <v>15</v>
      </c>
      <c r="AO545" s="126">
        <f t="shared" si="212"/>
        <v>3987</v>
      </c>
      <c r="AP545" s="126">
        <f t="shared" si="213"/>
        <v>3805</v>
      </c>
      <c r="AQ545" s="124">
        <f t="shared" si="232"/>
        <v>38564.97</v>
      </c>
      <c r="AR545" s="127">
        <f t="shared" si="232"/>
        <v>0.18099999999999999</v>
      </c>
      <c r="AS545" s="123">
        <f t="shared" si="233"/>
        <v>1928.2485000000001</v>
      </c>
      <c r="AT545" s="126">
        <f t="shared" si="234"/>
        <v>17118</v>
      </c>
      <c r="AU545" s="126">
        <f t="shared" ref="AU545:AU608" si="236">IF(AO545&gt;$AQ$1,(AT545*AR545*($AQ$1/365)),AT545-AS545)</f>
        <v>1544.9346739726027</v>
      </c>
      <c r="AV545" s="126">
        <f t="shared" ref="AV545:AV608" si="237">+AT545-AU545</f>
        <v>15573.065326027398</v>
      </c>
    </row>
    <row r="546" spans="1:48" ht="15" customHeight="1">
      <c r="A546" s="112" t="s">
        <v>1419</v>
      </c>
      <c r="B546" s="113">
        <f>+'[57]Revised Dep_FY 22-23'!B546</f>
        <v>44268</v>
      </c>
      <c r="C546" s="114"/>
      <c r="D546" s="115">
        <f>'[57]Revised Dep_upto  MARCH 24'!D546</f>
        <v>38564.97</v>
      </c>
      <c r="E546" s="116"/>
      <c r="F546" s="117">
        <f>'[57]Revised Dep_upto  MARCH 24'!J546</f>
        <v>38564.97</v>
      </c>
      <c r="G546" s="118"/>
      <c r="H546" s="116"/>
      <c r="I546" s="118"/>
      <c r="J546" s="116">
        <f t="shared" si="217"/>
        <v>38564.97</v>
      </c>
      <c r="K546" s="119">
        <f>+VLOOKUP($A546,'[57]Rates &amp; years'!$B$4:$E$11,3,)</f>
        <v>0.18099999999999999</v>
      </c>
      <c r="L546" s="116">
        <f>+VLOOKUP($A546,'[57]Rates &amp; years'!$B$4:$E$11,4,)</f>
        <v>15</v>
      </c>
      <c r="M546" s="120">
        <f t="shared" si="214"/>
        <v>3.0520547945205481</v>
      </c>
      <c r="N546" s="120">
        <f t="shared" si="235"/>
        <v>4.0520547945205481</v>
      </c>
      <c r="O546" s="120">
        <f t="shared" si="215"/>
        <v>1</v>
      </c>
      <c r="P546" s="121">
        <f>'[57]Revised Dep_upto  MARCH 24'!S546</f>
        <v>17580.97</v>
      </c>
      <c r="Q546" s="121">
        <f t="shared" si="218"/>
        <v>3798</v>
      </c>
      <c r="R546" s="122"/>
      <c r="S546" s="120">
        <f t="shared" si="219"/>
        <v>21378.97</v>
      </c>
      <c r="T546" s="120">
        <f t="shared" si="220"/>
        <v>17186</v>
      </c>
      <c r="U546" s="120">
        <f t="shared" si="221"/>
        <v>20984</v>
      </c>
      <c r="V546" s="121"/>
      <c r="W546" s="122"/>
      <c r="X546" s="116" t="str">
        <f t="shared" si="216"/>
        <v>Plant &amp; Machinery</v>
      </c>
      <c r="Y546" s="121">
        <f t="shared" si="222"/>
        <v>38564.97</v>
      </c>
      <c r="Z546" s="121">
        <f t="shared" si="223"/>
        <v>0</v>
      </c>
      <c r="AA546" s="121">
        <f t="shared" si="223"/>
        <v>0</v>
      </c>
      <c r="AB546" s="121">
        <f t="shared" si="224"/>
        <v>38564.97</v>
      </c>
      <c r="AC546" s="121">
        <f t="shared" si="225"/>
        <v>17580.97</v>
      </c>
      <c r="AD546" s="121">
        <f t="shared" si="225"/>
        <v>3798</v>
      </c>
      <c r="AE546" s="121">
        <f t="shared" si="225"/>
        <v>0</v>
      </c>
      <c r="AF546" s="121">
        <f t="shared" si="226"/>
        <v>21378.97</v>
      </c>
      <c r="AG546" s="121">
        <f t="shared" si="227"/>
        <v>17186</v>
      </c>
      <c r="AH546" s="121">
        <f t="shared" si="228"/>
        <v>20984</v>
      </c>
      <c r="AI546" s="122"/>
      <c r="AJ546" s="122" t="s">
        <v>783</v>
      </c>
      <c r="AL546" s="124" t="str">
        <f t="shared" si="229"/>
        <v>Plant &amp; Machinery</v>
      </c>
      <c r="AM546" s="125">
        <f t="shared" si="230"/>
        <v>44268</v>
      </c>
      <c r="AN546" s="126">
        <f t="shared" si="231"/>
        <v>15</v>
      </c>
      <c r="AO546" s="126">
        <f t="shared" si="212"/>
        <v>3995</v>
      </c>
      <c r="AP546" s="126">
        <f t="shared" si="213"/>
        <v>3813</v>
      </c>
      <c r="AQ546" s="124">
        <f t="shared" si="232"/>
        <v>38564.97</v>
      </c>
      <c r="AR546" s="127">
        <f t="shared" si="232"/>
        <v>0.18099999999999999</v>
      </c>
      <c r="AS546" s="123">
        <f t="shared" si="233"/>
        <v>1928.2485000000001</v>
      </c>
      <c r="AT546" s="126">
        <f t="shared" si="234"/>
        <v>17186</v>
      </c>
      <c r="AU546" s="126">
        <f t="shared" si="236"/>
        <v>1551.07181369863</v>
      </c>
      <c r="AV546" s="126">
        <f t="shared" si="237"/>
        <v>15634.928186301369</v>
      </c>
    </row>
    <row r="547" spans="1:48" ht="15" customHeight="1">
      <c r="A547" s="112" t="s">
        <v>1419</v>
      </c>
      <c r="B547" s="113">
        <f>+'[57]Revised Dep_FY 22-23'!B547</f>
        <v>44109</v>
      </c>
      <c r="C547" s="114"/>
      <c r="D547" s="115">
        <f>'[57]Revised Dep_upto  MARCH 24'!D547</f>
        <v>79298.600000000006</v>
      </c>
      <c r="E547" s="116"/>
      <c r="F547" s="117">
        <f>'[57]Revised Dep_upto  MARCH 24'!J547</f>
        <v>79298.600000000006</v>
      </c>
      <c r="G547" s="118"/>
      <c r="H547" s="116"/>
      <c r="I547" s="118"/>
      <c r="J547" s="116">
        <f t="shared" si="217"/>
        <v>79298.600000000006</v>
      </c>
      <c r="K547" s="119">
        <f>+VLOOKUP($A547,'[57]Rates &amp; years'!$B$4:$E$11,3,)</f>
        <v>0.18099999999999999</v>
      </c>
      <c r="L547" s="116">
        <f>+VLOOKUP($A547,'[57]Rates &amp; years'!$B$4:$E$11,4,)</f>
        <v>15</v>
      </c>
      <c r="M547" s="120">
        <f t="shared" si="214"/>
        <v>3.4876712328767123</v>
      </c>
      <c r="N547" s="120">
        <f t="shared" si="235"/>
        <v>4.4876712328767123</v>
      </c>
      <c r="O547" s="120">
        <f t="shared" si="215"/>
        <v>1</v>
      </c>
      <c r="P547" s="121">
        <f>'[57]Revised Dep_upto  MARCH 24'!S547</f>
        <v>39583.600000000006</v>
      </c>
      <c r="Q547" s="121">
        <f t="shared" si="218"/>
        <v>7188</v>
      </c>
      <c r="R547" s="122"/>
      <c r="S547" s="120">
        <f t="shared" si="219"/>
        <v>46771.600000000006</v>
      </c>
      <c r="T547" s="120">
        <f t="shared" si="220"/>
        <v>32527</v>
      </c>
      <c r="U547" s="120">
        <f t="shared" si="221"/>
        <v>39715</v>
      </c>
      <c r="V547" s="121"/>
      <c r="W547" s="122"/>
      <c r="X547" s="116" t="str">
        <f t="shared" si="216"/>
        <v>Plant &amp; Machinery</v>
      </c>
      <c r="Y547" s="121">
        <f t="shared" si="222"/>
        <v>79298.600000000006</v>
      </c>
      <c r="Z547" s="121">
        <f t="shared" si="223"/>
        <v>0</v>
      </c>
      <c r="AA547" s="121">
        <f t="shared" si="223"/>
        <v>0</v>
      </c>
      <c r="AB547" s="121">
        <f t="shared" si="224"/>
        <v>79298.600000000006</v>
      </c>
      <c r="AC547" s="121">
        <f t="shared" si="225"/>
        <v>39583.600000000006</v>
      </c>
      <c r="AD547" s="121">
        <f t="shared" si="225"/>
        <v>7188</v>
      </c>
      <c r="AE547" s="121">
        <f t="shared" si="225"/>
        <v>0</v>
      </c>
      <c r="AF547" s="121">
        <f t="shared" si="226"/>
        <v>46771.600000000006</v>
      </c>
      <c r="AG547" s="121">
        <f t="shared" si="227"/>
        <v>32527</v>
      </c>
      <c r="AH547" s="121">
        <f t="shared" si="228"/>
        <v>39715</v>
      </c>
      <c r="AI547" s="122"/>
      <c r="AJ547" s="122" t="s">
        <v>784</v>
      </c>
      <c r="AL547" s="124" t="str">
        <f t="shared" si="229"/>
        <v>Plant &amp; Machinery</v>
      </c>
      <c r="AM547" s="125">
        <f t="shared" si="230"/>
        <v>44109</v>
      </c>
      <c r="AN547" s="126">
        <f t="shared" si="231"/>
        <v>15</v>
      </c>
      <c r="AO547" s="126">
        <f t="shared" si="212"/>
        <v>3836</v>
      </c>
      <c r="AP547" s="126">
        <f t="shared" si="213"/>
        <v>3654</v>
      </c>
      <c r="AQ547" s="124">
        <f t="shared" si="232"/>
        <v>79298.600000000006</v>
      </c>
      <c r="AR547" s="127">
        <f t="shared" si="232"/>
        <v>0.18099999999999999</v>
      </c>
      <c r="AS547" s="123">
        <f t="shared" si="233"/>
        <v>3964.9300000000003</v>
      </c>
      <c r="AT547" s="126">
        <f t="shared" si="234"/>
        <v>32527</v>
      </c>
      <c r="AU547" s="126">
        <f t="shared" si="236"/>
        <v>2935.62858630137</v>
      </c>
      <c r="AV547" s="126">
        <f t="shared" si="237"/>
        <v>29591.371413698631</v>
      </c>
    </row>
    <row r="548" spans="1:48" ht="15" customHeight="1">
      <c r="A548" s="112" t="s">
        <v>1419</v>
      </c>
      <c r="B548" s="113">
        <f>+'[57]Revised Dep_FY 22-23'!B548</f>
        <v>44260</v>
      </c>
      <c r="C548" s="114"/>
      <c r="D548" s="115">
        <f>'[57]Revised Dep_upto  MARCH 24'!D548</f>
        <v>98555.13</v>
      </c>
      <c r="E548" s="116"/>
      <c r="F548" s="117">
        <f>'[57]Revised Dep_upto  MARCH 24'!J548</f>
        <v>98555.13</v>
      </c>
      <c r="G548" s="118"/>
      <c r="H548" s="116"/>
      <c r="I548" s="118"/>
      <c r="J548" s="116">
        <f t="shared" si="217"/>
        <v>98555.13</v>
      </c>
      <c r="K548" s="119">
        <f>+VLOOKUP($A548,'[57]Rates &amp; years'!$B$4:$E$11,3,)</f>
        <v>0.18099999999999999</v>
      </c>
      <c r="L548" s="116">
        <f>+VLOOKUP($A548,'[57]Rates &amp; years'!$B$4:$E$11,4,)</f>
        <v>15</v>
      </c>
      <c r="M548" s="120">
        <f t="shared" si="214"/>
        <v>3.0739726027397261</v>
      </c>
      <c r="N548" s="120">
        <f t="shared" si="235"/>
        <v>4.0739726027397261</v>
      </c>
      <c r="O548" s="120">
        <f t="shared" si="215"/>
        <v>1</v>
      </c>
      <c r="P548" s="121">
        <f>'[57]Revised Dep_upto  MARCH 24'!S548</f>
        <v>45144.130000000005</v>
      </c>
      <c r="Q548" s="121">
        <f t="shared" si="218"/>
        <v>9667</v>
      </c>
      <c r="R548" s="122"/>
      <c r="S548" s="120">
        <f t="shared" si="219"/>
        <v>54811.130000000005</v>
      </c>
      <c r="T548" s="120">
        <f t="shared" si="220"/>
        <v>43744</v>
      </c>
      <c r="U548" s="120">
        <f t="shared" si="221"/>
        <v>53411</v>
      </c>
      <c r="V548" s="121"/>
      <c r="W548" s="122"/>
      <c r="X548" s="116" t="str">
        <f t="shared" si="216"/>
        <v>Plant &amp; Machinery</v>
      </c>
      <c r="Y548" s="121">
        <f t="shared" si="222"/>
        <v>98555.13</v>
      </c>
      <c r="Z548" s="121">
        <f t="shared" si="223"/>
        <v>0</v>
      </c>
      <c r="AA548" s="121">
        <f t="shared" si="223"/>
        <v>0</v>
      </c>
      <c r="AB548" s="121">
        <f t="shared" si="224"/>
        <v>98555.13</v>
      </c>
      <c r="AC548" s="121">
        <f t="shared" si="225"/>
        <v>45144.130000000005</v>
      </c>
      <c r="AD548" s="121">
        <f t="shared" si="225"/>
        <v>9667</v>
      </c>
      <c r="AE548" s="121">
        <f t="shared" si="225"/>
        <v>0</v>
      </c>
      <c r="AF548" s="121">
        <f t="shared" si="226"/>
        <v>54811.130000000005</v>
      </c>
      <c r="AG548" s="121">
        <f t="shared" si="227"/>
        <v>43744</v>
      </c>
      <c r="AH548" s="121">
        <f t="shared" si="228"/>
        <v>53411</v>
      </c>
      <c r="AI548" s="122"/>
      <c r="AJ548" s="122" t="s">
        <v>784</v>
      </c>
      <c r="AL548" s="124" t="str">
        <f t="shared" si="229"/>
        <v>Plant &amp; Machinery</v>
      </c>
      <c r="AM548" s="125">
        <f t="shared" si="230"/>
        <v>44260</v>
      </c>
      <c r="AN548" s="126">
        <f t="shared" si="231"/>
        <v>15</v>
      </c>
      <c r="AO548" s="126">
        <f t="shared" si="212"/>
        <v>3987</v>
      </c>
      <c r="AP548" s="126">
        <f t="shared" si="213"/>
        <v>3805</v>
      </c>
      <c r="AQ548" s="124">
        <f t="shared" si="232"/>
        <v>98555.13</v>
      </c>
      <c r="AR548" s="127">
        <f t="shared" si="232"/>
        <v>0.18099999999999999</v>
      </c>
      <c r="AS548" s="123">
        <f t="shared" si="233"/>
        <v>4927.7565000000004</v>
      </c>
      <c r="AT548" s="126">
        <f t="shared" si="234"/>
        <v>43744</v>
      </c>
      <c r="AU548" s="126">
        <f t="shared" si="236"/>
        <v>3947.9858849315069</v>
      </c>
      <c r="AV548" s="126">
        <f t="shared" si="237"/>
        <v>39796.014115068494</v>
      </c>
    </row>
    <row r="549" spans="1:48" ht="15" customHeight="1">
      <c r="A549" s="112" t="s">
        <v>1419</v>
      </c>
      <c r="B549" s="113">
        <f>+'[57]Revised Dep_FY 22-23'!B549</f>
        <v>44109</v>
      </c>
      <c r="C549" s="114"/>
      <c r="D549" s="115">
        <f>'[57]Revised Dep_upto  MARCH 24'!D549</f>
        <v>17237.53</v>
      </c>
      <c r="E549" s="116"/>
      <c r="F549" s="117">
        <f>'[57]Revised Dep_upto  MARCH 24'!J549</f>
        <v>17237.53</v>
      </c>
      <c r="G549" s="118"/>
      <c r="H549" s="116"/>
      <c r="I549" s="118"/>
      <c r="J549" s="116">
        <f t="shared" si="217"/>
        <v>17237.53</v>
      </c>
      <c r="K549" s="119">
        <f>+VLOOKUP($A549,'[57]Rates &amp; years'!$B$4:$E$11,3,)</f>
        <v>0.18099999999999999</v>
      </c>
      <c r="L549" s="116">
        <f>+VLOOKUP($A549,'[57]Rates &amp; years'!$B$4:$E$11,4,)</f>
        <v>15</v>
      </c>
      <c r="M549" s="120">
        <f t="shared" si="214"/>
        <v>3.4876712328767123</v>
      </c>
      <c r="N549" s="120">
        <f t="shared" si="235"/>
        <v>4.4876712328767123</v>
      </c>
      <c r="O549" s="120">
        <f t="shared" si="215"/>
        <v>1</v>
      </c>
      <c r="P549" s="121">
        <f>'[57]Revised Dep_upto  MARCH 24'!S549</f>
        <v>8603.5299999999988</v>
      </c>
      <c r="Q549" s="121">
        <f t="shared" si="218"/>
        <v>1563</v>
      </c>
      <c r="R549" s="122"/>
      <c r="S549" s="120">
        <f t="shared" si="219"/>
        <v>10166.529999999999</v>
      </c>
      <c r="T549" s="120">
        <f t="shared" si="220"/>
        <v>7071</v>
      </c>
      <c r="U549" s="120">
        <f t="shared" si="221"/>
        <v>8634</v>
      </c>
      <c r="V549" s="121"/>
      <c r="W549" s="122"/>
      <c r="X549" s="116" t="str">
        <f t="shared" si="216"/>
        <v>Plant &amp; Machinery</v>
      </c>
      <c r="Y549" s="121">
        <f t="shared" si="222"/>
        <v>17237.53</v>
      </c>
      <c r="Z549" s="121">
        <f t="shared" si="223"/>
        <v>0</v>
      </c>
      <c r="AA549" s="121">
        <f t="shared" si="223"/>
        <v>0</v>
      </c>
      <c r="AB549" s="121">
        <f t="shared" si="224"/>
        <v>17237.53</v>
      </c>
      <c r="AC549" s="121">
        <f t="shared" si="225"/>
        <v>8603.5299999999988</v>
      </c>
      <c r="AD549" s="121">
        <f t="shared" si="225"/>
        <v>1563</v>
      </c>
      <c r="AE549" s="121">
        <f t="shared" si="225"/>
        <v>0</v>
      </c>
      <c r="AF549" s="121">
        <f t="shared" si="226"/>
        <v>10166.529999999999</v>
      </c>
      <c r="AG549" s="121">
        <f t="shared" si="227"/>
        <v>7071</v>
      </c>
      <c r="AH549" s="121">
        <f t="shared" si="228"/>
        <v>8634</v>
      </c>
      <c r="AI549" s="122"/>
      <c r="AJ549" s="122" t="s">
        <v>785</v>
      </c>
      <c r="AL549" s="124" t="str">
        <f t="shared" si="229"/>
        <v>Plant &amp; Machinery</v>
      </c>
      <c r="AM549" s="125">
        <f t="shared" si="230"/>
        <v>44109</v>
      </c>
      <c r="AN549" s="126">
        <f t="shared" si="231"/>
        <v>15</v>
      </c>
      <c r="AO549" s="126">
        <f t="shared" si="212"/>
        <v>3836</v>
      </c>
      <c r="AP549" s="126">
        <f t="shared" si="213"/>
        <v>3654</v>
      </c>
      <c r="AQ549" s="124">
        <f t="shared" si="232"/>
        <v>17237.53</v>
      </c>
      <c r="AR549" s="127">
        <f t="shared" si="232"/>
        <v>0.18099999999999999</v>
      </c>
      <c r="AS549" s="123">
        <f t="shared" si="233"/>
        <v>861.87649999999996</v>
      </c>
      <c r="AT549" s="126">
        <f t="shared" si="234"/>
        <v>7071</v>
      </c>
      <c r="AU549" s="126">
        <f t="shared" si="236"/>
        <v>638.1722794520548</v>
      </c>
      <c r="AV549" s="126">
        <f t="shared" si="237"/>
        <v>6432.8277205479453</v>
      </c>
    </row>
    <row r="550" spans="1:48" ht="15" customHeight="1">
      <c r="A550" s="112" t="s">
        <v>1419</v>
      </c>
      <c r="B550" s="113">
        <f>+'[57]Revised Dep_FY 22-23'!B550</f>
        <v>44260</v>
      </c>
      <c r="C550" s="114"/>
      <c r="D550" s="115">
        <f>'[57]Revised Dep_upto  MARCH 24'!D550</f>
        <v>21423.41</v>
      </c>
      <c r="E550" s="116"/>
      <c r="F550" s="117">
        <f>'[57]Revised Dep_upto  MARCH 24'!J550</f>
        <v>21423.41</v>
      </c>
      <c r="G550" s="118"/>
      <c r="H550" s="116"/>
      <c r="I550" s="118"/>
      <c r="J550" s="116">
        <f t="shared" si="217"/>
        <v>21423.41</v>
      </c>
      <c r="K550" s="119">
        <f>+VLOOKUP($A550,'[57]Rates &amp; years'!$B$4:$E$11,3,)</f>
        <v>0.18099999999999999</v>
      </c>
      <c r="L550" s="116">
        <f>+VLOOKUP($A550,'[57]Rates &amp; years'!$B$4:$E$11,4,)</f>
        <v>15</v>
      </c>
      <c r="M550" s="120">
        <f t="shared" si="214"/>
        <v>3.0739726027397261</v>
      </c>
      <c r="N550" s="120">
        <f t="shared" si="235"/>
        <v>4.0739726027397261</v>
      </c>
      <c r="O550" s="120">
        <f t="shared" si="215"/>
        <v>1</v>
      </c>
      <c r="P550" s="121">
        <f>'[57]Revised Dep_upto  MARCH 24'!S550</f>
        <v>9813.41</v>
      </c>
      <c r="Q550" s="121">
        <f t="shared" si="218"/>
        <v>2101</v>
      </c>
      <c r="R550" s="122"/>
      <c r="S550" s="120">
        <f t="shared" si="219"/>
        <v>11914.41</v>
      </c>
      <c r="T550" s="120">
        <f t="shared" si="220"/>
        <v>9509</v>
      </c>
      <c r="U550" s="120">
        <f t="shared" si="221"/>
        <v>11610</v>
      </c>
      <c r="V550" s="121"/>
      <c r="W550" s="122"/>
      <c r="X550" s="116" t="str">
        <f t="shared" si="216"/>
        <v>Plant &amp; Machinery</v>
      </c>
      <c r="Y550" s="121">
        <f t="shared" si="222"/>
        <v>21423.41</v>
      </c>
      <c r="Z550" s="121">
        <f t="shared" si="223"/>
        <v>0</v>
      </c>
      <c r="AA550" s="121">
        <f t="shared" si="223"/>
        <v>0</v>
      </c>
      <c r="AB550" s="121">
        <f t="shared" si="224"/>
        <v>21423.41</v>
      </c>
      <c r="AC550" s="121">
        <f t="shared" si="225"/>
        <v>9813.41</v>
      </c>
      <c r="AD550" s="121">
        <f t="shared" si="225"/>
        <v>2101</v>
      </c>
      <c r="AE550" s="121">
        <f t="shared" si="225"/>
        <v>0</v>
      </c>
      <c r="AF550" s="121">
        <f t="shared" si="226"/>
        <v>11914.41</v>
      </c>
      <c r="AG550" s="121">
        <f t="shared" si="227"/>
        <v>9509</v>
      </c>
      <c r="AH550" s="121">
        <f t="shared" si="228"/>
        <v>11610</v>
      </c>
      <c r="AI550" s="122"/>
      <c r="AJ550" s="122" t="s">
        <v>785</v>
      </c>
      <c r="AL550" s="124" t="str">
        <f t="shared" si="229"/>
        <v>Plant &amp; Machinery</v>
      </c>
      <c r="AM550" s="125">
        <f t="shared" si="230"/>
        <v>44260</v>
      </c>
      <c r="AN550" s="126">
        <f t="shared" si="231"/>
        <v>15</v>
      </c>
      <c r="AO550" s="126">
        <f t="shared" si="212"/>
        <v>3987</v>
      </c>
      <c r="AP550" s="126">
        <f t="shared" si="213"/>
        <v>3805</v>
      </c>
      <c r="AQ550" s="124">
        <f t="shared" si="232"/>
        <v>21423.41</v>
      </c>
      <c r="AR550" s="127">
        <f t="shared" si="232"/>
        <v>0.18099999999999999</v>
      </c>
      <c r="AS550" s="123">
        <f t="shared" si="233"/>
        <v>1071.1704999999999</v>
      </c>
      <c r="AT550" s="126">
        <f t="shared" si="234"/>
        <v>9509</v>
      </c>
      <c r="AU550" s="126">
        <f t="shared" si="236"/>
        <v>858.20678904109582</v>
      </c>
      <c r="AV550" s="126">
        <f t="shared" si="237"/>
        <v>8650.7932109589037</v>
      </c>
    </row>
    <row r="551" spans="1:48" ht="15" customHeight="1">
      <c r="A551" s="112" t="s">
        <v>1419</v>
      </c>
      <c r="B551" s="113">
        <f>+'[57]Revised Dep_FY 22-23'!B551</f>
        <v>44098</v>
      </c>
      <c r="C551" s="114"/>
      <c r="D551" s="115">
        <f>'[57]Revised Dep_upto  MARCH 24'!D551</f>
        <v>116000</v>
      </c>
      <c r="E551" s="116"/>
      <c r="F551" s="117">
        <f>'[57]Revised Dep_upto  MARCH 24'!J551</f>
        <v>116000</v>
      </c>
      <c r="G551" s="118"/>
      <c r="H551" s="116"/>
      <c r="I551" s="118"/>
      <c r="J551" s="116">
        <f t="shared" si="217"/>
        <v>116000</v>
      </c>
      <c r="K551" s="119">
        <f>+VLOOKUP($A551,'[57]Rates &amp; years'!$B$4:$E$11,3,)</f>
        <v>0.18099999999999999</v>
      </c>
      <c r="L551" s="116">
        <f>+VLOOKUP($A551,'[57]Rates &amp; years'!$B$4:$E$11,4,)</f>
        <v>15</v>
      </c>
      <c r="M551" s="120">
        <f t="shared" si="214"/>
        <v>3.5178082191780824</v>
      </c>
      <c r="N551" s="120">
        <f t="shared" si="235"/>
        <v>4.5178082191780824</v>
      </c>
      <c r="O551" s="120">
        <f t="shared" si="215"/>
        <v>1</v>
      </c>
      <c r="P551" s="121">
        <f>'[57]Revised Dep_upto  MARCH 24'!S551</f>
        <v>58251</v>
      </c>
      <c r="Q551" s="121">
        <f t="shared" si="218"/>
        <v>10453</v>
      </c>
      <c r="R551" s="122"/>
      <c r="S551" s="120">
        <f t="shared" si="219"/>
        <v>68704</v>
      </c>
      <c r="T551" s="120">
        <f t="shared" si="220"/>
        <v>47296</v>
      </c>
      <c r="U551" s="120">
        <f t="shared" si="221"/>
        <v>57749</v>
      </c>
      <c r="V551" s="121"/>
      <c r="W551" s="122"/>
      <c r="X551" s="116" t="str">
        <f t="shared" si="216"/>
        <v>Plant &amp; Machinery</v>
      </c>
      <c r="Y551" s="121">
        <f t="shared" si="222"/>
        <v>116000</v>
      </c>
      <c r="Z551" s="121">
        <f t="shared" si="223"/>
        <v>0</v>
      </c>
      <c r="AA551" s="121">
        <f t="shared" si="223"/>
        <v>0</v>
      </c>
      <c r="AB551" s="121">
        <f t="shared" si="224"/>
        <v>116000</v>
      </c>
      <c r="AC551" s="121">
        <f t="shared" si="225"/>
        <v>58251</v>
      </c>
      <c r="AD551" s="121">
        <f t="shared" si="225"/>
        <v>10453</v>
      </c>
      <c r="AE551" s="121">
        <f t="shared" si="225"/>
        <v>0</v>
      </c>
      <c r="AF551" s="121">
        <f t="shared" si="226"/>
        <v>68704</v>
      </c>
      <c r="AG551" s="121">
        <f t="shared" si="227"/>
        <v>47296</v>
      </c>
      <c r="AH551" s="121">
        <f t="shared" si="228"/>
        <v>57749</v>
      </c>
      <c r="AI551" s="122"/>
      <c r="AJ551" s="122" t="s">
        <v>786</v>
      </c>
      <c r="AL551" s="124" t="str">
        <f t="shared" si="229"/>
        <v>Plant &amp; Machinery</v>
      </c>
      <c r="AM551" s="125">
        <f t="shared" si="230"/>
        <v>44098</v>
      </c>
      <c r="AN551" s="126">
        <f t="shared" si="231"/>
        <v>15</v>
      </c>
      <c r="AO551" s="126">
        <f t="shared" si="212"/>
        <v>3825</v>
      </c>
      <c r="AP551" s="126">
        <f t="shared" si="213"/>
        <v>3643</v>
      </c>
      <c r="AQ551" s="124">
        <f t="shared" si="232"/>
        <v>116000</v>
      </c>
      <c r="AR551" s="127">
        <f t="shared" si="232"/>
        <v>0.18099999999999999</v>
      </c>
      <c r="AS551" s="123">
        <f t="shared" si="233"/>
        <v>5800</v>
      </c>
      <c r="AT551" s="126">
        <f t="shared" si="234"/>
        <v>47296</v>
      </c>
      <c r="AU551" s="126">
        <f t="shared" si="236"/>
        <v>4268.5611835616437</v>
      </c>
      <c r="AV551" s="126">
        <f t="shared" si="237"/>
        <v>43027.438816438356</v>
      </c>
    </row>
    <row r="552" spans="1:48" ht="15" customHeight="1">
      <c r="A552" s="112" t="s">
        <v>1419</v>
      </c>
      <c r="B552" s="113">
        <f>+'[57]Revised Dep_FY 22-23'!B552</f>
        <v>44181</v>
      </c>
      <c r="C552" s="114"/>
      <c r="D552" s="115">
        <f>'[57]Revised Dep_upto  MARCH 24'!D552</f>
        <v>53600</v>
      </c>
      <c r="E552" s="116"/>
      <c r="F552" s="117">
        <f>'[57]Revised Dep_upto  MARCH 24'!J552</f>
        <v>53600</v>
      </c>
      <c r="G552" s="118"/>
      <c r="H552" s="116"/>
      <c r="I552" s="118"/>
      <c r="J552" s="116">
        <f t="shared" si="217"/>
        <v>53600</v>
      </c>
      <c r="K552" s="119">
        <f>+VLOOKUP($A552,'[57]Rates &amp; years'!$B$4:$E$11,3,)</f>
        <v>0.18099999999999999</v>
      </c>
      <c r="L552" s="116">
        <f>+VLOOKUP($A552,'[57]Rates &amp; years'!$B$4:$E$11,4,)</f>
        <v>15</v>
      </c>
      <c r="M552" s="120">
        <f t="shared" si="214"/>
        <v>3.2904109589041095</v>
      </c>
      <c r="N552" s="120">
        <f t="shared" si="235"/>
        <v>4.2904109589041095</v>
      </c>
      <c r="O552" s="120">
        <f t="shared" si="215"/>
        <v>1</v>
      </c>
      <c r="P552" s="121">
        <f>'[57]Revised Dep_upto  MARCH 24'!S552</f>
        <v>25705</v>
      </c>
      <c r="Q552" s="121">
        <f t="shared" si="218"/>
        <v>5049</v>
      </c>
      <c r="R552" s="122"/>
      <c r="S552" s="120">
        <f t="shared" si="219"/>
        <v>30754</v>
      </c>
      <c r="T552" s="120">
        <f t="shared" si="220"/>
        <v>22846</v>
      </c>
      <c r="U552" s="120">
        <f t="shared" si="221"/>
        <v>27895</v>
      </c>
      <c r="V552" s="121"/>
      <c r="W552" s="122"/>
      <c r="X552" s="116" t="str">
        <f t="shared" si="216"/>
        <v>Plant &amp; Machinery</v>
      </c>
      <c r="Y552" s="121">
        <f t="shared" si="222"/>
        <v>53600</v>
      </c>
      <c r="Z552" s="121">
        <f t="shared" si="223"/>
        <v>0</v>
      </c>
      <c r="AA552" s="121">
        <f t="shared" si="223"/>
        <v>0</v>
      </c>
      <c r="AB552" s="121">
        <f t="shared" si="224"/>
        <v>53600</v>
      </c>
      <c r="AC552" s="121">
        <f t="shared" si="225"/>
        <v>25705</v>
      </c>
      <c r="AD552" s="121">
        <f t="shared" si="225"/>
        <v>5049</v>
      </c>
      <c r="AE552" s="121">
        <f t="shared" si="225"/>
        <v>0</v>
      </c>
      <c r="AF552" s="121">
        <f t="shared" si="226"/>
        <v>30754</v>
      </c>
      <c r="AG552" s="121">
        <f t="shared" si="227"/>
        <v>22846</v>
      </c>
      <c r="AH552" s="121">
        <f t="shared" si="228"/>
        <v>27895</v>
      </c>
      <c r="AI552" s="122"/>
      <c r="AJ552" s="122" t="s">
        <v>792</v>
      </c>
      <c r="AL552" s="124" t="str">
        <f t="shared" si="229"/>
        <v>Plant &amp; Machinery</v>
      </c>
      <c r="AM552" s="125">
        <f t="shared" si="230"/>
        <v>44181</v>
      </c>
      <c r="AN552" s="126">
        <f t="shared" si="231"/>
        <v>15</v>
      </c>
      <c r="AO552" s="126">
        <f t="shared" si="212"/>
        <v>3908</v>
      </c>
      <c r="AP552" s="126">
        <f t="shared" si="213"/>
        <v>3726</v>
      </c>
      <c r="AQ552" s="124">
        <f t="shared" si="232"/>
        <v>53600</v>
      </c>
      <c r="AR552" s="127">
        <f t="shared" si="232"/>
        <v>0.18099999999999999</v>
      </c>
      <c r="AS552" s="123">
        <f t="shared" si="233"/>
        <v>2680</v>
      </c>
      <c r="AT552" s="126">
        <f t="shared" si="234"/>
        <v>22846</v>
      </c>
      <c r="AU552" s="126">
        <f t="shared" si="236"/>
        <v>2061.8984438356165</v>
      </c>
      <c r="AV552" s="126">
        <f t="shared" si="237"/>
        <v>20784.101556164384</v>
      </c>
    </row>
    <row r="553" spans="1:48" ht="15" customHeight="1">
      <c r="A553" s="112" t="s">
        <v>1419</v>
      </c>
      <c r="B553" s="113">
        <f>+'[57]Revised Dep_FY 22-23'!B553</f>
        <v>44156</v>
      </c>
      <c r="C553" s="114"/>
      <c r="D553" s="115">
        <f>'[57]Revised Dep_upto  MARCH 24'!D553</f>
        <v>11250</v>
      </c>
      <c r="E553" s="116"/>
      <c r="F553" s="117">
        <f>'[57]Revised Dep_upto  MARCH 24'!J553</f>
        <v>11250</v>
      </c>
      <c r="G553" s="118"/>
      <c r="H553" s="116"/>
      <c r="I553" s="118"/>
      <c r="J553" s="116">
        <f t="shared" si="217"/>
        <v>11250</v>
      </c>
      <c r="K553" s="119">
        <f>+VLOOKUP($A553,'[57]Rates &amp; years'!$B$4:$E$11,3,)</f>
        <v>0.18099999999999999</v>
      </c>
      <c r="L553" s="116">
        <f>+VLOOKUP($A553,'[57]Rates &amp; years'!$B$4:$E$11,4,)</f>
        <v>15</v>
      </c>
      <c r="M553" s="120">
        <f t="shared" si="214"/>
        <v>3.3589041095890413</v>
      </c>
      <c r="N553" s="120">
        <f t="shared" si="235"/>
        <v>4.3589041095890408</v>
      </c>
      <c r="O553" s="120">
        <f t="shared" si="215"/>
        <v>0.99999999999999956</v>
      </c>
      <c r="P553" s="121">
        <f>'[57]Revised Dep_upto  MARCH 24'!S553</f>
        <v>5471</v>
      </c>
      <c r="Q553" s="121">
        <f t="shared" si="218"/>
        <v>1046</v>
      </c>
      <c r="R553" s="122"/>
      <c r="S553" s="120">
        <f t="shared" si="219"/>
        <v>6517</v>
      </c>
      <c r="T553" s="120">
        <f t="shared" si="220"/>
        <v>4733</v>
      </c>
      <c r="U553" s="120">
        <f t="shared" si="221"/>
        <v>5779</v>
      </c>
      <c r="V553" s="121"/>
      <c r="W553" s="122"/>
      <c r="X553" s="116" t="str">
        <f t="shared" si="216"/>
        <v>Plant &amp; Machinery</v>
      </c>
      <c r="Y553" s="121">
        <f t="shared" si="222"/>
        <v>11250</v>
      </c>
      <c r="Z553" s="121">
        <f t="shared" si="223"/>
        <v>0</v>
      </c>
      <c r="AA553" s="121">
        <f t="shared" si="223"/>
        <v>0</v>
      </c>
      <c r="AB553" s="121">
        <f t="shared" si="224"/>
        <v>11250</v>
      </c>
      <c r="AC553" s="121">
        <f t="shared" si="225"/>
        <v>5471</v>
      </c>
      <c r="AD553" s="121">
        <f t="shared" si="225"/>
        <v>1046</v>
      </c>
      <c r="AE553" s="121">
        <f t="shared" si="225"/>
        <v>0</v>
      </c>
      <c r="AF553" s="121">
        <f t="shared" si="226"/>
        <v>6517</v>
      </c>
      <c r="AG553" s="121">
        <f t="shared" si="227"/>
        <v>4733</v>
      </c>
      <c r="AH553" s="121">
        <f t="shared" si="228"/>
        <v>5779</v>
      </c>
      <c r="AI553" s="122"/>
      <c r="AJ553" s="122" t="s">
        <v>798</v>
      </c>
      <c r="AL553" s="124" t="str">
        <f t="shared" si="229"/>
        <v>Plant &amp; Machinery</v>
      </c>
      <c r="AM553" s="125">
        <f t="shared" si="230"/>
        <v>44156</v>
      </c>
      <c r="AN553" s="126">
        <f t="shared" si="231"/>
        <v>15</v>
      </c>
      <c r="AO553" s="126">
        <f t="shared" si="212"/>
        <v>3883</v>
      </c>
      <c r="AP553" s="126">
        <f t="shared" si="213"/>
        <v>3701</v>
      </c>
      <c r="AQ553" s="124">
        <f t="shared" si="232"/>
        <v>11250</v>
      </c>
      <c r="AR553" s="127">
        <f t="shared" si="232"/>
        <v>0.18099999999999999</v>
      </c>
      <c r="AS553" s="123">
        <f t="shared" si="233"/>
        <v>562.5</v>
      </c>
      <c r="AT553" s="126">
        <f t="shared" si="234"/>
        <v>4733</v>
      </c>
      <c r="AU553" s="126">
        <f t="shared" si="236"/>
        <v>427.16297534246576</v>
      </c>
      <c r="AV553" s="126">
        <f t="shared" si="237"/>
        <v>4305.8370246575341</v>
      </c>
    </row>
    <row r="554" spans="1:48" ht="15" customHeight="1">
      <c r="A554" s="112" t="s">
        <v>1419</v>
      </c>
      <c r="B554" s="113">
        <f>+'[57]Revised Dep_FY 22-23'!B554</f>
        <v>44119</v>
      </c>
      <c r="C554" s="114"/>
      <c r="D554" s="115">
        <f>'[57]Revised Dep_upto  MARCH 24'!D554</f>
        <v>69210</v>
      </c>
      <c r="E554" s="116"/>
      <c r="F554" s="117">
        <f>'[57]Revised Dep_upto  MARCH 24'!J554</f>
        <v>69210</v>
      </c>
      <c r="G554" s="118"/>
      <c r="H554" s="116"/>
      <c r="I554" s="118"/>
      <c r="J554" s="116">
        <f t="shared" si="217"/>
        <v>69210</v>
      </c>
      <c r="K554" s="119">
        <f>+VLOOKUP($A554,'[57]Rates &amp; years'!$B$4:$E$11,3,)</f>
        <v>0.18099999999999999</v>
      </c>
      <c r="L554" s="116">
        <f>+VLOOKUP($A554,'[57]Rates &amp; years'!$B$4:$E$11,4,)</f>
        <v>15</v>
      </c>
      <c r="M554" s="120">
        <f t="shared" si="214"/>
        <v>3.4602739726027396</v>
      </c>
      <c r="N554" s="120">
        <f t="shared" si="235"/>
        <v>4.4602739726027396</v>
      </c>
      <c r="O554" s="120">
        <f t="shared" si="215"/>
        <v>1</v>
      </c>
      <c r="P554" s="121">
        <f>'[57]Revised Dep_upto  MARCH 24'!S554</f>
        <v>34360</v>
      </c>
      <c r="Q554" s="121">
        <f t="shared" si="218"/>
        <v>6308</v>
      </c>
      <c r="R554" s="122"/>
      <c r="S554" s="120">
        <f t="shared" si="219"/>
        <v>40668</v>
      </c>
      <c r="T554" s="120">
        <f t="shared" si="220"/>
        <v>28542</v>
      </c>
      <c r="U554" s="120">
        <f t="shared" si="221"/>
        <v>34850</v>
      </c>
      <c r="V554" s="121"/>
      <c r="W554" s="122"/>
      <c r="X554" s="116" t="str">
        <f t="shared" si="216"/>
        <v>Plant &amp; Machinery</v>
      </c>
      <c r="Y554" s="121">
        <f t="shared" si="222"/>
        <v>69210</v>
      </c>
      <c r="Z554" s="121">
        <f t="shared" si="223"/>
        <v>0</v>
      </c>
      <c r="AA554" s="121">
        <f t="shared" si="223"/>
        <v>0</v>
      </c>
      <c r="AB554" s="121">
        <f t="shared" si="224"/>
        <v>69210</v>
      </c>
      <c r="AC554" s="121">
        <f t="shared" si="225"/>
        <v>34360</v>
      </c>
      <c r="AD554" s="121">
        <f t="shared" si="225"/>
        <v>6308</v>
      </c>
      <c r="AE554" s="121">
        <f t="shared" si="225"/>
        <v>0</v>
      </c>
      <c r="AF554" s="121">
        <f t="shared" si="226"/>
        <v>40668</v>
      </c>
      <c r="AG554" s="121">
        <f t="shared" si="227"/>
        <v>28542</v>
      </c>
      <c r="AH554" s="121">
        <f t="shared" si="228"/>
        <v>34850</v>
      </c>
      <c r="AI554" s="122"/>
      <c r="AJ554" s="122" t="s">
        <v>800</v>
      </c>
      <c r="AL554" s="124" t="str">
        <f t="shared" si="229"/>
        <v>Plant &amp; Machinery</v>
      </c>
      <c r="AM554" s="125">
        <f t="shared" si="230"/>
        <v>44119</v>
      </c>
      <c r="AN554" s="126">
        <f t="shared" si="231"/>
        <v>15</v>
      </c>
      <c r="AO554" s="126">
        <f t="shared" si="212"/>
        <v>3846</v>
      </c>
      <c r="AP554" s="126">
        <f t="shared" si="213"/>
        <v>3664</v>
      </c>
      <c r="AQ554" s="124">
        <f t="shared" si="232"/>
        <v>69210</v>
      </c>
      <c r="AR554" s="127">
        <f t="shared" si="232"/>
        <v>0.18099999999999999</v>
      </c>
      <c r="AS554" s="123">
        <f t="shared" si="233"/>
        <v>3460.5</v>
      </c>
      <c r="AT554" s="126">
        <f t="shared" si="234"/>
        <v>28542</v>
      </c>
      <c r="AU554" s="126">
        <f t="shared" si="236"/>
        <v>2575.9741479452055</v>
      </c>
      <c r="AV554" s="126">
        <f t="shared" si="237"/>
        <v>25966.025852054794</v>
      </c>
    </row>
    <row r="555" spans="1:48" ht="15" customHeight="1">
      <c r="A555" s="112" t="s">
        <v>1419</v>
      </c>
      <c r="B555" s="113">
        <f>+'[57]Revised Dep_FY 22-23'!B555</f>
        <v>43991</v>
      </c>
      <c r="C555" s="114"/>
      <c r="D555" s="115">
        <f>'[57]Revised Dep_upto  MARCH 24'!D555</f>
        <v>17025</v>
      </c>
      <c r="E555" s="116"/>
      <c r="F555" s="117">
        <f>'[57]Revised Dep_upto  MARCH 24'!J555</f>
        <v>17025</v>
      </c>
      <c r="G555" s="118"/>
      <c r="H555" s="116"/>
      <c r="I555" s="118"/>
      <c r="J555" s="116">
        <f t="shared" si="217"/>
        <v>17025</v>
      </c>
      <c r="K555" s="119">
        <f>+VLOOKUP($A555,'[57]Rates &amp; years'!$B$4:$E$11,3,)</f>
        <v>0.18099999999999999</v>
      </c>
      <c r="L555" s="116">
        <f>+VLOOKUP($A555,'[57]Rates &amp; years'!$B$4:$E$11,4,)</f>
        <v>15</v>
      </c>
      <c r="M555" s="120">
        <f t="shared" si="214"/>
        <v>3.8109589041095893</v>
      </c>
      <c r="N555" s="120">
        <f t="shared" si="235"/>
        <v>4.8109589041095893</v>
      </c>
      <c r="O555" s="120">
        <f t="shared" si="215"/>
        <v>1</v>
      </c>
      <c r="P555" s="121">
        <f>'[57]Revised Dep_upto  MARCH 24'!S555</f>
        <v>9045</v>
      </c>
      <c r="Q555" s="121">
        <f t="shared" si="218"/>
        <v>1444</v>
      </c>
      <c r="R555" s="122"/>
      <c r="S555" s="120">
        <f t="shared" si="219"/>
        <v>10489</v>
      </c>
      <c r="T555" s="120">
        <f t="shared" si="220"/>
        <v>6536</v>
      </c>
      <c r="U555" s="120">
        <f t="shared" si="221"/>
        <v>7980</v>
      </c>
      <c r="V555" s="121"/>
      <c r="W555" s="122"/>
      <c r="X555" s="116" t="str">
        <f t="shared" si="216"/>
        <v>Plant &amp; Machinery</v>
      </c>
      <c r="Y555" s="121">
        <f t="shared" si="222"/>
        <v>17025</v>
      </c>
      <c r="Z555" s="121">
        <f t="shared" si="223"/>
        <v>0</v>
      </c>
      <c r="AA555" s="121">
        <f t="shared" si="223"/>
        <v>0</v>
      </c>
      <c r="AB555" s="121">
        <f t="shared" si="224"/>
        <v>17025</v>
      </c>
      <c r="AC555" s="121">
        <f t="shared" si="225"/>
        <v>9045</v>
      </c>
      <c r="AD555" s="121">
        <f t="shared" si="225"/>
        <v>1444</v>
      </c>
      <c r="AE555" s="121">
        <f t="shared" si="225"/>
        <v>0</v>
      </c>
      <c r="AF555" s="121">
        <f t="shared" si="226"/>
        <v>10489</v>
      </c>
      <c r="AG555" s="121">
        <f t="shared" si="227"/>
        <v>6536</v>
      </c>
      <c r="AH555" s="121">
        <f t="shared" si="228"/>
        <v>7980</v>
      </c>
      <c r="AI555" s="122"/>
      <c r="AJ555" s="122" t="s">
        <v>801</v>
      </c>
      <c r="AL555" s="124" t="str">
        <f t="shared" si="229"/>
        <v>Plant &amp; Machinery</v>
      </c>
      <c r="AM555" s="125">
        <f t="shared" si="230"/>
        <v>43991</v>
      </c>
      <c r="AN555" s="126">
        <f t="shared" si="231"/>
        <v>15</v>
      </c>
      <c r="AO555" s="126">
        <f t="shared" si="212"/>
        <v>3718</v>
      </c>
      <c r="AP555" s="126">
        <f t="shared" si="213"/>
        <v>3536</v>
      </c>
      <c r="AQ555" s="124">
        <f t="shared" si="232"/>
        <v>17025</v>
      </c>
      <c r="AR555" s="127">
        <f t="shared" si="232"/>
        <v>0.18099999999999999</v>
      </c>
      <c r="AS555" s="123">
        <f t="shared" si="233"/>
        <v>851.25</v>
      </c>
      <c r="AT555" s="126">
        <f t="shared" si="234"/>
        <v>6536</v>
      </c>
      <c r="AU555" s="126">
        <f t="shared" si="236"/>
        <v>589.88743013698627</v>
      </c>
      <c r="AV555" s="126">
        <f t="shared" si="237"/>
        <v>5946.112569863014</v>
      </c>
    </row>
    <row r="556" spans="1:48" ht="15" customHeight="1">
      <c r="A556" s="112" t="s">
        <v>1419</v>
      </c>
      <c r="B556" s="113">
        <f>+'[57]Revised Dep_FY 22-23'!B556</f>
        <v>44229</v>
      </c>
      <c r="C556" s="114"/>
      <c r="D556" s="115">
        <f>'[57]Revised Dep_upto  MARCH 24'!D556</f>
        <v>25423.72</v>
      </c>
      <c r="E556" s="116"/>
      <c r="F556" s="117">
        <f>'[57]Revised Dep_upto  MARCH 24'!J556</f>
        <v>25423.72</v>
      </c>
      <c r="G556" s="118"/>
      <c r="H556" s="116"/>
      <c r="I556" s="118"/>
      <c r="J556" s="116">
        <f t="shared" si="217"/>
        <v>25423.72</v>
      </c>
      <c r="K556" s="119">
        <f>+VLOOKUP($A556,'[57]Rates &amp; years'!$B$4:$E$11,3,)</f>
        <v>0.18099999999999999</v>
      </c>
      <c r="L556" s="116">
        <f>+VLOOKUP($A556,'[57]Rates &amp; years'!$B$4:$E$11,4,)</f>
        <v>15</v>
      </c>
      <c r="M556" s="120">
        <f t="shared" si="214"/>
        <v>3.1589041095890411</v>
      </c>
      <c r="N556" s="120">
        <f t="shared" si="235"/>
        <v>4.1589041095890407</v>
      </c>
      <c r="O556" s="120">
        <f t="shared" si="215"/>
        <v>0.99999999999999956</v>
      </c>
      <c r="P556" s="121">
        <f>'[57]Revised Dep_upto  MARCH 24'!S556</f>
        <v>11860.720000000001</v>
      </c>
      <c r="Q556" s="121">
        <f t="shared" si="218"/>
        <v>2455</v>
      </c>
      <c r="R556" s="122"/>
      <c r="S556" s="120">
        <f t="shared" si="219"/>
        <v>14315.720000000001</v>
      </c>
      <c r="T556" s="120">
        <f t="shared" si="220"/>
        <v>11108</v>
      </c>
      <c r="U556" s="120">
        <f t="shared" si="221"/>
        <v>13563</v>
      </c>
      <c r="V556" s="121"/>
      <c r="W556" s="122"/>
      <c r="X556" s="116" t="str">
        <f t="shared" si="216"/>
        <v>Plant &amp; Machinery</v>
      </c>
      <c r="Y556" s="121">
        <f t="shared" si="222"/>
        <v>25423.72</v>
      </c>
      <c r="Z556" s="121">
        <f t="shared" si="223"/>
        <v>0</v>
      </c>
      <c r="AA556" s="121">
        <f t="shared" si="223"/>
        <v>0</v>
      </c>
      <c r="AB556" s="121">
        <f t="shared" si="224"/>
        <v>25423.72</v>
      </c>
      <c r="AC556" s="121">
        <f t="shared" si="225"/>
        <v>11860.720000000001</v>
      </c>
      <c r="AD556" s="121">
        <f t="shared" si="225"/>
        <v>2455</v>
      </c>
      <c r="AE556" s="121">
        <f t="shared" si="225"/>
        <v>0</v>
      </c>
      <c r="AF556" s="121">
        <f t="shared" si="226"/>
        <v>14315.720000000001</v>
      </c>
      <c r="AG556" s="121">
        <f t="shared" si="227"/>
        <v>11108</v>
      </c>
      <c r="AH556" s="121">
        <f t="shared" si="228"/>
        <v>13563</v>
      </c>
      <c r="AI556" s="122"/>
      <c r="AJ556" s="122" t="s">
        <v>807</v>
      </c>
      <c r="AL556" s="124" t="str">
        <f t="shared" si="229"/>
        <v>Plant &amp; Machinery</v>
      </c>
      <c r="AM556" s="125">
        <f t="shared" si="230"/>
        <v>44229</v>
      </c>
      <c r="AN556" s="126">
        <f t="shared" si="231"/>
        <v>15</v>
      </c>
      <c r="AO556" s="126">
        <f t="shared" si="212"/>
        <v>3956</v>
      </c>
      <c r="AP556" s="126">
        <f t="shared" si="213"/>
        <v>3774</v>
      </c>
      <c r="AQ556" s="124">
        <f t="shared" si="232"/>
        <v>25423.72</v>
      </c>
      <c r="AR556" s="127">
        <f t="shared" si="232"/>
        <v>0.18099999999999999</v>
      </c>
      <c r="AS556" s="123">
        <f t="shared" si="233"/>
        <v>1271.1860000000001</v>
      </c>
      <c r="AT556" s="126">
        <f t="shared" si="234"/>
        <v>11108</v>
      </c>
      <c r="AU556" s="126">
        <f t="shared" si="236"/>
        <v>1002.5198246575343</v>
      </c>
      <c r="AV556" s="126">
        <f t="shared" si="237"/>
        <v>10105.480175342465</v>
      </c>
    </row>
    <row r="557" spans="1:48" ht="15" customHeight="1">
      <c r="A557" s="112" t="s">
        <v>1419</v>
      </c>
      <c r="B557" s="113">
        <f>+'[57]Revised Dep_FY 22-23'!B557</f>
        <v>44253</v>
      </c>
      <c r="C557" s="114"/>
      <c r="D557" s="115">
        <f>'[57]Revised Dep_upto  MARCH 24'!D557</f>
        <v>25423.72</v>
      </c>
      <c r="E557" s="116"/>
      <c r="F557" s="117">
        <f>'[57]Revised Dep_upto  MARCH 24'!J557</f>
        <v>25423.72</v>
      </c>
      <c r="G557" s="118"/>
      <c r="H557" s="116"/>
      <c r="I557" s="118"/>
      <c r="J557" s="116">
        <f t="shared" si="217"/>
        <v>25423.72</v>
      </c>
      <c r="K557" s="119">
        <f>+VLOOKUP($A557,'[57]Rates &amp; years'!$B$4:$E$11,3,)</f>
        <v>0.18099999999999999</v>
      </c>
      <c r="L557" s="116">
        <f>+VLOOKUP($A557,'[57]Rates &amp; years'!$B$4:$E$11,4,)</f>
        <v>15</v>
      </c>
      <c r="M557" s="120">
        <f t="shared" si="214"/>
        <v>3.0931506849315067</v>
      </c>
      <c r="N557" s="120">
        <f t="shared" si="235"/>
        <v>4.0931506849315067</v>
      </c>
      <c r="O557" s="120">
        <f t="shared" si="215"/>
        <v>1</v>
      </c>
      <c r="P557" s="121">
        <f>'[57]Revised Dep_upto  MARCH 24'!S557</f>
        <v>11693.720000000001</v>
      </c>
      <c r="Q557" s="121">
        <f t="shared" si="218"/>
        <v>2485</v>
      </c>
      <c r="R557" s="122"/>
      <c r="S557" s="120">
        <f t="shared" si="219"/>
        <v>14178.720000000001</v>
      </c>
      <c r="T557" s="120">
        <f t="shared" si="220"/>
        <v>11245</v>
      </c>
      <c r="U557" s="120">
        <f t="shared" si="221"/>
        <v>13730</v>
      </c>
      <c r="V557" s="121"/>
      <c r="W557" s="122"/>
      <c r="X557" s="116" t="str">
        <f t="shared" si="216"/>
        <v>Plant &amp; Machinery</v>
      </c>
      <c r="Y557" s="121">
        <f t="shared" si="222"/>
        <v>25423.72</v>
      </c>
      <c r="Z557" s="121">
        <f t="shared" si="223"/>
        <v>0</v>
      </c>
      <c r="AA557" s="121">
        <f t="shared" si="223"/>
        <v>0</v>
      </c>
      <c r="AB557" s="121">
        <f t="shared" si="224"/>
        <v>25423.72</v>
      </c>
      <c r="AC557" s="121">
        <f t="shared" si="225"/>
        <v>11693.720000000001</v>
      </c>
      <c r="AD557" s="121">
        <f t="shared" si="225"/>
        <v>2485</v>
      </c>
      <c r="AE557" s="121">
        <f t="shared" si="225"/>
        <v>0</v>
      </c>
      <c r="AF557" s="121">
        <f t="shared" si="226"/>
        <v>14178.720000000001</v>
      </c>
      <c r="AG557" s="121">
        <f t="shared" si="227"/>
        <v>11245</v>
      </c>
      <c r="AH557" s="121">
        <f t="shared" si="228"/>
        <v>13730</v>
      </c>
      <c r="AI557" s="122"/>
      <c r="AJ557" s="122" t="s">
        <v>807</v>
      </c>
      <c r="AL557" s="124" t="str">
        <f t="shared" si="229"/>
        <v>Plant &amp; Machinery</v>
      </c>
      <c r="AM557" s="125">
        <f t="shared" si="230"/>
        <v>44253</v>
      </c>
      <c r="AN557" s="126">
        <f t="shared" si="231"/>
        <v>15</v>
      </c>
      <c r="AO557" s="126">
        <f t="shared" si="212"/>
        <v>3980</v>
      </c>
      <c r="AP557" s="126">
        <f t="shared" si="213"/>
        <v>3798</v>
      </c>
      <c r="AQ557" s="124">
        <f t="shared" si="232"/>
        <v>25423.72</v>
      </c>
      <c r="AR557" s="127">
        <f t="shared" si="232"/>
        <v>0.18099999999999999</v>
      </c>
      <c r="AS557" s="123">
        <f t="shared" si="233"/>
        <v>1271.1860000000001</v>
      </c>
      <c r="AT557" s="126">
        <f t="shared" si="234"/>
        <v>11245</v>
      </c>
      <c r="AU557" s="126">
        <f t="shared" si="236"/>
        <v>1014.8843561643836</v>
      </c>
      <c r="AV557" s="126">
        <f t="shared" si="237"/>
        <v>10230.115643835616</v>
      </c>
    </row>
    <row r="558" spans="1:48" ht="15" customHeight="1">
      <c r="A558" s="112" t="s">
        <v>1419</v>
      </c>
      <c r="B558" s="113">
        <f>+'[57]Revised Dep_FY 22-23'!B558</f>
        <v>44117</v>
      </c>
      <c r="C558" s="114"/>
      <c r="D558" s="115">
        <f>'[57]Revised Dep_upto  MARCH 24'!D558</f>
        <v>24200</v>
      </c>
      <c r="E558" s="116"/>
      <c r="F558" s="117">
        <f>'[57]Revised Dep_upto  MARCH 24'!J558</f>
        <v>24200</v>
      </c>
      <c r="G558" s="118"/>
      <c r="H558" s="116"/>
      <c r="I558" s="118"/>
      <c r="J558" s="116">
        <f t="shared" si="217"/>
        <v>24200</v>
      </c>
      <c r="K558" s="119">
        <f>+VLOOKUP($A558,'[57]Rates &amp; years'!$B$4:$E$11,3,)</f>
        <v>0.18099999999999999</v>
      </c>
      <c r="L558" s="116">
        <f>+VLOOKUP($A558,'[57]Rates &amp; years'!$B$4:$E$11,4,)</f>
        <v>15</v>
      </c>
      <c r="M558" s="120">
        <f t="shared" si="214"/>
        <v>3.4657534246575343</v>
      </c>
      <c r="N558" s="120">
        <f t="shared" si="235"/>
        <v>4.4657534246575343</v>
      </c>
      <c r="O558" s="120">
        <f t="shared" si="215"/>
        <v>1</v>
      </c>
      <c r="P558" s="121">
        <f>'[57]Revised Dep_upto  MARCH 24'!S558</f>
        <v>12027</v>
      </c>
      <c r="Q558" s="121">
        <f t="shared" si="218"/>
        <v>2203</v>
      </c>
      <c r="R558" s="122"/>
      <c r="S558" s="120">
        <f t="shared" si="219"/>
        <v>14230</v>
      </c>
      <c r="T558" s="120">
        <f t="shared" si="220"/>
        <v>9970</v>
      </c>
      <c r="U558" s="120">
        <f t="shared" si="221"/>
        <v>12173</v>
      </c>
      <c r="V558" s="121"/>
      <c r="W558" s="122"/>
      <c r="X558" s="116" t="str">
        <f t="shared" si="216"/>
        <v>Plant &amp; Machinery</v>
      </c>
      <c r="Y558" s="121">
        <f t="shared" si="222"/>
        <v>24200</v>
      </c>
      <c r="Z558" s="121">
        <f t="shared" si="223"/>
        <v>0</v>
      </c>
      <c r="AA558" s="121">
        <f t="shared" si="223"/>
        <v>0</v>
      </c>
      <c r="AB558" s="121">
        <f t="shared" si="224"/>
        <v>24200</v>
      </c>
      <c r="AC558" s="121">
        <f t="shared" si="225"/>
        <v>12027</v>
      </c>
      <c r="AD558" s="121">
        <f t="shared" si="225"/>
        <v>2203</v>
      </c>
      <c r="AE558" s="121">
        <f t="shared" si="225"/>
        <v>0</v>
      </c>
      <c r="AF558" s="121">
        <f t="shared" si="226"/>
        <v>14230</v>
      </c>
      <c r="AG558" s="121">
        <f t="shared" si="227"/>
        <v>9970</v>
      </c>
      <c r="AH558" s="121">
        <f t="shared" si="228"/>
        <v>12173</v>
      </c>
      <c r="AI558" s="122"/>
      <c r="AJ558" s="122" t="s">
        <v>813</v>
      </c>
      <c r="AL558" s="124" t="str">
        <f t="shared" si="229"/>
        <v>Plant &amp; Machinery</v>
      </c>
      <c r="AM558" s="125">
        <f t="shared" si="230"/>
        <v>44117</v>
      </c>
      <c r="AN558" s="126">
        <f t="shared" si="231"/>
        <v>15</v>
      </c>
      <c r="AO558" s="126">
        <f t="shared" si="212"/>
        <v>3844</v>
      </c>
      <c r="AP558" s="126">
        <f t="shared" si="213"/>
        <v>3662</v>
      </c>
      <c r="AQ558" s="124">
        <f t="shared" si="232"/>
        <v>24200</v>
      </c>
      <c r="AR558" s="127">
        <f t="shared" si="232"/>
        <v>0.18099999999999999</v>
      </c>
      <c r="AS558" s="123">
        <f t="shared" si="233"/>
        <v>1210</v>
      </c>
      <c r="AT558" s="126">
        <f t="shared" si="234"/>
        <v>9970</v>
      </c>
      <c r="AU558" s="126">
        <f t="shared" si="236"/>
        <v>899.81298630136985</v>
      </c>
      <c r="AV558" s="126">
        <f t="shared" si="237"/>
        <v>9070.1870136986308</v>
      </c>
    </row>
    <row r="559" spans="1:48" ht="15" customHeight="1">
      <c r="A559" s="112" t="s">
        <v>1419</v>
      </c>
      <c r="B559" s="113">
        <f>+'[57]Revised Dep_FY 22-23'!B559</f>
        <v>43879</v>
      </c>
      <c r="C559" s="114"/>
      <c r="D559" s="115">
        <f>'[57]Revised Dep_upto  MARCH 24'!D559</f>
        <v>38300</v>
      </c>
      <c r="E559" s="116"/>
      <c r="F559" s="117">
        <f>'[57]Revised Dep_upto  MARCH 24'!J559</f>
        <v>38300</v>
      </c>
      <c r="G559" s="118"/>
      <c r="H559" s="116"/>
      <c r="I559" s="118"/>
      <c r="J559" s="116">
        <f t="shared" si="217"/>
        <v>38300</v>
      </c>
      <c r="K559" s="119">
        <f>+VLOOKUP($A559,'[57]Rates &amp; years'!$B$4:$E$11,3,)</f>
        <v>0.18099999999999999</v>
      </c>
      <c r="L559" s="116">
        <f>+VLOOKUP($A559,'[57]Rates &amp; years'!$B$4:$E$11,4,)</f>
        <v>15</v>
      </c>
      <c r="M559" s="120">
        <f t="shared" si="214"/>
        <v>4.117808219178082</v>
      </c>
      <c r="N559" s="120">
        <f t="shared" si="235"/>
        <v>5.117808219178082</v>
      </c>
      <c r="O559" s="120">
        <f t="shared" si="215"/>
        <v>1</v>
      </c>
      <c r="P559" s="121">
        <f>'[57]Revised Dep_upto  MARCH 24'!S559</f>
        <v>17700</v>
      </c>
      <c r="Q559" s="121">
        <f t="shared" si="218"/>
        <v>3729</v>
      </c>
      <c r="R559" s="122"/>
      <c r="S559" s="120">
        <f t="shared" si="219"/>
        <v>21429</v>
      </c>
      <c r="T559" s="120">
        <f t="shared" si="220"/>
        <v>16871</v>
      </c>
      <c r="U559" s="120">
        <f t="shared" si="221"/>
        <v>20600</v>
      </c>
      <c r="V559" s="121"/>
      <c r="W559" s="122"/>
      <c r="X559" s="116" t="str">
        <f t="shared" si="216"/>
        <v>Plant &amp; Machinery</v>
      </c>
      <c r="Y559" s="121">
        <f t="shared" si="222"/>
        <v>38300</v>
      </c>
      <c r="Z559" s="121">
        <f t="shared" si="223"/>
        <v>0</v>
      </c>
      <c r="AA559" s="121">
        <f t="shared" si="223"/>
        <v>0</v>
      </c>
      <c r="AB559" s="121">
        <f t="shared" si="224"/>
        <v>38300</v>
      </c>
      <c r="AC559" s="121">
        <f t="shared" si="225"/>
        <v>17700</v>
      </c>
      <c r="AD559" s="121">
        <f t="shared" si="225"/>
        <v>3729</v>
      </c>
      <c r="AE559" s="121">
        <f t="shared" si="225"/>
        <v>0</v>
      </c>
      <c r="AF559" s="121">
        <f t="shared" si="226"/>
        <v>21429</v>
      </c>
      <c r="AG559" s="121">
        <f t="shared" si="227"/>
        <v>16871</v>
      </c>
      <c r="AH559" s="121">
        <f t="shared" si="228"/>
        <v>20600</v>
      </c>
      <c r="AI559" s="122"/>
      <c r="AJ559" s="130" t="s">
        <v>813</v>
      </c>
      <c r="AL559" s="124" t="str">
        <f t="shared" si="229"/>
        <v>Plant &amp; Machinery</v>
      </c>
      <c r="AM559" s="125">
        <f t="shared" si="230"/>
        <v>43879</v>
      </c>
      <c r="AN559" s="126">
        <f t="shared" si="231"/>
        <v>15</v>
      </c>
      <c r="AO559" s="126">
        <f t="shared" si="212"/>
        <v>3606</v>
      </c>
      <c r="AP559" s="126">
        <f t="shared" si="213"/>
        <v>3424</v>
      </c>
      <c r="AQ559" s="124">
        <f t="shared" si="232"/>
        <v>38300</v>
      </c>
      <c r="AR559" s="127">
        <f t="shared" si="232"/>
        <v>0.18099999999999999</v>
      </c>
      <c r="AS559" s="123">
        <f t="shared" si="233"/>
        <v>1915</v>
      </c>
      <c r="AT559" s="126">
        <f t="shared" si="234"/>
        <v>16871</v>
      </c>
      <c r="AU559" s="126">
        <f t="shared" si="236"/>
        <v>1522.6424164383561</v>
      </c>
      <c r="AV559" s="126">
        <f t="shared" si="237"/>
        <v>15348.357583561643</v>
      </c>
    </row>
    <row r="560" spans="1:48" ht="15" customHeight="1">
      <c r="A560" s="112" t="s">
        <v>1419</v>
      </c>
      <c r="B560" s="113">
        <f>+'[57]Revised Dep_FY 22-23'!B560</f>
        <v>44260</v>
      </c>
      <c r="C560" s="114"/>
      <c r="D560" s="115">
        <f>'[57]Revised Dep_upto  MARCH 24'!D560</f>
        <v>12082</v>
      </c>
      <c r="E560" s="116"/>
      <c r="F560" s="117">
        <f>'[57]Revised Dep_upto  MARCH 24'!J560</f>
        <v>12082</v>
      </c>
      <c r="G560" s="118"/>
      <c r="H560" s="116"/>
      <c r="I560" s="118"/>
      <c r="J560" s="116">
        <f t="shared" si="217"/>
        <v>12082</v>
      </c>
      <c r="K560" s="119">
        <f>+VLOOKUP($A560,'[57]Rates &amp; years'!$B$4:$E$11,3,)</f>
        <v>0.18099999999999999</v>
      </c>
      <c r="L560" s="116">
        <f>+VLOOKUP($A560,'[57]Rates &amp; years'!$B$4:$E$11,4,)</f>
        <v>15</v>
      </c>
      <c r="M560" s="120">
        <f t="shared" si="214"/>
        <v>3.0739726027397261</v>
      </c>
      <c r="N560" s="120">
        <f t="shared" si="235"/>
        <v>4.0739726027397261</v>
      </c>
      <c r="O560" s="120">
        <f t="shared" si="215"/>
        <v>1</v>
      </c>
      <c r="P560" s="121">
        <f>'[57]Revised Dep_upto  MARCH 24'!S560</f>
        <v>5535</v>
      </c>
      <c r="Q560" s="121">
        <f t="shared" si="218"/>
        <v>1185</v>
      </c>
      <c r="R560" s="122"/>
      <c r="S560" s="120">
        <f t="shared" si="219"/>
        <v>6720</v>
      </c>
      <c r="T560" s="120">
        <f t="shared" si="220"/>
        <v>5362</v>
      </c>
      <c r="U560" s="120">
        <f t="shared" si="221"/>
        <v>6547</v>
      </c>
      <c r="V560" s="121"/>
      <c r="W560" s="122"/>
      <c r="X560" s="116" t="str">
        <f t="shared" si="216"/>
        <v>Plant &amp; Machinery</v>
      </c>
      <c r="Y560" s="121">
        <f t="shared" si="222"/>
        <v>12082</v>
      </c>
      <c r="Z560" s="121">
        <f t="shared" si="223"/>
        <v>0</v>
      </c>
      <c r="AA560" s="121">
        <f t="shared" si="223"/>
        <v>0</v>
      </c>
      <c r="AB560" s="121">
        <f t="shared" si="224"/>
        <v>12082</v>
      </c>
      <c r="AC560" s="121">
        <f t="shared" si="225"/>
        <v>5535</v>
      </c>
      <c r="AD560" s="121">
        <f t="shared" si="225"/>
        <v>1185</v>
      </c>
      <c r="AE560" s="121">
        <f t="shared" si="225"/>
        <v>0</v>
      </c>
      <c r="AF560" s="121">
        <f t="shared" si="226"/>
        <v>6720</v>
      </c>
      <c r="AG560" s="121">
        <f t="shared" si="227"/>
        <v>5362</v>
      </c>
      <c r="AH560" s="121">
        <f t="shared" si="228"/>
        <v>6547</v>
      </c>
      <c r="AI560" s="122"/>
      <c r="AJ560" s="122" t="s">
        <v>813</v>
      </c>
      <c r="AL560" s="124" t="str">
        <f t="shared" si="229"/>
        <v>Plant &amp; Machinery</v>
      </c>
      <c r="AM560" s="125">
        <f t="shared" si="230"/>
        <v>44260</v>
      </c>
      <c r="AN560" s="126">
        <f t="shared" si="231"/>
        <v>15</v>
      </c>
      <c r="AO560" s="126">
        <f t="shared" si="212"/>
        <v>3987</v>
      </c>
      <c r="AP560" s="126">
        <f t="shared" si="213"/>
        <v>3805</v>
      </c>
      <c r="AQ560" s="124">
        <f t="shared" si="232"/>
        <v>12082</v>
      </c>
      <c r="AR560" s="127">
        <f t="shared" si="232"/>
        <v>0.18099999999999999</v>
      </c>
      <c r="AS560" s="123">
        <f t="shared" si="233"/>
        <v>604.1</v>
      </c>
      <c r="AT560" s="126">
        <f t="shared" si="234"/>
        <v>5362</v>
      </c>
      <c r="AU560" s="126">
        <f t="shared" si="236"/>
        <v>483.93151780821916</v>
      </c>
      <c r="AV560" s="126">
        <f t="shared" si="237"/>
        <v>4878.0684821917812</v>
      </c>
    </row>
    <row r="561" spans="1:48" ht="15" customHeight="1">
      <c r="A561" s="112" t="s">
        <v>1419</v>
      </c>
      <c r="B561" s="113">
        <f>+'[57]Revised Dep_FY 22-23'!B561</f>
        <v>43980</v>
      </c>
      <c r="C561" s="114"/>
      <c r="D561" s="115">
        <f>'[57]Revised Dep_upto  MARCH 24'!D561</f>
        <v>15400</v>
      </c>
      <c r="E561" s="116"/>
      <c r="F561" s="117">
        <f>'[57]Revised Dep_upto  MARCH 24'!J561</f>
        <v>15400</v>
      </c>
      <c r="G561" s="118"/>
      <c r="H561" s="116"/>
      <c r="I561" s="118"/>
      <c r="J561" s="116">
        <f t="shared" si="217"/>
        <v>15400</v>
      </c>
      <c r="K561" s="119">
        <f>+VLOOKUP($A561,'[57]Rates &amp; years'!$B$4:$E$11,3,)</f>
        <v>0.18099999999999999</v>
      </c>
      <c r="L561" s="116">
        <f>+VLOOKUP($A561,'[57]Rates &amp; years'!$B$4:$E$11,4,)</f>
        <v>15</v>
      </c>
      <c r="M561" s="120">
        <f t="shared" si="214"/>
        <v>3.8410958904109589</v>
      </c>
      <c r="N561" s="120">
        <f t="shared" si="235"/>
        <v>4.8410958904109593</v>
      </c>
      <c r="O561" s="120">
        <f t="shared" si="215"/>
        <v>1.0000000000000004</v>
      </c>
      <c r="P561" s="121">
        <f>'[57]Revised Dep_upto  MARCH 24'!S561</f>
        <v>8228</v>
      </c>
      <c r="Q561" s="121">
        <f t="shared" si="218"/>
        <v>1298</v>
      </c>
      <c r="R561" s="122"/>
      <c r="S561" s="120">
        <f t="shared" si="219"/>
        <v>9526</v>
      </c>
      <c r="T561" s="120">
        <f t="shared" si="220"/>
        <v>5874</v>
      </c>
      <c r="U561" s="120">
        <f t="shared" si="221"/>
        <v>7172</v>
      </c>
      <c r="V561" s="121"/>
      <c r="W561" s="122"/>
      <c r="X561" s="116" t="str">
        <f t="shared" si="216"/>
        <v>Plant &amp; Machinery</v>
      </c>
      <c r="Y561" s="121">
        <f t="shared" si="222"/>
        <v>15400</v>
      </c>
      <c r="Z561" s="121">
        <f t="shared" si="223"/>
        <v>0</v>
      </c>
      <c r="AA561" s="121">
        <f t="shared" si="223"/>
        <v>0</v>
      </c>
      <c r="AB561" s="121">
        <f t="shared" si="224"/>
        <v>15400</v>
      </c>
      <c r="AC561" s="121">
        <f t="shared" si="225"/>
        <v>8228</v>
      </c>
      <c r="AD561" s="121">
        <f t="shared" si="225"/>
        <v>1298</v>
      </c>
      <c r="AE561" s="121">
        <f t="shared" si="225"/>
        <v>0</v>
      </c>
      <c r="AF561" s="121">
        <f t="shared" si="226"/>
        <v>9526</v>
      </c>
      <c r="AG561" s="121">
        <f t="shared" si="227"/>
        <v>5874</v>
      </c>
      <c r="AH561" s="121">
        <f t="shared" si="228"/>
        <v>7172</v>
      </c>
      <c r="AI561" s="122"/>
      <c r="AJ561" s="122" t="s">
        <v>814</v>
      </c>
      <c r="AL561" s="124" t="str">
        <f t="shared" si="229"/>
        <v>Plant &amp; Machinery</v>
      </c>
      <c r="AM561" s="125">
        <f t="shared" si="230"/>
        <v>43980</v>
      </c>
      <c r="AN561" s="126">
        <f t="shared" si="231"/>
        <v>15</v>
      </c>
      <c r="AO561" s="126">
        <f t="shared" si="212"/>
        <v>3707</v>
      </c>
      <c r="AP561" s="126">
        <f t="shared" si="213"/>
        <v>3525</v>
      </c>
      <c r="AQ561" s="124">
        <f t="shared" si="232"/>
        <v>15400</v>
      </c>
      <c r="AR561" s="127">
        <f t="shared" si="232"/>
        <v>0.18099999999999999</v>
      </c>
      <c r="AS561" s="123">
        <f t="shared" si="233"/>
        <v>770</v>
      </c>
      <c r="AT561" s="126">
        <f t="shared" si="234"/>
        <v>5874</v>
      </c>
      <c r="AU561" s="126">
        <f t="shared" si="236"/>
        <v>530.14056986301364</v>
      </c>
      <c r="AV561" s="126">
        <f t="shared" si="237"/>
        <v>5343.8594301369867</v>
      </c>
    </row>
    <row r="562" spans="1:48" ht="15" customHeight="1">
      <c r="A562" s="112" t="s">
        <v>1419</v>
      </c>
      <c r="B562" s="113">
        <f>+'[57]Revised Dep_FY 22-23'!B562</f>
        <v>44042</v>
      </c>
      <c r="C562" s="114"/>
      <c r="D562" s="115">
        <f>'[57]Revised Dep_upto  MARCH 24'!D562</f>
        <v>30800</v>
      </c>
      <c r="E562" s="116"/>
      <c r="F562" s="117">
        <f>'[57]Revised Dep_upto  MARCH 24'!J562</f>
        <v>30800</v>
      </c>
      <c r="G562" s="118"/>
      <c r="H562" s="116"/>
      <c r="I562" s="118"/>
      <c r="J562" s="116">
        <f t="shared" si="217"/>
        <v>30800</v>
      </c>
      <c r="K562" s="119">
        <f>+VLOOKUP($A562,'[57]Rates &amp; years'!$B$4:$E$11,3,)</f>
        <v>0.18099999999999999</v>
      </c>
      <c r="L562" s="116">
        <f>+VLOOKUP($A562,'[57]Rates &amp; years'!$B$4:$E$11,4,)</f>
        <v>15</v>
      </c>
      <c r="M562" s="120">
        <f t="shared" si="214"/>
        <v>3.6712328767123288</v>
      </c>
      <c r="N562" s="120">
        <f t="shared" si="235"/>
        <v>4.6712328767123283</v>
      </c>
      <c r="O562" s="120">
        <f t="shared" si="215"/>
        <v>0.99999999999999956</v>
      </c>
      <c r="P562" s="121">
        <f>'[57]Revised Dep_upto  MARCH 24'!S562</f>
        <v>15936</v>
      </c>
      <c r="Q562" s="121">
        <f t="shared" si="218"/>
        <v>2690</v>
      </c>
      <c r="R562" s="122"/>
      <c r="S562" s="120">
        <f t="shared" si="219"/>
        <v>18626</v>
      </c>
      <c r="T562" s="120">
        <f t="shared" si="220"/>
        <v>12174</v>
      </c>
      <c r="U562" s="120">
        <f t="shared" si="221"/>
        <v>14864</v>
      </c>
      <c r="V562" s="121"/>
      <c r="W562" s="122"/>
      <c r="X562" s="116" t="str">
        <f t="shared" si="216"/>
        <v>Plant &amp; Machinery</v>
      </c>
      <c r="Y562" s="121">
        <f t="shared" si="222"/>
        <v>30800</v>
      </c>
      <c r="Z562" s="121">
        <f t="shared" si="223"/>
        <v>0</v>
      </c>
      <c r="AA562" s="121">
        <f t="shared" si="223"/>
        <v>0</v>
      </c>
      <c r="AB562" s="121">
        <f t="shared" si="224"/>
        <v>30800</v>
      </c>
      <c r="AC562" s="121">
        <f t="shared" si="225"/>
        <v>15936</v>
      </c>
      <c r="AD562" s="121">
        <f t="shared" si="225"/>
        <v>2690</v>
      </c>
      <c r="AE562" s="121">
        <f t="shared" si="225"/>
        <v>0</v>
      </c>
      <c r="AF562" s="121">
        <f t="shared" si="226"/>
        <v>18626</v>
      </c>
      <c r="AG562" s="121">
        <f t="shared" si="227"/>
        <v>12174</v>
      </c>
      <c r="AH562" s="121">
        <f t="shared" si="228"/>
        <v>14864</v>
      </c>
      <c r="AI562" s="122"/>
      <c r="AJ562" s="122" t="s">
        <v>814</v>
      </c>
      <c r="AL562" s="124" t="str">
        <f t="shared" si="229"/>
        <v>Plant &amp; Machinery</v>
      </c>
      <c r="AM562" s="125">
        <f t="shared" si="230"/>
        <v>44042</v>
      </c>
      <c r="AN562" s="126">
        <f t="shared" si="231"/>
        <v>15</v>
      </c>
      <c r="AO562" s="126">
        <f t="shared" si="212"/>
        <v>3769</v>
      </c>
      <c r="AP562" s="126">
        <f t="shared" si="213"/>
        <v>3587</v>
      </c>
      <c r="AQ562" s="124">
        <f t="shared" si="232"/>
        <v>30800</v>
      </c>
      <c r="AR562" s="127">
        <f t="shared" si="232"/>
        <v>0.18099999999999999</v>
      </c>
      <c r="AS562" s="123">
        <f t="shared" si="233"/>
        <v>1540</v>
      </c>
      <c r="AT562" s="126">
        <f t="shared" si="234"/>
        <v>12174</v>
      </c>
      <c r="AU562" s="126">
        <f t="shared" si="236"/>
        <v>1098.7285150684932</v>
      </c>
      <c r="AV562" s="126">
        <f t="shared" si="237"/>
        <v>11075.271484931507</v>
      </c>
    </row>
    <row r="563" spans="1:48" ht="15" customHeight="1">
      <c r="A563" s="112" t="s">
        <v>1419</v>
      </c>
      <c r="B563" s="113">
        <f>+'[57]Revised Dep_FY 22-23'!B563</f>
        <v>44261</v>
      </c>
      <c r="C563" s="114"/>
      <c r="D563" s="115">
        <f>'[57]Revised Dep_upto  MARCH 24'!D563</f>
        <v>410000</v>
      </c>
      <c r="E563" s="116"/>
      <c r="F563" s="117">
        <f>'[57]Revised Dep_upto  MARCH 24'!J563</f>
        <v>410000</v>
      </c>
      <c r="G563" s="118"/>
      <c r="H563" s="116"/>
      <c r="I563" s="118"/>
      <c r="J563" s="116">
        <f t="shared" si="217"/>
        <v>410000</v>
      </c>
      <c r="K563" s="119">
        <f>+VLOOKUP($A563,'[57]Rates &amp; years'!$B$4:$E$11,3,)</f>
        <v>0.18099999999999999</v>
      </c>
      <c r="L563" s="116">
        <f>+VLOOKUP($A563,'[57]Rates &amp; years'!$B$4:$E$11,4,)</f>
        <v>15</v>
      </c>
      <c r="M563" s="120">
        <f t="shared" si="214"/>
        <v>3.0712328767123287</v>
      </c>
      <c r="N563" s="120">
        <f t="shared" si="235"/>
        <v>4.0712328767123287</v>
      </c>
      <c r="O563" s="120">
        <f t="shared" si="215"/>
        <v>1</v>
      </c>
      <c r="P563" s="121">
        <f>'[57]Revised Dep_upto  MARCH 24'!S563</f>
        <v>187692</v>
      </c>
      <c r="Q563" s="121">
        <f t="shared" si="218"/>
        <v>40238</v>
      </c>
      <c r="R563" s="122"/>
      <c r="S563" s="120">
        <f t="shared" si="219"/>
        <v>227930</v>
      </c>
      <c r="T563" s="120">
        <f t="shared" si="220"/>
        <v>182070</v>
      </c>
      <c r="U563" s="120">
        <f t="shared" si="221"/>
        <v>222308</v>
      </c>
      <c r="V563" s="121"/>
      <c r="W563" s="122"/>
      <c r="X563" s="116" t="str">
        <f t="shared" si="216"/>
        <v>Plant &amp; Machinery</v>
      </c>
      <c r="Y563" s="121">
        <f t="shared" si="222"/>
        <v>410000</v>
      </c>
      <c r="Z563" s="121">
        <f t="shared" si="223"/>
        <v>0</v>
      </c>
      <c r="AA563" s="121">
        <f t="shared" si="223"/>
        <v>0</v>
      </c>
      <c r="AB563" s="121">
        <f t="shared" si="224"/>
        <v>410000</v>
      </c>
      <c r="AC563" s="121">
        <f t="shared" si="225"/>
        <v>187692</v>
      </c>
      <c r="AD563" s="121">
        <f t="shared" si="225"/>
        <v>40238</v>
      </c>
      <c r="AE563" s="121">
        <f t="shared" si="225"/>
        <v>0</v>
      </c>
      <c r="AF563" s="121">
        <f t="shared" si="226"/>
        <v>227930</v>
      </c>
      <c r="AG563" s="121">
        <f t="shared" si="227"/>
        <v>182070</v>
      </c>
      <c r="AH563" s="121">
        <f t="shared" si="228"/>
        <v>222308</v>
      </c>
      <c r="AI563" s="122"/>
      <c r="AJ563" s="122" t="s">
        <v>815</v>
      </c>
      <c r="AL563" s="124" t="str">
        <f t="shared" si="229"/>
        <v>Plant &amp; Machinery</v>
      </c>
      <c r="AM563" s="125">
        <f t="shared" si="230"/>
        <v>44261</v>
      </c>
      <c r="AN563" s="126">
        <f t="shared" si="231"/>
        <v>15</v>
      </c>
      <c r="AO563" s="126">
        <f t="shared" si="212"/>
        <v>3988</v>
      </c>
      <c r="AP563" s="126">
        <f t="shared" si="213"/>
        <v>3806</v>
      </c>
      <c r="AQ563" s="124">
        <f t="shared" si="232"/>
        <v>410000</v>
      </c>
      <c r="AR563" s="127">
        <f t="shared" si="232"/>
        <v>0.18099999999999999</v>
      </c>
      <c r="AS563" s="123">
        <f t="shared" si="233"/>
        <v>20500</v>
      </c>
      <c r="AT563" s="126">
        <f t="shared" si="234"/>
        <v>182070</v>
      </c>
      <c r="AU563" s="126">
        <f t="shared" si="236"/>
        <v>16432.191616438355</v>
      </c>
      <c r="AV563" s="126">
        <f t="shared" si="237"/>
        <v>165637.80838356164</v>
      </c>
    </row>
    <row r="564" spans="1:48" ht="15" customHeight="1">
      <c r="A564" s="112" t="s">
        <v>1419</v>
      </c>
      <c r="B564" s="113">
        <f>+'[57]Revised Dep_FY 22-23'!B564</f>
        <v>43973</v>
      </c>
      <c r="C564" s="114"/>
      <c r="D564" s="115">
        <f>'[57]Revised Dep_upto  MARCH 24'!D564</f>
        <v>12372.88</v>
      </c>
      <c r="E564" s="116"/>
      <c r="F564" s="117">
        <f>'[57]Revised Dep_upto  MARCH 24'!J564</f>
        <v>12372.88</v>
      </c>
      <c r="G564" s="118"/>
      <c r="H564" s="116"/>
      <c r="I564" s="118"/>
      <c r="J564" s="116">
        <f t="shared" si="217"/>
        <v>12372.88</v>
      </c>
      <c r="K564" s="119">
        <f>+VLOOKUP($A564,'[57]Rates &amp; years'!$B$4:$E$11,3,)</f>
        <v>0.18099999999999999</v>
      </c>
      <c r="L564" s="116">
        <f>+VLOOKUP($A564,'[57]Rates &amp; years'!$B$4:$E$11,4,)</f>
        <v>15</v>
      </c>
      <c r="M564" s="120">
        <f t="shared" si="214"/>
        <v>3.8602739726027395</v>
      </c>
      <c r="N564" s="120">
        <f t="shared" si="235"/>
        <v>4.86027397260274</v>
      </c>
      <c r="O564" s="120">
        <f t="shared" si="215"/>
        <v>1.0000000000000004</v>
      </c>
      <c r="P564" s="121">
        <f>'[57]Revised Dep_upto  MARCH 24'!S564</f>
        <v>6633.8799999999992</v>
      </c>
      <c r="Q564" s="121">
        <f t="shared" si="218"/>
        <v>1039</v>
      </c>
      <c r="R564" s="122"/>
      <c r="S564" s="120">
        <f t="shared" si="219"/>
        <v>7672.8799999999992</v>
      </c>
      <c r="T564" s="120">
        <f t="shared" si="220"/>
        <v>4700</v>
      </c>
      <c r="U564" s="120">
        <f t="shared" si="221"/>
        <v>5739</v>
      </c>
      <c r="V564" s="121"/>
      <c r="W564" s="122"/>
      <c r="X564" s="116" t="str">
        <f t="shared" si="216"/>
        <v>Plant &amp; Machinery</v>
      </c>
      <c r="Y564" s="121">
        <f t="shared" si="222"/>
        <v>12372.88</v>
      </c>
      <c r="Z564" s="121">
        <f t="shared" si="223"/>
        <v>0</v>
      </c>
      <c r="AA564" s="121">
        <f t="shared" si="223"/>
        <v>0</v>
      </c>
      <c r="AB564" s="121">
        <f t="shared" si="224"/>
        <v>12372.88</v>
      </c>
      <c r="AC564" s="121">
        <f t="shared" si="225"/>
        <v>6633.8799999999992</v>
      </c>
      <c r="AD564" s="121">
        <f t="shared" si="225"/>
        <v>1039</v>
      </c>
      <c r="AE564" s="121">
        <f t="shared" si="225"/>
        <v>0</v>
      </c>
      <c r="AF564" s="121">
        <f t="shared" si="226"/>
        <v>7672.8799999999992</v>
      </c>
      <c r="AG564" s="121">
        <f t="shared" si="227"/>
        <v>4700</v>
      </c>
      <c r="AH564" s="121">
        <f t="shared" si="228"/>
        <v>5739</v>
      </c>
      <c r="AI564" s="122"/>
      <c r="AJ564" s="122" t="s">
        <v>592</v>
      </c>
      <c r="AL564" s="124" t="str">
        <f t="shared" si="229"/>
        <v>Plant &amp; Machinery</v>
      </c>
      <c r="AM564" s="125">
        <f t="shared" si="230"/>
        <v>43973</v>
      </c>
      <c r="AN564" s="126">
        <f t="shared" si="231"/>
        <v>15</v>
      </c>
      <c r="AO564" s="126">
        <f t="shared" si="212"/>
        <v>3700</v>
      </c>
      <c r="AP564" s="126">
        <f t="shared" si="213"/>
        <v>3518</v>
      </c>
      <c r="AQ564" s="124">
        <f t="shared" si="232"/>
        <v>12372.88</v>
      </c>
      <c r="AR564" s="127">
        <f t="shared" si="232"/>
        <v>0.18099999999999999</v>
      </c>
      <c r="AS564" s="123">
        <f t="shared" si="233"/>
        <v>618.64400000000001</v>
      </c>
      <c r="AT564" s="126">
        <f t="shared" si="234"/>
        <v>4700</v>
      </c>
      <c r="AU564" s="126">
        <f t="shared" si="236"/>
        <v>424.18465753424653</v>
      </c>
      <c r="AV564" s="126">
        <f t="shared" si="237"/>
        <v>4275.8153424657539</v>
      </c>
    </row>
    <row r="565" spans="1:48" ht="15" customHeight="1">
      <c r="A565" s="112" t="s">
        <v>1419</v>
      </c>
      <c r="B565" s="113">
        <f>+'[57]Revised Dep_FY 22-23'!B565</f>
        <v>44057</v>
      </c>
      <c r="C565" s="114"/>
      <c r="D565" s="115">
        <f>'[57]Revised Dep_upto  MARCH 24'!D565</f>
        <v>8500</v>
      </c>
      <c r="E565" s="116"/>
      <c r="F565" s="117">
        <f>'[57]Revised Dep_upto  MARCH 24'!J565</f>
        <v>8500</v>
      </c>
      <c r="G565" s="118"/>
      <c r="H565" s="116"/>
      <c r="I565" s="118"/>
      <c r="J565" s="116">
        <f t="shared" si="217"/>
        <v>8500</v>
      </c>
      <c r="K565" s="119">
        <f>+VLOOKUP($A565,'[57]Rates &amp; years'!$B$4:$E$11,3,)</f>
        <v>0.18099999999999999</v>
      </c>
      <c r="L565" s="116">
        <f>+VLOOKUP($A565,'[57]Rates &amp; years'!$B$4:$E$11,4,)</f>
        <v>15</v>
      </c>
      <c r="M565" s="120">
        <f t="shared" si="214"/>
        <v>3.6301369863013697</v>
      </c>
      <c r="N565" s="120">
        <f t="shared" si="235"/>
        <v>4.6301369863013697</v>
      </c>
      <c r="O565" s="120">
        <f t="shared" si="215"/>
        <v>1</v>
      </c>
      <c r="P565" s="121">
        <f>'[57]Revised Dep_upto  MARCH 24'!S565</f>
        <v>4363</v>
      </c>
      <c r="Q565" s="121">
        <f t="shared" si="218"/>
        <v>749</v>
      </c>
      <c r="R565" s="122"/>
      <c r="S565" s="120">
        <f t="shared" si="219"/>
        <v>5112</v>
      </c>
      <c r="T565" s="120">
        <f t="shared" si="220"/>
        <v>3388</v>
      </c>
      <c r="U565" s="120">
        <f t="shared" si="221"/>
        <v>4137</v>
      </c>
      <c r="V565" s="121"/>
      <c r="W565" s="122"/>
      <c r="X565" s="116" t="str">
        <f t="shared" si="216"/>
        <v>Plant &amp; Machinery</v>
      </c>
      <c r="Y565" s="121">
        <f t="shared" si="222"/>
        <v>8500</v>
      </c>
      <c r="Z565" s="121">
        <f t="shared" si="223"/>
        <v>0</v>
      </c>
      <c r="AA565" s="121">
        <f t="shared" si="223"/>
        <v>0</v>
      </c>
      <c r="AB565" s="121">
        <f t="shared" si="224"/>
        <v>8500</v>
      </c>
      <c r="AC565" s="121">
        <f t="shared" si="225"/>
        <v>4363</v>
      </c>
      <c r="AD565" s="121">
        <f t="shared" si="225"/>
        <v>749</v>
      </c>
      <c r="AE565" s="121">
        <f t="shared" si="225"/>
        <v>0</v>
      </c>
      <c r="AF565" s="121">
        <f t="shared" si="226"/>
        <v>5112</v>
      </c>
      <c r="AG565" s="121">
        <f t="shared" si="227"/>
        <v>3388</v>
      </c>
      <c r="AH565" s="121">
        <f t="shared" si="228"/>
        <v>4137</v>
      </c>
      <c r="AI565" s="122"/>
      <c r="AJ565" s="122" t="s">
        <v>592</v>
      </c>
      <c r="AL565" s="124" t="str">
        <f t="shared" si="229"/>
        <v>Plant &amp; Machinery</v>
      </c>
      <c r="AM565" s="125">
        <f t="shared" si="230"/>
        <v>44057</v>
      </c>
      <c r="AN565" s="126">
        <f t="shared" si="231"/>
        <v>15</v>
      </c>
      <c r="AO565" s="126">
        <f t="shared" si="212"/>
        <v>3784</v>
      </c>
      <c r="AP565" s="126">
        <f t="shared" si="213"/>
        <v>3602</v>
      </c>
      <c r="AQ565" s="124">
        <f t="shared" si="232"/>
        <v>8500</v>
      </c>
      <c r="AR565" s="127">
        <f t="shared" si="232"/>
        <v>0.18099999999999999</v>
      </c>
      <c r="AS565" s="123">
        <f t="shared" si="233"/>
        <v>425</v>
      </c>
      <c r="AT565" s="126">
        <f t="shared" si="234"/>
        <v>3388</v>
      </c>
      <c r="AU565" s="126">
        <f t="shared" si="236"/>
        <v>305.77396164383561</v>
      </c>
      <c r="AV565" s="126">
        <f t="shared" si="237"/>
        <v>3082.2260383561643</v>
      </c>
    </row>
    <row r="566" spans="1:48" ht="15" customHeight="1">
      <c r="A566" s="112" t="s">
        <v>1419</v>
      </c>
      <c r="B566" s="113">
        <f>+'[57]Revised Dep_FY 22-23'!B566</f>
        <v>44104</v>
      </c>
      <c r="C566" s="114"/>
      <c r="D566" s="115">
        <f>'[57]Revised Dep_upto  MARCH 24'!D566</f>
        <v>8500</v>
      </c>
      <c r="E566" s="116"/>
      <c r="F566" s="117">
        <f>'[57]Revised Dep_upto  MARCH 24'!J566</f>
        <v>8500</v>
      </c>
      <c r="G566" s="118"/>
      <c r="H566" s="116"/>
      <c r="I566" s="118"/>
      <c r="J566" s="116">
        <f t="shared" si="217"/>
        <v>8500</v>
      </c>
      <c r="K566" s="119">
        <f>+VLOOKUP($A566,'[57]Rates &amp; years'!$B$4:$E$11,3,)</f>
        <v>0.18099999999999999</v>
      </c>
      <c r="L566" s="116">
        <f>+VLOOKUP($A566,'[57]Rates &amp; years'!$B$4:$E$11,4,)</f>
        <v>15</v>
      </c>
      <c r="M566" s="120">
        <f t="shared" si="214"/>
        <v>3.5013698630136987</v>
      </c>
      <c r="N566" s="120">
        <f t="shared" si="235"/>
        <v>4.5013698630136982</v>
      </c>
      <c r="O566" s="120">
        <f t="shared" si="215"/>
        <v>0.99999999999999956</v>
      </c>
      <c r="P566" s="121">
        <f>'[57]Revised Dep_upto  MARCH 24'!S566</f>
        <v>4254</v>
      </c>
      <c r="Q566" s="121">
        <f t="shared" si="218"/>
        <v>769</v>
      </c>
      <c r="R566" s="122"/>
      <c r="S566" s="120">
        <f t="shared" si="219"/>
        <v>5023</v>
      </c>
      <c r="T566" s="120">
        <f t="shared" si="220"/>
        <v>3477</v>
      </c>
      <c r="U566" s="120">
        <f t="shared" si="221"/>
        <v>4246</v>
      </c>
      <c r="V566" s="121"/>
      <c r="W566" s="122"/>
      <c r="X566" s="116" t="str">
        <f t="shared" si="216"/>
        <v>Plant &amp; Machinery</v>
      </c>
      <c r="Y566" s="121">
        <f t="shared" si="222"/>
        <v>8500</v>
      </c>
      <c r="Z566" s="121">
        <f t="shared" si="223"/>
        <v>0</v>
      </c>
      <c r="AA566" s="121">
        <f t="shared" si="223"/>
        <v>0</v>
      </c>
      <c r="AB566" s="121">
        <f t="shared" si="224"/>
        <v>8500</v>
      </c>
      <c r="AC566" s="121">
        <f t="shared" si="225"/>
        <v>4254</v>
      </c>
      <c r="AD566" s="121">
        <f t="shared" si="225"/>
        <v>769</v>
      </c>
      <c r="AE566" s="121">
        <f t="shared" si="225"/>
        <v>0</v>
      </c>
      <c r="AF566" s="121">
        <f t="shared" si="226"/>
        <v>5023</v>
      </c>
      <c r="AG566" s="121">
        <f t="shared" si="227"/>
        <v>3477</v>
      </c>
      <c r="AH566" s="121">
        <f t="shared" si="228"/>
        <v>4246</v>
      </c>
      <c r="AI566" s="122"/>
      <c r="AJ566" s="122" t="s">
        <v>592</v>
      </c>
      <c r="AL566" s="124" t="str">
        <f t="shared" si="229"/>
        <v>Plant &amp; Machinery</v>
      </c>
      <c r="AM566" s="125">
        <f t="shared" si="230"/>
        <v>44104</v>
      </c>
      <c r="AN566" s="126">
        <f t="shared" si="231"/>
        <v>15</v>
      </c>
      <c r="AO566" s="126">
        <f t="shared" si="212"/>
        <v>3831</v>
      </c>
      <c r="AP566" s="126">
        <f t="shared" si="213"/>
        <v>3649</v>
      </c>
      <c r="AQ566" s="124">
        <f t="shared" si="232"/>
        <v>8500</v>
      </c>
      <c r="AR566" s="127">
        <f t="shared" si="232"/>
        <v>0.18099999999999999</v>
      </c>
      <c r="AS566" s="123">
        <f t="shared" si="233"/>
        <v>425</v>
      </c>
      <c r="AT566" s="126">
        <f t="shared" si="234"/>
        <v>3477</v>
      </c>
      <c r="AU566" s="126">
        <f t="shared" si="236"/>
        <v>313.80639452054794</v>
      </c>
      <c r="AV566" s="126">
        <f t="shared" si="237"/>
        <v>3163.1936054794519</v>
      </c>
    </row>
    <row r="567" spans="1:48" ht="15" customHeight="1">
      <c r="A567" s="112" t="s">
        <v>1419</v>
      </c>
      <c r="B567" s="113">
        <f>+'[57]Revised Dep_FY 22-23'!B567</f>
        <v>44139</v>
      </c>
      <c r="C567" s="114"/>
      <c r="D567" s="115">
        <f>'[57]Revised Dep_upto  MARCH 24'!D567</f>
        <v>29450</v>
      </c>
      <c r="E567" s="116"/>
      <c r="F567" s="117">
        <f>'[57]Revised Dep_upto  MARCH 24'!J567</f>
        <v>29450</v>
      </c>
      <c r="G567" s="118"/>
      <c r="H567" s="116"/>
      <c r="I567" s="118"/>
      <c r="J567" s="116">
        <f t="shared" si="217"/>
        <v>29450</v>
      </c>
      <c r="K567" s="119">
        <f>+VLOOKUP($A567,'[57]Rates &amp; years'!$B$4:$E$11,3,)</f>
        <v>0.18099999999999999</v>
      </c>
      <c r="L567" s="116">
        <f>+VLOOKUP($A567,'[57]Rates &amp; years'!$B$4:$E$11,4,)</f>
        <v>15</v>
      </c>
      <c r="M567" s="120">
        <f t="shared" si="214"/>
        <v>3.4054794520547946</v>
      </c>
      <c r="N567" s="120">
        <f t="shared" si="235"/>
        <v>4.4054794520547942</v>
      </c>
      <c r="O567" s="120">
        <f t="shared" si="215"/>
        <v>0.99999999999999956</v>
      </c>
      <c r="P567" s="121">
        <f>'[57]Revised Dep_upto  MARCH 24'!S567</f>
        <v>14460</v>
      </c>
      <c r="Q567" s="121">
        <f t="shared" si="218"/>
        <v>2713</v>
      </c>
      <c r="R567" s="122"/>
      <c r="S567" s="120">
        <f t="shared" si="219"/>
        <v>17173</v>
      </c>
      <c r="T567" s="120">
        <f t="shared" si="220"/>
        <v>12277</v>
      </c>
      <c r="U567" s="120">
        <f t="shared" si="221"/>
        <v>14990</v>
      </c>
      <c r="V567" s="121"/>
      <c r="W567" s="122"/>
      <c r="X567" s="116" t="str">
        <f t="shared" si="216"/>
        <v>Plant &amp; Machinery</v>
      </c>
      <c r="Y567" s="121">
        <f t="shared" si="222"/>
        <v>29450</v>
      </c>
      <c r="Z567" s="121">
        <f t="shared" si="223"/>
        <v>0</v>
      </c>
      <c r="AA567" s="121">
        <f t="shared" si="223"/>
        <v>0</v>
      </c>
      <c r="AB567" s="121">
        <f t="shared" si="224"/>
        <v>29450</v>
      </c>
      <c r="AC567" s="121">
        <f t="shared" si="225"/>
        <v>14460</v>
      </c>
      <c r="AD567" s="121">
        <f t="shared" si="225"/>
        <v>2713</v>
      </c>
      <c r="AE567" s="121">
        <f t="shared" si="225"/>
        <v>0</v>
      </c>
      <c r="AF567" s="121">
        <f t="shared" si="226"/>
        <v>17173</v>
      </c>
      <c r="AG567" s="121">
        <f t="shared" si="227"/>
        <v>12277</v>
      </c>
      <c r="AH567" s="121">
        <f t="shared" si="228"/>
        <v>14990</v>
      </c>
      <c r="AI567" s="122"/>
      <c r="AJ567" s="122" t="s">
        <v>592</v>
      </c>
      <c r="AL567" s="124" t="str">
        <f t="shared" si="229"/>
        <v>Plant &amp; Machinery</v>
      </c>
      <c r="AM567" s="125">
        <f t="shared" si="230"/>
        <v>44139</v>
      </c>
      <c r="AN567" s="126">
        <f t="shared" si="231"/>
        <v>15</v>
      </c>
      <c r="AO567" s="126">
        <f t="shared" si="212"/>
        <v>3866</v>
      </c>
      <c r="AP567" s="126">
        <f t="shared" si="213"/>
        <v>3684</v>
      </c>
      <c r="AQ567" s="124">
        <f t="shared" si="232"/>
        <v>29450</v>
      </c>
      <c r="AR567" s="127">
        <f t="shared" si="232"/>
        <v>0.18099999999999999</v>
      </c>
      <c r="AS567" s="123">
        <f t="shared" si="233"/>
        <v>1472.5</v>
      </c>
      <c r="AT567" s="126">
        <f t="shared" si="234"/>
        <v>12277</v>
      </c>
      <c r="AU567" s="126">
        <f t="shared" si="236"/>
        <v>1108.0244767123286</v>
      </c>
      <c r="AV567" s="126">
        <f t="shared" si="237"/>
        <v>11168.975523287671</v>
      </c>
    </row>
    <row r="568" spans="1:48" ht="15" customHeight="1">
      <c r="A568" s="112" t="s">
        <v>1419</v>
      </c>
      <c r="B568" s="113">
        <f>+'[57]Revised Dep_FY 22-23'!B568</f>
        <v>44164</v>
      </c>
      <c r="C568" s="114"/>
      <c r="D568" s="115">
        <f>'[57]Revised Dep_upto  MARCH 24'!D568</f>
        <v>17900</v>
      </c>
      <c r="E568" s="116"/>
      <c r="F568" s="117">
        <f>'[57]Revised Dep_upto  MARCH 24'!J568</f>
        <v>17900</v>
      </c>
      <c r="G568" s="118"/>
      <c r="H568" s="116"/>
      <c r="I568" s="118"/>
      <c r="J568" s="116">
        <f t="shared" si="217"/>
        <v>17900</v>
      </c>
      <c r="K568" s="119">
        <f>+VLOOKUP($A568,'[57]Rates &amp; years'!$B$4:$E$11,3,)</f>
        <v>0.18099999999999999</v>
      </c>
      <c r="L568" s="116">
        <f>+VLOOKUP($A568,'[57]Rates &amp; years'!$B$4:$E$11,4,)</f>
        <v>15</v>
      </c>
      <c r="M568" s="120">
        <f t="shared" si="214"/>
        <v>3.3369863013698629</v>
      </c>
      <c r="N568" s="120">
        <f t="shared" si="235"/>
        <v>4.3369863013698629</v>
      </c>
      <c r="O568" s="120">
        <f t="shared" si="215"/>
        <v>1</v>
      </c>
      <c r="P568" s="121">
        <f>'[57]Revised Dep_upto  MARCH 24'!S568</f>
        <v>8667</v>
      </c>
      <c r="Q568" s="121">
        <f t="shared" si="218"/>
        <v>1671</v>
      </c>
      <c r="R568" s="122"/>
      <c r="S568" s="120">
        <f t="shared" si="219"/>
        <v>10338</v>
      </c>
      <c r="T568" s="120">
        <f t="shared" si="220"/>
        <v>7562</v>
      </c>
      <c r="U568" s="120">
        <f t="shared" si="221"/>
        <v>9233</v>
      </c>
      <c r="V568" s="121"/>
      <c r="W568" s="122"/>
      <c r="X568" s="116" t="str">
        <f t="shared" si="216"/>
        <v>Plant &amp; Machinery</v>
      </c>
      <c r="Y568" s="121">
        <f t="shared" si="222"/>
        <v>17900</v>
      </c>
      <c r="Z568" s="121">
        <f t="shared" si="223"/>
        <v>0</v>
      </c>
      <c r="AA568" s="121">
        <f t="shared" si="223"/>
        <v>0</v>
      </c>
      <c r="AB568" s="121">
        <f t="shared" si="224"/>
        <v>17900</v>
      </c>
      <c r="AC568" s="121">
        <f t="shared" si="225"/>
        <v>8667</v>
      </c>
      <c r="AD568" s="121">
        <f t="shared" si="225"/>
        <v>1671</v>
      </c>
      <c r="AE568" s="121">
        <f t="shared" si="225"/>
        <v>0</v>
      </c>
      <c r="AF568" s="121">
        <f t="shared" si="226"/>
        <v>10338</v>
      </c>
      <c r="AG568" s="121">
        <f t="shared" si="227"/>
        <v>7562</v>
      </c>
      <c r="AH568" s="121">
        <f t="shared" si="228"/>
        <v>9233</v>
      </c>
      <c r="AI568" s="122"/>
      <c r="AJ568" s="122" t="s">
        <v>592</v>
      </c>
      <c r="AL568" s="124" t="str">
        <f t="shared" si="229"/>
        <v>Plant &amp; Machinery</v>
      </c>
      <c r="AM568" s="125">
        <f t="shared" si="230"/>
        <v>44164</v>
      </c>
      <c r="AN568" s="126">
        <f t="shared" si="231"/>
        <v>15</v>
      </c>
      <c r="AO568" s="126">
        <f t="shared" si="212"/>
        <v>3891</v>
      </c>
      <c r="AP568" s="126">
        <f t="shared" si="213"/>
        <v>3709</v>
      </c>
      <c r="AQ568" s="124">
        <f t="shared" si="232"/>
        <v>17900</v>
      </c>
      <c r="AR568" s="127">
        <f t="shared" si="232"/>
        <v>0.18099999999999999</v>
      </c>
      <c r="AS568" s="123">
        <f t="shared" si="233"/>
        <v>895</v>
      </c>
      <c r="AT568" s="126">
        <f t="shared" si="234"/>
        <v>7562</v>
      </c>
      <c r="AU568" s="126">
        <f t="shared" si="236"/>
        <v>682.48603835616439</v>
      </c>
      <c r="AV568" s="126">
        <f t="shared" si="237"/>
        <v>6879.5139616438355</v>
      </c>
    </row>
    <row r="569" spans="1:48" ht="15" customHeight="1">
      <c r="A569" s="112" t="s">
        <v>1419</v>
      </c>
      <c r="B569" s="113">
        <f>+'[57]Revised Dep_FY 22-23'!B569</f>
        <v>44186</v>
      </c>
      <c r="C569" s="114"/>
      <c r="D569" s="115">
        <f>'[57]Revised Dep_upto  MARCH 24'!D569</f>
        <v>11935</v>
      </c>
      <c r="E569" s="116"/>
      <c r="F569" s="117">
        <f>'[57]Revised Dep_upto  MARCH 24'!J569</f>
        <v>11935</v>
      </c>
      <c r="G569" s="118"/>
      <c r="H569" s="116"/>
      <c r="I569" s="118"/>
      <c r="J569" s="116">
        <f t="shared" si="217"/>
        <v>11935</v>
      </c>
      <c r="K569" s="119">
        <f>+VLOOKUP($A569,'[57]Rates &amp; years'!$B$4:$E$11,3,)</f>
        <v>0.18099999999999999</v>
      </c>
      <c r="L569" s="116">
        <f>+VLOOKUP($A569,'[57]Rates &amp; years'!$B$4:$E$11,4,)</f>
        <v>15</v>
      </c>
      <c r="M569" s="120">
        <f t="shared" si="214"/>
        <v>3.2767123287671232</v>
      </c>
      <c r="N569" s="120">
        <f t="shared" si="235"/>
        <v>4.2767123287671236</v>
      </c>
      <c r="O569" s="120">
        <f t="shared" si="215"/>
        <v>1.0000000000000004</v>
      </c>
      <c r="P569" s="121">
        <f>'[57]Revised Dep_upto  MARCH 24'!S569</f>
        <v>5707</v>
      </c>
      <c r="Q569" s="121">
        <f t="shared" si="218"/>
        <v>1127</v>
      </c>
      <c r="R569" s="122"/>
      <c r="S569" s="120">
        <f t="shared" si="219"/>
        <v>6834</v>
      </c>
      <c r="T569" s="120">
        <f t="shared" si="220"/>
        <v>5101</v>
      </c>
      <c r="U569" s="120">
        <f t="shared" si="221"/>
        <v>6228</v>
      </c>
      <c r="V569" s="121"/>
      <c r="W569" s="122"/>
      <c r="X569" s="116" t="str">
        <f t="shared" si="216"/>
        <v>Plant &amp; Machinery</v>
      </c>
      <c r="Y569" s="121">
        <f t="shared" si="222"/>
        <v>11935</v>
      </c>
      <c r="Z569" s="121">
        <f t="shared" si="223"/>
        <v>0</v>
      </c>
      <c r="AA569" s="121">
        <f t="shared" si="223"/>
        <v>0</v>
      </c>
      <c r="AB569" s="121">
        <f t="shared" si="224"/>
        <v>11935</v>
      </c>
      <c r="AC569" s="121">
        <f t="shared" si="225"/>
        <v>5707</v>
      </c>
      <c r="AD569" s="121">
        <f t="shared" si="225"/>
        <v>1127</v>
      </c>
      <c r="AE569" s="121">
        <f t="shared" si="225"/>
        <v>0</v>
      </c>
      <c r="AF569" s="121">
        <f t="shared" si="226"/>
        <v>6834</v>
      </c>
      <c r="AG569" s="121">
        <f t="shared" si="227"/>
        <v>5101</v>
      </c>
      <c r="AH569" s="121">
        <f t="shared" si="228"/>
        <v>6228</v>
      </c>
      <c r="AI569" s="122"/>
      <c r="AJ569" s="122" t="s">
        <v>592</v>
      </c>
      <c r="AL569" s="124" t="str">
        <f t="shared" si="229"/>
        <v>Plant &amp; Machinery</v>
      </c>
      <c r="AM569" s="125">
        <f t="shared" si="230"/>
        <v>44186</v>
      </c>
      <c r="AN569" s="126">
        <f t="shared" si="231"/>
        <v>15</v>
      </c>
      <c r="AO569" s="126">
        <f t="shared" si="212"/>
        <v>3913</v>
      </c>
      <c r="AP569" s="126">
        <f t="shared" si="213"/>
        <v>3731</v>
      </c>
      <c r="AQ569" s="124">
        <f t="shared" si="232"/>
        <v>11935</v>
      </c>
      <c r="AR569" s="127">
        <f t="shared" si="232"/>
        <v>0.18099999999999999</v>
      </c>
      <c r="AS569" s="123">
        <f t="shared" si="233"/>
        <v>596.75</v>
      </c>
      <c r="AT569" s="126">
        <f t="shared" si="234"/>
        <v>5101</v>
      </c>
      <c r="AU569" s="126">
        <f t="shared" si="236"/>
        <v>460.37573150684932</v>
      </c>
      <c r="AV569" s="126">
        <f t="shared" si="237"/>
        <v>4640.6242684931503</v>
      </c>
    </row>
    <row r="570" spans="1:48" ht="15" customHeight="1">
      <c r="A570" s="112" t="s">
        <v>1419</v>
      </c>
      <c r="B570" s="113">
        <f>+'[57]Revised Dep_FY 22-23'!B570</f>
        <v>44124</v>
      </c>
      <c r="C570" s="114"/>
      <c r="D570" s="115">
        <f>'[57]Revised Dep_upto  MARCH 24'!D570</f>
        <v>48280</v>
      </c>
      <c r="E570" s="116"/>
      <c r="F570" s="117">
        <f>'[57]Revised Dep_upto  MARCH 24'!J570</f>
        <v>48280</v>
      </c>
      <c r="G570" s="118"/>
      <c r="H570" s="116"/>
      <c r="I570" s="118"/>
      <c r="J570" s="116">
        <f t="shared" si="217"/>
        <v>48280</v>
      </c>
      <c r="K570" s="119">
        <f>+VLOOKUP($A570,'[57]Rates &amp; years'!$B$4:$E$11,3,)</f>
        <v>0.18099999999999999</v>
      </c>
      <c r="L570" s="116">
        <f>+VLOOKUP($A570,'[57]Rates &amp; years'!$B$4:$E$11,4,)</f>
        <v>15</v>
      </c>
      <c r="M570" s="120">
        <f t="shared" si="214"/>
        <v>3.4465753424657533</v>
      </c>
      <c r="N570" s="120">
        <f t="shared" si="235"/>
        <v>4.4465753424657537</v>
      </c>
      <c r="O570" s="120">
        <f t="shared" si="215"/>
        <v>1.0000000000000004</v>
      </c>
      <c r="P570" s="121">
        <f>'[57]Revised Dep_upto  MARCH 24'!S570</f>
        <v>23903</v>
      </c>
      <c r="Q570" s="121">
        <f t="shared" si="218"/>
        <v>4412</v>
      </c>
      <c r="R570" s="122"/>
      <c r="S570" s="120">
        <f t="shared" si="219"/>
        <v>28315</v>
      </c>
      <c r="T570" s="120">
        <f t="shared" si="220"/>
        <v>19965</v>
      </c>
      <c r="U570" s="120">
        <f t="shared" si="221"/>
        <v>24377</v>
      </c>
      <c r="V570" s="121"/>
      <c r="W570" s="122"/>
      <c r="X570" s="116" t="str">
        <f t="shared" si="216"/>
        <v>Plant &amp; Machinery</v>
      </c>
      <c r="Y570" s="121">
        <f t="shared" si="222"/>
        <v>48280</v>
      </c>
      <c r="Z570" s="121">
        <f t="shared" si="223"/>
        <v>0</v>
      </c>
      <c r="AA570" s="121">
        <f t="shared" si="223"/>
        <v>0</v>
      </c>
      <c r="AB570" s="121">
        <f t="shared" si="224"/>
        <v>48280</v>
      </c>
      <c r="AC570" s="121">
        <f t="shared" si="225"/>
        <v>23903</v>
      </c>
      <c r="AD570" s="121">
        <f t="shared" si="225"/>
        <v>4412</v>
      </c>
      <c r="AE570" s="121">
        <f t="shared" si="225"/>
        <v>0</v>
      </c>
      <c r="AF570" s="121">
        <f t="shared" si="226"/>
        <v>28315</v>
      </c>
      <c r="AG570" s="121">
        <f t="shared" si="227"/>
        <v>19965</v>
      </c>
      <c r="AH570" s="121">
        <f t="shared" si="228"/>
        <v>24377</v>
      </c>
      <c r="AI570" s="122"/>
      <c r="AJ570" s="122" t="s">
        <v>817</v>
      </c>
      <c r="AL570" s="124" t="str">
        <f t="shared" si="229"/>
        <v>Plant &amp; Machinery</v>
      </c>
      <c r="AM570" s="125">
        <f t="shared" si="230"/>
        <v>44124</v>
      </c>
      <c r="AN570" s="126">
        <f t="shared" si="231"/>
        <v>15</v>
      </c>
      <c r="AO570" s="126">
        <f t="shared" ref="AO570:AO633" si="238">(((AN570*365)+AM570)-$AO$1)</f>
        <v>3851</v>
      </c>
      <c r="AP570" s="126">
        <f t="shared" ref="AP570:AP633" si="239">(((AN570*365)+AM570)-$AP$1)</f>
        <v>3669</v>
      </c>
      <c r="AQ570" s="124">
        <f t="shared" si="232"/>
        <v>48280</v>
      </c>
      <c r="AR570" s="127">
        <f t="shared" si="232"/>
        <v>0.18099999999999999</v>
      </c>
      <c r="AS570" s="123">
        <f t="shared" si="233"/>
        <v>2414</v>
      </c>
      <c r="AT570" s="126">
        <f t="shared" si="234"/>
        <v>19965</v>
      </c>
      <c r="AU570" s="126">
        <f t="shared" si="236"/>
        <v>1801.8822739726027</v>
      </c>
      <c r="AV570" s="126">
        <f t="shared" si="237"/>
        <v>18163.117726027398</v>
      </c>
    </row>
    <row r="571" spans="1:48" ht="15" customHeight="1">
      <c r="A571" s="112" t="s">
        <v>1419</v>
      </c>
      <c r="B571" s="113">
        <f>+'[57]Revised Dep_FY 22-23'!B571</f>
        <v>44140</v>
      </c>
      <c r="C571" s="114"/>
      <c r="D571" s="115">
        <f>'[57]Revised Dep_upto  MARCH 24'!D571</f>
        <v>16500</v>
      </c>
      <c r="E571" s="116"/>
      <c r="F571" s="117">
        <f>'[57]Revised Dep_upto  MARCH 24'!J571</f>
        <v>16500</v>
      </c>
      <c r="G571" s="118"/>
      <c r="H571" s="116"/>
      <c r="I571" s="118"/>
      <c r="J571" s="116">
        <f t="shared" si="217"/>
        <v>16500</v>
      </c>
      <c r="K571" s="119">
        <f>+VLOOKUP($A571,'[57]Rates &amp; years'!$B$4:$E$11,3,)</f>
        <v>0.18099999999999999</v>
      </c>
      <c r="L571" s="116">
        <f>+VLOOKUP($A571,'[57]Rates &amp; years'!$B$4:$E$11,4,)</f>
        <v>15</v>
      </c>
      <c r="M571" s="120">
        <f t="shared" si="214"/>
        <v>3.4027397260273973</v>
      </c>
      <c r="N571" s="120">
        <f t="shared" si="235"/>
        <v>4.4027397260273968</v>
      </c>
      <c r="O571" s="120">
        <f t="shared" si="215"/>
        <v>0.99999999999999956</v>
      </c>
      <c r="P571" s="121">
        <f>'[57]Revised Dep_upto  MARCH 24'!S571</f>
        <v>8097</v>
      </c>
      <c r="Q571" s="121">
        <f t="shared" si="218"/>
        <v>1521</v>
      </c>
      <c r="R571" s="122"/>
      <c r="S571" s="120">
        <f t="shared" si="219"/>
        <v>9618</v>
      </c>
      <c r="T571" s="120">
        <f t="shared" si="220"/>
        <v>6882</v>
      </c>
      <c r="U571" s="120">
        <f t="shared" si="221"/>
        <v>8403</v>
      </c>
      <c r="V571" s="121"/>
      <c r="W571" s="122"/>
      <c r="X571" s="116" t="str">
        <f t="shared" si="216"/>
        <v>Plant &amp; Machinery</v>
      </c>
      <c r="Y571" s="121">
        <f t="shared" si="222"/>
        <v>16500</v>
      </c>
      <c r="Z571" s="121">
        <f t="shared" si="223"/>
        <v>0</v>
      </c>
      <c r="AA571" s="121">
        <f t="shared" si="223"/>
        <v>0</v>
      </c>
      <c r="AB571" s="121">
        <f t="shared" si="224"/>
        <v>16500</v>
      </c>
      <c r="AC571" s="121">
        <f t="shared" si="225"/>
        <v>8097</v>
      </c>
      <c r="AD571" s="121">
        <f t="shared" si="225"/>
        <v>1521</v>
      </c>
      <c r="AE571" s="121">
        <f t="shared" si="225"/>
        <v>0</v>
      </c>
      <c r="AF571" s="121">
        <f t="shared" si="226"/>
        <v>9618</v>
      </c>
      <c r="AG571" s="121">
        <f t="shared" si="227"/>
        <v>6882</v>
      </c>
      <c r="AH571" s="121">
        <f t="shared" si="228"/>
        <v>8403</v>
      </c>
      <c r="AI571" s="122"/>
      <c r="AJ571" s="122" t="s">
        <v>823</v>
      </c>
      <c r="AL571" s="124" t="str">
        <f t="shared" si="229"/>
        <v>Plant &amp; Machinery</v>
      </c>
      <c r="AM571" s="125">
        <f t="shared" si="230"/>
        <v>44140</v>
      </c>
      <c r="AN571" s="126">
        <f t="shared" si="231"/>
        <v>15</v>
      </c>
      <c r="AO571" s="126">
        <f t="shared" si="238"/>
        <v>3867</v>
      </c>
      <c r="AP571" s="126">
        <f t="shared" si="239"/>
        <v>3685</v>
      </c>
      <c r="AQ571" s="124">
        <f t="shared" si="232"/>
        <v>16500</v>
      </c>
      <c r="AR571" s="127">
        <f t="shared" si="232"/>
        <v>0.18099999999999999</v>
      </c>
      <c r="AS571" s="123">
        <f t="shared" si="233"/>
        <v>825</v>
      </c>
      <c r="AT571" s="126">
        <f t="shared" si="234"/>
        <v>6882</v>
      </c>
      <c r="AU571" s="126">
        <f t="shared" si="236"/>
        <v>621.11464109589042</v>
      </c>
      <c r="AV571" s="126">
        <f t="shared" si="237"/>
        <v>6260.88535890411</v>
      </c>
    </row>
    <row r="572" spans="1:48" ht="15" customHeight="1">
      <c r="A572" s="112" t="s">
        <v>1419</v>
      </c>
      <c r="B572" s="113">
        <f>+'[57]Revised Dep_FY 22-23'!B572</f>
        <v>44240</v>
      </c>
      <c r="C572" s="114"/>
      <c r="D572" s="115">
        <f>'[57]Revised Dep_upto  MARCH 24'!D572</f>
        <v>4200</v>
      </c>
      <c r="E572" s="116"/>
      <c r="F572" s="117">
        <f>'[57]Revised Dep_upto  MARCH 24'!J572</f>
        <v>4200</v>
      </c>
      <c r="G572" s="118"/>
      <c r="H572" s="116"/>
      <c r="I572" s="118"/>
      <c r="J572" s="116">
        <f t="shared" si="217"/>
        <v>4200</v>
      </c>
      <c r="K572" s="119">
        <f>+VLOOKUP($A572,'[57]Rates &amp; years'!$B$4:$E$11,3,)</f>
        <v>0.18099999999999999</v>
      </c>
      <c r="L572" s="116">
        <f>+VLOOKUP($A572,'[57]Rates &amp; years'!$B$4:$E$11,4,)</f>
        <v>15</v>
      </c>
      <c r="M572" s="120">
        <f t="shared" si="214"/>
        <v>3.128767123287671</v>
      </c>
      <c r="N572" s="120">
        <f t="shared" si="235"/>
        <v>4.1287671232876715</v>
      </c>
      <c r="O572" s="120">
        <f t="shared" si="215"/>
        <v>1.0000000000000004</v>
      </c>
      <c r="P572" s="121">
        <f>'[57]Revised Dep_upto  MARCH 24'!S572</f>
        <v>1947</v>
      </c>
      <c r="Q572" s="121">
        <f t="shared" si="218"/>
        <v>408</v>
      </c>
      <c r="R572" s="122"/>
      <c r="S572" s="120">
        <f t="shared" si="219"/>
        <v>2355</v>
      </c>
      <c r="T572" s="120">
        <f t="shared" si="220"/>
        <v>1845</v>
      </c>
      <c r="U572" s="120">
        <f t="shared" si="221"/>
        <v>2253</v>
      </c>
      <c r="V572" s="121"/>
      <c r="W572" s="122"/>
      <c r="X572" s="116" t="str">
        <f t="shared" si="216"/>
        <v>Plant &amp; Machinery</v>
      </c>
      <c r="Y572" s="121">
        <f t="shared" si="222"/>
        <v>4200</v>
      </c>
      <c r="Z572" s="121">
        <f t="shared" si="223"/>
        <v>0</v>
      </c>
      <c r="AA572" s="121">
        <f t="shared" si="223"/>
        <v>0</v>
      </c>
      <c r="AB572" s="121">
        <f t="shared" si="224"/>
        <v>4200</v>
      </c>
      <c r="AC572" s="121">
        <f t="shared" si="225"/>
        <v>1947</v>
      </c>
      <c r="AD572" s="121">
        <f t="shared" si="225"/>
        <v>408</v>
      </c>
      <c r="AE572" s="121">
        <f t="shared" si="225"/>
        <v>0</v>
      </c>
      <c r="AF572" s="121">
        <f t="shared" si="226"/>
        <v>2355</v>
      </c>
      <c r="AG572" s="121">
        <f t="shared" si="227"/>
        <v>1845</v>
      </c>
      <c r="AH572" s="121">
        <f t="shared" si="228"/>
        <v>2253</v>
      </c>
      <c r="AI572" s="122"/>
      <c r="AJ572" s="122" t="s">
        <v>823</v>
      </c>
      <c r="AL572" s="124" t="str">
        <f t="shared" si="229"/>
        <v>Plant &amp; Machinery</v>
      </c>
      <c r="AM572" s="125">
        <f t="shared" si="230"/>
        <v>44240</v>
      </c>
      <c r="AN572" s="126">
        <f t="shared" si="231"/>
        <v>15</v>
      </c>
      <c r="AO572" s="126">
        <f t="shared" si="238"/>
        <v>3967</v>
      </c>
      <c r="AP572" s="126">
        <f t="shared" si="239"/>
        <v>3785</v>
      </c>
      <c r="AQ572" s="124">
        <f t="shared" si="232"/>
        <v>4200</v>
      </c>
      <c r="AR572" s="127">
        <f t="shared" si="232"/>
        <v>0.18099999999999999</v>
      </c>
      <c r="AS572" s="123">
        <f t="shared" si="233"/>
        <v>210</v>
      </c>
      <c r="AT572" s="126">
        <f t="shared" si="234"/>
        <v>1845</v>
      </c>
      <c r="AU572" s="126">
        <f t="shared" si="236"/>
        <v>166.51504109589041</v>
      </c>
      <c r="AV572" s="126">
        <f t="shared" si="237"/>
        <v>1678.4849589041096</v>
      </c>
    </row>
    <row r="573" spans="1:48" ht="15" customHeight="1">
      <c r="A573" s="112" t="s">
        <v>1419</v>
      </c>
      <c r="B573" s="113">
        <f>+'[57]Revised Dep_FY 22-23'!B573</f>
        <v>44162</v>
      </c>
      <c r="C573" s="114"/>
      <c r="D573" s="115">
        <f>'[57]Revised Dep_upto  MARCH 24'!D573</f>
        <v>15000</v>
      </c>
      <c r="E573" s="116"/>
      <c r="F573" s="117">
        <f>'[57]Revised Dep_upto  MARCH 24'!J573</f>
        <v>15000</v>
      </c>
      <c r="G573" s="118"/>
      <c r="H573" s="116"/>
      <c r="I573" s="118"/>
      <c r="J573" s="116">
        <f t="shared" si="217"/>
        <v>15000</v>
      </c>
      <c r="K573" s="119">
        <f>+VLOOKUP($A573,'[57]Rates &amp; years'!$B$4:$E$11,3,)</f>
        <v>0.18099999999999999</v>
      </c>
      <c r="L573" s="116">
        <f>+VLOOKUP($A573,'[57]Rates &amp; years'!$B$4:$E$11,4,)</f>
        <v>15</v>
      </c>
      <c r="M573" s="120">
        <f t="shared" si="214"/>
        <v>3.3424657534246576</v>
      </c>
      <c r="N573" s="120">
        <f t="shared" si="235"/>
        <v>4.3424657534246576</v>
      </c>
      <c r="O573" s="120">
        <f t="shared" si="215"/>
        <v>1</v>
      </c>
      <c r="P573" s="121">
        <f>'[57]Revised Dep_upto  MARCH 24'!S573</f>
        <v>7271</v>
      </c>
      <c r="Q573" s="121">
        <f t="shared" si="218"/>
        <v>1399</v>
      </c>
      <c r="R573" s="122"/>
      <c r="S573" s="120">
        <f t="shared" si="219"/>
        <v>8670</v>
      </c>
      <c r="T573" s="120">
        <f t="shared" si="220"/>
        <v>6330</v>
      </c>
      <c r="U573" s="120">
        <f t="shared" si="221"/>
        <v>7729</v>
      </c>
      <c r="V573" s="121"/>
      <c r="W573" s="122"/>
      <c r="X573" s="116" t="str">
        <f t="shared" si="216"/>
        <v>Plant &amp; Machinery</v>
      </c>
      <c r="Y573" s="121">
        <f t="shared" si="222"/>
        <v>15000</v>
      </c>
      <c r="Z573" s="121">
        <f t="shared" si="223"/>
        <v>0</v>
      </c>
      <c r="AA573" s="121">
        <f t="shared" si="223"/>
        <v>0</v>
      </c>
      <c r="AB573" s="121">
        <f t="shared" si="224"/>
        <v>15000</v>
      </c>
      <c r="AC573" s="121">
        <f t="shared" si="225"/>
        <v>7271</v>
      </c>
      <c r="AD573" s="121">
        <f t="shared" si="225"/>
        <v>1399</v>
      </c>
      <c r="AE573" s="121">
        <f t="shared" si="225"/>
        <v>0</v>
      </c>
      <c r="AF573" s="121">
        <f t="shared" si="226"/>
        <v>8670</v>
      </c>
      <c r="AG573" s="121">
        <f t="shared" si="227"/>
        <v>6330</v>
      </c>
      <c r="AH573" s="121">
        <f t="shared" si="228"/>
        <v>7729</v>
      </c>
      <c r="AI573" s="122"/>
      <c r="AJ573" s="122" t="s">
        <v>825</v>
      </c>
      <c r="AL573" s="124" t="str">
        <f t="shared" si="229"/>
        <v>Plant &amp; Machinery</v>
      </c>
      <c r="AM573" s="125">
        <f t="shared" si="230"/>
        <v>44162</v>
      </c>
      <c r="AN573" s="126">
        <f t="shared" si="231"/>
        <v>15</v>
      </c>
      <c r="AO573" s="126">
        <f t="shared" si="238"/>
        <v>3889</v>
      </c>
      <c r="AP573" s="126">
        <f t="shared" si="239"/>
        <v>3707</v>
      </c>
      <c r="AQ573" s="124">
        <f t="shared" si="232"/>
        <v>15000</v>
      </c>
      <c r="AR573" s="127">
        <f t="shared" si="232"/>
        <v>0.18099999999999999</v>
      </c>
      <c r="AS573" s="123">
        <f t="shared" si="233"/>
        <v>750</v>
      </c>
      <c r="AT573" s="126">
        <f t="shared" si="234"/>
        <v>6330</v>
      </c>
      <c r="AU573" s="126">
        <f t="shared" si="236"/>
        <v>571.29550684931507</v>
      </c>
      <c r="AV573" s="126">
        <f t="shared" si="237"/>
        <v>5758.7044931506853</v>
      </c>
    </row>
    <row r="574" spans="1:48" ht="15" customHeight="1">
      <c r="A574" s="112" t="s">
        <v>1419</v>
      </c>
      <c r="B574" s="113">
        <f>+'[57]Revised Dep_FY 22-23'!B574</f>
        <v>44202</v>
      </c>
      <c r="C574" s="114"/>
      <c r="D574" s="115">
        <f>'[57]Revised Dep_upto  MARCH 24'!D574</f>
        <v>5400</v>
      </c>
      <c r="E574" s="116"/>
      <c r="F574" s="117">
        <f>'[57]Revised Dep_upto  MARCH 24'!J574</f>
        <v>5400</v>
      </c>
      <c r="G574" s="118"/>
      <c r="H574" s="116"/>
      <c r="I574" s="118"/>
      <c r="J574" s="116">
        <f t="shared" si="217"/>
        <v>5400</v>
      </c>
      <c r="K574" s="119">
        <f>+VLOOKUP($A574,'[57]Rates &amp; years'!$B$4:$E$11,3,)</f>
        <v>0.18099999999999999</v>
      </c>
      <c r="L574" s="116">
        <f>+VLOOKUP($A574,'[57]Rates &amp; years'!$B$4:$E$11,4,)</f>
        <v>15</v>
      </c>
      <c r="M574" s="120">
        <f t="shared" si="214"/>
        <v>3.2328767123287672</v>
      </c>
      <c r="N574" s="120">
        <f t="shared" si="235"/>
        <v>4.2328767123287667</v>
      </c>
      <c r="O574" s="120">
        <f t="shared" si="215"/>
        <v>0.99999999999999956</v>
      </c>
      <c r="P574" s="121">
        <f>'[57]Revised Dep_upto  MARCH 24'!S574</f>
        <v>2559</v>
      </c>
      <c r="Q574" s="121">
        <f t="shared" si="218"/>
        <v>514</v>
      </c>
      <c r="R574" s="122"/>
      <c r="S574" s="120">
        <f t="shared" si="219"/>
        <v>3073</v>
      </c>
      <c r="T574" s="120">
        <f t="shared" si="220"/>
        <v>2327</v>
      </c>
      <c r="U574" s="120">
        <f t="shared" si="221"/>
        <v>2841</v>
      </c>
      <c r="V574" s="121"/>
      <c r="W574" s="122"/>
      <c r="X574" s="116" t="str">
        <f t="shared" si="216"/>
        <v>Plant &amp; Machinery</v>
      </c>
      <c r="Y574" s="121">
        <f t="shared" si="222"/>
        <v>5400</v>
      </c>
      <c r="Z574" s="121">
        <f t="shared" si="223"/>
        <v>0</v>
      </c>
      <c r="AA574" s="121">
        <f t="shared" si="223"/>
        <v>0</v>
      </c>
      <c r="AB574" s="121">
        <f t="shared" si="224"/>
        <v>5400</v>
      </c>
      <c r="AC574" s="121">
        <f t="shared" si="225"/>
        <v>2559</v>
      </c>
      <c r="AD574" s="121">
        <f t="shared" si="225"/>
        <v>514</v>
      </c>
      <c r="AE574" s="121">
        <f t="shared" si="225"/>
        <v>0</v>
      </c>
      <c r="AF574" s="121">
        <f t="shared" si="226"/>
        <v>3073</v>
      </c>
      <c r="AG574" s="121">
        <f t="shared" si="227"/>
        <v>2327</v>
      </c>
      <c r="AH574" s="121">
        <f t="shared" si="228"/>
        <v>2841</v>
      </c>
      <c r="AI574" s="122"/>
      <c r="AJ574" s="122" t="s">
        <v>829</v>
      </c>
      <c r="AL574" s="124" t="str">
        <f t="shared" si="229"/>
        <v>Plant &amp; Machinery</v>
      </c>
      <c r="AM574" s="125">
        <f t="shared" si="230"/>
        <v>44202</v>
      </c>
      <c r="AN574" s="126">
        <f t="shared" si="231"/>
        <v>15</v>
      </c>
      <c r="AO574" s="126">
        <f t="shared" si="238"/>
        <v>3929</v>
      </c>
      <c r="AP574" s="126">
        <f t="shared" si="239"/>
        <v>3747</v>
      </c>
      <c r="AQ574" s="124">
        <f t="shared" si="232"/>
        <v>5400</v>
      </c>
      <c r="AR574" s="127">
        <f t="shared" si="232"/>
        <v>0.18099999999999999</v>
      </c>
      <c r="AS574" s="123">
        <f t="shared" si="233"/>
        <v>270</v>
      </c>
      <c r="AT574" s="126">
        <f t="shared" si="234"/>
        <v>2327</v>
      </c>
      <c r="AU574" s="126">
        <f t="shared" si="236"/>
        <v>210.01653150684933</v>
      </c>
      <c r="AV574" s="126">
        <f t="shared" si="237"/>
        <v>2116.9834684931507</v>
      </c>
    </row>
    <row r="575" spans="1:48" ht="15" customHeight="1">
      <c r="A575" s="112" t="s">
        <v>1419</v>
      </c>
      <c r="B575" s="113">
        <f>+'[57]Revised Dep_FY 22-23'!B575</f>
        <v>44124</v>
      </c>
      <c r="C575" s="114"/>
      <c r="D575" s="115">
        <f>'[57]Revised Dep_upto  MARCH 24'!D575</f>
        <v>40846</v>
      </c>
      <c r="E575" s="116"/>
      <c r="F575" s="117">
        <f>'[57]Revised Dep_upto  MARCH 24'!J575</f>
        <v>40846</v>
      </c>
      <c r="G575" s="118"/>
      <c r="H575" s="116"/>
      <c r="I575" s="118"/>
      <c r="J575" s="116">
        <f t="shared" si="217"/>
        <v>40846</v>
      </c>
      <c r="K575" s="119">
        <f>+VLOOKUP($A575,'[57]Rates &amp; years'!$B$4:$E$11,3,)</f>
        <v>0.18099999999999999</v>
      </c>
      <c r="L575" s="116">
        <f>+VLOOKUP($A575,'[57]Rates &amp; years'!$B$4:$E$11,4,)</f>
        <v>15</v>
      </c>
      <c r="M575" s="120">
        <f t="shared" si="214"/>
        <v>3.4465753424657533</v>
      </c>
      <c r="N575" s="120">
        <f t="shared" si="235"/>
        <v>4.4465753424657537</v>
      </c>
      <c r="O575" s="120">
        <f t="shared" si="215"/>
        <v>1.0000000000000004</v>
      </c>
      <c r="P575" s="121">
        <f>'[57]Revised Dep_upto  MARCH 24'!S575</f>
        <v>20222</v>
      </c>
      <c r="Q575" s="121">
        <f t="shared" si="218"/>
        <v>3733</v>
      </c>
      <c r="R575" s="122"/>
      <c r="S575" s="120">
        <f t="shared" si="219"/>
        <v>23955</v>
      </c>
      <c r="T575" s="120">
        <f t="shared" si="220"/>
        <v>16891</v>
      </c>
      <c r="U575" s="120">
        <f t="shared" si="221"/>
        <v>20624</v>
      </c>
      <c r="V575" s="121"/>
      <c r="W575" s="122"/>
      <c r="X575" s="116" t="str">
        <f t="shared" si="216"/>
        <v>Plant &amp; Machinery</v>
      </c>
      <c r="Y575" s="121">
        <f t="shared" si="222"/>
        <v>40846</v>
      </c>
      <c r="Z575" s="121">
        <f t="shared" si="223"/>
        <v>0</v>
      </c>
      <c r="AA575" s="121">
        <f t="shared" si="223"/>
        <v>0</v>
      </c>
      <c r="AB575" s="121">
        <f t="shared" si="224"/>
        <v>40846</v>
      </c>
      <c r="AC575" s="121">
        <f t="shared" si="225"/>
        <v>20222</v>
      </c>
      <c r="AD575" s="121">
        <f t="shared" si="225"/>
        <v>3733</v>
      </c>
      <c r="AE575" s="121">
        <f t="shared" si="225"/>
        <v>0</v>
      </c>
      <c r="AF575" s="121">
        <f t="shared" si="226"/>
        <v>23955</v>
      </c>
      <c r="AG575" s="121">
        <f t="shared" si="227"/>
        <v>16891</v>
      </c>
      <c r="AH575" s="121">
        <f t="shared" si="228"/>
        <v>20624</v>
      </c>
      <c r="AI575" s="122"/>
      <c r="AJ575" s="122" t="s">
        <v>832</v>
      </c>
      <c r="AL575" s="124" t="str">
        <f t="shared" si="229"/>
        <v>Plant &amp; Machinery</v>
      </c>
      <c r="AM575" s="125">
        <f t="shared" si="230"/>
        <v>44124</v>
      </c>
      <c r="AN575" s="126">
        <f t="shared" si="231"/>
        <v>15</v>
      </c>
      <c r="AO575" s="126">
        <f t="shared" si="238"/>
        <v>3851</v>
      </c>
      <c r="AP575" s="126">
        <f t="shared" si="239"/>
        <v>3669</v>
      </c>
      <c r="AQ575" s="124">
        <f t="shared" si="232"/>
        <v>40846</v>
      </c>
      <c r="AR575" s="127">
        <f t="shared" si="232"/>
        <v>0.18099999999999999</v>
      </c>
      <c r="AS575" s="123">
        <f t="shared" si="233"/>
        <v>2042.3000000000002</v>
      </c>
      <c r="AT575" s="126">
        <f t="shared" si="234"/>
        <v>16891</v>
      </c>
      <c r="AU575" s="126">
        <f t="shared" si="236"/>
        <v>1524.4474575342465</v>
      </c>
      <c r="AV575" s="126">
        <f t="shared" si="237"/>
        <v>15366.552542465754</v>
      </c>
    </row>
    <row r="576" spans="1:48" ht="15" customHeight="1">
      <c r="A576" s="112" t="s">
        <v>1419</v>
      </c>
      <c r="B576" s="113">
        <f>+'[57]Revised Dep_FY 22-23'!B576</f>
        <v>44138</v>
      </c>
      <c r="C576" s="114"/>
      <c r="D576" s="115">
        <f>'[57]Revised Dep_upto  MARCH 24'!D576</f>
        <v>16050</v>
      </c>
      <c r="E576" s="116"/>
      <c r="F576" s="117">
        <f>'[57]Revised Dep_upto  MARCH 24'!J576</f>
        <v>16050</v>
      </c>
      <c r="G576" s="118"/>
      <c r="H576" s="116"/>
      <c r="I576" s="118"/>
      <c r="J576" s="116">
        <f t="shared" si="217"/>
        <v>16050</v>
      </c>
      <c r="K576" s="119">
        <f>+VLOOKUP($A576,'[57]Rates &amp; years'!$B$4:$E$11,3,)</f>
        <v>0.18099999999999999</v>
      </c>
      <c r="L576" s="116">
        <f>+VLOOKUP($A576,'[57]Rates &amp; years'!$B$4:$E$11,4,)</f>
        <v>15</v>
      </c>
      <c r="M576" s="120">
        <f t="shared" si="214"/>
        <v>3.408219178082192</v>
      </c>
      <c r="N576" s="120">
        <f t="shared" si="235"/>
        <v>4.4082191780821915</v>
      </c>
      <c r="O576" s="120">
        <f t="shared" si="215"/>
        <v>0.99999999999999956</v>
      </c>
      <c r="P576" s="121">
        <f>'[57]Revised Dep_upto  MARCH 24'!S576</f>
        <v>7885</v>
      </c>
      <c r="Q576" s="121">
        <f t="shared" si="218"/>
        <v>1478</v>
      </c>
      <c r="R576" s="122"/>
      <c r="S576" s="120">
        <f t="shared" si="219"/>
        <v>9363</v>
      </c>
      <c r="T576" s="120">
        <f t="shared" si="220"/>
        <v>6687</v>
      </c>
      <c r="U576" s="120">
        <f t="shared" si="221"/>
        <v>8165</v>
      </c>
      <c r="V576" s="121"/>
      <c r="W576" s="122"/>
      <c r="X576" s="116" t="str">
        <f t="shared" si="216"/>
        <v>Plant &amp; Machinery</v>
      </c>
      <c r="Y576" s="121">
        <f t="shared" si="222"/>
        <v>16050</v>
      </c>
      <c r="Z576" s="121">
        <f t="shared" si="223"/>
        <v>0</v>
      </c>
      <c r="AA576" s="121">
        <f t="shared" si="223"/>
        <v>0</v>
      </c>
      <c r="AB576" s="121">
        <f t="shared" si="224"/>
        <v>16050</v>
      </c>
      <c r="AC576" s="121">
        <f t="shared" si="225"/>
        <v>7885</v>
      </c>
      <c r="AD576" s="121">
        <f t="shared" si="225"/>
        <v>1478</v>
      </c>
      <c r="AE576" s="121">
        <f t="shared" si="225"/>
        <v>0</v>
      </c>
      <c r="AF576" s="121">
        <f t="shared" si="226"/>
        <v>9363</v>
      </c>
      <c r="AG576" s="121">
        <f t="shared" si="227"/>
        <v>6687</v>
      </c>
      <c r="AH576" s="121">
        <f t="shared" si="228"/>
        <v>8165</v>
      </c>
      <c r="AI576" s="122"/>
      <c r="AJ576" s="122" t="s">
        <v>832</v>
      </c>
      <c r="AL576" s="124" t="str">
        <f t="shared" si="229"/>
        <v>Plant &amp; Machinery</v>
      </c>
      <c r="AM576" s="125">
        <f t="shared" si="230"/>
        <v>44138</v>
      </c>
      <c r="AN576" s="126">
        <f t="shared" si="231"/>
        <v>15</v>
      </c>
      <c r="AO576" s="126">
        <f t="shared" si="238"/>
        <v>3865</v>
      </c>
      <c r="AP576" s="126">
        <f t="shared" si="239"/>
        <v>3683</v>
      </c>
      <c r="AQ576" s="124">
        <f t="shared" si="232"/>
        <v>16050</v>
      </c>
      <c r="AR576" s="127">
        <f t="shared" si="232"/>
        <v>0.18099999999999999</v>
      </c>
      <c r="AS576" s="123">
        <f t="shared" si="233"/>
        <v>802.5</v>
      </c>
      <c r="AT576" s="126">
        <f t="shared" si="234"/>
        <v>6687</v>
      </c>
      <c r="AU576" s="126">
        <f t="shared" si="236"/>
        <v>603.51549041095893</v>
      </c>
      <c r="AV576" s="126">
        <f t="shared" si="237"/>
        <v>6083.4845095890414</v>
      </c>
    </row>
    <row r="577" spans="1:48" ht="15" customHeight="1">
      <c r="A577" s="112" t="s">
        <v>1419</v>
      </c>
      <c r="B577" s="113">
        <f>+'[57]Revised Dep_FY 22-23'!B577</f>
        <v>43964</v>
      </c>
      <c r="C577" s="114"/>
      <c r="D577" s="115">
        <f>'[57]Revised Dep_upto  MARCH 24'!D577</f>
        <v>3710</v>
      </c>
      <c r="E577" s="116"/>
      <c r="F577" s="117">
        <f>'[57]Revised Dep_upto  MARCH 24'!J577</f>
        <v>3710</v>
      </c>
      <c r="G577" s="118"/>
      <c r="H577" s="116"/>
      <c r="I577" s="118"/>
      <c r="J577" s="116">
        <f t="shared" si="217"/>
        <v>3710</v>
      </c>
      <c r="K577" s="119">
        <f>+VLOOKUP($A577,'[57]Rates &amp; years'!$B$4:$E$11,3,)</f>
        <v>0.18099999999999999</v>
      </c>
      <c r="L577" s="116">
        <f>+VLOOKUP($A577,'[57]Rates &amp; years'!$B$4:$E$11,4,)</f>
        <v>15</v>
      </c>
      <c r="M577" s="120">
        <f t="shared" si="214"/>
        <v>3.8849315068493149</v>
      </c>
      <c r="N577" s="120">
        <f t="shared" si="235"/>
        <v>4.8849315068493153</v>
      </c>
      <c r="O577" s="120">
        <f t="shared" si="215"/>
        <v>1.0000000000000004</v>
      </c>
      <c r="P577" s="121">
        <f>'[57]Revised Dep_upto  MARCH 24'!S577</f>
        <v>1998</v>
      </c>
      <c r="Q577" s="121">
        <f t="shared" si="218"/>
        <v>310</v>
      </c>
      <c r="R577" s="122"/>
      <c r="S577" s="120">
        <f t="shared" si="219"/>
        <v>2308</v>
      </c>
      <c r="T577" s="120">
        <f t="shared" si="220"/>
        <v>1402</v>
      </c>
      <c r="U577" s="120">
        <f t="shared" si="221"/>
        <v>1712</v>
      </c>
      <c r="V577" s="121"/>
      <c r="W577" s="122"/>
      <c r="X577" s="116" t="str">
        <f t="shared" si="216"/>
        <v>Plant &amp; Machinery</v>
      </c>
      <c r="Y577" s="121">
        <f t="shared" si="222"/>
        <v>3710</v>
      </c>
      <c r="Z577" s="121">
        <f t="shared" si="223"/>
        <v>0</v>
      </c>
      <c r="AA577" s="121">
        <f t="shared" si="223"/>
        <v>0</v>
      </c>
      <c r="AB577" s="121">
        <f t="shared" si="224"/>
        <v>3710</v>
      </c>
      <c r="AC577" s="121">
        <f t="shared" si="225"/>
        <v>1998</v>
      </c>
      <c r="AD577" s="121">
        <f t="shared" si="225"/>
        <v>310</v>
      </c>
      <c r="AE577" s="121">
        <f t="shared" si="225"/>
        <v>0</v>
      </c>
      <c r="AF577" s="121">
        <f t="shared" si="226"/>
        <v>2308</v>
      </c>
      <c r="AG577" s="121">
        <f t="shared" si="227"/>
        <v>1402</v>
      </c>
      <c r="AH577" s="121">
        <f t="shared" si="228"/>
        <v>1712</v>
      </c>
      <c r="AI577" s="122"/>
      <c r="AJ577" s="122" t="s">
        <v>837</v>
      </c>
      <c r="AL577" s="124" t="str">
        <f t="shared" si="229"/>
        <v>Plant &amp; Machinery</v>
      </c>
      <c r="AM577" s="125">
        <f t="shared" si="230"/>
        <v>43964</v>
      </c>
      <c r="AN577" s="126">
        <f t="shared" si="231"/>
        <v>15</v>
      </c>
      <c r="AO577" s="126">
        <f t="shared" si="238"/>
        <v>3691</v>
      </c>
      <c r="AP577" s="126">
        <f t="shared" si="239"/>
        <v>3509</v>
      </c>
      <c r="AQ577" s="124">
        <f t="shared" si="232"/>
        <v>3710</v>
      </c>
      <c r="AR577" s="127">
        <f t="shared" si="232"/>
        <v>0.18099999999999999</v>
      </c>
      <c r="AS577" s="123">
        <f t="shared" si="233"/>
        <v>185.5</v>
      </c>
      <c r="AT577" s="126">
        <f t="shared" si="234"/>
        <v>1402</v>
      </c>
      <c r="AU577" s="126">
        <f t="shared" si="236"/>
        <v>126.53338082191782</v>
      </c>
      <c r="AV577" s="126">
        <f t="shared" si="237"/>
        <v>1275.4666191780823</v>
      </c>
    </row>
    <row r="578" spans="1:48" ht="15" customHeight="1">
      <c r="A578" s="112" t="s">
        <v>1419</v>
      </c>
      <c r="B578" s="113">
        <f>+'[57]Revised Dep_FY 22-23'!B578</f>
        <v>43964</v>
      </c>
      <c r="C578" s="114"/>
      <c r="D578" s="115">
        <f>'[57]Revised Dep_upto  MARCH 24'!D578</f>
        <v>4800</v>
      </c>
      <c r="E578" s="116"/>
      <c r="F578" s="117">
        <f>'[57]Revised Dep_upto  MARCH 24'!J578</f>
        <v>4800</v>
      </c>
      <c r="G578" s="118"/>
      <c r="H578" s="116"/>
      <c r="I578" s="118"/>
      <c r="J578" s="116">
        <f t="shared" si="217"/>
        <v>4800</v>
      </c>
      <c r="K578" s="119">
        <f>+VLOOKUP($A578,'[57]Rates &amp; years'!$B$4:$E$11,3,)</f>
        <v>0.18099999999999999</v>
      </c>
      <c r="L578" s="116">
        <f>+VLOOKUP($A578,'[57]Rates &amp; years'!$B$4:$E$11,4,)</f>
        <v>15</v>
      </c>
      <c r="M578" s="120">
        <f t="shared" si="214"/>
        <v>3.8849315068493149</v>
      </c>
      <c r="N578" s="120">
        <f t="shared" si="235"/>
        <v>4.8849315068493153</v>
      </c>
      <c r="O578" s="120">
        <f t="shared" si="215"/>
        <v>1.0000000000000004</v>
      </c>
      <c r="P578" s="121">
        <f>'[57]Revised Dep_upto  MARCH 24'!S578</f>
        <v>2585</v>
      </c>
      <c r="Q578" s="121">
        <f t="shared" si="218"/>
        <v>401</v>
      </c>
      <c r="R578" s="122"/>
      <c r="S578" s="120">
        <f t="shared" si="219"/>
        <v>2986</v>
      </c>
      <c r="T578" s="120">
        <f t="shared" si="220"/>
        <v>1814</v>
      </c>
      <c r="U578" s="120">
        <f t="shared" si="221"/>
        <v>2215</v>
      </c>
      <c r="V578" s="121"/>
      <c r="W578" s="122"/>
      <c r="X578" s="116" t="str">
        <f t="shared" si="216"/>
        <v>Plant &amp; Machinery</v>
      </c>
      <c r="Y578" s="121">
        <f t="shared" si="222"/>
        <v>4800</v>
      </c>
      <c r="Z578" s="121">
        <f t="shared" si="223"/>
        <v>0</v>
      </c>
      <c r="AA578" s="121">
        <f t="shared" si="223"/>
        <v>0</v>
      </c>
      <c r="AB578" s="121">
        <f t="shared" si="224"/>
        <v>4800</v>
      </c>
      <c r="AC578" s="121">
        <f t="shared" si="225"/>
        <v>2585</v>
      </c>
      <c r="AD578" s="121">
        <f t="shared" si="225"/>
        <v>401</v>
      </c>
      <c r="AE578" s="121">
        <f t="shared" si="225"/>
        <v>0</v>
      </c>
      <c r="AF578" s="121">
        <f t="shared" si="226"/>
        <v>2986</v>
      </c>
      <c r="AG578" s="121">
        <f t="shared" si="227"/>
        <v>1814</v>
      </c>
      <c r="AH578" s="121">
        <f t="shared" si="228"/>
        <v>2215</v>
      </c>
      <c r="AI578" s="122"/>
      <c r="AJ578" s="122" t="s">
        <v>837</v>
      </c>
      <c r="AL578" s="124" t="str">
        <f t="shared" si="229"/>
        <v>Plant &amp; Machinery</v>
      </c>
      <c r="AM578" s="125">
        <f t="shared" si="230"/>
        <v>43964</v>
      </c>
      <c r="AN578" s="126">
        <f t="shared" si="231"/>
        <v>15</v>
      </c>
      <c r="AO578" s="126">
        <f t="shared" si="238"/>
        <v>3691</v>
      </c>
      <c r="AP578" s="126">
        <f t="shared" si="239"/>
        <v>3509</v>
      </c>
      <c r="AQ578" s="124">
        <f t="shared" si="232"/>
        <v>4800</v>
      </c>
      <c r="AR578" s="127">
        <f t="shared" si="232"/>
        <v>0.18099999999999999</v>
      </c>
      <c r="AS578" s="123">
        <f t="shared" si="233"/>
        <v>240</v>
      </c>
      <c r="AT578" s="126">
        <f t="shared" si="234"/>
        <v>1814</v>
      </c>
      <c r="AU578" s="126">
        <f t="shared" si="236"/>
        <v>163.71722739726027</v>
      </c>
      <c r="AV578" s="126">
        <f t="shared" si="237"/>
        <v>1650.2827726027397</v>
      </c>
    </row>
    <row r="579" spans="1:48" ht="15" customHeight="1">
      <c r="A579" s="112" t="s">
        <v>1419</v>
      </c>
      <c r="B579" s="113">
        <f>+'[57]Revised Dep_FY 22-23'!B579</f>
        <v>43980</v>
      </c>
      <c r="C579" s="114"/>
      <c r="D579" s="115">
        <f>'[57]Revised Dep_upto  MARCH 24'!D579</f>
        <v>760</v>
      </c>
      <c r="E579" s="116"/>
      <c r="F579" s="117">
        <f>'[57]Revised Dep_upto  MARCH 24'!J579</f>
        <v>760</v>
      </c>
      <c r="G579" s="118"/>
      <c r="H579" s="116"/>
      <c r="I579" s="118"/>
      <c r="J579" s="116">
        <f t="shared" si="217"/>
        <v>760</v>
      </c>
      <c r="K579" s="119">
        <f>+VLOOKUP($A579,'[57]Rates &amp; years'!$B$4:$E$11,3,)</f>
        <v>0.18099999999999999</v>
      </c>
      <c r="L579" s="116">
        <f>+VLOOKUP($A579,'[57]Rates &amp; years'!$B$4:$E$11,4,)</f>
        <v>15</v>
      </c>
      <c r="M579" s="120">
        <f t="shared" ref="M579:M642" si="240">IF((($M$1-B579)/365)&gt;L579,L579,(IF((($M$1-B579)/365)&lt;0,0,(($M$1-B579)/365))))</f>
        <v>3.8410958904109589</v>
      </c>
      <c r="N579" s="120">
        <f t="shared" si="235"/>
        <v>4.8410958904109593</v>
      </c>
      <c r="O579" s="120">
        <f t="shared" ref="O579:O642" si="241">+N579-M579</f>
        <v>1.0000000000000004</v>
      </c>
      <c r="P579" s="121">
        <f>'[57]Revised Dep_upto  MARCH 24'!S579</f>
        <v>406</v>
      </c>
      <c r="Q579" s="121">
        <f t="shared" si="218"/>
        <v>64</v>
      </c>
      <c r="R579" s="122"/>
      <c r="S579" s="120">
        <f t="shared" si="219"/>
        <v>470</v>
      </c>
      <c r="T579" s="120">
        <f t="shared" si="220"/>
        <v>290</v>
      </c>
      <c r="U579" s="120">
        <f t="shared" si="221"/>
        <v>354</v>
      </c>
      <c r="V579" s="121"/>
      <c r="W579" s="122"/>
      <c r="X579" s="116" t="str">
        <f t="shared" ref="X579:X642" si="242">+A579</f>
        <v>Plant &amp; Machinery</v>
      </c>
      <c r="Y579" s="121">
        <f t="shared" si="222"/>
        <v>760</v>
      </c>
      <c r="Z579" s="121">
        <f t="shared" si="223"/>
        <v>0</v>
      </c>
      <c r="AA579" s="121">
        <f t="shared" si="223"/>
        <v>0</v>
      </c>
      <c r="AB579" s="121">
        <f t="shared" si="224"/>
        <v>760</v>
      </c>
      <c r="AC579" s="121">
        <f t="shared" si="225"/>
        <v>406</v>
      </c>
      <c r="AD579" s="121">
        <f t="shared" si="225"/>
        <v>64</v>
      </c>
      <c r="AE579" s="121">
        <f t="shared" si="225"/>
        <v>0</v>
      </c>
      <c r="AF579" s="121">
        <f t="shared" si="226"/>
        <v>470</v>
      </c>
      <c r="AG579" s="121">
        <f t="shared" si="227"/>
        <v>290</v>
      </c>
      <c r="AH579" s="121">
        <f t="shared" si="228"/>
        <v>354</v>
      </c>
      <c r="AI579" s="122"/>
      <c r="AJ579" s="122" t="s">
        <v>837</v>
      </c>
      <c r="AL579" s="124" t="str">
        <f t="shared" si="229"/>
        <v>Plant &amp; Machinery</v>
      </c>
      <c r="AM579" s="125">
        <f t="shared" si="230"/>
        <v>43980</v>
      </c>
      <c r="AN579" s="126">
        <f t="shared" si="231"/>
        <v>15</v>
      </c>
      <c r="AO579" s="126">
        <f t="shared" si="238"/>
        <v>3707</v>
      </c>
      <c r="AP579" s="126">
        <f t="shared" si="239"/>
        <v>3525</v>
      </c>
      <c r="AQ579" s="124">
        <f t="shared" si="232"/>
        <v>760</v>
      </c>
      <c r="AR579" s="127">
        <f t="shared" si="232"/>
        <v>0.18099999999999999</v>
      </c>
      <c r="AS579" s="123">
        <f t="shared" si="233"/>
        <v>38</v>
      </c>
      <c r="AT579" s="126">
        <f t="shared" si="234"/>
        <v>290</v>
      </c>
      <c r="AU579" s="126">
        <f t="shared" si="236"/>
        <v>26.173095890410956</v>
      </c>
      <c r="AV579" s="126">
        <f t="shared" si="237"/>
        <v>263.82690410958907</v>
      </c>
    </row>
    <row r="580" spans="1:48" ht="15" customHeight="1">
      <c r="A580" s="112" t="s">
        <v>1419</v>
      </c>
      <c r="B580" s="113">
        <f>+'[57]Revised Dep_FY 22-23'!B580</f>
        <v>43981</v>
      </c>
      <c r="C580" s="114"/>
      <c r="D580" s="115">
        <f>'[57]Revised Dep_upto  MARCH 24'!D580</f>
        <v>2064</v>
      </c>
      <c r="E580" s="116"/>
      <c r="F580" s="117">
        <f>'[57]Revised Dep_upto  MARCH 24'!J580</f>
        <v>2064</v>
      </c>
      <c r="G580" s="118"/>
      <c r="H580" s="116"/>
      <c r="I580" s="118"/>
      <c r="J580" s="116">
        <f t="shared" ref="J580:J643" si="243">+F580+G580+H580-I580</f>
        <v>2064</v>
      </c>
      <c r="K580" s="119">
        <f>+VLOOKUP($A580,'[57]Rates &amp; years'!$B$4:$E$11,3,)</f>
        <v>0.18099999999999999</v>
      </c>
      <c r="L580" s="116">
        <f>+VLOOKUP($A580,'[57]Rates &amp; years'!$B$4:$E$11,4,)</f>
        <v>15</v>
      </c>
      <c r="M580" s="120">
        <f t="shared" si="240"/>
        <v>3.8383561643835615</v>
      </c>
      <c r="N580" s="120">
        <f t="shared" si="235"/>
        <v>4.838356164383562</v>
      </c>
      <c r="O580" s="120">
        <f t="shared" si="241"/>
        <v>1.0000000000000004</v>
      </c>
      <c r="P580" s="121">
        <f>'[57]Revised Dep_upto  MARCH 24'!S580</f>
        <v>1102</v>
      </c>
      <c r="Q580" s="121">
        <f t="shared" ref="Q580:Q643" si="244">+IF(N580=L580,ROUND(J580-(J580*5%),0)-P580,ROUND((J580-P580)*K580*O580,0))</f>
        <v>174</v>
      </c>
      <c r="R580" s="122"/>
      <c r="S580" s="120">
        <f t="shared" ref="S580:S643" si="245">+P580+Q580-R580</f>
        <v>1276</v>
      </c>
      <c r="T580" s="120">
        <f t="shared" ref="T580:T643" si="246">+J580-S580</f>
        <v>788</v>
      </c>
      <c r="U580" s="120">
        <f t="shared" ref="U580:U643" si="247">+F580-P580</f>
        <v>962</v>
      </c>
      <c r="V580" s="121"/>
      <c r="W580" s="122"/>
      <c r="X580" s="116" t="str">
        <f t="shared" si="242"/>
        <v>Plant &amp; Machinery</v>
      </c>
      <c r="Y580" s="121">
        <f t="shared" ref="Y580:Y643" si="248">+F580</f>
        <v>2064</v>
      </c>
      <c r="Z580" s="121">
        <f t="shared" ref="Z580:AA643" si="249">+H580</f>
        <v>0</v>
      </c>
      <c r="AA580" s="121">
        <f t="shared" si="249"/>
        <v>0</v>
      </c>
      <c r="AB580" s="121">
        <f t="shared" ref="AB580:AB643" si="250">+Y580+Z580-AA580</f>
        <v>2064</v>
      </c>
      <c r="AC580" s="121">
        <f t="shared" ref="AC580:AE643" si="251">+P580</f>
        <v>1102</v>
      </c>
      <c r="AD580" s="121">
        <f t="shared" si="251"/>
        <v>174</v>
      </c>
      <c r="AE580" s="121">
        <f t="shared" si="251"/>
        <v>0</v>
      </c>
      <c r="AF580" s="121">
        <f t="shared" ref="AF580:AF643" si="252">+AC580+AD580-AE580</f>
        <v>1276</v>
      </c>
      <c r="AG580" s="121">
        <f t="shared" ref="AG580:AG643" si="253">+AB580-AF580</f>
        <v>788</v>
      </c>
      <c r="AH580" s="121">
        <f t="shared" ref="AH580:AH643" si="254">+Y580-AC580</f>
        <v>962</v>
      </c>
      <c r="AI580" s="122"/>
      <c r="AJ580" s="122" t="s">
        <v>837</v>
      </c>
      <c r="AL580" s="124" t="str">
        <f t="shared" ref="AL580:AL643" si="255">+X580</f>
        <v>Plant &amp; Machinery</v>
      </c>
      <c r="AM580" s="125">
        <f t="shared" ref="AM580:AM643" si="256">+B580</f>
        <v>43981</v>
      </c>
      <c r="AN580" s="126">
        <f t="shared" ref="AN580:AN643" si="257">+L580</f>
        <v>15</v>
      </c>
      <c r="AO580" s="126">
        <f t="shared" si="238"/>
        <v>3708</v>
      </c>
      <c r="AP580" s="126">
        <f t="shared" si="239"/>
        <v>3526</v>
      </c>
      <c r="AQ580" s="124">
        <f t="shared" ref="AQ580:AR643" si="258">+J580</f>
        <v>2064</v>
      </c>
      <c r="AR580" s="127">
        <f t="shared" si="258"/>
        <v>0.18099999999999999</v>
      </c>
      <c r="AS580" s="123">
        <f t="shared" ref="AS580:AS643" si="259">+AQ580*5%</f>
        <v>103.2</v>
      </c>
      <c r="AT580" s="126">
        <f t="shared" ref="AT580:AT643" si="260">+T580</f>
        <v>788</v>
      </c>
      <c r="AU580" s="126">
        <f t="shared" si="236"/>
        <v>71.118619178082184</v>
      </c>
      <c r="AV580" s="126">
        <f t="shared" si="237"/>
        <v>716.88138082191779</v>
      </c>
    </row>
    <row r="581" spans="1:48" ht="15" customHeight="1">
      <c r="A581" s="112" t="s">
        <v>1419</v>
      </c>
      <c r="B581" s="113">
        <f>+'[57]Revised Dep_FY 22-23'!B581</f>
        <v>43995</v>
      </c>
      <c r="C581" s="114"/>
      <c r="D581" s="115">
        <f>'[57]Revised Dep_upto  MARCH 24'!D581</f>
        <v>34000</v>
      </c>
      <c r="E581" s="116"/>
      <c r="F581" s="117">
        <f>'[57]Revised Dep_upto  MARCH 24'!J581</f>
        <v>34000</v>
      </c>
      <c r="G581" s="118"/>
      <c r="H581" s="116"/>
      <c r="I581" s="118"/>
      <c r="J581" s="116">
        <f t="shared" si="243"/>
        <v>34000</v>
      </c>
      <c r="K581" s="119">
        <f>+VLOOKUP($A581,'[57]Rates &amp; years'!$B$4:$E$11,3,)</f>
        <v>0.18099999999999999</v>
      </c>
      <c r="L581" s="116">
        <f>+VLOOKUP($A581,'[57]Rates &amp; years'!$B$4:$E$11,4,)</f>
        <v>15</v>
      </c>
      <c r="M581" s="120">
        <f t="shared" si="240"/>
        <v>3.8</v>
      </c>
      <c r="N581" s="120">
        <f t="shared" si="235"/>
        <v>4.8</v>
      </c>
      <c r="O581" s="120">
        <f t="shared" si="241"/>
        <v>1</v>
      </c>
      <c r="P581" s="121">
        <f>'[57]Revised Dep_upto  MARCH 24'!S581</f>
        <v>18027</v>
      </c>
      <c r="Q581" s="121">
        <f t="shared" si="244"/>
        <v>2891</v>
      </c>
      <c r="R581" s="122"/>
      <c r="S581" s="120">
        <f t="shared" si="245"/>
        <v>20918</v>
      </c>
      <c r="T581" s="120">
        <f t="shared" si="246"/>
        <v>13082</v>
      </c>
      <c r="U581" s="120">
        <f t="shared" si="247"/>
        <v>15973</v>
      </c>
      <c r="V581" s="121"/>
      <c r="W581" s="122"/>
      <c r="X581" s="116" t="str">
        <f t="shared" si="242"/>
        <v>Plant &amp; Machinery</v>
      </c>
      <c r="Y581" s="121">
        <f t="shared" si="248"/>
        <v>34000</v>
      </c>
      <c r="Z581" s="121">
        <f t="shared" si="249"/>
        <v>0</v>
      </c>
      <c r="AA581" s="121">
        <f t="shared" si="249"/>
        <v>0</v>
      </c>
      <c r="AB581" s="121">
        <f t="shared" si="250"/>
        <v>34000</v>
      </c>
      <c r="AC581" s="121">
        <f t="shared" si="251"/>
        <v>18027</v>
      </c>
      <c r="AD581" s="121">
        <f t="shared" si="251"/>
        <v>2891</v>
      </c>
      <c r="AE581" s="121">
        <f t="shared" si="251"/>
        <v>0</v>
      </c>
      <c r="AF581" s="121">
        <f t="shared" si="252"/>
        <v>20918</v>
      </c>
      <c r="AG581" s="121">
        <f t="shared" si="253"/>
        <v>13082</v>
      </c>
      <c r="AH581" s="121">
        <f t="shared" si="254"/>
        <v>15973</v>
      </c>
      <c r="AI581" s="122"/>
      <c r="AJ581" s="122" t="s">
        <v>837</v>
      </c>
      <c r="AL581" s="124" t="str">
        <f t="shared" si="255"/>
        <v>Plant &amp; Machinery</v>
      </c>
      <c r="AM581" s="125">
        <f t="shared" si="256"/>
        <v>43995</v>
      </c>
      <c r="AN581" s="126">
        <f t="shared" si="257"/>
        <v>15</v>
      </c>
      <c r="AO581" s="126">
        <f t="shared" si="238"/>
        <v>3722</v>
      </c>
      <c r="AP581" s="126">
        <f t="shared" si="239"/>
        <v>3540</v>
      </c>
      <c r="AQ581" s="124">
        <f t="shared" si="258"/>
        <v>34000</v>
      </c>
      <c r="AR581" s="127">
        <f t="shared" si="258"/>
        <v>0.18099999999999999</v>
      </c>
      <c r="AS581" s="123">
        <f t="shared" si="259"/>
        <v>1700</v>
      </c>
      <c r="AT581" s="126">
        <f t="shared" si="260"/>
        <v>13082</v>
      </c>
      <c r="AU581" s="126">
        <f t="shared" si="236"/>
        <v>1180.677380821918</v>
      </c>
      <c r="AV581" s="126">
        <f t="shared" si="237"/>
        <v>11901.322619178081</v>
      </c>
    </row>
    <row r="582" spans="1:48" ht="15" customHeight="1">
      <c r="A582" s="112" t="s">
        <v>1419</v>
      </c>
      <c r="B582" s="113">
        <f>+'[57]Revised Dep_FY 22-23'!B582</f>
        <v>44005</v>
      </c>
      <c r="C582" s="114"/>
      <c r="D582" s="115">
        <f>'[57]Revised Dep_upto  MARCH 24'!D582</f>
        <v>3240</v>
      </c>
      <c r="E582" s="116"/>
      <c r="F582" s="117">
        <f>'[57]Revised Dep_upto  MARCH 24'!J582</f>
        <v>3240</v>
      </c>
      <c r="G582" s="118"/>
      <c r="H582" s="116"/>
      <c r="I582" s="118"/>
      <c r="J582" s="116">
        <f t="shared" si="243"/>
        <v>3240</v>
      </c>
      <c r="K582" s="119">
        <f>+VLOOKUP($A582,'[57]Rates &amp; years'!$B$4:$E$11,3,)</f>
        <v>0.18099999999999999</v>
      </c>
      <c r="L582" s="116">
        <f>+VLOOKUP($A582,'[57]Rates &amp; years'!$B$4:$E$11,4,)</f>
        <v>15</v>
      </c>
      <c r="M582" s="120">
        <f t="shared" si="240"/>
        <v>3.7726027397260276</v>
      </c>
      <c r="N582" s="120">
        <f t="shared" si="235"/>
        <v>4.7726027397260271</v>
      </c>
      <c r="O582" s="120">
        <f t="shared" si="241"/>
        <v>0.99999999999999956</v>
      </c>
      <c r="P582" s="121">
        <f>'[57]Revised Dep_upto  MARCH 24'!S582</f>
        <v>1709</v>
      </c>
      <c r="Q582" s="121">
        <f t="shared" si="244"/>
        <v>277</v>
      </c>
      <c r="R582" s="122"/>
      <c r="S582" s="120">
        <f t="shared" si="245"/>
        <v>1986</v>
      </c>
      <c r="T582" s="120">
        <f t="shared" si="246"/>
        <v>1254</v>
      </c>
      <c r="U582" s="120">
        <f t="shared" si="247"/>
        <v>1531</v>
      </c>
      <c r="V582" s="121"/>
      <c r="W582" s="122"/>
      <c r="X582" s="116" t="str">
        <f t="shared" si="242"/>
        <v>Plant &amp; Machinery</v>
      </c>
      <c r="Y582" s="121">
        <f t="shared" si="248"/>
        <v>3240</v>
      </c>
      <c r="Z582" s="121">
        <f t="shared" si="249"/>
        <v>0</v>
      </c>
      <c r="AA582" s="121">
        <f t="shared" si="249"/>
        <v>0</v>
      </c>
      <c r="AB582" s="121">
        <f t="shared" si="250"/>
        <v>3240</v>
      </c>
      <c r="AC582" s="121">
        <f t="shared" si="251"/>
        <v>1709</v>
      </c>
      <c r="AD582" s="121">
        <f t="shared" si="251"/>
        <v>277</v>
      </c>
      <c r="AE582" s="121">
        <f t="shared" si="251"/>
        <v>0</v>
      </c>
      <c r="AF582" s="121">
        <f t="shared" si="252"/>
        <v>1986</v>
      </c>
      <c r="AG582" s="121">
        <f t="shared" si="253"/>
        <v>1254</v>
      </c>
      <c r="AH582" s="121">
        <f t="shared" si="254"/>
        <v>1531</v>
      </c>
      <c r="AI582" s="122"/>
      <c r="AJ582" s="122" t="s">
        <v>837</v>
      </c>
      <c r="AL582" s="124" t="str">
        <f t="shared" si="255"/>
        <v>Plant &amp; Machinery</v>
      </c>
      <c r="AM582" s="125">
        <f t="shared" si="256"/>
        <v>44005</v>
      </c>
      <c r="AN582" s="126">
        <f t="shared" si="257"/>
        <v>15</v>
      </c>
      <c r="AO582" s="126">
        <f t="shared" si="238"/>
        <v>3732</v>
      </c>
      <c r="AP582" s="126">
        <f t="shared" si="239"/>
        <v>3550</v>
      </c>
      <c r="AQ582" s="124">
        <f t="shared" si="258"/>
        <v>3240</v>
      </c>
      <c r="AR582" s="127">
        <f t="shared" si="258"/>
        <v>0.18099999999999999</v>
      </c>
      <c r="AS582" s="123">
        <f t="shared" si="259"/>
        <v>162</v>
      </c>
      <c r="AT582" s="126">
        <f t="shared" si="260"/>
        <v>1254</v>
      </c>
      <c r="AU582" s="126">
        <f t="shared" si="236"/>
        <v>113.17607671232876</v>
      </c>
      <c r="AV582" s="126">
        <f t="shared" si="237"/>
        <v>1140.8239232876713</v>
      </c>
    </row>
    <row r="583" spans="1:48" ht="15" customHeight="1">
      <c r="A583" s="112" t="s">
        <v>1419</v>
      </c>
      <c r="B583" s="113">
        <f>+'[57]Revised Dep_FY 22-23'!B583</f>
        <v>44026</v>
      </c>
      <c r="C583" s="114"/>
      <c r="D583" s="115">
        <f>'[57]Revised Dep_upto  MARCH 24'!D583</f>
        <v>14000</v>
      </c>
      <c r="E583" s="116"/>
      <c r="F583" s="117">
        <f>'[57]Revised Dep_upto  MARCH 24'!J583</f>
        <v>14000</v>
      </c>
      <c r="G583" s="118"/>
      <c r="H583" s="116"/>
      <c r="I583" s="118"/>
      <c r="J583" s="116">
        <f t="shared" si="243"/>
        <v>14000</v>
      </c>
      <c r="K583" s="119">
        <f>+VLOOKUP($A583,'[57]Rates &amp; years'!$B$4:$E$11,3,)</f>
        <v>0.18099999999999999</v>
      </c>
      <c r="L583" s="116">
        <f>+VLOOKUP($A583,'[57]Rates &amp; years'!$B$4:$E$11,4,)</f>
        <v>15</v>
      </c>
      <c r="M583" s="120">
        <f t="shared" si="240"/>
        <v>3.7150684931506848</v>
      </c>
      <c r="N583" s="120">
        <f t="shared" si="235"/>
        <v>4.7150684931506852</v>
      </c>
      <c r="O583" s="120">
        <f t="shared" si="241"/>
        <v>1.0000000000000004</v>
      </c>
      <c r="P583" s="121">
        <f>'[57]Revised Dep_upto  MARCH 24'!S583</f>
        <v>7305</v>
      </c>
      <c r="Q583" s="121">
        <f t="shared" si="244"/>
        <v>1212</v>
      </c>
      <c r="R583" s="122"/>
      <c r="S583" s="120">
        <f t="shared" si="245"/>
        <v>8517</v>
      </c>
      <c r="T583" s="120">
        <f t="shared" si="246"/>
        <v>5483</v>
      </c>
      <c r="U583" s="120">
        <f t="shared" si="247"/>
        <v>6695</v>
      </c>
      <c r="V583" s="121"/>
      <c r="W583" s="122"/>
      <c r="X583" s="116" t="str">
        <f t="shared" si="242"/>
        <v>Plant &amp; Machinery</v>
      </c>
      <c r="Y583" s="121">
        <f t="shared" si="248"/>
        <v>14000</v>
      </c>
      <c r="Z583" s="121">
        <f t="shared" si="249"/>
        <v>0</v>
      </c>
      <c r="AA583" s="121">
        <f t="shared" si="249"/>
        <v>0</v>
      </c>
      <c r="AB583" s="121">
        <f t="shared" si="250"/>
        <v>14000</v>
      </c>
      <c r="AC583" s="121">
        <f t="shared" si="251"/>
        <v>7305</v>
      </c>
      <c r="AD583" s="121">
        <f t="shared" si="251"/>
        <v>1212</v>
      </c>
      <c r="AE583" s="121">
        <f t="shared" si="251"/>
        <v>0</v>
      </c>
      <c r="AF583" s="121">
        <f t="shared" si="252"/>
        <v>8517</v>
      </c>
      <c r="AG583" s="121">
        <f t="shared" si="253"/>
        <v>5483</v>
      </c>
      <c r="AH583" s="121">
        <f t="shared" si="254"/>
        <v>6695</v>
      </c>
      <c r="AI583" s="122"/>
      <c r="AJ583" s="122" t="s">
        <v>837</v>
      </c>
      <c r="AL583" s="124" t="str">
        <f t="shared" si="255"/>
        <v>Plant &amp; Machinery</v>
      </c>
      <c r="AM583" s="125">
        <f t="shared" si="256"/>
        <v>44026</v>
      </c>
      <c r="AN583" s="126">
        <f t="shared" si="257"/>
        <v>15</v>
      </c>
      <c r="AO583" s="126">
        <f t="shared" si="238"/>
        <v>3753</v>
      </c>
      <c r="AP583" s="126">
        <f t="shared" si="239"/>
        <v>3571</v>
      </c>
      <c r="AQ583" s="124">
        <f t="shared" si="258"/>
        <v>14000</v>
      </c>
      <c r="AR583" s="127">
        <f t="shared" si="258"/>
        <v>0.18099999999999999</v>
      </c>
      <c r="AS583" s="123">
        <f t="shared" si="259"/>
        <v>700</v>
      </c>
      <c r="AT583" s="126">
        <f t="shared" si="260"/>
        <v>5483</v>
      </c>
      <c r="AU583" s="126">
        <f t="shared" si="236"/>
        <v>494.85201643835615</v>
      </c>
      <c r="AV583" s="126">
        <f t="shared" si="237"/>
        <v>4988.1479835616437</v>
      </c>
    </row>
    <row r="584" spans="1:48" ht="15" customHeight="1">
      <c r="A584" s="112" t="s">
        <v>1419</v>
      </c>
      <c r="B584" s="113">
        <f>+'[57]Revised Dep_FY 22-23'!B584</f>
        <v>44036</v>
      </c>
      <c r="C584" s="114"/>
      <c r="D584" s="115">
        <f>'[57]Revised Dep_upto  MARCH 24'!D584</f>
        <v>15000</v>
      </c>
      <c r="E584" s="116"/>
      <c r="F584" s="117">
        <f>'[57]Revised Dep_upto  MARCH 24'!J584</f>
        <v>15000</v>
      </c>
      <c r="G584" s="118"/>
      <c r="H584" s="116"/>
      <c r="I584" s="118"/>
      <c r="J584" s="116">
        <f t="shared" si="243"/>
        <v>15000</v>
      </c>
      <c r="K584" s="119">
        <f>+VLOOKUP($A584,'[57]Rates &amp; years'!$B$4:$E$11,3,)</f>
        <v>0.18099999999999999</v>
      </c>
      <c r="L584" s="116">
        <f>+VLOOKUP($A584,'[57]Rates &amp; years'!$B$4:$E$11,4,)</f>
        <v>15</v>
      </c>
      <c r="M584" s="120">
        <f t="shared" si="240"/>
        <v>3.6876712328767125</v>
      </c>
      <c r="N584" s="120">
        <f t="shared" si="235"/>
        <v>4.6876712328767125</v>
      </c>
      <c r="O584" s="120">
        <f t="shared" si="241"/>
        <v>1</v>
      </c>
      <c r="P584" s="121">
        <f>'[57]Revised Dep_upto  MARCH 24'!S584</f>
        <v>7786</v>
      </c>
      <c r="Q584" s="121">
        <f t="shared" si="244"/>
        <v>1306</v>
      </c>
      <c r="R584" s="122"/>
      <c r="S584" s="120">
        <f t="shared" si="245"/>
        <v>9092</v>
      </c>
      <c r="T584" s="120">
        <f t="shared" si="246"/>
        <v>5908</v>
      </c>
      <c r="U584" s="120">
        <f t="shared" si="247"/>
        <v>7214</v>
      </c>
      <c r="V584" s="121"/>
      <c r="W584" s="122"/>
      <c r="X584" s="116" t="str">
        <f t="shared" si="242"/>
        <v>Plant &amp; Machinery</v>
      </c>
      <c r="Y584" s="121">
        <f t="shared" si="248"/>
        <v>15000</v>
      </c>
      <c r="Z584" s="121">
        <f t="shared" si="249"/>
        <v>0</v>
      </c>
      <c r="AA584" s="121">
        <f t="shared" si="249"/>
        <v>0</v>
      </c>
      <c r="AB584" s="121">
        <f t="shared" si="250"/>
        <v>15000</v>
      </c>
      <c r="AC584" s="121">
        <f t="shared" si="251"/>
        <v>7786</v>
      </c>
      <c r="AD584" s="121">
        <f t="shared" si="251"/>
        <v>1306</v>
      </c>
      <c r="AE584" s="121">
        <f t="shared" si="251"/>
        <v>0</v>
      </c>
      <c r="AF584" s="121">
        <f t="shared" si="252"/>
        <v>9092</v>
      </c>
      <c r="AG584" s="121">
        <f t="shared" si="253"/>
        <v>5908</v>
      </c>
      <c r="AH584" s="121">
        <f t="shared" si="254"/>
        <v>7214</v>
      </c>
      <c r="AI584" s="122"/>
      <c r="AJ584" s="122" t="s">
        <v>837</v>
      </c>
      <c r="AL584" s="124" t="str">
        <f t="shared" si="255"/>
        <v>Plant &amp; Machinery</v>
      </c>
      <c r="AM584" s="125">
        <f t="shared" si="256"/>
        <v>44036</v>
      </c>
      <c r="AN584" s="126">
        <f t="shared" si="257"/>
        <v>15</v>
      </c>
      <c r="AO584" s="126">
        <f t="shared" si="238"/>
        <v>3763</v>
      </c>
      <c r="AP584" s="126">
        <f t="shared" si="239"/>
        <v>3581</v>
      </c>
      <c r="AQ584" s="124">
        <f t="shared" si="258"/>
        <v>15000</v>
      </c>
      <c r="AR584" s="127">
        <f t="shared" si="258"/>
        <v>0.18099999999999999</v>
      </c>
      <c r="AS584" s="123">
        <f t="shared" si="259"/>
        <v>750</v>
      </c>
      <c r="AT584" s="126">
        <f t="shared" si="260"/>
        <v>5908</v>
      </c>
      <c r="AU584" s="126">
        <f t="shared" si="236"/>
        <v>533.20913972602739</v>
      </c>
      <c r="AV584" s="126">
        <f t="shared" si="237"/>
        <v>5374.7908602739726</v>
      </c>
    </row>
    <row r="585" spans="1:48" ht="15" customHeight="1">
      <c r="A585" s="112" t="s">
        <v>1419</v>
      </c>
      <c r="B585" s="113">
        <f>+'[57]Revised Dep_FY 22-23'!B585</f>
        <v>44112</v>
      </c>
      <c r="C585" s="114"/>
      <c r="D585" s="115">
        <f>'[57]Revised Dep_upto  MARCH 24'!D585</f>
        <v>124000</v>
      </c>
      <c r="E585" s="116"/>
      <c r="F585" s="117">
        <f>'[57]Revised Dep_upto  MARCH 24'!J585</f>
        <v>124000</v>
      </c>
      <c r="G585" s="118"/>
      <c r="H585" s="116"/>
      <c r="I585" s="118"/>
      <c r="J585" s="116">
        <f t="shared" si="243"/>
        <v>124000</v>
      </c>
      <c r="K585" s="119">
        <f>+VLOOKUP($A585,'[57]Rates &amp; years'!$B$4:$E$11,3,)</f>
        <v>0.18099999999999999</v>
      </c>
      <c r="L585" s="116">
        <f>+VLOOKUP($A585,'[57]Rates &amp; years'!$B$4:$E$11,4,)</f>
        <v>15</v>
      </c>
      <c r="M585" s="120">
        <f t="shared" si="240"/>
        <v>3.4794520547945207</v>
      </c>
      <c r="N585" s="120">
        <f t="shared" si="235"/>
        <v>4.4794520547945202</v>
      </c>
      <c r="O585" s="120">
        <f t="shared" si="241"/>
        <v>0.99999999999999956</v>
      </c>
      <c r="P585" s="121">
        <f>'[57]Revised Dep_upto  MARCH 24'!S585</f>
        <v>61795</v>
      </c>
      <c r="Q585" s="121">
        <f t="shared" si="244"/>
        <v>11259</v>
      </c>
      <c r="R585" s="122"/>
      <c r="S585" s="120">
        <f t="shared" si="245"/>
        <v>73054</v>
      </c>
      <c r="T585" s="120">
        <f t="shared" si="246"/>
        <v>50946</v>
      </c>
      <c r="U585" s="120">
        <f t="shared" si="247"/>
        <v>62205</v>
      </c>
      <c r="V585" s="121"/>
      <c r="W585" s="122"/>
      <c r="X585" s="116" t="str">
        <f t="shared" si="242"/>
        <v>Plant &amp; Machinery</v>
      </c>
      <c r="Y585" s="121">
        <f t="shared" si="248"/>
        <v>124000</v>
      </c>
      <c r="Z585" s="121">
        <f t="shared" si="249"/>
        <v>0</v>
      </c>
      <c r="AA585" s="121">
        <f t="shared" si="249"/>
        <v>0</v>
      </c>
      <c r="AB585" s="121">
        <f t="shared" si="250"/>
        <v>124000</v>
      </c>
      <c r="AC585" s="121">
        <f t="shared" si="251"/>
        <v>61795</v>
      </c>
      <c r="AD585" s="121">
        <f t="shared" si="251"/>
        <v>11259</v>
      </c>
      <c r="AE585" s="121">
        <f t="shared" si="251"/>
        <v>0</v>
      </c>
      <c r="AF585" s="121">
        <f t="shared" si="252"/>
        <v>73054</v>
      </c>
      <c r="AG585" s="121">
        <f t="shared" si="253"/>
        <v>50946</v>
      </c>
      <c r="AH585" s="121">
        <f t="shared" si="254"/>
        <v>62205</v>
      </c>
      <c r="AI585" s="122"/>
      <c r="AJ585" s="122" t="s">
        <v>837</v>
      </c>
      <c r="AL585" s="124" t="str">
        <f t="shared" si="255"/>
        <v>Plant &amp; Machinery</v>
      </c>
      <c r="AM585" s="125">
        <f t="shared" si="256"/>
        <v>44112</v>
      </c>
      <c r="AN585" s="126">
        <f t="shared" si="257"/>
        <v>15</v>
      </c>
      <c r="AO585" s="126">
        <f t="shared" si="238"/>
        <v>3839</v>
      </c>
      <c r="AP585" s="126">
        <f t="shared" si="239"/>
        <v>3657</v>
      </c>
      <c r="AQ585" s="124">
        <f t="shared" si="258"/>
        <v>124000</v>
      </c>
      <c r="AR585" s="127">
        <f t="shared" si="258"/>
        <v>0.18099999999999999</v>
      </c>
      <c r="AS585" s="123">
        <f t="shared" si="259"/>
        <v>6200</v>
      </c>
      <c r="AT585" s="126">
        <f t="shared" si="260"/>
        <v>50946</v>
      </c>
      <c r="AU585" s="126">
        <f t="shared" si="236"/>
        <v>4597.9811835616438</v>
      </c>
      <c r="AV585" s="126">
        <f t="shared" si="237"/>
        <v>46348.018816438358</v>
      </c>
    </row>
    <row r="586" spans="1:48" ht="15" customHeight="1">
      <c r="A586" s="112" t="s">
        <v>1419</v>
      </c>
      <c r="B586" s="113">
        <f>+'[57]Revised Dep_FY 22-23'!B586</f>
        <v>44140</v>
      </c>
      <c r="C586" s="114"/>
      <c r="D586" s="115">
        <f>'[57]Revised Dep_upto  MARCH 24'!D586</f>
        <v>8044.92</v>
      </c>
      <c r="E586" s="116"/>
      <c r="F586" s="117">
        <f>'[57]Revised Dep_upto  MARCH 24'!J586</f>
        <v>8044.92</v>
      </c>
      <c r="G586" s="118"/>
      <c r="H586" s="116"/>
      <c r="I586" s="118"/>
      <c r="J586" s="116">
        <f t="shared" si="243"/>
        <v>8044.92</v>
      </c>
      <c r="K586" s="119">
        <f>+VLOOKUP($A586,'[57]Rates &amp; years'!$B$4:$E$11,3,)</f>
        <v>0.18099999999999999</v>
      </c>
      <c r="L586" s="116">
        <f>+VLOOKUP($A586,'[57]Rates &amp; years'!$B$4:$E$11,4,)</f>
        <v>15</v>
      </c>
      <c r="M586" s="120">
        <f t="shared" si="240"/>
        <v>3.4027397260273973</v>
      </c>
      <c r="N586" s="120">
        <f t="shared" si="235"/>
        <v>4.4027397260273968</v>
      </c>
      <c r="O586" s="120">
        <f t="shared" si="241"/>
        <v>0.99999999999999956</v>
      </c>
      <c r="P586" s="121">
        <f>'[57]Revised Dep_upto  MARCH 24'!S586</f>
        <v>3947.92</v>
      </c>
      <c r="Q586" s="121">
        <f t="shared" si="244"/>
        <v>742</v>
      </c>
      <c r="R586" s="122"/>
      <c r="S586" s="120">
        <f t="shared" si="245"/>
        <v>4689.92</v>
      </c>
      <c r="T586" s="120">
        <f t="shared" si="246"/>
        <v>3355</v>
      </c>
      <c r="U586" s="120">
        <f t="shared" si="247"/>
        <v>4097</v>
      </c>
      <c r="V586" s="121"/>
      <c r="W586" s="122"/>
      <c r="X586" s="116" t="str">
        <f t="shared" si="242"/>
        <v>Plant &amp; Machinery</v>
      </c>
      <c r="Y586" s="121">
        <f t="shared" si="248"/>
        <v>8044.92</v>
      </c>
      <c r="Z586" s="121">
        <f t="shared" si="249"/>
        <v>0</v>
      </c>
      <c r="AA586" s="121">
        <f t="shared" si="249"/>
        <v>0</v>
      </c>
      <c r="AB586" s="121">
        <f t="shared" si="250"/>
        <v>8044.92</v>
      </c>
      <c r="AC586" s="121">
        <f t="shared" si="251"/>
        <v>3947.92</v>
      </c>
      <c r="AD586" s="121">
        <f t="shared" si="251"/>
        <v>742</v>
      </c>
      <c r="AE586" s="121">
        <f t="shared" si="251"/>
        <v>0</v>
      </c>
      <c r="AF586" s="121">
        <f t="shared" si="252"/>
        <v>4689.92</v>
      </c>
      <c r="AG586" s="121">
        <f t="shared" si="253"/>
        <v>3355</v>
      </c>
      <c r="AH586" s="121">
        <f t="shared" si="254"/>
        <v>4097</v>
      </c>
      <c r="AI586" s="122"/>
      <c r="AJ586" s="122" t="s">
        <v>839</v>
      </c>
      <c r="AL586" s="124" t="str">
        <f t="shared" si="255"/>
        <v>Plant &amp; Machinery</v>
      </c>
      <c r="AM586" s="125">
        <f t="shared" si="256"/>
        <v>44140</v>
      </c>
      <c r="AN586" s="126">
        <f t="shared" si="257"/>
        <v>15</v>
      </c>
      <c r="AO586" s="126">
        <f t="shared" si="238"/>
        <v>3867</v>
      </c>
      <c r="AP586" s="126">
        <f t="shared" si="239"/>
        <v>3685</v>
      </c>
      <c r="AQ586" s="124">
        <f t="shared" si="258"/>
        <v>8044.92</v>
      </c>
      <c r="AR586" s="127">
        <f t="shared" si="258"/>
        <v>0.18099999999999999</v>
      </c>
      <c r="AS586" s="123">
        <f t="shared" si="259"/>
        <v>402.24600000000004</v>
      </c>
      <c r="AT586" s="126">
        <f t="shared" si="260"/>
        <v>3355</v>
      </c>
      <c r="AU586" s="126">
        <f t="shared" si="236"/>
        <v>302.79564383561643</v>
      </c>
      <c r="AV586" s="126">
        <f t="shared" si="237"/>
        <v>3052.2043561643836</v>
      </c>
    </row>
    <row r="587" spans="1:48" ht="15" customHeight="1">
      <c r="A587" s="112" t="s">
        <v>1419</v>
      </c>
      <c r="B587" s="113">
        <f>+'[57]Revised Dep_FY 22-23'!B587</f>
        <v>44203</v>
      </c>
      <c r="C587" s="114"/>
      <c r="D587" s="115">
        <f>'[57]Revised Dep_upto  MARCH 24'!D587</f>
        <v>80047.350000000006</v>
      </c>
      <c r="E587" s="116"/>
      <c r="F587" s="117">
        <f>'[57]Revised Dep_upto  MARCH 24'!J587</f>
        <v>80047.350000000006</v>
      </c>
      <c r="G587" s="118"/>
      <c r="H587" s="116"/>
      <c r="I587" s="118"/>
      <c r="J587" s="116">
        <f t="shared" si="243"/>
        <v>80047.350000000006</v>
      </c>
      <c r="K587" s="119">
        <f>+VLOOKUP($A587,'[57]Rates &amp; years'!$B$4:$E$11,3,)</f>
        <v>0.18099999999999999</v>
      </c>
      <c r="L587" s="116">
        <f>+VLOOKUP($A587,'[57]Rates &amp; years'!$B$4:$E$11,4,)</f>
        <v>15</v>
      </c>
      <c r="M587" s="120">
        <f t="shared" si="240"/>
        <v>3.2301369863013698</v>
      </c>
      <c r="N587" s="120">
        <f t="shared" si="235"/>
        <v>4.2301369863013702</v>
      </c>
      <c r="O587" s="120">
        <f t="shared" si="241"/>
        <v>1.0000000000000004</v>
      </c>
      <c r="P587" s="121">
        <f>'[57]Revised Dep_upto  MARCH 24'!S587</f>
        <v>37909.350000000006</v>
      </c>
      <c r="Q587" s="121">
        <f t="shared" si="244"/>
        <v>7627</v>
      </c>
      <c r="R587" s="122"/>
      <c r="S587" s="120">
        <f t="shared" si="245"/>
        <v>45536.350000000006</v>
      </c>
      <c r="T587" s="120">
        <f t="shared" si="246"/>
        <v>34511</v>
      </c>
      <c r="U587" s="120">
        <f t="shared" si="247"/>
        <v>42138</v>
      </c>
      <c r="V587" s="121"/>
      <c r="W587" s="122"/>
      <c r="X587" s="116" t="str">
        <f t="shared" si="242"/>
        <v>Plant &amp; Machinery</v>
      </c>
      <c r="Y587" s="121">
        <f t="shared" si="248"/>
        <v>80047.350000000006</v>
      </c>
      <c r="Z587" s="121">
        <f t="shared" si="249"/>
        <v>0</v>
      </c>
      <c r="AA587" s="121">
        <f t="shared" si="249"/>
        <v>0</v>
      </c>
      <c r="AB587" s="121">
        <f t="shared" si="250"/>
        <v>80047.350000000006</v>
      </c>
      <c r="AC587" s="121">
        <f t="shared" si="251"/>
        <v>37909.350000000006</v>
      </c>
      <c r="AD587" s="121">
        <f t="shared" si="251"/>
        <v>7627</v>
      </c>
      <c r="AE587" s="121">
        <f t="shared" si="251"/>
        <v>0</v>
      </c>
      <c r="AF587" s="121">
        <f t="shared" si="252"/>
        <v>45536.350000000006</v>
      </c>
      <c r="AG587" s="121">
        <f t="shared" si="253"/>
        <v>34511</v>
      </c>
      <c r="AH587" s="121">
        <f t="shared" si="254"/>
        <v>42138</v>
      </c>
      <c r="AI587" s="122"/>
      <c r="AJ587" s="122" t="s">
        <v>839</v>
      </c>
      <c r="AL587" s="124" t="str">
        <f t="shared" si="255"/>
        <v>Plant &amp; Machinery</v>
      </c>
      <c r="AM587" s="125">
        <f t="shared" si="256"/>
        <v>44203</v>
      </c>
      <c r="AN587" s="126">
        <f t="shared" si="257"/>
        <v>15</v>
      </c>
      <c r="AO587" s="126">
        <f t="shared" si="238"/>
        <v>3930</v>
      </c>
      <c r="AP587" s="126">
        <f t="shared" si="239"/>
        <v>3748</v>
      </c>
      <c r="AQ587" s="124">
        <f t="shared" si="258"/>
        <v>80047.350000000006</v>
      </c>
      <c r="AR587" s="127">
        <f t="shared" si="258"/>
        <v>0.18099999999999999</v>
      </c>
      <c r="AS587" s="123">
        <f t="shared" si="259"/>
        <v>4002.3675000000003</v>
      </c>
      <c r="AT587" s="126">
        <f t="shared" si="260"/>
        <v>34511</v>
      </c>
      <c r="AU587" s="126">
        <f t="shared" si="236"/>
        <v>3114.6886630136987</v>
      </c>
      <c r="AV587" s="126">
        <f t="shared" si="237"/>
        <v>31396.311336986302</v>
      </c>
    </row>
    <row r="588" spans="1:48" ht="15" customHeight="1">
      <c r="A588" s="112" t="s">
        <v>1419</v>
      </c>
      <c r="B588" s="113">
        <f>+'[57]Revised Dep_FY 22-23'!B588</f>
        <v>44140</v>
      </c>
      <c r="C588" s="114"/>
      <c r="D588" s="115">
        <f>'[57]Revised Dep_upto  MARCH 24'!D588</f>
        <v>1970000</v>
      </c>
      <c r="E588" s="116"/>
      <c r="F588" s="117">
        <f>'[57]Revised Dep_upto  MARCH 24'!J588</f>
        <v>1970000</v>
      </c>
      <c r="G588" s="118"/>
      <c r="H588" s="116"/>
      <c r="I588" s="118"/>
      <c r="J588" s="116">
        <f t="shared" si="243"/>
        <v>1970000</v>
      </c>
      <c r="K588" s="119">
        <f>+VLOOKUP($A588,'[57]Rates &amp; years'!$B$4:$E$11,3,)</f>
        <v>0.18099999999999999</v>
      </c>
      <c r="L588" s="116">
        <f>+VLOOKUP($A588,'[57]Rates &amp; years'!$B$4:$E$11,4,)</f>
        <v>15</v>
      </c>
      <c r="M588" s="120">
        <f t="shared" si="240"/>
        <v>3.4027397260273973</v>
      </c>
      <c r="N588" s="120">
        <f t="shared" si="235"/>
        <v>4.4027397260273968</v>
      </c>
      <c r="O588" s="120">
        <f t="shared" si="241"/>
        <v>0.99999999999999956</v>
      </c>
      <c r="P588" s="121">
        <f>'[57]Revised Dep_upto  MARCH 24'!S588</f>
        <v>966735</v>
      </c>
      <c r="Q588" s="121">
        <f t="shared" si="244"/>
        <v>181591</v>
      </c>
      <c r="R588" s="122"/>
      <c r="S588" s="120">
        <f t="shared" si="245"/>
        <v>1148326</v>
      </c>
      <c r="T588" s="120">
        <f t="shared" si="246"/>
        <v>821674</v>
      </c>
      <c r="U588" s="120">
        <f t="shared" si="247"/>
        <v>1003265</v>
      </c>
      <c r="V588" s="121"/>
      <c r="W588" s="122"/>
      <c r="X588" s="116" t="str">
        <f t="shared" si="242"/>
        <v>Plant &amp; Machinery</v>
      </c>
      <c r="Y588" s="121">
        <f t="shared" si="248"/>
        <v>1970000</v>
      </c>
      <c r="Z588" s="121">
        <f t="shared" si="249"/>
        <v>0</v>
      </c>
      <c r="AA588" s="121">
        <f t="shared" si="249"/>
        <v>0</v>
      </c>
      <c r="AB588" s="121">
        <f t="shared" si="250"/>
        <v>1970000</v>
      </c>
      <c r="AC588" s="121">
        <f t="shared" si="251"/>
        <v>966735</v>
      </c>
      <c r="AD588" s="121">
        <f t="shared" si="251"/>
        <v>181591</v>
      </c>
      <c r="AE588" s="121">
        <f t="shared" si="251"/>
        <v>0</v>
      </c>
      <c r="AF588" s="121">
        <f t="shared" si="252"/>
        <v>1148326</v>
      </c>
      <c r="AG588" s="121">
        <f t="shared" si="253"/>
        <v>821674</v>
      </c>
      <c r="AH588" s="121">
        <f t="shared" si="254"/>
        <v>1003265</v>
      </c>
      <c r="AI588" s="122"/>
      <c r="AJ588" s="122" t="s">
        <v>851</v>
      </c>
      <c r="AL588" s="124" t="str">
        <f t="shared" si="255"/>
        <v>Plant &amp; Machinery</v>
      </c>
      <c r="AM588" s="125">
        <f t="shared" si="256"/>
        <v>44140</v>
      </c>
      <c r="AN588" s="126">
        <f t="shared" si="257"/>
        <v>15</v>
      </c>
      <c r="AO588" s="126">
        <f t="shared" si="238"/>
        <v>3867</v>
      </c>
      <c r="AP588" s="126">
        <f t="shared" si="239"/>
        <v>3685</v>
      </c>
      <c r="AQ588" s="124">
        <f t="shared" si="258"/>
        <v>1970000</v>
      </c>
      <c r="AR588" s="127">
        <f t="shared" si="258"/>
        <v>0.18099999999999999</v>
      </c>
      <c r="AS588" s="123">
        <f t="shared" si="259"/>
        <v>98500</v>
      </c>
      <c r="AT588" s="126">
        <f t="shared" si="260"/>
        <v>821674</v>
      </c>
      <c r="AU588" s="126">
        <f t="shared" si="236"/>
        <v>74157.766871232874</v>
      </c>
      <c r="AV588" s="126">
        <f t="shared" si="237"/>
        <v>747516.23312876711</v>
      </c>
    </row>
    <row r="589" spans="1:48" ht="15" customHeight="1">
      <c r="A589" s="112" t="s">
        <v>1419</v>
      </c>
      <c r="B589" s="113">
        <f>+'[57]Revised Dep_FY 22-23'!B589</f>
        <v>44176</v>
      </c>
      <c r="C589" s="114"/>
      <c r="D589" s="115">
        <f>'[57]Revised Dep_upto  MARCH 24'!D589</f>
        <v>700000</v>
      </c>
      <c r="E589" s="116"/>
      <c r="F589" s="117">
        <f>'[57]Revised Dep_upto  MARCH 24'!J589</f>
        <v>700000</v>
      </c>
      <c r="G589" s="118"/>
      <c r="H589" s="116"/>
      <c r="I589" s="118"/>
      <c r="J589" s="116">
        <f t="shared" si="243"/>
        <v>700000</v>
      </c>
      <c r="K589" s="119">
        <f>+VLOOKUP($A589,'[57]Rates &amp; years'!$B$4:$E$11,3,)</f>
        <v>0.18099999999999999</v>
      </c>
      <c r="L589" s="116">
        <f>+VLOOKUP($A589,'[57]Rates &amp; years'!$B$4:$E$11,4,)</f>
        <v>15</v>
      </c>
      <c r="M589" s="120">
        <f t="shared" si="240"/>
        <v>3.3041095890410959</v>
      </c>
      <c r="N589" s="120">
        <f t="shared" si="235"/>
        <v>4.3041095890410963</v>
      </c>
      <c r="O589" s="120">
        <f t="shared" si="241"/>
        <v>1.0000000000000004</v>
      </c>
      <c r="P589" s="121">
        <f>'[57]Revised Dep_upto  MARCH 24'!S589</f>
        <v>336650</v>
      </c>
      <c r="Q589" s="121">
        <f t="shared" si="244"/>
        <v>65766</v>
      </c>
      <c r="R589" s="122"/>
      <c r="S589" s="120">
        <f t="shared" si="245"/>
        <v>402416</v>
      </c>
      <c r="T589" s="120">
        <f t="shared" si="246"/>
        <v>297584</v>
      </c>
      <c r="U589" s="120">
        <f t="shared" si="247"/>
        <v>363350</v>
      </c>
      <c r="V589" s="121"/>
      <c r="W589" s="122"/>
      <c r="X589" s="116" t="str">
        <f t="shared" si="242"/>
        <v>Plant &amp; Machinery</v>
      </c>
      <c r="Y589" s="121">
        <f t="shared" si="248"/>
        <v>700000</v>
      </c>
      <c r="Z589" s="121">
        <f t="shared" si="249"/>
        <v>0</v>
      </c>
      <c r="AA589" s="121">
        <f t="shared" si="249"/>
        <v>0</v>
      </c>
      <c r="AB589" s="121">
        <f t="shared" si="250"/>
        <v>700000</v>
      </c>
      <c r="AC589" s="121">
        <f t="shared" si="251"/>
        <v>336650</v>
      </c>
      <c r="AD589" s="121">
        <f t="shared" si="251"/>
        <v>65766</v>
      </c>
      <c r="AE589" s="121">
        <f t="shared" si="251"/>
        <v>0</v>
      </c>
      <c r="AF589" s="121">
        <f t="shared" si="252"/>
        <v>402416</v>
      </c>
      <c r="AG589" s="121">
        <f t="shared" si="253"/>
        <v>297584</v>
      </c>
      <c r="AH589" s="121">
        <f t="shared" si="254"/>
        <v>363350</v>
      </c>
      <c r="AI589" s="122"/>
      <c r="AJ589" s="122" t="s">
        <v>854</v>
      </c>
      <c r="AL589" s="124" t="str">
        <f t="shared" si="255"/>
        <v>Plant &amp; Machinery</v>
      </c>
      <c r="AM589" s="125">
        <f t="shared" si="256"/>
        <v>44176</v>
      </c>
      <c r="AN589" s="126">
        <f t="shared" si="257"/>
        <v>15</v>
      </c>
      <c r="AO589" s="126">
        <f t="shared" si="238"/>
        <v>3903</v>
      </c>
      <c r="AP589" s="126">
        <f t="shared" si="239"/>
        <v>3721</v>
      </c>
      <c r="AQ589" s="124">
        <f t="shared" si="258"/>
        <v>700000</v>
      </c>
      <c r="AR589" s="127">
        <f t="shared" si="258"/>
        <v>0.18099999999999999</v>
      </c>
      <c r="AS589" s="123">
        <f t="shared" si="259"/>
        <v>35000</v>
      </c>
      <c r="AT589" s="126">
        <f t="shared" si="260"/>
        <v>297584</v>
      </c>
      <c r="AU589" s="126">
        <f t="shared" si="236"/>
        <v>26857.567473972602</v>
      </c>
      <c r="AV589" s="126">
        <f t="shared" si="237"/>
        <v>270726.43252602738</v>
      </c>
    </row>
    <row r="590" spans="1:48" ht="15" customHeight="1">
      <c r="A590" s="112" t="s">
        <v>1419</v>
      </c>
      <c r="B590" s="113">
        <f>+'[57]Revised Dep_FY 22-23'!B590</f>
        <v>44169</v>
      </c>
      <c r="C590" s="114"/>
      <c r="D590" s="115">
        <f>'[57]Revised Dep_upto  MARCH 24'!D590</f>
        <v>28000</v>
      </c>
      <c r="E590" s="116"/>
      <c r="F590" s="117">
        <f>'[57]Revised Dep_upto  MARCH 24'!J590</f>
        <v>28000</v>
      </c>
      <c r="G590" s="118"/>
      <c r="H590" s="116"/>
      <c r="I590" s="118"/>
      <c r="J590" s="116">
        <f t="shared" si="243"/>
        <v>28000</v>
      </c>
      <c r="K590" s="119">
        <f>+VLOOKUP($A590,'[57]Rates &amp; years'!$B$4:$E$11,3,)</f>
        <v>0.18099999999999999</v>
      </c>
      <c r="L590" s="116">
        <f>+VLOOKUP($A590,'[57]Rates &amp; years'!$B$4:$E$11,4,)</f>
        <v>15</v>
      </c>
      <c r="M590" s="120">
        <f t="shared" si="240"/>
        <v>3.3232876712328765</v>
      </c>
      <c r="N590" s="120">
        <f t="shared" si="235"/>
        <v>4.3232876712328769</v>
      </c>
      <c r="O590" s="120">
        <f t="shared" si="241"/>
        <v>1.0000000000000004</v>
      </c>
      <c r="P590" s="121">
        <f>'[57]Revised Dep_upto  MARCH 24'!S590</f>
        <v>13520</v>
      </c>
      <c r="Q590" s="121">
        <f t="shared" si="244"/>
        <v>2621</v>
      </c>
      <c r="R590" s="122"/>
      <c r="S590" s="120">
        <f t="shared" si="245"/>
        <v>16141</v>
      </c>
      <c r="T590" s="120">
        <f t="shared" si="246"/>
        <v>11859</v>
      </c>
      <c r="U590" s="120">
        <f t="shared" si="247"/>
        <v>14480</v>
      </c>
      <c r="V590" s="121"/>
      <c r="W590" s="122"/>
      <c r="X590" s="116" t="str">
        <f t="shared" si="242"/>
        <v>Plant &amp; Machinery</v>
      </c>
      <c r="Y590" s="121">
        <f t="shared" si="248"/>
        <v>28000</v>
      </c>
      <c r="Z590" s="121">
        <f t="shared" si="249"/>
        <v>0</v>
      </c>
      <c r="AA590" s="121">
        <f t="shared" si="249"/>
        <v>0</v>
      </c>
      <c r="AB590" s="121">
        <f t="shared" si="250"/>
        <v>28000</v>
      </c>
      <c r="AC590" s="121">
        <f t="shared" si="251"/>
        <v>13520</v>
      </c>
      <c r="AD590" s="121">
        <f t="shared" si="251"/>
        <v>2621</v>
      </c>
      <c r="AE590" s="121">
        <f t="shared" si="251"/>
        <v>0</v>
      </c>
      <c r="AF590" s="121">
        <f t="shared" si="252"/>
        <v>16141</v>
      </c>
      <c r="AG590" s="121">
        <f t="shared" si="253"/>
        <v>11859</v>
      </c>
      <c r="AH590" s="121">
        <f t="shared" si="254"/>
        <v>14480</v>
      </c>
      <c r="AI590" s="122"/>
      <c r="AJ590" s="122" t="s">
        <v>860</v>
      </c>
      <c r="AL590" s="124" t="str">
        <f t="shared" si="255"/>
        <v>Plant &amp; Machinery</v>
      </c>
      <c r="AM590" s="125">
        <f t="shared" si="256"/>
        <v>44169</v>
      </c>
      <c r="AN590" s="126">
        <f t="shared" si="257"/>
        <v>15</v>
      </c>
      <c r="AO590" s="126">
        <f t="shared" si="238"/>
        <v>3896</v>
      </c>
      <c r="AP590" s="126">
        <f t="shared" si="239"/>
        <v>3714</v>
      </c>
      <c r="AQ590" s="124">
        <f t="shared" si="258"/>
        <v>28000</v>
      </c>
      <c r="AR590" s="127">
        <f t="shared" si="258"/>
        <v>0.18099999999999999</v>
      </c>
      <c r="AS590" s="123">
        <f t="shared" si="259"/>
        <v>1400</v>
      </c>
      <c r="AT590" s="126">
        <f t="shared" si="260"/>
        <v>11859</v>
      </c>
      <c r="AU590" s="126">
        <f t="shared" si="236"/>
        <v>1070.2991178082191</v>
      </c>
      <c r="AV590" s="126">
        <f t="shared" si="237"/>
        <v>10788.700882191781</v>
      </c>
    </row>
    <row r="591" spans="1:48" ht="15" customHeight="1">
      <c r="A591" s="112" t="s">
        <v>1419</v>
      </c>
      <c r="B591" s="113">
        <f>+'[57]Revised Dep_FY 22-23'!B591</f>
        <v>44186</v>
      </c>
      <c r="C591" s="114"/>
      <c r="D591" s="115">
        <f>'[57]Revised Dep_upto  MARCH 24'!D591</f>
        <v>83000</v>
      </c>
      <c r="E591" s="116"/>
      <c r="F591" s="117">
        <f>'[57]Revised Dep_upto  MARCH 24'!J591</f>
        <v>83000</v>
      </c>
      <c r="G591" s="118"/>
      <c r="H591" s="116"/>
      <c r="I591" s="118"/>
      <c r="J591" s="116">
        <f t="shared" si="243"/>
        <v>83000</v>
      </c>
      <c r="K591" s="119">
        <f>+VLOOKUP($A591,'[57]Rates &amp; years'!$B$4:$E$11,3,)</f>
        <v>0.18099999999999999</v>
      </c>
      <c r="L591" s="116">
        <f>+VLOOKUP($A591,'[57]Rates &amp; years'!$B$4:$E$11,4,)</f>
        <v>15</v>
      </c>
      <c r="M591" s="120">
        <f t="shared" si="240"/>
        <v>3.2767123287671232</v>
      </c>
      <c r="N591" s="120">
        <f t="shared" si="235"/>
        <v>4.2767123287671236</v>
      </c>
      <c r="O591" s="120">
        <f t="shared" si="241"/>
        <v>1.0000000000000004</v>
      </c>
      <c r="P591" s="121">
        <f>'[57]Revised Dep_upto  MARCH 24'!S591</f>
        <v>39691</v>
      </c>
      <c r="Q591" s="121">
        <f t="shared" si="244"/>
        <v>7839</v>
      </c>
      <c r="R591" s="122"/>
      <c r="S591" s="120">
        <f t="shared" si="245"/>
        <v>47530</v>
      </c>
      <c r="T591" s="120">
        <f t="shared" si="246"/>
        <v>35470</v>
      </c>
      <c r="U591" s="120">
        <f t="shared" si="247"/>
        <v>43309</v>
      </c>
      <c r="V591" s="121"/>
      <c r="W591" s="122"/>
      <c r="X591" s="116" t="str">
        <f t="shared" si="242"/>
        <v>Plant &amp; Machinery</v>
      </c>
      <c r="Y591" s="121">
        <f t="shared" si="248"/>
        <v>83000</v>
      </c>
      <c r="Z591" s="121">
        <f t="shared" si="249"/>
        <v>0</v>
      </c>
      <c r="AA591" s="121">
        <f t="shared" si="249"/>
        <v>0</v>
      </c>
      <c r="AB591" s="121">
        <f t="shared" si="250"/>
        <v>83000</v>
      </c>
      <c r="AC591" s="121">
        <f t="shared" si="251"/>
        <v>39691</v>
      </c>
      <c r="AD591" s="121">
        <f t="shared" si="251"/>
        <v>7839</v>
      </c>
      <c r="AE591" s="121">
        <f t="shared" si="251"/>
        <v>0</v>
      </c>
      <c r="AF591" s="121">
        <f t="shared" si="252"/>
        <v>47530</v>
      </c>
      <c r="AG591" s="121">
        <f t="shared" si="253"/>
        <v>35470</v>
      </c>
      <c r="AH591" s="121">
        <f t="shared" si="254"/>
        <v>43309</v>
      </c>
      <c r="AI591" s="122"/>
      <c r="AJ591" s="122" t="s">
        <v>860</v>
      </c>
      <c r="AL591" s="124" t="str">
        <f t="shared" si="255"/>
        <v>Plant &amp; Machinery</v>
      </c>
      <c r="AM591" s="125">
        <f t="shared" si="256"/>
        <v>44186</v>
      </c>
      <c r="AN591" s="126">
        <f t="shared" si="257"/>
        <v>15</v>
      </c>
      <c r="AO591" s="126">
        <f t="shared" si="238"/>
        <v>3913</v>
      </c>
      <c r="AP591" s="126">
        <f t="shared" si="239"/>
        <v>3731</v>
      </c>
      <c r="AQ591" s="124">
        <f t="shared" si="258"/>
        <v>83000</v>
      </c>
      <c r="AR591" s="127">
        <f t="shared" si="258"/>
        <v>0.18099999999999999</v>
      </c>
      <c r="AS591" s="123">
        <f t="shared" si="259"/>
        <v>4150</v>
      </c>
      <c r="AT591" s="126">
        <f t="shared" si="260"/>
        <v>35470</v>
      </c>
      <c r="AU591" s="126">
        <f t="shared" si="236"/>
        <v>3201.2403835616437</v>
      </c>
      <c r="AV591" s="126">
        <f t="shared" si="237"/>
        <v>32268.759616438358</v>
      </c>
    </row>
    <row r="592" spans="1:48" ht="15" customHeight="1">
      <c r="A592" s="112" t="s">
        <v>1419</v>
      </c>
      <c r="B592" s="113">
        <f>+'[57]Revised Dep_FY 22-23'!B592</f>
        <v>44224</v>
      </c>
      <c r="C592" s="114"/>
      <c r="D592" s="115">
        <f>'[57]Revised Dep_upto  MARCH 24'!D592</f>
        <v>324000</v>
      </c>
      <c r="E592" s="116"/>
      <c r="F592" s="117">
        <f>'[57]Revised Dep_upto  MARCH 24'!J592</f>
        <v>324000</v>
      </c>
      <c r="G592" s="118"/>
      <c r="H592" s="116"/>
      <c r="I592" s="118"/>
      <c r="J592" s="116">
        <f t="shared" si="243"/>
        <v>324000</v>
      </c>
      <c r="K592" s="119">
        <f>+VLOOKUP($A592,'[57]Rates &amp; years'!$B$4:$E$11,3,)</f>
        <v>0.18099999999999999</v>
      </c>
      <c r="L592" s="116">
        <f>+VLOOKUP($A592,'[57]Rates &amp; years'!$B$4:$E$11,4,)</f>
        <v>15</v>
      </c>
      <c r="M592" s="120">
        <f t="shared" si="240"/>
        <v>3.1726027397260275</v>
      </c>
      <c r="N592" s="120">
        <f t="shared" si="235"/>
        <v>4.1726027397260275</v>
      </c>
      <c r="O592" s="120">
        <f t="shared" si="241"/>
        <v>1</v>
      </c>
      <c r="P592" s="121">
        <f>'[57]Revised Dep_upto  MARCH 24'!S592</f>
        <v>151586</v>
      </c>
      <c r="Q592" s="121">
        <f t="shared" si="244"/>
        <v>31207</v>
      </c>
      <c r="R592" s="122"/>
      <c r="S592" s="120">
        <f t="shared" si="245"/>
        <v>182793</v>
      </c>
      <c r="T592" s="120">
        <f t="shared" si="246"/>
        <v>141207</v>
      </c>
      <c r="U592" s="120">
        <f t="shared" si="247"/>
        <v>172414</v>
      </c>
      <c r="V592" s="121"/>
      <c r="W592" s="122"/>
      <c r="X592" s="116" t="str">
        <f t="shared" si="242"/>
        <v>Plant &amp; Machinery</v>
      </c>
      <c r="Y592" s="121">
        <f t="shared" si="248"/>
        <v>324000</v>
      </c>
      <c r="Z592" s="121">
        <f t="shared" si="249"/>
        <v>0</v>
      </c>
      <c r="AA592" s="121">
        <f t="shared" si="249"/>
        <v>0</v>
      </c>
      <c r="AB592" s="121">
        <f t="shared" si="250"/>
        <v>324000</v>
      </c>
      <c r="AC592" s="121">
        <f t="shared" si="251"/>
        <v>151586</v>
      </c>
      <c r="AD592" s="121">
        <f t="shared" si="251"/>
        <v>31207</v>
      </c>
      <c r="AE592" s="121">
        <f t="shared" si="251"/>
        <v>0</v>
      </c>
      <c r="AF592" s="121">
        <f t="shared" si="252"/>
        <v>182793</v>
      </c>
      <c r="AG592" s="121">
        <f t="shared" si="253"/>
        <v>141207</v>
      </c>
      <c r="AH592" s="121">
        <f t="shared" si="254"/>
        <v>172414</v>
      </c>
      <c r="AI592" s="122"/>
      <c r="AJ592" s="122" t="s">
        <v>860</v>
      </c>
      <c r="AL592" s="124" t="str">
        <f t="shared" si="255"/>
        <v>Plant &amp; Machinery</v>
      </c>
      <c r="AM592" s="125">
        <f t="shared" si="256"/>
        <v>44224</v>
      </c>
      <c r="AN592" s="126">
        <f t="shared" si="257"/>
        <v>15</v>
      </c>
      <c r="AO592" s="126">
        <f t="shared" si="238"/>
        <v>3951</v>
      </c>
      <c r="AP592" s="126">
        <f t="shared" si="239"/>
        <v>3769</v>
      </c>
      <c r="AQ592" s="124">
        <f t="shared" si="258"/>
        <v>324000</v>
      </c>
      <c r="AR592" s="127">
        <f t="shared" si="258"/>
        <v>0.18099999999999999</v>
      </c>
      <c r="AS592" s="123">
        <f t="shared" si="259"/>
        <v>16200</v>
      </c>
      <c r="AT592" s="126">
        <f t="shared" si="260"/>
        <v>141207</v>
      </c>
      <c r="AU592" s="126">
        <f t="shared" si="236"/>
        <v>12744.221901369863</v>
      </c>
      <c r="AV592" s="126">
        <f t="shared" si="237"/>
        <v>128462.77809863014</v>
      </c>
    </row>
    <row r="593" spans="1:48" ht="15" customHeight="1">
      <c r="A593" s="112" t="s">
        <v>1419</v>
      </c>
      <c r="B593" s="113">
        <f>+'[57]Revised Dep_FY 22-23'!B593</f>
        <v>44043</v>
      </c>
      <c r="C593" s="114"/>
      <c r="D593" s="115">
        <f>'[57]Revised Dep_upto  MARCH 24'!D593</f>
        <v>60000</v>
      </c>
      <c r="E593" s="116"/>
      <c r="F593" s="117">
        <f>'[57]Revised Dep_upto  MARCH 24'!J593</f>
        <v>60000</v>
      </c>
      <c r="G593" s="118"/>
      <c r="H593" s="116"/>
      <c r="I593" s="118"/>
      <c r="J593" s="116">
        <f t="shared" si="243"/>
        <v>60000</v>
      </c>
      <c r="K593" s="119">
        <f>+VLOOKUP($A593,'[57]Rates &amp; years'!$B$4:$E$11,3,)</f>
        <v>0.18099999999999999</v>
      </c>
      <c r="L593" s="116">
        <f>+VLOOKUP($A593,'[57]Rates &amp; years'!$B$4:$E$11,4,)</f>
        <v>15</v>
      </c>
      <c r="M593" s="120">
        <f t="shared" si="240"/>
        <v>3.6684931506849314</v>
      </c>
      <c r="N593" s="120">
        <f t="shared" si="235"/>
        <v>4.6684931506849319</v>
      </c>
      <c r="O593" s="120">
        <f t="shared" si="241"/>
        <v>1.0000000000000004</v>
      </c>
      <c r="P593" s="121">
        <f>'[57]Revised Dep_upto  MARCH 24'!S593</f>
        <v>31028</v>
      </c>
      <c r="Q593" s="121">
        <f t="shared" si="244"/>
        <v>5244</v>
      </c>
      <c r="R593" s="122"/>
      <c r="S593" s="120">
        <f t="shared" si="245"/>
        <v>36272</v>
      </c>
      <c r="T593" s="120">
        <f t="shared" si="246"/>
        <v>23728</v>
      </c>
      <c r="U593" s="120">
        <f t="shared" si="247"/>
        <v>28972</v>
      </c>
      <c r="V593" s="121"/>
      <c r="W593" s="122"/>
      <c r="X593" s="116" t="str">
        <f t="shared" si="242"/>
        <v>Plant &amp; Machinery</v>
      </c>
      <c r="Y593" s="121">
        <f t="shared" si="248"/>
        <v>60000</v>
      </c>
      <c r="Z593" s="121">
        <f t="shared" si="249"/>
        <v>0</v>
      </c>
      <c r="AA593" s="121">
        <f t="shared" si="249"/>
        <v>0</v>
      </c>
      <c r="AB593" s="121">
        <f t="shared" si="250"/>
        <v>60000</v>
      </c>
      <c r="AC593" s="121">
        <f t="shared" si="251"/>
        <v>31028</v>
      </c>
      <c r="AD593" s="121">
        <f t="shared" si="251"/>
        <v>5244</v>
      </c>
      <c r="AE593" s="121">
        <f t="shared" si="251"/>
        <v>0</v>
      </c>
      <c r="AF593" s="121">
        <f t="shared" si="252"/>
        <v>36272</v>
      </c>
      <c r="AG593" s="121">
        <f t="shared" si="253"/>
        <v>23728</v>
      </c>
      <c r="AH593" s="121">
        <f t="shared" si="254"/>
        <v>28972</v>
      </c>
      <c r="AI593" s="122"/>
      <c r="AJ593" s="122" t="s">
        <v>861</v>
      </c>
      <c r="AL593" s="124" t="str">
        <f t="shared" si="255"/>
        <v>Plant &amp; Machinery</v>
      </c>
      <c r="AM593" s="125">
        <f t="shared" si="256"/>
        <v>44043</v>
      </c>
      <c r="AN593" s="126">
        <f t="shared" si="257"/>
        <v>15</v>
      </c>
      <c r="AO593" s="126">
        <f t="shared" si="238"/>
        <v>3770</v>
      </c>
      <c r="AP593" s="126">
        <f t="shared" si="239"/>
        <v>3588</v>
      </c>
      <c r="AQ593" s="124">
        <f t="shared" si="258"/>
        <v>60000</v>
      </c>
      <c r="AR593" s="127">
        <f t="shared" si="258"/>
        <v>0.18099999999999999</v>
      </c>
      <c r="AS593" s="123">
        <f t="shared" si="259"/>
        <v>3000</v>
      </c>
      <c r="AT593" s="126">
        <f t="shared" si="260"/>
        <v>23728</v>
      </c>
      <c r="AU593" s="126">
        <f t="shared" si="236"/>
        <v>2141.5007561643838</v>
      </c>
      <c r="AV593" s="126">
        <f t="shared" si="237"/>
        <v>21586.499243835617</v>
      </c>
    </row>
    <row r="594" spans="1:48" ht="15" customHeight="1">
      <c r="A594" s="112" t="s">
        <v>1419</v>
      </c>
      <c r="B594" s="113">
        <f>+'[57]Revised Dep_FY 22-23'!B594</f>
        <v>44048</v>
      </c>
      <c r="C594" s="114"/>
      <c r="D594" s="115">
        <f>'[57]Revised Dep_upto  MARCH 24'!D594</f>
        <v>131400</v>
      </c>
      <c r="E594" s="116"/>
      <c r="F594" s="117">
        <f>'[57]Revised Dep_upto  MARCH 24'!J594</f>
        <v>131400</v>
      </c>
      <c r="G594" s="118"/>
      <c r="H594" s="116"/>
      <c r="I594" s="118"/>
      <c r="J594" s="116">
        <f t="shared" si="243"/>
        <v>131400</v>
      </c>
      <c r="K594" s="119">
        <f>+VLOOKUP($A594,'[57]Rates &amp; years'!$B$4:$E$11,3,)</f>
        <v>0.18099999999999999</v>
      </c>
      <c r="L594" s="116">
        <f>+VLOOKUP($A594,'[57]Rates &amp; years'!$B$4:$E$11,4,)</f>
        <v>15</v>
      </c>
      <c r="M594" s="120">
        <f t="shared" si="240"/>
        <v>3.6547945205479451</v>
      </c>
      <c r="N594" s="120">
        <f t="shared" si="235"/>
        <v>4.6547945205479451</v>
      </c>
      <c r="O594" s="120">
        <f t="shared" si="241"/>
        <v>1</v>
      </c>
      <c r="P594" s="121">
        <f>'[57]Revised Dep_upto  MARCH 24'!S594</f>
        <v>67773</v>
      </c>
      <c r="Q594" s="121">
        <f t="shared" si="244"/>
        <v>11516</v>
      </c>
      <c r="R594" s="122"/>
      <c r="S594" s="120">
        <f t="shared" si="245"/>
        <v>79289</v>
      </c>
      <c r="T594" s="120">
        <f t="shared" si="246"/>
        <v>52111</v>
      </c>
      <c r="U594" s="120">
        <f t="shared" si="247"/>
        <v>63627</v>
      </c>
      <c r="V594" s="121"/>
      <c r="W594" s="122"/>
      <c r="X594" s="116" t="str">
        <f t="shared" si="242"/>
        <v>Plant &amp; Machinery</v>
      </c>
      <c r="Y594" s="121">
        <f t="shared" si="248"/>
        <v>131400</v>
      </c>
      <c r="Z594" s="121">
        <f t="shared" si="249"/>
        <v>0</v>
      </c>
      <c r="AA594" s="121">
        <f t="shared" si="249"/>
        <v>0</v>
      </c>
      <c r="AB594" s="121">
        <f t="shared" si="250"/>
        <v>131400</v>
      </c>
      <c r="AC594" s="121">
        <f t="shared" si="251"/>
        <v>67773</v>
      </c>
      <c r="AD594" s="121">
        <f t="shared" si="251"/>
        <v>11516</v>
      </c>
      <c r="AE594" s="121">
        <f t="shared" si="251"/>
        <v>0</v>
      </c>
      <c r="AF594" s="121">
        <f t="shared" si="252"/>
        <v>79289</v>
      </c>
      <c r="AG594" s="121">
        <f t="shared" si="253"/>
        <v>52111</v>
      </c>
      <c r="AH594" s="121">
        <f t="shared" si="254"/>
        <v>63627</v>
      </c>
      <c r="AI594" s="122"/>
      <c r="AJ594" s="122" t="s">
        <v>861</v>
      </c>
      <c r="AL594" s="124" t="str">
        <f t="shared" si="255"/>
        <v>Plant &amp; Machinery</v>
      </c>
      <c r="AM594" s="125">
        <f t="shared" si="256"/>
        <v>44048</v>
      </c>
      <c r="AN594" s="126">
        <f t="shared" si="257"/>
        <v>15</v>
      </c>
      <c r="AO594" s="126">
        <f t="shared" si="238"/>
        <v>3775</v>
      </c>
      <c r="AP594" s="126">
        <f t="shared" si="239"/>
        <v>3593</v>
      </c>
      <c r="AQ594" s="124">
        <f t="shared" si="258"/>
        <v>131400</v>
      </c>
      <c r="AR594" s="127">
        <f t="shared" si="258"/>
        <v>0.18099999999999999</v>
      </c>
      <c r="AS594" s="123">
        <f t="shared" si="259"/>
        <v>6570</v>
      </c>
      <c r="AT594" s="126">
        <f t="shared" si="260"/>
        <v>52111</v>
      </c>
      <c r="AU594" s="126">
        <f t="shared" si="236"/>
        <v>4703.1248273972606</v>
      </c>
      <c r="AV594" s="126">
        <f t="shared" si="237"/>
        <v>47407.87517260274</v>
      </c>
    </row>
    <row r="595" spans="1:48" ht="15" customHeight="1">
      <c r="A595" s="112" t="s">
        <v>1419</v>
      </c>
      <c r="B595" s="113">
        <f>+'[57]Revised Dep_FY 22-23'!B595</f>
        <v>44114</v>
      </c>
      <c r="C595" s="114"/>
      <c r="D595" s="115">
        <f>'[57]Revised Dep_upto  MARCH 24'!D595</f>
        <v>15600</v>
      </c>
      <c r="E595" s="116"/>
      <c r="F595" s="117">
        <f>'[57]Revised Dep_upto  MARCH 24'!J595</f>
        <v>15600</v>
      </c>
      <c r="G595" s="118"/>
      <c r="H595" s="116"/>
      <c r="I595" s="118"/>
      <c r="J595" s="116">
        <f t="shared" si="243"/>
        <v>15600</v>
      </c>
      <c r="K595" s="119">
        <f>+VLOOKUP($A595,'[57]Rates &amp; years'!$B$4:$E$11,3,)</f>
        <v>0.18099999999999999</v>
      </c>
      <c r="L595" s="116">
        <f>+VLOOKUP($A595,'[57]Rates &amp; years'!$B$4:$E$11,4,)</f>
        <v>15</v>
      </c>
      <c r="M595" s="120">
        <f t="shared" si="240"/>
        <v>3.473972602739726</v>
      </c>
      <c r="N595" s="120">
        <f t="shared" si="235"/>
        <v>4.4739726027397264</v>
      </c>
      <c r="O595" s="120">
        <f t="shared" si="241"/>
        <v>1.0000000000000004</v>
      </c>
      <c r="P595" s="121">
        <f>'[57]Revised Dep_upto  MARCH 24'!S595</f>
        <v>7766</v>
      </c>
      <c r="Q595" s="121">
        <f t="shared" si="244"/>
        <v>1418</v>
      </c>
      <c r="R595" s="122"/>
      <c r="S595" s="120">
        <f t="shared" si="245"/>
        <v>9184</v>
      </c>
      <c r="T595" s="120">
        <f t="shared" si="246"/>
        <v>6416</v>
      </c>
      <c r="U595" s="120">
        <f t="shared" si="247"/>
        <v>7834</v>
      </c>
      <c r="V595" s="121"/>
      <c r="W595" s="122"/>
      <c r="X595" s="116" t="str">
        <f t="shared" si="242"/>
        <v>Plant &amp; Machinery</v>
      </c>
      <c r="Y595" s="121">
        <f t="shared" si="248"/>
        <v>15600</v>
      </c>
      <c r="Z595" s="121">
        <f t="shared" si="249"/>
        <v>0</v>
      </c>
      <c r="AA595" s="121">
        <f t="shared" si="249"/>
        <v>0</v>
      </c>
      <c r="AB595" s="121">
        <f t="shared" si="250"/>
        <v>15600</v>
      </c>
      <c r="AC595" s="121">
        <f t="shared" si="251"/>
        <v>7766</v>
      </c>
      <c r="AD595" s="121">
        <f t="shared" si="251"/>
        <v>1418</v>
      </c>
      <c r="AE595" s="121">
        <f t="shared" si="251"/>
        <v>0</v>
      </c>
      <c r="AF595" s="121">
        <f t="shared" si="252"/>
        <v>9184</v>
      </c>
      <c r="AG595" s="121">
        <f t="shared" si="253"/>
        <v>6416</v>
      </c>
      <c r="AH595" s="121">
        <f t="shared" si="254"/>
        <v>7834</v>
      </c>
      <c r="AI595" s="122"/>
      <c r="AJ595" s="122" t="s">
        <v>861</v>
      </c>
      <c r="AL595" s="124" t="str">
        <f t="shared" si="255"/>
        <v>Plant &amp; Machinery</v>
      </c>
      <c r="AM595" s="125">
        <f t="shared" si="256"/>
        <v>44114</v>
      </c>
      <c r="AN595" s="126">
        <f t="shared" si="257"/>
        <v>15</v>
      </c>
      <c r="AO595" s="126">
        <f t="shared" si="238"/>
        <v>3841</v>
      </c>
      <c r="AP595" s="126">
        <f t="shared" si="239"/>
        <v>3659</v>
      </c>
      <c r="AQ595" s="124">
        <f t="shared" si="258"/>
        <v>15600</v>
      </c>
      <c r="AR595" s="127">
        <f t="shared" si="258"/>
        <v>0.18099999999999999</v>
      </c>
      <c r="AS595" s="123">
        <f t="shared" si="259"/>
        <v>780</v>
      </c>
      <c r="AT595" s="126">
        <f t="shared" si="260"/>
        <v>6416</v>
      </c>
      <c r="AU595" s="126">
        <f t="shared" si="236"/>
        <v>579.05718356164391</v>
      </c>
      <c r="AV595" s="126">
        <f t="shared" si="237"/>
        <v>5836.9428164383562</v>
      </c>
    </row>
    <row r="596" spans="1:48" ht="15" customHeight="1">
      <c r="A596" s="112" t="s">
        <v>1419</v>
      </c>
      <c r="B596" s="113">
        <f>+'[57]Revised Dep_FY 22-23'!B596</f>
        <v>44120</v>
      </c>
      <c r="C596" s="114"/>
      <c r="D596" s="115">
        <f>'[57]Revised Dep_upto  MARCH 24'!D596</f>
        <v>20840</v>
      </c>
      <c r="E596" s="116"/>
      <c r="F596" s="117">
        <f>'[57]Revised Dep_upto  MARCH 24'!J596</f>
        <v>20840</v>
      </c>
      <c r="G596" s="118"/>
      <c r="H596" s="116"/>
      <c r="I596" s="118"/>
      <c r="J596" s="116">
        <f t="shared" si="243"/>
        <v>20840</v>
      </c>
      <c r="K596" s="119">
        <f>+VLOOKUP($A596,'[57]Rates &amp; years'!$B$4:$E$11,3,)</f>
        <v>0.18099999999999999</v>
      </c>
      <c r="L596" s="116">
        <f>+VLOOKUP($A596,'[57]Rates &amp; years'!$B$4:$E$11,4,)</f>
        <v>15</v>
      </c>
      <c r="M596" s="120">
        <f t="shared" si="240"/>
        <v>3.4575342465753423</v>
      </c>
      <c r="N596" s="120">
        <f t="shared" si="235"/>
        <v>4.4575342465753423</v>
      </c>
      <c r="O596" s="120">
        <f t="shared" si="241"/>
        <v>1</v>
      </c>
      <c r="P596" s="121">
        <f>'[57]Revised Dep_upto  MARCH 24'!S596</f>
        <v>10340</v>
      </c>
      <c r="Q596" s="121">
        <f t="shared" si="244"/>
        <v>1901</v>
      </c>
      <c r="R596" s="122"/>
      <c r="S596" s="120">
        <f t="shared" si="245"/>
        <v>12241</v>
      </c>
      <c r="T596" s="120">
        <f t="shared" si="246"/>
        <v>8599</v>
      </c>
      <c r="U596" s="120">
        <f t="shared" si="247"/>
        <v>10500</v>
      </c>
      <c r="V596" s="121"/>
      <c r="W596" s="122"/>
      <c r="X596" s="116" t="str">
        <f t="shared" si="242"/>
        <v>Plant &amp; Machinery</v>
      </c>
      <c r="Y596" s="121">
        <f t="shared" si="248"/>
        <v>20840</v>
      </c>
      <c r="Z596" s="121">
        <f t="shared" si="249"/>
        <v>0</v>
      </c>
      <c r="AA596" s="121">
        <f t="shared" si="249"/>
        <v>0</v>
      </c>
      <c r="AB596" s="121">
        <f t="shared" si="250"/>
        <v>20840</v>
      </c>
      <c r="AC596" s="121">
        <f t="shared" si="251"/>
        <v>10340</v>
      </c>
      <c r="AD596" s="121">
        <f t="shared" si="251"/>
        <v>1901</v>
      </c>
      <c r="AE596" s="121">
        <f t="shared" si="251"/>
        <v>0</v>
      </c>
      <c r="AF596" s="121">
        <f t="shared" si="252"/>
        <v>12241</v>
      </c>
      <c r="AG596" s="121">
        <f t="shared" si="253"/>
        <v>8599</v>
      </c>
      <c r="AH596" s="121">
        <f t="shared" si="254"/>
        <v>10500</v>
      </c>
      <c r="AI596" s="122"/>
      <c r="AJ596" s="122" t="s">
        <v>861</v>
      </c>
      <c r="AL596" s="124" t="str">
        <f t="shared" si="255"/>
        <v>Plant &amp; Machinery</v>
      </c>
      <c r="AM596" s="125">
        <f t="shared" si="256"/>
        <v>44120</v>
      </c>
      <c r="AN596" s="126">
        <f t="shared" si="257"/>
        <v>15</v>
      </c>
      <c r="AO596" s="126">
        <f t="shared" si="238"/>
        <v>3847</v>
      </c>
      <c r="AP596" s="126">
        <f t="shared" si="239"/>
        <v>3665</v>
      </c>
      <c r="AQ596" s="124">
        <f t="shared" si="258"/>
        <v>20840</v>
      </c>
      <c r="AR596" s="127">
        <f t="shared" si="258"/>
        <v>0.18099999999999999</v>
      </c>
      <c r="AS596" s="123">
        <f t="shared" si="259"/>
        <v>1042</v>
      </c>
      <c r="AT596" s="126">
        <f t="shared" si="260"/>
        <v>8599</v>
      </c>
      <c r="AU596" s="126">
        <f t="shared" si="236"/>
        <v>776.0774191780821</v>
      </c>
      <c r="AV596" s="126">
        <f t="shared" si="237"/>
        <v>7822.922580821918</v>
      </c>
    </row>
    <row r="597" spans="1:48" ht="15" customHeight="1">
      <c r="A597" s="112" t="s">
        <v>1419</v>
      </c>
      <c r="B597" s="113">
        <f>+'[57]Revised Dep_FY 22-23'!B597</f>
        <v>44235</v>
      </c>
      <c r="C597" s="114"/>
      <c r="D597" s="115">
        <f>'[57]Revised Dep_upto  MARCH 24'!D597</f>
        <v>7372</v>
      </c>
      <c r="E597" s="116"/>
      <c r="F597" s="117">
        <f>'[57]Revised Dep_upto  MARCH 24'!J597</f>
        <v>7372</v>
      </c>
      <c r="G597" s="118"/>
      <c r="H597" s="116"/>
      <c r="I597" s="118"/>
      <c r="J597" s="116">
        <f t="shared" si="243"/>
        <v>7372</v>
      </c>
      <c r="K597" s="119">
        <f>+VLOOKUP($A597,'[57]Rates &amp; years'!$B$4:$E$11,3,)</f>
        <v>0.18099999999999999</v>
      </c>
      <c r="L597" s="116">
        <f>+VLOOKUP($A597,'[57]Rates &amp; years'!$B$4:$E$11,4,)</f>
        <v>15</v>
      </c>
      <c r="M597" s="120">
        <f t="shared" si="240"/>
        <v>3.1424657534246574</v>
      </c>
      <c r="N597" s="120">
        <f t="shared" si="235"/>
        <v>4.1424657534246574</v>
      </c>
      <c r="O597" s="120">
        <f t="shared" si="241"/>
        <v>1</v>
      </c>
      <c r="P597" s="121">
        <f>'[57]Revised Dep_upto  MARCH 24'!S597</f>
        <v>3427</v>
      </c>
      <c r="Q597" s="121">
        <f t="shared" si="244"/>
        <v>714</v>
      </c>
      <c r="R597" s="122"/>
      <c r="S597" s="120">
        <f t="shared" si="245"/>
        <v>4141</v>
      </c>
      <c r="T597" s="120">
        <f t="shared" si="246"/>
        <v>3231</v>
      </c>
      <c r="U597" s="120">
        <f t="shared" si="247"/>
        <v>3945</v>
      </c>
      <c r="V597" s="121"/>
      <c r="W597" s="122"/>
      <c r="X597" s="116" t="str">
        <f t="shared" si="242"/>
        <v>Plant &amp; Machinery</v>
      </c>
      <c r="Y597" s="121">
        <f t="shared" si="248"/>
        <v>7372</v>
      </c>
      <c r="Z597" s="121">
        <f t="shared" si="249"/>
        <v>0</v>
      </c>
      <c r="AA597" s="121">
        <f t="shared" si="249"/>
        <v>0</v>
      </c>
      <c r="AB597" s="121">
        <f t="shared" si="250"/>
        <v>7372</v>
      </c>
      <c r="AC597" s="121">
        <f t="shared" si="251"/>
        <v>3427</v>
      </c>
      <c r="AD597" s="121">
        <f t="shared" si="251"/>
        <v>714</v>
      </c>
      <c r="AE597" s="121">
        <f t="shared" si="251"/>
        <v>0</v>
      </c>
      <c r="AF597" s="121">
        <f t="shared" si="252"/>
        <v>4141</v>
      </c>
      <c r="AG597" s="121">
        <f t="shared" si="253"/>
        <v>3231</v>
      </c>
      <c r="AH597" s="121">
        <f t="shared" si="254"/>
        <v>3945</v>
      </c>
      <c r="AI597" s="122"/>
      <c r="AJ597" s="122" t="s">
        <v>861</v>
      </c>
      <c r="AL597" s="124" t="str">
        <f t="shared" si="255"/>
        <v>Plant &amp; Machinery</v>
      </c>
      <c r="AM597" s="125">
        <f t="shared" si="256"/>
        <v>44235</v>
      </c>
      <c r="AN597" s="126">
        <f t="shared" si="257"/>
        <v>15</v>
      </c>
      <c r="AO597" s="126">
        <f t="shared" si="238"/>
        <v>3962</v>
      </c>
      <c r="AP597" s="126">
        <f t="shared" si="239"/>
        <v>3780</v>
      </c>
      <c r="AQ597" s="124">
        <f t="shared" si="258"/>
        <v>7372</v>
      </c>
      <c r="AR597" s="127">
        <f t="shared" si="258"/>
        <v>0.18099999999999999</v>
      </c>
      <c r="AS597" s="123">
        <f t="shared" si="259"/>
        <v>368.6</v>
      </c>
      <c r="AT597" s="126">
        <f t="shared" si="260"/>
        <v>3231</v>
      </c>
      <c r="AU597" s="126">
        <f t="shared" si="236"/>
        <v>291.60438904109589</v>
      </c>
      <c r="AV597" s="126">
        <f t="shared" si="237"/>
        <v>2939.3956109589039</v>
      </c>
    </row>
    <row r="598" spans="1:48" ht="15" customHeight="1">
      <c r="A598" s="112" t="s">
        <v>1419</v>
      </c>
      <c r="B598" s="113">
        <f>+'[57]Revised Dep_FY 22-23'!B598</f>
        <v>44272</v>
      </c>
      <c r="C598" s="114"/>
      <c r="D598" s="115">
        <f>'[57]Revised Dep_upto  MARCH 24'!D598</f>
        <v>250000</v>
      </c>
      <c r="E598" s="116"/>
      <c r="F598" s="117">
        <f>'[57]Revised Dep_upto  MARCH 24'!J598</f>
        <v>250000</v>
      </c>
      <c r="G598" s="118"/>
      <c r="H598" s="116"/>
      <c r="I598" s="118"/>
      <c r="J598" s="116">
        <f t="shared" si="243"/>
        <v>250000</v>
      </c>
      <c r="K598" s="119">
        <f>+VLOOKUP($A598,'[57]Rates &amp; years'!$B$4:$E$11,3,)</f>
        <v>0.18099999999999999</v>
      </c>
      <c r="L598" s="116">
        <f>+VLOOKUP($A598,'[57]Rates &amp; years'!$B$4:$E$11,4,)</f>
        <v>15</v>
      </c>
      <c r="M598" s="120">
        <f t="shared" si="240"/>
        <v>3.0410958904109591</v>
      </c>
      <c r="N598" s="120">
        <f t="shared" si="235"/>
        <v>4.0410958904109586</v>
      </c>
      <c r="O598" s="120">
        <f t="shared" si="241"/>
        <v>0.99999999999999956</v>
      </c>
      <c r="P598" s="121">
        <f>'[57]Revised Dep_upto  MARCH 24'!S598</f>
        <v>113698</v>
      </c>
      <c r="Q598" s="121">
        <f t="shared" si="244"/>
        <v>24671</v>
      </c>
      <c r="R598" s="122"/>
      <c r="S598" s="120">
        <f t="shared" si="245"/>
        <v>138369</v>
      </c>
      <c r="T598" s="120">
        <f t="shared" si="246"/>
        <v>111631</v>
      </c>
      <c r="U598" s="120">
        <f t="shared" si="247"/>
        <v>136302</v>
      </c>
      <c r="V598" s="121"/>
      <c r="W598" s="122"/>
      <c r="X598" s="116" t="str">
        <f t="shared" si="242"/>
        <v>Plant &amp; Machinery</v>
      </c>
      <c r="Y598" s="121">
        <f t="shared" si="248"/>
        <v>250000</v>
      </c>
      <c r="Z598" s="121">
        <f t="shared" si="249"/>
        <v>0</v>
      </c>
      <c r="AA598" s="121">
        <f t="shared" si="249"/>
        <v>0</v>
      </c>
      <c r="AB598" s="121">
        <f t="shared" si="250"/>
        <v>250000</v>
      </c>
      <c r="AC598" s="121">
        <f t="shared" si="251"/>
        <v>113698</v>
      </c>
      <c r="AD598" s="121">
        <f t="shared" si="251"/>
        <v>24671</v>
      </c>
      <c r="AE598" s="121">
        <f t="shared" si="251"/>
        <v>0</v>
      </c>
      <c r="AF598" s="121">
        <f t="shared" si="252"/>
        <v>138369</v>
      </c>
      <c r="AG598" s="121">
        <f t="shared" si="253"/>
        <v>111631</v>
      </c>
      <c r="AH598" s="121">
        <f t="shared" si="254"/>
        <v>136302</v>
      </c>
      <c r="AI598" s="122"/>
      <c r="AJ598" s="122" t="s">
        <v>861</v>
      </c>
      <c r="AL598" s="124" t="str">
        <f t="shared" si="255"/>
        <v>Plant &amp; Machinery</v>
      </c>
      <c r="AM598" s="125">
        <f t="shared" si="256"/>
        <v>44272</v>
      </c>
      <c r="AN598" s="126">
        <f t="shared" si="257"/>
        <v>15</v>
      </c>
      <c r="AO598" s="126">
        <f t="shared" si="238"/>
        <v>3999</v>
      </c>
      <c r="AP598" s="126">
        <f t="shared" si="239"/>
        <v>3817</v>
      </c>
      <c r="AQ598" s="124">
        <f t="shared" si="258"/>
        <v>250000</v>
      </c>
      <c r="AR598" s="127">
        <f t="shared" si="258"/>
        <v>0.18099999999999999</v>
      </c>
      <c r="AS598" s="123">
        <f t="shared" si="259"/>
        <v>12500</v>
      </c>
      <c r="AT598" s="126">
        <f t="shared" si="260"/>
        <v>111631</v>
      </c>
      <c r="AU598" s="126">
        <f t="shared" si="236"/>
        <v>10074.927128767124</v>
      </c>
      <c r="AV598" s="126">
        <f t="shared" si="237"/>
        <v>101556.07287123287</v>
      </c>
    </row>
    <row r="599" spans="1:48" ht="15" customHeight="1">
      <c r="A599" s="112" t="s">
        <v>1419</v>
      </c>
      <c r="B599" s="113">
        <f>+'[57]Revised Dep_FY 22-23'!B599</f>
        <v>44277</v>
      </c>
      <c r="C599" s="114"/>
      <c r="D599" s="115">
        <f>'[57]Revised Dep_upto  MARCH 24'!D599</f>
        <v>56000</v>
      </c>
      <c r="E599" s="116"/>
      <c r="F599" s="117">
        <f>'[57]Revised Dep_upto  MARCH 24'!J599</f>
        <v>56000</v>
      </c>
      <c r="G599" s="118"/>
      <c r="H599" s="116"/>
      <c r="I599" s="118"/>
      <c r="J599" s="116">
        <f t="shared" si="243"/>
        <v>56000</v>
      </c>
      <c r="K599" s="119">
        <f>+VLOOKUP($A599,'[57]Rates &amp; years'!$B$4:$E$11,3,)</f>
        <v>0.18099999999999999</v>
      </c>
      <c r="L599" s="116">
        <f>+VLOOKUP($A599,'[57]Rates &amp; years'!$B$4:$E$11,4,)</f>
        <v>15</v>
      </c>
      <c r="M599" s="120">
        <f t="shared" si="240"/>
        <v>3.0273972602739727</v>
      </c>
      <c r="N599" s="120">
        <f t="shared" si="235"/>
        <v>4.0273972602739727</v>
      </c>
      <c r="O599" s="120">
        <f t="shared" si="241"/>
        <v>1</v>
      </c>
      <c r="P599" s="121">
        <f>'[57]Revised Dep_upto  MARCH 24'!S599</f>
        <v>25392</v>
      </c>
      <c r="Q599" s="121">
        <f t="shared" si="244"/>
        <v>5540</v>
      </c>
      <c r="R599" s="122"/>
      <c r="S599" s="120">
        <f t="shared" si="245"/>
        <v>30932</v>
      </c>
      <c r="T599" s="120">
        <f t="shared" si="246"/>
        <v>25068</v>
      </c>
      <c r="U599" s="120">
        <f t="shared" si="247"/>
        <v>30608</v>
      </c>
      <c r="V599" s="121"/>
      <c r="W599" s="122"/>
      <c r="X599" s="116" t="str">
        <f t="shared" si="242"/>
        <v>Plant &amp; Machinery</v>
      </c>
      <c r="Y599" s="121">
        <f t="shared" si="248"/>
        <v>56000</v>
      </c>
      <c r="Z599" s="121">
        <f t="shared" si="249"/>
        <v>0</v>
      </c>
      <c r="AA599" s="121">
        <f t="shared" si="249"/>
        <v>0</v>
      </c>
      <c r="AB599" s="121">
        <f t="shared" si="250"/>
        <v>56000</v>
      </c>
      <c r="AC599" s="121">
        <f t="shared" si="251"/>
        <v>25392</v>
      </c>
      <c r="AD599" s="121">
        <f t="shared" si="251"/>
        <v>5540</v>
      </c>
      <c r="AE599" s="121">
        <f t="shared" si="251"/>
        <v>0</v>
      </c>
      <c r="AF599" s="121">
        <f t="shared" si="252"/>
        <v>30932</v>
      </c>
      <c r="AG599" s="121">
        <f t="shared" si="253"/>
        <v>25068</v>
      </c>
      <c r="AH599" s="121">
        <f t="shared" si="254"/>
        <v>30608</v>
      </c>
      <c r="AI599" s="122"/>
      <c r="AJ599" s="122" t="s">
        <v>861</v>
      </c>
      <c r="AL599" s="124" t="str">
        <f t="shared" si="255"/>
        <v>Plant &amp; Machinery</v>
      </c>
      <c r="AM599" s="125">
        <f t="shared" si="256"/>
        <v>44277</v>
      </c>
      <c r="AN599" s="126">
        <f t="shared" si="257"/>
        <v>15</v>
      </c>
      <c r="AO599" s="126">
        <f t="shared" si="238"/>
        <v>4004</v>
      </c>
      <c r="AP599" s="126">
        <f t="shared" si="239"/>
        <v>3822</v>
      </c>
      <c r="AQ599" s="124">
        <f t="shared" si="258"/>
        <v>56000</v>
      </c>
      <c r="AR599" s="127">
        <f t="shared" si="258"/>
        <v>0.18099999999999999</v>
      </c>
      <c r="AS599" s="123">
        <f t="shared" si="259"/>
        <v>2800</v>
      </c>
      <c r="AT599" s="126">
        <f t="shared" si="260"/>
        <v>25068</v>
      </c>
      <c r="AU599" s="126">
        <f t="shared" si="236"/>
        <v>2262.4385095890411</v>
      </c>
      <c r="AV599" s="126">
        <f t="shared" si="237"/>
        <v>22805.561490410961</v>
      </c>
    </row>
    <row r="600" spans="1:48" ht="15" customHeight="1">
      <c r="A600" s="112" t="s">
        <v>1419</v>
      </c>
      <c r="B600" s="113">
        <f>+'[57]Revised Dep_FY 22-23'!B600</f>
        <v>43973</v>
      </c>
      <c r="C600" s="114"/>
      <c r="D600" s="115">
        <f>'[57]Revised Dep_upto  MARCH 24'!D600</f>
        <v>49590</v>
      </c>
      <c r="E600" s="116"/>
      <c r="F600" s="117">
        <f>'[57]Revised Dep_upto  MARCH 24'!J600</f>
        <v>49590</v>
      </c>
      <c r="G600" s="118"/>
      <c r="H600" s="116"/>
      <c r="I600" s="118"/>
      <c r="J600" s="116">
        <f t="shared" si="243"/>
        <v>49590</v>
      </c>
      <c r="K600" s="119">
        <f>+VLOOKUP($A600,'[57]Rates &amp; years'!$B$4:$E$11,3,)</f>
        <v>0.18099999999999999</v>
      </c>
      <c r="L600" s="116">
        <f>+VLOOKUP($A600,'[57]Rates &amp; years'!$B$4:$E$11,4,)</f>
        <v>15</v>
      </c>
      <c r="M600" s="120">
        <f t="shared" si="240"/>
        <v>3.8602739726027395</v>
      </c>
      <c r="N600" s="120">
        <f t="shared" si="235"/>
        <v>4.86027397260274</v>
      </c>
      <c r="O600" s="120">
        <f t="shared" si="241"/>
        <v>1.0000000000000004</v>
      </c>
      <c r="P600" s="121">
        <f>'[57]Revised Dep_upto  MARCH 24'!S600</f>
        <v>26590</v>
      </c>
      <c r="Q600" s="121">
        <f t="shared" si="244"/>
        <v>4163</v>
      </c>
      <c r="R600" s="122"/>
      <c r="S600" s="120">
        <f t="shared" si="245"/>
        <v>30753</v>
      </c>
      <c r="T600" s="120">
        <f t="shared" si="246"/>
        <v>18837</v>
      </c>
      <c r="U600" s="120">
        <f t="shared" si="247"/>
        <v>23000</v>
      </c>
      <c r="V600" s="121"/>
      <c r="W600" s="122"/>
      <c r="X600" s="116" t="str">
        <f t="shared" si="242"/>
        <v>Plant &amp; Machinery</v>
      </c>
      <c r="Y600" s="121">
        <f t="shared" si="248"/>
        <v>49590</v>
      </c>
      <c r="Z600" s="121">
        <f t="shared" si="249"/>
        <v>0</v>
      </c>
      <c r="AA600" s="121">
        <f t="shared" si="249"/>
        <v>0</v>
      </c>
      <c r="AB600" s="121">
        <f t="shared" si="250"/>
        <v>49590</v>
      </c>
      <c r="AC600" s="121">
        <f t="shared" si="251"/>
        <v>26590</v>
      </c>
      <c r="AD600" s="121">
        <f t="shared" si="251"/>
        <v>4163</v>
      </c>
      <c r="AE600" s="121">
        <f t="shared" si="251"/>
        <v>0</v>
      </c>
      <c r="AF600" s="121">
        <f t="shared" si="252"/>
        <v>30753</v>
      </c>
      <c r="AG600" s="121">
        <f t="shared" si="253"/>
        <v>18837</v>
      </c>
      <c r="AH600" s="121">
        <f t="shared" si="254"/>
        <v>23000</v>
      </c>
      <c r="AI600" s="122"/>
      <c r="AJ600" s="122" t="s">
        <v>862</v>
      </c>
      <c r="AL600" s="124" t="str">
        <f t="shared" si="255"/>
        <v>Plant &amp; Machinery</v>
      </c>
      <c r="AM600" s="125">
        <f t="shared" si="256"/>
        <v>43973</v>
      </c>
      <c r="AN600" s="126">
        <f t="shared" si="257"/>
        <v>15</v>
      </c>
      <c r="AO600" s="126">
        <f t="shared" si="238"/>
        <v>3700</v>
      </c>
      <c r="AP600" s="126">
        <f t="shared" si="239"/>
        <v>3518</v>
      </c>
      <c r="AQ600" s="124">
        <f t="shared" si="258"/>
        <v>49590</v>
      </c>
      <c r="AR600" s="127">
        <f t="shared" si="258"/>
        <v>0.18099999999999999</v>
      </c>
      <c r="AS600" s="123">
        <f t="shared" si="259"/>
        <v>2479.5</v>
      </c>
      <c r="AT600" s="126">
        <f t="shared" si="260"/>
        <v>18837</v>
      </c>
      <c r="AU600" s="126">
        <f t="shared" si="236"/>
        <v>1700.0779561643835</v>
      </c>
      <c r="AV600" s="126">
        <f t="shared" si="237"/>
        <v>17136.922043835617</v>
      </c>
    </row>
    <row r="601" spans="1:48" ht="15" customHeight="1">
      <c r="A601" s="112" t="s">
        <v>1419</v>
      </c>
      <c r="B601" s="113">
        <f>+'[57]Revised Dep_FY 22-23'!B601</f>
        <v>43999</v>
      </c>
      <c r="C601" s="114"/>
      <c r="D601" s="115">
        <f>'[57]Revised Dep_upto  MARCH 24'!D601</f>
        <v>391155</v>
      </c>
      <c r="E601" s="116"/>
      <c r="F601" s="117">
        <f>'[57]Revised Dep_upto  MARCH 24'!J601</f>
        <v>391155</v>
      </c>
      <c r="G601" s="118"/>
      <c r="H601" s="116"/>
      <c r="I601" s="118"/>
      <c r="J601" s="116">
        <f t="shared" si="243"/>
        <v>391155</v>
      </c>
      <c r="K601" s="119">
        <f>+VLOOKUP($A601,'[57]Rates &amp; years'!$B$4:$E$11,3,)</f>
        <v>0.18099999999999999</v>
      </c>
      <c r="L601" s="116">
        <f>+VLOOKUP($A601,'[57]Rates &amp; years'!$B$4:$E$11,4,)</f>
        <v>15</v>
      </c>
      <c r="M601" s="120">
        <f t="shared" si="240"/>
        <v>3.7890410958904108</v>
      </c>
      <c r="N601" s="120">
        <f t="shared" si="235"/>
        <v>4.7890410958904113</v>
      </c>
      <c r="O601" s="120">
        <f t="shared" si="241"/>
        <v>1.0000000000000004</v>
      </c>
      <c r="P601" s="121">
        <f>'[57]Revised Dep_upto  MARCH 24'!S601</f>
        <v>206966</v>
      </c>
      <c r="Q601" s="121">
        <f t="shared" si="244"/>
        <v>33338</v>
      </c>
      <c r="R601" s="122"/>
      <c r="S601" s="120">
        <f t="shared" si="245"/>
        <v>240304</v>
      </c>
      <c r="T601" s="120">
        <f t="shared" si="246"/>
        <v>150851</v>
      </c>
      <c r="U601" s="120">
        <f t="shared" si="247"/>
        <v>184189</v>
      </c>
      <c r="V601" s="121"/>
      <c r="W601" s="122"/>
      <c r="X601" s="116" t="str">
        <f t="shared" si="242"/>
        <v>Plant &amp; Machinery</v>
      </c>
      <c r="Y601" s="121">
        <f t="shared" si="248"/>
        <v>391155</v>
      </c>
      <c r="Z601" s="121">
        <f t="shared" si="249"/>
        <v>0</v>
      </c>
      <c r="AA601" s="121">
        <f t="shared" si="249"/>
        <v>0</v>
      </c>
      <c r="AB601" s="121">
        <f t="shared" si="250"/>
        <v>391155</v>
      </c>
      <c r="AC601" s="121">
        <f t="shared" si="251"/>
        <v>206966</v>
      </c>
      <c r="AD601" s="121">
        <f t="shared" si="251"/>
        <v>33338</v>
      </c>
      <c r="AE601" s="121">
        <f t="shared" si="251"/>
        <v>0</v>
      </c>
      <c r="AF601" s="121">
        <f t="shared" si="252"/>
        <v>240304</v>
      </c>
      <c r="AG601" s="121">
        <f t="shared" si="253"/>
        <v>150851</v>
      </c>
      <c r="AH601" s="121">
        <f t="shared" si="254"/>
        <v>184189</v>
      </c>
      <c r="AI601" s="122"/>
      <c r="AJ601" s="122" t="s">
        <v>862</v>
      </c>
      <c r="AL601" s="124" t="str">
        <f t="shared" si="255"/>
        <v>Plant &amp; Machinery</v>
      </c>
      <c r="AM601" s="125">
        <f t="shared" si="256"/>
        <v>43999</v>
      </c>
      <c r="AN601" s="126">
        <f t="shared" si="257"/>
        <v>15</v>
      </c>
      <c r="AO601" s="126">
        <f t="shared" si="238"/>
        <v>3726</v>
      </c>
      <c r="AP601" s="126">
        <f t="shared" si="239"/>
        <v>3544</v>
      </c>
      <c r="AQ601" s="124">
        <f t="shared" si="258"/>
        <v>391155</v>
      </c>
      <c r="AR601" s="127">
        <f t="shared" si="258"/>
        <v>0.18099999999999999</v>
      </c>
      <c r="AS601" s="123">
        <f t="shared" si="259"/>
        <v>19557.75</v>
      </c>
      <c r="AT601" s="126">
        <f t="shared" si="260"/>
        <v>150851</v>
      </c>
      <c r="AU601" s="126">
        <f t="shared" si="236"/>
        <v>13614.612717808219</v>
      </c>
      <c r="AV601" s="126">
        <f t="shared" si="237"/>
        <v>137236.38728219178</v>
      </c>
    </row>
    <row r="602" spans="1:48" ht="15" customHeight="1">
      <c r="A602" s="112" t="s">
        <v>1419</v>
      </c>
      <c r="B602" s="113">
        <f>+'[57]Revised Dep_FY 22-23'!B602</f>
        <v>44048</v>
      </c>
      <c r="C602" s="114"/>
      <c r="D602" s="115">
        <f>'[57]Revised Dep_upto  MARCH 24'!D602</f>
        <v>27814</v>
      </c>
      <c r="E602" s="116"/>
      <c r="F602" s="117">
        <f>'[57]Revised Dep_upto  MARCH 24'!J602</f>
        <v>27814</v>
      </c>
      <c r="G602" s="118"/>
      <c r="H602" s="116"/>
      <c r="I602" s="118"/>
      <c r="J602" s="116">
        <f t="shared" si="243"/>
        <v>27814</v>
      </c>
      <c r="K602" s="119">
        <f>+VLOOKUP($A602,'[57]Rates &amp; years'!$B$4:$E$11,3,)</f>
        <v>0.18099999999999999</v>
      </c>
      <c r="L602" s="116">
        <f>+VLOOKUP($A602,'[57]Rates &amp; years'!$B$4:$E$11,4,)</f>
        <v>15</v>
      </c>
      <c r="M602" s="120">
        <f t="shared" si="240"/>
        <v>3.6547945205479451</v>
      </c>
      <c r="N602" s="120">
        <f t="shared" si="235"/>
        <v>4.6547945205479451</v>
      </c>
      <c r="O602" s="120">
        <f t="shared" si="241"/>
        <v>1</v>
      </c>
      <c r="P602" s="121">
        <f>'[57]Revised Dep_upto  MARCH 24'!S602</f>
        <v>14346</v>
      </c>
      <c r="Q602" s="121">
        <f t="shared" si="244"/>
        <v>2438</v>
      </c>
      <c r="R602" s="122"/>
      <c r="S602" s="120">
        <f t="shared" si="245"/>
        <v>16784</v>
      </c>
      <c r="T602" s="120">
        <f t="shared" si="246"/>
        <v>11030</v>
      </c>
      <c r="U602" s="120">
        <f t="shared" si="247"/>
        <v>13468</v>
      </c>
      <c r="V602" s="121"/>
      <c r="W602" s="122"/>
      <c r="X602" s="116" t="str">
        <f t="shared" si="242"/>
        <v>Plant &amp; Machinery</v>
      </c>
      <c r="Y602" s="121">
        <f t="shared" si="248"/>
        <v>27814</v>
      </c>
      <c r="Z602" s="121">
        <f t="shared" si="249"/>
        <v>0</v>
      </c>
      <c r="AA602" s="121">
        <f t="shared" si="249"/>
        <v>0</v>
      </c>
      <c r="AB602" s="121">
        <f t="shared" si="250"/>
        <v>27814</v>
      </c>
      <c r="AC602" s="121">
        <f t="shared" si="251"/>
        <v>14346</v>
      </c>
      <c r="AD602" s="121">
        <f t="shared" si="251"/>
        <v>2438</v>
      </c>
      <c r="AE602" s="121">
        <f t="shared" si="251"/>
        <v>0</v>
      </c>
      <c r="AF602" s="121">
        <f t="shared" si="252"/>
        <v>16784</v>
      </c>
      <c r="AG602" s="121">
        <f t="shared" si="253"/>
        <v>11030</v>
      </c>
      <c r="AH602" s="121">
        <f t="shared" si="254"/>
        <v>13468</v>
      </c>
      <c r="AI602" s="122"/>
      <c r="AJ602" s="122" t="s">
        <v>862</v>
      </c>
      <c r="AL602" s="124" t="str">
        <f t="shared" si="255"/>
        <v>Plant &amp; Machinery</v>
      </c>
      <c r="AM602" s="125">
        <f t="shared" si="256"/>
        <v>44048</v>
      </c>
      <c r="AN602" s="126">
        <f t="shared" si="257"/>
        <v>15</v>
      </c>
      <c r="AO602" s="126">
        <f t="shared" si="238"/>
        <v>3775</v>
      </c>
      <c r="AP602" s="126">
        <f t="shared" si="239"/>
        <v>3593</v>
      </c>
      <c r="AQ602" s="124">
        <f t="shared" si="258"/>
        <v>27814</v>
      </c>
      <c r="AR602" s="127">
        <f t="shared" si="258"/>
        <v>0.18099999999999999</v>
      </c>
      <c r="AS602" s="123">
        <f t="shared" si="259"/>
        <v>1390.7</v>
      </c>
      <c r="AT602" s="126">
        <f t="shared" si="260"/>
        <v>11030</v>
      </c>
      <c r="AU602" s="126">
        <f t="shared" si="236"/>
        <v>995.4801643835616</v>
      </c>
      <c r="AV602" s="126">
        <f t="shared" si="237"/>
        <v>10034.519835616438</v>
      </c>
    </row>
    <row r="603" spans="1:48" ht="15" customHeight="1">
      <c r="A603" s="112" t="s">
        <v>1419</v>
      </c>
      <c r="B603" s="113">
        <f>+'[57]Revised Dep_FY 22-23'!B603</f>
        <v>44054</v>
      </c>
      <c r="C603" s="114"/>
      <c r="D603" s="115">
        <f>'[57]Revised Dep_upto  MARCH 24'!D603</f>
        <v>169652</v>
      </c>
      <c r="E603" s="116"/>
      <c r="F603" s="117">
        <f>'[57]Revised Dep_upto  MARCH 24'!J603</f>
        <v>169652</v>
      </c>
      <c r="G603" s="118"/>
      <c r="H603" s="116"/>
      <c r="I603" s="118"/>
      <c r="J603" s="116">
        <f t="shared" si="243"/>
        <v>169652</v>
      </c>
      <c r="K603" s="119">
        <f>+VLOOKUP($A603,'[57]Rates &amp; years'!$B$4:$E$11,3,)</f>
        <v>0.18099999999999999</v>
      </c>
      <c r="L603" s="116">
        <f>+VLOOKUP($A603,'[57]Rates &amp; years'!$B$4:$E$11,4,)</f>
        <v>15</v>
      </c>
      <c r="M603" s="120">
        <f t="shared" si="240"/>
        <v>3.6383561643835618</v>
      </c>
      <c r="N603" s="120">
        <f t="shared" si="235"/>
        <v>4.6383561643835618</v>
      </c>
      <c r="O603" s="120">
        <f t="shared" si="241"/>
        <v>1</v>
      </c>
      <c r="P603" s="121">
        <f>'[57]Revised Dep_upto  MARCH 24'!S603</f>
        <v>87225</v>
      </c>
      <c r="Q603" s="121">
        <f t="shared" si="244"/>
        <v>14919</v>
      </c>
      <c r="R603" s="122"/>
      <c r="S603" s="120">
        <f t="shared" si="245"/>
        <v>102144</v>
      </c>
      <c r="T603" s="120">
        <f t="shared" si="246"/>
        <v>67508</v>
      </c>
      <c r="U603" s="120">
        <f t="shared" si="247"/>
        <v>82427</v>
      </c>
      <c r="V603" s="121"/>
      <c r="W603" s="122"/>
      <c r="X603" s="116" t="str">
        <f t="shared" si="242"/>
        <v>Plant &amp; Machinery</v>
      </c>
      <c r="Y603" s="121">
        <f t="shared" si="248"/>
        <v>169652</v>
      </c>
      <c r="Z603" s="121">
        <f t="shared" si="249"/>
        <v>0</v>
      </c>
      <c r="AA603" s="121">
        <f t="shared" si="249"/>
        <v>0</v>
      </c>
      <c r="AB603" s="121">
        <f t="shared" si="250"/>
        <v>169652</v>
      </c>
      <c r="AC603" s="121">
        <f t="shared" si="251"/>
        <v>87225</v>
      </c>
      <c r="AD603" s="121">
        <f t="shared" si="251"/>
        <v>14919</v>
      </c>
      <c r="AE603" s="121">
        <f t="shared" si="251"/>
        <v>0</v>
      </c>
      <c r="AF603" s="121">
        <f t="shared" si="252"/>
        <v>102144</v>
      </c>
      <c r="AG603" s="121">
        <f t="shared" si="253"/>
        <v>67508</v>
      </c>
      <c r="AH603" s="121">
        <f t="shared" si="254"/>
        <v>82427</v>
      </c>
      <c r="AI603" s="122"/>
      <c r="AJ603" s="122" t="s">
        <v>862</v>
      </c>
      <c r="AL603" s="124" t="str">
        <f t="shared" si="255"/>
        <v>Plant &amp; Machinery</v>
      </c>
      <c r="AM603" s="125">
        <f t="shared" si="256"/>
        <v>44054</v>
      </c>
      <c r="AN603" s="126">
        <f t="shared" si="257"/>
        <v>15</v>
      </c>
      <c r="AO603" s="126">
        <f t="shared" si="238"/>
        <v>3781</v>
      </c>
      <c r="AP603" s="126">
        <f t="shared" si="239"/>
        <v>3599</v>
      </c>
      <c r="AQ603" s="124">
        <f t="shared" si="258"/>
        <v>169652</v>
      </c>
      <c r="AR603" s="127">
        <f t="shared" si="258"/>
        <v>0.18099999999999999</v>
      </c>
      <c r="AS603" s="123">
        <f t="shared" si="259"/>
        <v>8482.6</v>
      </c>
      <c r="AT603" s="126">
        <f t="shared" si="260"/>
        <v>67508</v>
      </c>
      <c r="AU603" s="126">
        <f t="shared" si="236"/>
        <v>6092.7357150684929</v>
      </c>
      <c r="AV603" s="126">
        <f t="shared" si="237"/>
        <v>61415.264284931509</v>
      </c>
    </row>
    <row r="604" spans="1:48" ht="15" customHeight="1">
      <c r="A604" s="112" t="s">
        <v>1419</v>
      </c>
      <c r="B604" s="113">
        <f>+'[57]Revised Dep_FY 22-23'!B604</f>
        <v>44105</v>
      </c>
      <c r="C604" s="114"/>
      <c r="D604" s="115">
        <f>'[57]Revised Dep_upto  MARCH 24'!D604</f>
        <v>3392.8</v>
      </c>
      <c r="E604" s="116"/>
      <c r="F604" s="117">
        <f>'[57]Revised Dep_upto  MARCH 24'!J604</f>
        <v>3392.8</v>
      </c>
      <c r="G604" s="118"/>
      <c r="H604" s="116"/>
      <c r="I604" s="118"/>
      <c r="J604" s="116">
        <f t="shared" si="243"/>
        <v>3392.8</v>
      </c>
      <c r="K604" s="119">
        <f>+VLOOKUP($A604,'[57]Rates &amp; years'!$B$4:$E$11,3,)</f>
        <v>0.18099999999999999</v>
      </c>
      <c r="L604" s="116">
        <f>+VLOOKUP($A604,'[57]Rates &amp; years'!$B$4:$E$11,4,)</f>
        <v>15</v>
      </c>
      <c r="M604" s="120">
        <f t="shared" si="240"/>
        <v>3.4986301369863013</v>
      </c>
      <c r="N604" s="120">
        <f t="shared" si="235"/>
        <v>4.4986301369863018</v>
      </c>
      <c r="O604" s="120">
        <f t="shared" si="241"/>
        <v>1.0000000000000004</v>
      </c>
      <c r="P604" s="121">
        <f>'[57]Revised Dep_upto  MARCH 24'!S604</f>
        <v>1697.8000000000002</v>
      </c>
      <c r="Q604" s="121">
        <f t="shared" si="244"/>
        <v>307</v>
      </c>
      <c r="R604" s="122"/>
      <c r="S604" s="120">
        <f t="shared" si="245"/>
        <v>2004.8000000000002</v>
      </c>
      <c r="T604" s="120">
        <f t="shared" si="246"/>
        <v>1388</v>
      </c>
      <c r="U604" s="120">
        <f t="shared" si="247"/>
        <v>1695</v>
      </c>
      <c r="V604" s="121"/>
      <c r="W604" s="122"/>
      <c r="X604" s="116" t="str">
        <f t="shared" si="242"/>
        <v>Plant &amp; Machinery</v>
      </c>
      <c r="Y604" s="121">
        <f t="shared" si="248"/>
        <v>3392.8</v>
      </c>
      <c r="Z604" s="121">
        <f t="shared" si="249"/>
        <v>0</v>
      </c>
      <c r="AA604" s="121">
        <f t="shared" si="249"/>
        <v>0</v>
      </c>
      <c r="AB604" s="121">
        <f t="shared" si="250"/>
        <v>3392.8</v>
      </c>
      <c r="AC604" s="121">
        <f t="shared" si="251"/>
        <v>1697.8000000000002</v>
      </c>
      <c r="AD604" s="121">
        <f t="shared" si="251"/>
        <v>307</v>
      </c>
      <c r="AE604" s="121">
        <f t="shared" si="251"/>
        <v>0</v>
      </c>
      <c r="AF604" s="121">
        <f t="shared" si="252"/>
        <v>2004.8000000000002</v>
      </c>
      <c r="AG604" s="121">
        <f t="shared" si="253"/>
        <v>1388</v>
      </c>
      <c r="AH604" s="121">
        <f t="shared" si="254"/>
        <v>1695</v>
      </c>
      <c r="AI604" s="122"/>
      <c r="AJ604" s="122" t="s">
        <v>868</v>
      </c>
      <c r="AL604" s="124" t="str">
        <f t="shared" si="255"/>
        <v>Plant &amp; Machinery</v>
      </c>
      <c r="AM604" s="125">
        <f t="shared" si="256"/>
        <v>44105</v>
      </c>
      <c r="AN604" s="126">
        <f t="shared" si="257"/>
        <v>15</v>
      </c>
      <c r="AO604" s="126">
        <f t="shared" si="238"/>
        <v>3832</v>
      </c>
      <c r="AP604" s="126">
        <f t="shared" si="239"/>
        <v>3650</v>
      </c>
      <c r="AQ604" s="124">
        <f t="shared" si="258"/>
        <v>3392.8</v>
      </c>
      <c r="AR604" s="127">
        <f t="shared" si="258"/>
        <v>0.18099999999999999</v>
      </c>
      <c r="AS604" s="123">
        <f t="shared" si="259"/>
        <v>169.64000000000001</v>
      </c>
      <c r="AT604" s="126">
        <f t="shared" si="260"/>
        <v>1388</v>
      </c>
      <c r="AU604" s="126">
        <f t="shared" si="236"/>
        <v>125.26985205479451</v>
      </c>
      <c r="AV604" s="126">
        <f t="shared" si="237"/>
        <v>1262.7301479452055</v>
      </c>
    </row>
    <row r="605" spans="1:48" ht="15" customHeight="1">
      <c r="A605" s="112" t="s">
        <v>1419</v>
      </c>
      <c r="B605" s="113">
        <f>+'[57]Revised Dep_FY 22-23'!B605</f>
        <v>44110</v>
      </c>
      <c r="C605" s="114"/>
      <c r="D605" s="115">
        <f>'[57]Revised Dep_upto  MARCH 24'!D605</f>
        <v>295000</v>
      </c>
      <c r="E605" s="116"/>
      <c r="F605" s="117">
        <f>'[57]Revised Dep_upto  MARCH 24'!J605</f>
        <v>295000</v>
      </c>
      <c r="G605" s="118"/>
      <c r="H605" s="116"/>
      <c r="I605" s="118"/>
      <c r="J605" s="116">
        <f t="shared" si="243"/>
        <v>295000</v>
      </c>
      <c r="K605" s="119">
        <f>+VLOOKUP($A605,'[57]Rates &amp; years'!$B$4:$E$11,3,)</f>
        <v>0.18099999999999999</v>
      </c>
      <c r="L605" s="116">
        <f>+VLOOKUP($A605,'[57]Rates &amp; years'!$B$4:$E$11,4,)</f>
        <v>15</v>
      </c>
      <c r="M605" s="120">
        <f t="shared" si="240"/>
        <v>3.484931506849315</v>
      </c>
      <c r="N605" s="120">
        <f t="shared" si="235"/>
        <v>4.484931506849315</v>
      </c>
      <c r="O605" s="120">
        <f t="shared" si="241"/>
        <v>1</v>
      </c>
      <c r="P605" s="121">
        <f>'[57]Revised Dep_upto  MARCH 24'!S605</f>
        <v>147175</v>
      </c>
      <c r="Q605" s="121">
        <f t="shared" si="244"/>
        <v>26756</v>
      </c>
      <c r="R605" s="122"/>
      <c r="S605" s="120">
        <f t="shared" si="245"/>
        <v>173931</v>
      </c>
      <c r="T605" s="120">
        <f t="shared" si="246"/>
        <v>121069</v>
      </c>
      <c r="U605" s="120">
        <f t="shared" si="247"/>
        <v>147825</v>
      </c>
      <c r="V605" s="121"/>
      <c r="W605" s="122"/>
      <c r="X605" s="116" t="str">
        <f t="shared" si="242"/>
        <v>Plant &amp; Machinery</v>
      </c>
      <c r="Y605" s="121">
        <f t="shared" si="248"/>
        <v>295000</v>
      </c>
      <c r="Z605" s="121">
        <f t="shared" si="249"/>
        <v>0</v>
      </c>
      <c r="AA605" s="121">
        <f t="shared" si="249"/>
        <v>0</v>
      </c>
      <c r="AB605" s="121">
        <f t="shared" si="250"/>
        <v>295000</v>
      </c>
      <c r="AC605" s="121">
        <f t="shared" si="251"/>
        <v>147175</v>
      </c>
      <c r="AD605" s="121">
        <f t="shared" si="251"/>
        <v>26756</v>
      </c>
      <c r="AE605" s="121">
        <f t="shared" si="251"/>
        <v>0</v>
      </c>
      <c r="AF605" s="121">
        <f t="shared" si="252"/>
        <v>173931</v>
      </c>
      <c r="AG605" s="121">
        <f t="shared" si="253"/>
        <v>121069</v>
      </c>
      <c r="AH605" s="121">
        <f t="shared" si="254"/>
        <v>147825</v>
      </c>
      <c r="AI605" s="122"/>
      <c r="AJ605" s="122" t="s">
        <v>869</v>
      </c>
      <c r="AL605" s="124" t="str">
        <f t="shared" si="255"/>
        <v>Plant &amp; Machinery</v>
      </c>
      <c r="AM605" s="125">
        <f t="shared" si="256"/>
        <v>44110</v>
      </c>
      <c r="AN605" s="126">
        <f t="shared" si="257"/>
        <v>15</v>
      </c>
      <c r="AO605" s="126">
        <f t="shared" si="238"/>
        <v>3837</v>
      </c>
      <c r="AP605" s="126">
        <f t="shared" si="239"/>
        <v>3655</v>
      </c>
      <c r="AQ605" s="124">
        <f t="shared" si="258"/>
        <v>295000</v>
      </c>
      <c r="AR605" s="127">
        <f t="shared" si="258"/>
        <v>0.18099999999999999</v>
      </c>
      <c r="AS605" s="123">
        <f t="shared" si="259"/>
        <v>14750</v>
      </c>
      <c r="AT605" s="126">
        <f t="shared" si="260"/>
        <v>121069</v>
      </c>
      <c r="AU605" s="126">
        <f t="shared" si="236"/>
        <v>10926.726021917808</v>
      </c>
      <c r="AV605" s="126">
        <f t="shared" si="237"/>
        <v>110142.27397808219</v>
      </c>
    </row>
    <row r="606" spans="1:48" ht="15" customHeight="1">
      <c r="A606" s="112" t="s">
        <v>1419</v>
      </c>
      <c r="B606" s="113">
        <f>+'[57]Revised Dep_FY 22-23'!B606</f>
        <v>44114</v>
      </c>
      <c r="C606" s="114"/>
      <c r="D606" s="115">
        <f>'[57]Revised Dep_upto  MARCH 24'!D606</f>
        <v>12450</v>
      </c>
      <c r="E606" s="116"/>
      <c r="F606" s="117">
        <f>'[57]Revised Dep_upto  MARCH 24'!J606</f>
        <v>12450</v>
      </c>
      <c r="G606" s="118"/>
      <c r="H606" s="116"/>
      <c r="I606" s="118"/>
      <c r="J606" s="116">
        <f t="shared" si="243"/>
        <v>12450</v>
      </c>
      <c r="K606" s="119">
        <f>+VLOOKUP($A606,'[57]Rates &amp; years'!$B$4:$E$11,3,)</f>
        <v>0.18099999999999999</v>
      </c>
      <c r="L606" s="116">
        <f>+VLOOKUP($A606,'[57]Rates &amp; years'!$B$4:$E$11,4,)</f>
        <v>15</v>
      </c>
      <c r="M606" s="120">
        <f t="shared" si="240"/>
        <v>3.473972602739726</v>
      </c>
      <c r="N606" s="120">
        <f t="shared" si="235"/>
        <v>4.4739726027397264</v>
      </c>
      <c r="O606" s="120">
        <f t="shared" si="241"/>
        <v>1.0000000000000004</v>
      </c>
      <c r="P606" s="121">
        <f>'[57]Revised Dep_upto  MARCH 24'!S606</f>
        <v>6197</v>
      </c>
      <c r="Q606" s="121">
        <f t="shared" si="244"/>
        <v>1132</v>
      </c>
      <c r="R606" s="122"/>
      <c r="S606" s="120">
        <f t="shared" si="245"/>
        <v>7329</v>
      </c>
      <c r="T606" s="120">
        <f t="shared" si="246"/>
        <v>5121</v>
      </c>
      <c r="U606" s="120">
        <f t="shared" si="247"/>
        <v>6253</v>
      </c>
      <c r="V606" s="121"/>
      <c r="W606" s="122"/>
      <c r="X606" s="116" t="str">
        <f t="shared" si="242"/>
        <v>Plant &amp; Machinery</v>
      </c>
      <c r="Y606" s="121">
        <f t="shared" si="248"/>
        <v>12450</v>
      </c>
      <c r="Z606" s="121">
        <f t="shared" si="249"/>
        <v>0</v>
      </c>
      <c r="AA606" s="121">
        <f t="shared" si="249"/>
        <v>0</v>
      </c>
      <c r="AB606" s="121">
        <f t="shared" si="250"/>
        <v>12450</v>
      </c>
      <c r="AC606" s="121">
        <f t="shared" si="251"/>
        <v>6197</v>
      </c>
      <c r="AD606" s="121">
        <f t="shared" si="251"/>
        <v>1132</v>
      </c>
      <c r="AE606" s="121">
        <f t="shared" si="251"/>
        <v>0</v>
      </c>
      <c r="AF606" s="121">
        <f t="shared" si="252"/>
        <v>7329</v>
      </c>
      <c r="AG606" s="121">
        <f t="shared" si="253"/>
        <v>5121</v>
      </c>
      <c r="AH606" s="121">
        <f t="shared" si="254"/>
        <v>6253</v>
      </c>
      <c r="AI606" s="122"/>
      <c r="AJ606" s="122" t="s">
        <v>869</v>
      </c>
      <c r="AL606" s="124" t="str">
        <f t="shared" si="255"/>
        <v>Plant &amp; Machinery</v>
      </c>
      <c r="AM606" s="125">
        <f t="shared" si="256"/>
        <v>44114</v>
      </c>
      <c r="AN606" s="126">
        <f t="shared" si="257"/>
        <v>15</v>
      </c>
      <c r="AO606" s="126">
        <f t="shared" si="238"/>
        <v>3841</v>
      </c>
      <c r="AP606" s="126">
        <f t="shared" si="239"/>
        <v>3659</v>
      </c>
      <c r="AQ606" s="124">
        <f t="shared" si="258"/>
        <v>12450</v>
      </c>
      <c r="AR606" s="127">
        <f t="shared" si="258"/>
        <v>0.18099999999999999</v>
      </c>
      <c r="AS606" s="123">
        <f t="shared" si="259"/>
        <v>622.5</v>
      </c>
      <c r="AT606" s="126">
        <f t="shared" si="260"/>
        <v>5121</v>
      </c>
      <c r="AU606" s="126">
        <f t="shared" si="236"/>
        <v>462.18077260273969</v>
      </c>
      <c r="AV606" s="126">
        <f t="shared" si="237"/>
        <v>4658.81922739726</v>
      </c>
    </row>
    <row r="607" spans="1:48" ht="15" customHeight="1">
      <c r="A607" s="112" t="s">
        <v>1419</v>
      </c>
      <c r="B607" s="113">
        <f>+'[57]Revised Dep_FY 22-23'!B607</f>
        <v>44261</v>
      </c>
      <c r="C607" s="114"/>
      <c r="D607" s="115">
        <f>'[57]Revised Dep_upto  MARCH 24'!D607</f>
        <v>290000</v>
      </c>
      <c r="E607" s="116"/>
      <c r="F607" s="117">
        <f>'[57]Revised Dep_upto  MARCH 24'!J607</f>
        <v>290000</v>
      </c>
      <c r="G607" s="118"/>
      <c r="H607" s="116"/>
      <c r="I607" s="118"/>
      <c r="J607" s="116">
        <f t="shared" si="243"/>
        <v>290000</v>
      </c>
      <c r="K607" s="119">
        <f>+VLOOKUP($A607,'[57]Rates &amp; years'!$B$4:$E$11,3,)</f>
        <v>0.18099999999999999</v>
      </c>
      <c r="L607" s="116">
        <f>+VLOOKUP($A607,'[57]Rates &amp; years'!$B$4:$E$11,4,)</f>
        <v>15</v>
      </c>
      <c r="M607" s="120">
        <f t="shared" si="240"/>
        <v>3.0712328767123287</v>
      </c>
      <c r="N607" s="120">
        <f t="shared" si="235"/>
        <v>4.0712328767123287</v>
      </c>
      <c r="O607" s="120">
        <f t="shared" si="241"/>
        <v>1</v>
      </c>
      <c r="P607" s="121">
        <f>'[57]Revised Dep_upto  MARCH 24'!S607</f>
        <v>132757</v>
      </c>
      <c r="Q607" s="121">
        <f t="shared" si="244"/>
        <v>28461</v>
      </c>
      <c r="R607" s="122"/>
      <c r="S607" s="120">
        <f t="shared" si="245"/>
        <v>161218</v>
      </c>
      <c r="T607" s="120">
        <f t="shared" si="246"/>
        <v>128782</v>
      </c>
      <c r="U607" s="120">
        <f t="shared" si="247"/>
        <v>157243</v>
      </c>
      <c r="V607" s="121"/>
      <c r="W607" s="122"/>
      <c r="X607" s="116" t="str">
        <f t="shared" si="242"/>
        <v>Plant &amp; Machinery</v>
      </c>
      <c r="Y607" s="121">
        <f t="shared" si="248"/>
        <v>290000</v>
      </c>
      <c r="Z607" s="121">
        <f t="shared" si="249"/>
        <v>0</v>
      </c>
      <c r="AA607" s="121">
        <f t="shared" si="249"/>
        <v>0</v>
      </c>
      <c r="AB607" s="121">
        <f t="shared" si="250"/>
        <v>290000</v>
      </c>
      <c r="AC607" s="121">
        <f t="shared" si="251"/>
        <v>132757</v>
      </c>
      <c r="AD607" s="121">
        <f t="shared" si="251"/>
        <v>28461</v>
      </c>
      <c r="AE607" s="121">
        <f t="shared" si="251"/>
        <v>0</v>
      </c>
      <c r="AF607" s="121">
        <f t="shared" si="252"/>
        <v>161218</v>
      </c>
      <c r="AG607" s="121">
        <f t="shared" si="253"/>
        <v>128782</v>
      </c>
      <c r="AH607" s="121">
        <f t="shared" si="254"/>
        <v>157243</v>
      </c>
      <c r="AI607" s="122"/>
      <c r="AJ607" s="122" t="s">
        <v>871</v>
      </c>
      <c r="AL607" s="124" t="str">
        <f t="shared" si="255"/>
        <v>Plant &amp; Machinery</v>
      </c>
      <c r="AM607" s="125">
        <f t="shared" si="256"/>
        <v>44261</v>
      </c>
      <c r="AN607" s="126">
        <f t="shared" si="257"/>
        <v>15</v>
      </c>
      <c r="AO607" s="126">
        <f t="shared" si="238"/>
        <v>3988</v>
      </c>
      <c r="AP607" s="126">
        <f t="shared" si="239"/>
        <v>3806</v>
      </c>
      <c r="AQ607" s="124">
        <f t="shared" si="258"/>
        <v>290000</v>
      </c>
      <c r="AR607" s="127">
        <f t="shared" si="258"/>
        <v>0.18099999999999999</v>
      </c>
      <c r="AS607" s="123">
        <f t="shared" si="259"/>
        <v>14500</v>
      </c>
      <c r="AT607" s="126">
        <f t="shared" si="260"/>
        <v>128782</v>
      </c>
      <c r="AU607" s="126">
        <f t="shared" si="236"/>
        <v>11622.840120547944</v>
      </c>
      <c r="AV607" s="126">
        <f t="shared" si="237"/>
        <v>117159.15987945205</v>
      </c>
    </row>
    <row r="608" spans="1:48" ht="15" customHeight="1">
      <c r="A608" s="112" t="s">
        <v>1419</v>
      </c>
      <c r="B608" s="113">
        <f>+'[57]Revised Dep_FY 22-23'!B608</f>
        <v>44105</v>
      </c>
      <c r="C608" s="114"/>
      <c r="D608" s="115">
        <f>'[57]Revised Dep_upto  MARCH 24'!D608</f>
        <v>339476.63</v>
      </c>
      <c r="E608" s="116"/>
      <c r="F608" s="117">
        <f>'[57]Revised Dep_upto  MARCH 24'!J608</f>
        <v>339476.63</v>
      </c>
      <c r="G608" s="118"/>
      <c r="H608" s="116"/>
      <c r="I608" s="118"/>
      <c r="J608" s="116">
        <f t="shared" si="243"/>
        <v>339476.63</v>
      </c>
      <c r="K608" s="119">
        <f>+VLOOKUP($A608,'[57]Rates &amp; years'!$B$4:$E$11,3,)</f>
        <v>0.18099999999999999</v>
      </c>
      <c r="L608" s="116">
        <f>+VLOOKUP($A608,'[57]Rates &amp; years'!$B$4:$E$11,4,)</f>
        <v>15</v>
      </c>
      <c r="M608" s="120">
        <f t="shared" si="240"/>
        <v>3.4986301369863013</v>
      </c>
      <c r="N608" s="120">
        <f t="shared" si="235"/>
        <v>4.4986301369863018</v>
      </c>
      <c r="O608" s="120">
        <f t="shared" si="241"/>
        <v>1.0000000000000004</v>
      </c>
      <c r="P608" s="121">
        <f>'[57]Revised Dep_upto  MARCH 24'!S608</f>
        <v>169825.63</v>
      </c>
      <c r="Q608" s="121">
        <f t="shared" si="244"/>
        <v>30707</v>
      </c>
      <c r="R608" s="122"/>
      <c r="S608" s="120">
        <f t="shared" si="245"/>
        <v>200532.63</v>
      </c>
      <c r="T608" s="120">
        <f t="shared" si="246"/>
        <v>138944</v>
      </c>
      <c r="U608" s="120">
        <f t="shared" si="247"/>
        <v>169651</v>
      </c>
      <c r="V608" s="121"/>
      <c r="W608" s="122"/>
      <c r="X608" s="116" t="str">
        <f t="shared" si="242"/>
        <v>Plant &amp; Machinery</v>
      </c>
      <c r="Y608" s="121">
        <f t="shared" si="248"/>
        <v>339476.63</v>
      </c>
      <c r="Z608" s="121">
        <f t="shared" si="249"/>
        <v>0</v>
      </c>
      <c r="AA608" s="121">
        <f t="shared" si="249"/>
        <v>0</v>
      </c>
      <c r="AB608" s="121">
        <f t="shared" si="250"/>
        <v>339476.63</v>
      </c>
      <c r="AC608" s="121">
        <f t="shared" si="251"/>
        <v>169825.63</v>
      </c>
      <c r="AD608" s="121">
        <f t="shared" si="251"/>
        <v>30707</v>
      </c>
      <c r="AE608" s="121">
        <f t="shared" si="251"/>
        <v>0</v>
      </c>
      <c r="AF608" s="121">
        <f t="shared" si="252"/>
        <v>200532.63</v>
      </c>
      <c r="AG608" s="121">
        <f t="shared" si="253"/>
        <v>138944</v>
      </c>
      <c r="AH608" s="121">
        <f t="shared" si="254"/>
        <v>169651</v>
      </c>
      <c r="AI608" s="122"/>
      <c r="AJ608" s="122" t="s">
        <v>872</v>
      </c>
      <c r="AL608" s="124" t="str">
        <f t="shared" si="255"/>
        <v>Plant &amp; Machinery</v>
      </c>
      <c r="AM608" s="125">
        <f t="shared" si="256"/>
        <v>44105</v>
      </c>
      <c r="AN608" s="126">
        <f t="shared" si="257"/>
        <v>15</v>
      </c>
      <c r="AO608" s="126">
        <f t="shared" si="238"/>
        <v>3832</v>
      </c>
      <c r="AP608" s="126">
        <f t="shared" si="239"/>
        <v>3650</v>
      </c>
      <c r="AQ608" s="124">
        <f t="shared" si="258"/>
        <v>339476.63</v>
      </c>
      <c r="AR608" s="127">
        <f t="shared" si="258"/>
        <v>0.18099999999999999</v>
      </c>
      <c r="AS608" s="123">
        <f t="shared" si="259"/>
        <v>16973.8315</v>
      </c>
      <c r="AT608" s="126">
        <f t="shared" si="260"/>
        <v>138944</v>
      </c>
      <c r="AU608" s="126">
        <f t="shared" si="236"/>
        <v>12539.981501369863</v>
      </c>
      <c r="AV608" s="126">
        <f t="shared" si="237"/>
        <v>126404.01849863013</v>
      </c>
    </row>
    <row r="609" spans="1:48" ht="15" customHeight="1">
      <c r="A609" s="112" t="s">
        <v>1419</v>
      </c>
      <c r="B609" s="113">
        <f>+'[57]Revised Dep_FY 22-23'!B609</f>
        <v>44105</v>
      </c>
      <c r="C609" s="114"/>
      <c r="D609" s="115">
        <f>'[57]Revised Dep_upto  MARCH 24'!D609</f>
        <v>28007</v>
      </c>
      <c r="E609" s="116"/>
      <c r="F609" s="117">
        <f>'[57]Revised Dep_upto  MARCH 24'!J609</f>
        <v>28007</v>
      </c>
      <c r="G609" s="118"/>
      <c r="H609" s="116"/>
      <c r="I609" s="118"/>
      <c r="J609" s="116">
        <f t="shared" si="243"/>
        <v>28007</v>
      </c>
      <c r="K609" s="119">
        <f>+VLOOKUP($A609,'[57]Rates &amp; years'!$B$4:$E$11,3,)</f>
        <v>0.18099999999999999</v>
      </c>
      <c r="L609" s="116">
        <f>+VLOOKUP($A609,'[57]Rates &amp; years'!$B$4:$E$11,4,)</f>
        <v>15</v>
      </c>
      <c r="M609" s="120">
        <f t="shared" si="240"/>
        <v>3.4986301369863013</v>
      </c>
      <c r="N609" s="120">
        <f t="shared" ref="N609:N672" si="261">IF((($N$1-B609)/365)&gt;L609,L609,(IF((($N$1-B609)/365)&lt;0,0,(($N$1-B609)/365))))</f>
        <v>4.4986301369863018</v>
      </c>
      <c r="O609" s="120">
        <f t="shared" si="241"/>
        <v>1.0000000000000004</v>
      </c>
      <c r="P609" s="121">
        <f>'[57]Revised Dep_upto  MARCH 24'!S609</f>
        <v>14011</v>
      </c>
      <c r="Q609" s="121">
        <f t="shared" si="244"/>
        <v>2533</v>
      </c>
      <c r="R609" s="122"/>
      <c r="S609" s="120">
        <f t="shared" si="245"/>
        <v>16544</v>
      </c>
      <c r="T609" s="120">
        <f t="shared" si="246"/>
        <v>11463</v>
      </c>
      <c r="U609" s="120">
        <f t="shared" si="247"/>
        <v>13996</v>
      </c>
      <c r="V609" s="121"/>
      <c r="W609" s="122"/>
      <c r="X609" s="116" t="str">
        <f t="shared" si="242"/>
        <v>Plant &amp; Machinery</v>
      </c>
      <c r="Y609" s="121">
        <f t="shared" si="248"/>
        <v>28007</v>
      </c>
      <c r="Z609" s="121">
        <f t="shared" si="249"/>
        <v>0</v>
      </c>
      <c r="AA609" s="121">
        <f t="shared" si="249"/>
        <v>0</v>
      </c>
      <c r="AB609" s="121">
        <f t="shared" si="250"/>
        <v>28007</v>
      </c>
      <c r="AC609" s="121">
        <f t="shared" si="251"/>
        <v>14011</v>
      </c>
      <c r="AD609" s="121">
        <f t="shared" si="251"/>
        <v>2533</v>
      </c>
      <c r="AE609" s="121">
        <f t="shared" si="251"/>
        <v>0</v>
      </c>
      <c r="AF609" s="121">
        <f t="shared" si="252"/>
        <v>16544</v>
      </c>
      <c r="AG609" s="121">
        <f t="shared" si="253"/>
        <v>11463</v>
      </c>
      <c r="AH609" s="121">
        <f t="shared" si="254"/>
        <v>13996</v>
      </c>
      <c r="AI609" s="122"/>
      <c r="AJ609" s="122" t="s">
        <v>872</v>
      </c>
      <c r="AL609" s="124" t="str">
        <f t="shared" si="255"/>
        <v>Plant &amp; Machinery</v>
      </c>
      <c r="AM609" s="125">
        <f t="shared" si="256"/>
        <v>44105</v>
      </c>
      <c r="AN609" s="126">
        <f t="shared" si="257"/>
        <v>15</v>
      </c>
      <c r="AO609" s="126">
        <f t="shared" si="238"/>
        <v>3832</v>
      </c>
      <c r="AP609" s="126">
        <f t="shared" si="239"/>
        <v>3650</v>
      </c>
      <c r="AQ609" s="124">
        <f t="shared" si="258"/>
        <v>28007</v>
      </c>
      <c r="AR609" s="127">
        <f t="shared" si="258"/>
        <v>0.18099999999999999</v>
      </c>
      <c r="AS609" s="123">
        <f t="shared" si="259"/>
        <v>1400.3500000000001</v>
      </c>
      <c r="AT609" s="126">
        <f t="shared" si="260"/>
        <v>11463</v>
      </c>
      <c r="AU609" s="126">
        <f t="shared" ref="AU609:AU672" si="262">IF(AO609&gt;$AQ$1,(AT609*AR609*($AQ$1/365)),AT609-AS609)</f>
        <v>1034.559304109589</v>
      </c>
      <c r="AV609" s="126">
        <f t="shared" ref="AV609:AV672" si="263">+AT609-AU609</f>
        <v>10428.440695890411</v>
      </c>
    </row>
    <row r="610" spans="1:48" ht="15" customHeight="1">
      <c r="A610" s="112" t="s">
        <v>1419</v>
      </c>
      <c r="B610" s="113">
        <f>+'[57]Revised Dep_FY 22-23'!B610</f>
        <v>44152</v>
      </c>
      <c r="C610" s="114"/>
      <c r="D610" s="115">
        <f>'[57]Revised Dep_upto  MARCH 24'!D610</f>
        <v>220497</v>
      </c>
      <c r="E610" s="116"/>
      <c r="F610" s="117">
        <f>'[57]Revised Dep_upto  MARCH 24'!J610</f>
        <v>220497</v>
      </c>
      <c r="G610" s="118"/>
      <c r="H610" s="116"/>
      <c r="I610" s="118"/>
      <c r="J610" s="116">
        <f t="shared" si="243"/>
        <v>220497</v>
      </c>
      <c r="K610" s="119">
        <f>+VLOOKUP($A610,'[57]Rates &amp; years'!$B$4:$E$11,3,)</f>
        <v>0.18099999999999999</v>
      </c>
      <c r="L610" s="116">
        <f>+VLOOKUP($A610,'[57]Rates &amp; years'!$B$4:$E$11,4,)</f>
        <v>15</v>
      </c>
      <c r="M610" s="120">
        <f t="shared" si="240"/>
        <v>3.3698630136986303</v>
      </c>
      <c r="N610" s="120">
        <f t="shared" si="261"/>
        <v>4.3698630136986303</v>
      </c>
      <c r="O610" s="120">
        <f t="shared" si="241"/>
        <v>1</v>
      </c>
      <c r="P610" s="121">
        <f>'[57]Revised Dep_upto  MARCH 24'!S610</f>
        <v>107484</v>
      </c>
      <c r="Q610" s="121">
        <f t="shared" si="244"/>
        <v>20455</v>
      </c>
      <c r="R610" s="122"/>
      <c r="S610" s="120">
        <f t="shared" si="245"/>
        <v>127939</v>
      </c>
      <c r="T610" s="120">
        <f t="shared" si="246"/>
        <v>92558</v>
      </c>
      <c r="U610" s="120">
        <f t="shared" si="247"/>
        <v>113013</v>
      </c>
      <c r="V610" s="121"/>
      <c r="W610" s="122"/>
      <c r="X610" s="116" t="str">
        <f t="shared" si="242"/>
        <v>Plant &amp; Machinery</v>
      </c>
      <c r="Y610" s="121">
        <f t="shared" si="248"/>
        <v>220497</v>
      </c>
      <c r="Z610" s="121">
        <f t="shared" si="249"/>
        <v>0</v>
      </c>
      <c r="AA610" s="121">
        <f t="shared" si="249"/>
        <v>0</v>
      </c>
      <c r="AB610" s="121">
        <f t="shared" si="250"/>
        <v>220497</v>
      </c>
      <c r="AC610" s="121">
        <f t="shared" si="251"/>
        <v>107484</v>
      </c>
      <c r="AD610" s="121">
        <f t="shared" si="251"/>
        <v>20455</v>
      </c>
      <c r="AE610" s="121">
        <f t="shared" si="251"/>
        <v>0</v>
      </c>
      <c r="AF610" s="121">
        <f t="shared" si="252"/>
        <v>127939</v>
      </c>
      <c r="AG610" s="121">
        <f t="shared" si="253"/>
        <v>92558</v>
      </c>
      <c r="AH610" s="121">
        <f t="shared" si="254"/>
        <v>113013</v>
      </c>
      <c r="AI610" s="122"/>
      <c r="AJ610" s="122" t="s">
        <v>877</v>
      </c>
      <c r="AL610" s="124" t="str">
        <f t="shared" si="255"/>
        <v>Plant &amp; Machinery</v>
      </c>
      <c r="AM610" s="125">
        <f t="shared" si="256"/>
        <v>44152</v>
      </c>
      <c r="AN610" s="126">
        <f t="shared" si="257"/>
        <v>15</v>
      </c>
      <c r="AO610" s="126">
        <f t="shared" si="238"/>
        <v>3879</v>
      </c>
      <c r="AP610" s="126">
        <f t="shared" si="239"/>
        <v>3697</v>
      </c>
      <c r="AQ610" s="124">
        <f t="shared" si="258"/>
        <v>220497</v>
      </c>
      <c r="AR610" s="127">
        <f t="shared" si="258"/>
        <v>0.18099999999999999</v>
      </c>
      <c r="AS610" s="123">
        <f t="shared" si="259"/>
        <v>11024.85</v>
      </c>
      <c r="AT610" s="126">
        <f t="shared" si="260"/>
        <v>92558</v>
      </c>
      <c r="AU610" s="126">
        <f t="shared" si="262"/>
        <v>8353.5496876712332</v>
      </c>
      <c r="AV610" s="126">
        <f t="shared" si="263"/>
        <v>84204.450312328772</v>
      </c>
    </row>
    <row r="611" spans="1:48" ht="15" customHeight="1">
      <c r="A611" s="112" t="s">
        <v>1419</v>
      </c>
      <c r="B611" s="113">
        <f>+'[57]Revised Dep_FY 22-23'!B611</f>
        <v>44155</v>
      </c>
      <c r="C611" s="114"/>
      <c r="D611" s="115">
        <f>'[57]Revised Dep_upto  MARCH 24'!D611</f>
        <v>53000</v>
      </c>
      <c r="E611" s="116"/>
      <c r="F611" s="117">
        <f>'[57]Revised Dep_upto  MARCH 24'!J611</f>
        <v>53000</v>
      </c>
      <c r="G611" s="118"/>
      <c r="H611" s="116"/>
      <c r="I611" s="118"/>
      <c r="J611" s="116">
        <f t="shared" si="243"/>
        <v>53000</v>
      </c>
      <c r="K611" s="119">
        <f>+VLOOKUP($A611,'[57]Rates &amp; years'!$B$4:$E$11,3,)</f>
        <v>0.18099999999999999</v>
      </c>
      <c r="L611" s="116">
        <f>+VLOOKUP($A611,'[57]Rates &amp; years'!$B$4:$E$11,4,)</f>
        <v>15</v>
      </c>
      <c r="M611" s="120">
        <f t="shared" si="240"/>
        <v>3.3616438356164382</v>
      </c>
      <c r="N611" s="120">
        <f t="shared" si="261"/>
        <v>4.3616438356164382</v>
      </c>
      <c r="O611" s="120">
        <f t="shared" si="241"/>
        <v>1</v>
      </c>
      <c r="P611" s="121">
        <f>'[57]Revised Dep_upto  MARCH 24'!S611</f>
        <v>25792</v>
      </c>
      <c r="Q611" s="121">
        <f t="shared" si="244"/>
        <v>4925</v>
      </c>
      <c r="R611" s="122"/>
      <c r="S611" s="120">
        <f t="shared" si="245"/>
        <v>30717</v>
      </c>
      <c r="T611" s="120">
        <f t="shared" si="246"/>
        <v>22283</v>
      </c>
      <c r="U611" s="120">
        <f t="shared" si="247"/>
        <v>27208</v>
      </c>
      <c r="V611" s="121"/>
      <c r="W611" s="122"/>
      <c r="X611" s="116" t="str">
        <f t="shared" si="242"/>
        <v>Plant &amp; Machinery</v>
      </c>
      <c r="Y611" s="121">
        <f t="shared" si="248"/>
        <v>53000</v>
      </c>
      <c r="Z611" s="121">
        <f t="shared" si="249"/>
        <v>0</v>
      </c>
      <c r="AA611" s="121">
        <f t="shared" si="249"/>
        <v>0</v>
      </c>
      <c r="AB611" s="121">
        <f t="shared" si="250"/>
        <v>53000</v>
      </c>
      <c r="AC611" s="121">
        <f t="shared" si="251"/>
        <v>25792</v>
      </c>
      <c r="AD611" s="121">
        <f t="shared" si="251"/>
        <v>4925</v>
      </c>
      <c r="AE611" s="121">
        <f t="shared" si="251"/>
        <v>0</v>
      </c>
      <c r="AF611" s="121">
        <f t="shared" si="252"/>
        <v>30717</v>
      </c>
      <c r="AG611" s="121">
        <f t="shared" si="253"/>
        <v>22283</v>
      </c>
      <c r="AH611" s="121">
        <f t="shared" si="254"/>
        <v>27208</v>
      </c>
      <c r="AI611" s="122"/>
      <c r="AJ611" s="122" t="s">
        <v>877</v>
      </c>
      <c r="AL611" s="124" t="str">
        <f t="shared" si="255"/>
        <v>Plant &amp; Machinery</v>
      </c>
      <c r="AM611" s="125">
        <f t="shared" si="256"/>
        <v>44155</v>
      </c>
      <c r="AN611" s="126">
        <f t="shared" si="257"/>
        <v>15</v>
      </c>
      <c r="AO611" s="126">
        <f t="shared" si="238"/>
        <v>3882</v>
      </c>
      <c r="AP611" s="126">
        <f t="shared" si="239"/>
        <v>3700</v>
      </c>
      <c r="AQ611" s="124">
        <f t="shared" si="258"/>
        <v>53000</v>
      </c>
      <c r="AR611" s="127">
        <f t="shared" si="258"/>
        <v>0.18099999999999999</v>
      </c>
      <c r="AS611" s="123">
        <f t="shared" si="259"/>
        <v>2650</v>
      </c>
      <c r="AT611" s="126">
        <f t="shared" si="260"/>
        <v>22283</v>
      </c>
      <c r="AU611" s="126">
        <f t="shared" si="262"/>
        <v>2011.0865369863013</v>
      </c>
      <c r="AV611" s="126">
        <f t="shared" si="263"/>
        <v>20271.913463013698</v>
      </c>
    </row>
    <row r="612" spans="1:48" ht="15" customHeight="1">
      <c r="A612" s="112" t="s">
        <v>1419</v>
      </c>
      <c r="B612" s="113">
        <f>+'[57]Revised Dep_FY 22-23'!B612</f>
        <v>44156</v>
      </c>
      <c r="C612" s="114"/>
      <c r="D612" s="115">
        <f>'[57]Revised Dep_upto  MARCH 24'!D612</f>
        <v>84400</v>
      </c>
      <c r="E612" s="116"/>
      <c r="F612" s="117">
        <f>'[57]Revised Dep_upto  MARCH 24'!J612</f>
        <v>84400</v>
      </c>
      <c r="G612" s="118"/>
      <c r="H612" s="116"/>
      <c r="I612" s="118"/>
      <c r="J612" s="116">
        <f t="shared" si="243"/>
        <v>84400</v>
      </c>
      <c r="K612" s="119">
        <f>+VLOOKUP($A612,'[57]Rates &amp; years'!$B$4:$E$11,3,)</f>
        <v>0.18099999999999999</v>
      </c>
      <c r="L612" s="116">
        <f>+VLOOKUP($A612,'[57]Rates &amp; years'!$B$4:$E$11,4,)</f>
        <v>15</v>
      </c>
      <c r="M612" s="120">
        <f t="shared" si="240"/>
        <v>3.3589041095890413</v>
      </c>
      <c r="N612" s="120">
        <f t="shared" si="261"/>
        <v>4.3589041095890408</v>
      </c>
      <c r="O612" s="120">
        <f t="shared" si="241"/>
        <v>0.99999999999999956</v>
      </c>
      <c r="P612" s="121">
        <f>'[57]Revised Dep_upto  MARCH 24'!S612</f>
        <v>41050</v>
      </c>
      <c r="Q612" s="121">
        <f t="shared" si="244"/>
        <v>7846</v>
      </c>
      <c r="R612" s="122"/>
      <c r="S612" s="120">
        <f t="shared" si="245"/>
        <v>48896</v>
      </c>
      <c r="T612" s="120">
        <f t="shared" si="246"/>
        <v>35504</v>
      </c>
      <c r="U612" s="120">
        <f t="shared" si="247"/>
        <v>43350</v>
      </c>
      <c r="V612" s="121"/>
      <c r="W612" s="122"/>
      <c r="X612" s="116" t="str">
        <f t="shared" si="242"/>
        <v>Plant &amp; Machinery</v>
      </c>
      <c r="Y612" s="121">
        <f t="shared" si="248"/>
        <v>84400</v>
      </c>
      <c r="Z612" s="121">
        <f t="shared" si="249"/>
        <v>0</v>
      </c>
      <c r="AA612" s="121">
        <f t="shared" si="249"/>
        <v>0</v>
      </c>
      <c r="AB612" s="121">
        <f t="shared" si="250"/>
        <v>84400</v>
      </c>
      <c r="AC612" s="121">
        <f t="shared" si="251"/>
        <v>41050</v>
      </c>
      <c r="AD612" s="121">
        <f t="shared" si="251"/>
        <v>7846</v>
      </c>
      <c r="AE612" s="121">
        <f t="shared" si="251"/>
        <v>0</v>
      </c>
      <c r="AF612" s="121">
        <f t="shared" si="252"/>
        <v>48896</v>
      </c>
      <c r="AG612" s="121">
        <f t="shared" si="253"/>
        <v>35504</v>
      </c>
      <c r="AH612" s="121">
        <f t="shared" si="254"/>
        <v>43350</v>
      </c>
      <c r="AI612" s="122"/>
      <c r="AJ612" s="122" t="s">
        <v>877</v>
      </c>
      <c r="AL612" s="124" t="str">
        <f t="shared" si="255"/>
        <v>Plant &amp; Machinery</v>
      </c>
      <c r="AM612" s="125">
        <f t="shared" si="256"/>
        <v>44156</v>
      </c>
      <c r="AN612" s="126">
        <f t="shared" si="257"/>
        <v>15</v>
      </c>
      <c r="AO612" s="126">
        <f t="shared" si="238"/>
        <v>3883</v>
      </c>
      <c r="AP612" s="126">
        <f t="shared" si="239"/>
        <v>3701</v>
      </c>
      <c r="AQ612" s="124">
        <f t="shared" si="258"/>
        <v>84400</v>
      </c>
      <c r="AR612" s="127">
        <f t="shared" si="258"/>
        <v>0.18099999999999999</v>
      </c>
      <c r="AS612" s="123">
        <f t="shared" si="259"/>
        <v>4220</v>
      </c>
      <c r="AT612" s="126">
        <f t="shared" si="260"/>
        <v>35504</v>
      </c>
      <c r="AU612" s="126">
        <f t="shared" si="262"/>
        <v>3204.3089534246578</v>
      </c>
      <c r="AV612" s="126">
        <f t="shared" si="263"/>
        <v>32299.691046575343</v>
      </c>
    </row>
    <row r="613" spans="1:48" ht="15" customHeight="1">
      <c r="A613" s="112" t="s">
        <v>1419</v>
      </c>
      <c r="B613" s="113">
        <f>+'[57]Revised Dep_FY 22-23'!B613</f>
        <v>44039</v>
      </c>
      <c r="C613" s="114"/>
      <c r="D613" s="115">
        <f>'[57]Revised Dep_upto  MARCH 24'!D613</f>
        <v>64000</v>
      </c>
      <c r="E613" s="116"/>
      <c r="F613" s="117">
        <f>'[57]Revised Dep_upto  MARCH 24'!J613</f>
        <v>64000</v>
      </c>
      <c r="G613" s="118"/>
      <c r="H613" s="116"/>
      <c r="I613" s="118"/>
      <c r="J613" s="116">
        <f t="shared" si="243"/>
        <v>64000</v>
      </c>
      <c r="K613" s="119">
        <f>+VLOOKUP($A613,'[57]Rates &amp; years'!$B$4:$E$11,3,)</f>
        <v>0.18099999999999999</v>
      </c>
      <c r="L613" s="116">
        <f>+VLOOKUP($A613,'[57]Rates &amp; years'!$B$4:$E$11,4,)</f>
        <v>15</v>
      </c>
      <c r="M613" s="120">
        <f t="shared" si="240"/>
        <v>3.6794520547945204</v>
      </c>
      <c r="N613" s="120">
        <f t="shared" si="261"/>
        <v>4.6794520547945204</v>
      </c>
      <c r="O613" s="120">
        <f t="shared" si="241"/>
        <v>1</v>
      </c>
      <c r="P613" s="121">
        <f>'[57]Revised Dep_upto  MARCH 24'!S613</f>
        <v>33166</v>
      </c>
      <c r="Q613" s="121">
        <f t="shared" si="244"/>
        <v>5581</v>
      </c>
      <c r="R613" s="122"/>
      <c r="S613" s="120">
        <f t="shared" si="245"/>
        <v>38747</v>
      </c>
      <c r="T613" s="120">
        <f t="shared" si="246"/>
        <v>25253</v>
      </c>
      <c r="U613" s="120">
        <f t="shared" si="247"/>
        <v>30834</v>
      </c>
      <c r="V613" s="121"/>
      <c r="W613" s="122"/>
      <c r="X613" s="116" t="str">
        <f t="shared" si="242"/>
        <v>Plant &amp; Machinery</v>
      </c>
      <c r="Y613" s="121">
        <f t="shared" si="248"/>
        <v>64000</v>
      </c>
      <c r="Z613" s="121">
        <f t="shared" si="249"/>
        <v>0</v>
      </c>
      <c r="AA613" s="121">
        <f t="shared" si="249"/>
        <v>0</v>
      </c>
      <c r="AB613" s="121">
        <f t="shared" si="250"/>
        <v>64000</v>
      </c>
      <c r="AC613" s="121">
        <f t="shared" si="251"/>
        <v>33166</v>
      </c>
      <c r="AD613" s="121">
        <f t="shared" si="251"/>
        <v>5581</v>
      </c>
      <c r="AE613" s="121">
        <f t="shared" si="251"/>
        <v>0</v>
      </c>
      <c r="AF613" s="121">
        <f t="shared" si="252"/>
        <v>38747</v>
      </c>
      <c r="AG613" s="121">
        <f t="shared" si="253"/>
        <v>25253</v>
      </c>
      <c r="AH613" s="121">
        <f t="shared" si="254"/>
        <v>30834</v>
      </c>
      <c r="AI613" s="122"/>
      <c r="AJ613" s="122" t="s">
        <v>880</v>
      </c>
      <c r="AL613" s="124" t="str">
        <f t="shared" si="255"/>
        <v>Plant &amp; Machinery</v>
      </c>
      <c r="AM613" s="125">
        <f t="shared" si="256"/>
        <v>44039</v>
      </c>
      <c r="AN613" s="126">
        <f t="shared" si="257"/>
        <v>15</v>
      </c>
      <c r="AO613" s="126">
        <f t="shared" si="238"/>
        <v>3766</v>
      </c>
      <c r="AP613" s="126">
        <f t="shared" si="239"/>
        <v>3584</v>
      </c>
      <c r="AQ613" s="124">
        <f t="shared" si="258"/>
        <v>64000</v>
      </c>
      <c r="AR613" s="127">
        <f t="shared" si="258"/>
        <v>0.18099999999999999</v>
      </c>
      <c r="AS613" s="123">
        <f t="shared" si="259"/>
        <v>3200</v>
      </c>
      <c r="AT613" s="126">
        <f t="shared" si="260"/>
        <v>25253</v>
      </c>
      <c r="AU613" s="126">
        <f t="shared" si="262"/>
        <v>2279.1351397260273</v>
      </c>
      <c r="AV613" s="126">
        <f t="shared" si="263"/>
        <v>22973.864860273974</v>
      </c>
    </row>
    <row r="614" spans="1:48" ht="15" customHeight="1">
      <c r="A614" s="112" t="s">
        <v>1419</v>
      </c>
      <c r="B614" s="113">
        <f>+'[57]Revised Dep_FY 22-23'!B614</f>
        <v>44057</v>
      </c>
      <c r="C614" s="114"/>
      <c r="D614" s="115">
        <f>'[57]Revised Dep_upto  MARCH 24'!D614</f>
        <v>48500</v>
      </c>
      <c r="E614" s="116"/>
      <c r="F614" s="117">
        <f>'[57]Revised Dep_upto  MARCH 24'!J614</f>
        <v>48500</v>
      </c>
      <c r="G614" s="118"/>
      <c r="H614" s="116"/>
      <c r="I614" s="118"/>
      <c r="J614" s="116">
        <f t="shared" si="243"/>
        <v>48500</v>
      </c>
      <c r="K614" s="119">
        <f>+VLOOKUP($A614,'[57]Rates &amp; years'!$B$4:$E$11,3,)</f>
        <v>0.18099999999999999</v>
      </c>
      <c r="L614" s="116">
        <f>+VLOOKUP($A614,'[57]Rates &amp; years'!$B$4:$E$11,4,)</f>
        <v>15</v>
      </c>
      <c r="M614" s="120">
        <f t="shared" si="240"/>
        <v>3.6301369863013697</v>
      </c>
      <c r="N614" s="120">
        <f t="shared" si="261"/>
        <v>4.6301369863013697</v>
      </c>
      <c r="O614" s="120">
        <f t="shared" si="241"/>
        <v>1</v>
      </c>
      <c r="P614" s="121">
        <f>'[57]Revised Dep_upto  MARCH 24'!S614</f>
        <v>24897</v>
      </c>
      <c r="Q614" s="121">
        <f t="shared" si="244"/>
        <v>4272</v>
      </c>
      <c r="R614" s="122"/>
      <c r="S614" s="120">
        <f t="shared" si="245"/>
        <v>29169</v>
      </c>
      <c r="T614" s="120">
        <f t="shared" si="246"/>
        <v>19331</v>
      </c>
      <c r="U614" s="120">
        <f t="shared" si="247"/>
        <v>23603</v>
      </c>
      <c r="V614" s="121"/>
      <c r="W614" s="122"/>
      <c r="X614" s="116" t="str">
        <f t="shared" si="242"/>
        <v>Plant &amp; Machinery</v>
      </c>
      <c r="Y614" s="121">
        <f t="shared" si="248"/>
        <v>48500</v>
      </c>
      <c r="Z614" s="121">
        <f t="shared" si="249"/>
        <v>0</v>
      </c>
      <c r="AA614" s="121">
        <f t="shared" si="249"/>
        <v>0</v>
      </c>
      <c r="AB614" s="121">
        <f t="shared" si="250"/>
        <v>48500</v>
      </c>
      <c r="AC614" s="121">
        <f t="shared" si="251"/>
        <v>24897</v>
      </c>
      <c r="AD614" s="121">
        <f t="shared" si="251"/>
        <v>4272</v>
      </c>
      <c r="AE614" s="121">
        <f t="shared" si="251"/>
        <v>0</v>
      </c>
      <c r="AF614" s="121">
        <f t="shared" si="252"/>
        <v>29169</v>
      </c>
      <c r="AG614" s="121">
        <f t="shared" si="253"/>
        <v>19331</v>
      </c>
      <c r="AH614" s="121">
        <f t="shared" si="254"/>
        <v>23603</v>
      </c>
      <c r="AI614" s="122"/>
      <c r="AJ614" s="122" t="s">
        <v>889</v>
      </c>
      <c r="AL614" s="124" t="str">
        <f t="shared" si="255"/>
        <v>Plant &amp; Machinery</v>
      </c>
      <c r="AM614" s="125">
        <f t="shared" si="256"/>
        <v>44057</v>
      </c>
      <c r="AN614" s="126">
        <f t="shared" si="257"/>
        <v>15</v>
      </c>
      <c r="AO614" s="126">
        <f t="shared" si="238"/>
        <v>3784</v>
      </c>
      <c r="AP614" s="126">
        <f t="shared" si="239"/>
        <v>3602</v>
      </c>
      <c r="AQ614" s="124">
        <f t="shared" si="258"/>
        <v>48500</v>
      </c>
      <c r="AR614" s="127">
        <f t="shared" si="258"/>
        <v>0.18099999999999999</v>
      </c>
      <c r="AS614" s="123">
        <f t="shared" si="259"/>
        <v>2425</v>
      </c>
      <c r="AT614" s="126">
        <f t="shared" si="260"/>
        <v>19331</v>
      </c>
      <c r="AU614" s="126">
        <f t="shared" si="262"/>
        <v>1744.6624712328767</v>
      </c>
      <c r="AV614" s="126">
        <f t="shared" si="263"/>
        <v>17586.337528767122</v>
      </c>
    </row>
    <row r="615" spans="1:48" ht="15" customHeight="1">
      <c r="A615" s="112" t="s">
        <v>1419</v>
      </c>
      <c r="B615" s="113">
        <f>+'[57]Revised Dep_FY 22-23'!B615</f>
        <v>44060</v>
      </c>
      <c r="C615" s="114"/>
      <c r="D615" s="115">
        <f>'[57]Revised Dep_upto  MARCH 24'!D615</f>
        <v>37000</v>
      </c>
      <c r="E615" s="116"/>
      <c r="F615" s="117">
        <f>'[57]Revised Dep_upto  MARCH 24'!J615</f>
        <v>37000</v>
      </c>
      <c r="G615" s="118"/>
      <c r="H615" s="116"/>
      <c r="I615" s="118"/>
      <c r="J615" s="116">
        <f t="shared" si="243"/>
        <v>37000</v>
      </c>
      <c r="K615" s="119">
        <f>+VLOOKUP($A615,'[57]Rates &amp; years'!$B$4:$E$11,3,)</f>
        <v>0.18099999999999999</v>
      </c>
      <c r="L615" s="116">
        <f>+VLOOKUP($A615,'[57]Rates &amp; years'!$B$4:$E$11,4,)</f>
        <v>15</v>
      </c>
      <c r="M615" s="120">
        <f t="shared" si="240"/>
        <v>3.6219178082191781</v>
      </c>
      <c r="N615" s="120">
        <f t="shared" si="261"/>
        <v>4.6219178082191785</v>
      </c>
      <c r="O615" s="120">
        <f t="shared" si="241"/>
        <v>1.0000000000000004</v>
      </c>
      <c r="P615" s="121">
        <f>'[57]Revised Dep_upto  MARCH 24'!S615</f>
        <v>18963</v>
      </c>
      <c r="Q615" s="121">
        <f t="shared" si="244"/>
        <v>3265</v>
      </c>
      <c r="R615" s="122"/>
      <c r="S615" s="120">
        <f t="shared" si="245"/>
        <v>22228</v>
      </c>
      <c r="T615" s="120">
        <f t="shared" si="246"/>
        <v>14772</v>
      </c>
      <c r="U615" s="120">
        <f t="shared" si="247"/>
        <v>18037</v>
      </c>
      <c r="V615" s="121"/>
      <c r="W615" s="122"/>
      <c r="X615" s="116" t="str">
        <f t="shared" si="242"/>
        <v>Plant &amp; Machinery</v>
      </c>
      <c r="Y615" s="121">
        <f t="shared" si="248"/>
        <v>37000</v>
      </c>
      <c r="Z615" s="121">
        <f t="shared" si="249"/>
        <v>0</v>
      </c>
      <c r="AA615" s="121">
        <f t="shared" si="249"/>
        <v>0</v>
      </c>
      <c r="AB615" s="121">
        <f t="shared" si="250"/>
        <v>37000</v>
      </c>
      <c r="AC615" s="121">
        <f t="shared" si="251"/>
        <v>18963</v>
      </c>
      <c r="AD615" s="121">
        <f t="shared" si="251"/>
        <v>3265</v>
      </c>
      <c r="AE615" s="121">
        <f t="shared" si="251"/>
        <v>0</v>
      </c>
      <c r="AF615" s="121">
        <f t="shared" si="252"/>
        <v>22228</v>
      </c>
      <c r="AG615" s="121">
        <f t="shared" si="253"/>
        <v>14772</v>
      </c>
      <c r="AH615" s="121">
        <f t="shared" si="254"/>
        <v>18037</v>
      </c>
      <c r="AI615" s="122"/>
      <c r="AJ615" s="122" t="s">
        <v>907</v>
      </c>
      <c r="AL615" s="124" t="str">
        <f t="shared" si="255"/>
        <v>Plant &amp; Machinery</v>
      </c>
      <c r="AM615" s="125">
        <f t="shared" si="256"/>
        <v>44060</v>
      </c>
      <c r="AN615" s="126">
        <f t="shared" si="257"/>
        <v>15</v>
      </c>
      <c r="AO615" s="126">
        <f t="shared" si="238"/>
        <v>3787</v>
      </c>
      <c r="AP615" s="126">
        <f t="shared" si="239"/>
        <v>3605</v>
      </c>
      <c r="AQ615" s="124">
        <f t="shared" si="258"/>
        <v>37000</v>
      </c>
      <c r="AR615" s="127">
        <f t="shared" si="258"/>
        <v>0.18099999999999999</v>
      </c>
      <c r="AS615" s="123">
        <f t="shared" si="259"/>
        <v>1850</v>
      </c>
      <c r="AT615" s="126">
        <f t="shared" si="260"/>
        <v>14772</v>
      </c>
      <c r="AU615" s="126">
        <f t="shared" si="262"/>
        <v>1333.2033534246575</v>
      </c>
      <c r="AV615" s="126">
        <f t="shared" si="263"/>
        <v>13438.796646575342</v>
      </c>
    </row>
    <row r="616" spans="1:48" ht="15" customHeight="1">
      <c r="A616" s="112" t="s">
        <v>1419</v>
      </c>
      <c r="B616" s="113">
        <f>+'[57]Revised Dep_FY 22-23'!B616</f>
        <v>44209</v>
      </c>
      <c r="C616" s="114"/>
      <c r="D616" s="115">
        <f>'[57]Revised Dep_upto  MARCH 24'!D616</f>
        <v>511759.5</v>
      </c>
      <c r="E616" s="116"/>
      <c r="F616" s="117">
        <f>'[57]Revised Dep_upto  MARCH 24'!J616</f>
        <v>511759.5</v>
      </c>
      <c r="G616" s="118"/>
      <c r="H616" s="116"/>
      <c r="I616" s="118"/>
      <c r="J616" s="116">
        <f t="shared" si="243"/>
        <v>511759.5</v>
      </c>
      <c r="K616" s="119">
        <f>+VLOOKUP($A616,'[57]Rates &amp; years'!$B$4:$E$11,3,)</f>
        <v>0.18099999999999999</v>
      </c>
      <c r="L616" s="116">
        <f>+VLOOKUP($A616,'[57]Rates &amp; years'!$B$4:$E$11,4,)</f>
        <v>15</v>
      </c>
      <c r="M616" s="120">
        <f t="shared" si="240"/>
        <v>3.2136986301369861</v>
      </c>
      <c r="N616" s="120">
        <f t="shared" si="261"/>
        <v>4.2136986301369861</v>
      </c>
      <c r="O616" s="120">
        <f t="shared" si="241"/>
        <v>1</v>
      </c>
      <c r="P616" s="121">
        <f>'[57]Revised Dep_upto  MARCH 24'!S616</f>
        <v>241521.5</v>
      </c>
      <c r="Q616" s="121">
        <f t="shared" si="244"/>
        <v>48913</v>
      </c>
      <c r="R616" s="122"/>
      <c r="S616" s="120">
        <f t="shared" si="245"/>
        <v>290434.5</v>
      </c>
      <c r="T616" s="120">
        <f t="shared" si="246"/>
        <v>221325</v>
      </c>
      <c r="U616" s="120">
        <f t="shared" si="247"/>
        <v>270238</v>
      </c>
      <c r="V616" s="121"/>
      <c r="W616" s="122"/>
      <c r="X616" s="116" t="str">
        <f t="shared" si="242"/>
        <v>Plant &amp; Machinery</v>
      </c>
      <c r="Y616" s="121">
        <f t="shared" si="248"/>
        <v>511759.5</v>
      </c>
      <c r="Z616" s="121">
        <f t="shared" si="249"/>
        <v>0</v>
      </c>
      <c r="AA616" s="121">
        <f t="shared" si="249"/>
        <v>0</v>
      </c>
      <c r="AB616" s="121">
        <f t="shared" si="250"/>
        <v>511759.5</v>
      </c>
      <c r="AC616" s="121">
        <f t="shared" si="251"/>
        <v>241521.5</v>
      </c>
      <c r="AD616" s="121">
        <f t="shared" si="251"/>
        <v>48913</v>
      </c>
      <c r="AE616" s="121">
        <f t="shared" si="251"/>
        <v>0</v>
      </c>
      <c r="AF616" s="121">
        <f t="shared" si="252"/>
        <v>290434.5</v>
      </c>
      <c r="AG616" s="121">
        <f t="shared" si="253"/>
        <v>221325</v>
      </c>
      <c r="AH616" s="121">
        <f t="shared" si="254"/>
        <v>270238</v>
      </c>
      <c r="AI616" s="122"/>
      <c r="AJ616" s="122" t="s">
        <v>845</v>
      </c>
      <c r="AL616" s="124" t="str">
        <f t="shared" si="255"/>
        <v>Plant &amp; Machinery</v>
      </c>
      <c r="AM616" s="125">
        <f t="shared" si="256"/>
        <v>44209</v>
      </c>
      <c r="AN616" s="126">
        <f t="shared" si="257"/>
        <v>15</v>
      </c>
      <c r="AO616" s="126">
        <f t="shared" si="238"/>
        <v>3936</v>
      </c>
      <c r="AP616" s="126">
        <f t="shared" si="239"/>
        <v>3754</v>
      </c>
      <c r="AQ616" s="124">
        <f t="shared" si="258"/>
        <v>511759.5</v>
      </c>
      <c r="AR616" s="127">
        <f t="shared" si="258"/>
        <v>0.18099999999999999</v>
      </c>
      <c r="AS616" s="123">
        <f t="shared" si="259"/>
        <v>25587.975000000002</v>
      </c>
      <c r="AT616" s="126">
        <f t="shared" si="260"/>
        <v>221325</v>
      </c>
      <c r="AU616" s="126">
        <f t="shared" si="262"/>
        <v>19975.036027397258</v>
      </c>
      <c r="AV616" s="126">
        <f t="shared" si="263"/>
        <v>201349.96397260274</v>
      </c>
    </row>
    <row r="617" spans="1:48" ht="15" customHeight="1">
      <c r="A617" s="112" t="s">
        <v>1419</v>
      </c>
      <c r="B617" s="113">
        <f>+'[57]Revised Dep_FY 22-23'!B617</f>
        <v>44224</v>
      </c>
      <c r="C617" s="114"/>
      <c r="D617" s="115">
        <f>'[57]Revised Dep_upto  MARCH 24'!D617</f>
        <v>892956.46</v>
      </c>
      <c r="E617" s="116"/>
      <c r="F617" s="117">
        <f>'[57]Revised Dep_upto  MARCH 24'!J617</f>
        <v>892956.46</v>
      </c>
      <c r="G617" s="118"/>
      <c r="H617" s="116"/>
      <c r="I617" s="118"/>
      <c r="J617" s="116">
        <f t="shared" si="243"/>
        <v>892956.46</v>
      </c>
      <c r="K617" s="119">
        <f>+VLOOKUP($A617,'[57]Rates &amp; years'!$B$4:$E$11,3,)</f>
        <v>0.18099999999999999</v>
      </c>
      <c r="L617" s="116">
        <f>+VLOOKUP($A617,'[57]Rates &amp; years'!$B$4:$E$11,4,)</f>
        <v>15</v>
      </c>
      <c r="M617" s="120">
        <f t="shared" si="240"/>
        <v>3.1726027397260275</v>
      </c>
      <c r="N617" s="120">
        <f t="shared" si="261"/>
        <v>4.1726027397260275</v>
      </c>
      <c r="O617" s="120">
        <f t="shared" si="241"/>
        <v>1</v>
      </c>
      <c r="P617" s="121">
        <f>'[57]Revised Dep_upto  MARCH 24'!S617</f>
        <v>417778.45999999996</v>
      </c>
      <c r="Q617" s="121">
        <f t="shared" si="244"/>
        <v>86007</v>
      </c>
      <c r="R617" s="122"/>
      <c r="S617" s="120">
        <f t="shared" si="245"/>
        <v>503785.45999999996</v>
      </c>
      <c r="T617" s="120">
        <f t="shared" si="246"/>
        <v>389171</v>
      </c>
      <c r="U617" s="120">
        <f t="shared" si="247"/>
        <v>475178</v>
      </c>
      <c r="V617" s="121"/>
      <c r="W617" s="122"/>
      <c r="X617" s="116" t="str">
        <f t="shared" si="242"/>
        <v>Plant &amp; Machinery</v>
      </c>
      <c r="Y617" s="121">
        <f t="shared" si="248"/>
        <v>892956.46</v>
      </c>
      <c r="Z617" s="121">
        <f t="shared" si="249"/>
        <v>0</v>
      </c>
      <c r="AA617" s="121">
        <f t="shared" si="249"/>
        <v>0</v>
      </c>
      <c r="AB617" s="121">
        <f t="shared" si="250"/>
        <v>892956.46</v>
      </c>
      <c r="AC617" s="121">
        <f t="shared" si="251"/>
        <v>417778.45999999996</v>
      </c>
      <c r="AD617" s="121">
        <f t="shared" si="251"/>
        <v>86007</v>
      </c>
      <c r="AE617" s="121">
        <f t="shared" si="251"/>
        <v>0</v>
      </c>
      <c r="AF617" s="121">
        <f t="shared" si="252"/>
        <v>503785.45999999996</v>
      </c>
      <c r="AG617" s="121">
        <f t="shared" si="253"/>
        <v>389171</v>
      </c>
      <c r="AH617" s="121">
        <f t="shared" si="254"/>
        <v>475178</v>
      </c>
      <c r="AI617" s="122"/>
      <c r="AJ617" s="122" t="s">
        <v>845</v>
      </c>
      <c r="AL617" s="124" t="str">
        <f t="shared" si="255"/>
        <v>Plant &amp; Machinery</v>
      </c>
      <c r="AM617" s="125">
        <f t="shared" si="256"/>
        <v>44224</v>
      </c>
      <c r="AN617" s="126">
        <f t="shared" si="257"/>
        <v>15</v>
      </c>
      <c r="AO617" s="126">
        <f t="shared" si="238"/>
        <v>3951</v>
      </c>
      <c r="AP617" s="126">
        <f t="shared" si="239"/>
        <v>3769</v>
      </c>
      <c r="AQ617" s="124">
        <f t="shared" si="258"/>
        <v>892956.46</v>
      </c>
      <c r="AR617" s="127">
        <f t="shared" si="258"/>
        <v>0.18099999999999999</v>
      </c>
      <c r="AS617" s="123">
        <f t="shared" si="259"/>
        <v>44647.823000000004</v>
      </c>
      <c r="AT617" s="126">
        <f t="shared" si="260"/>
        <v>389171</v>
      </c>
      <c r="AU617" s="126">
        <f t="shared" si="262"/>
        <v>35123.482416438354</v>
      </c>
      <c r="AV617" s="126">
        <f t="shared" si="263"/>
        <v>354047.51758356165</v>
      </c>
    </row>
    <row r="618" spans="1:48" ht="15" customHeight="1">
      <c r="A618" s="112" t="s">
        <v>1419</v>
      </c>
      <c r="B618" s="113">
        <f>+'[57]Revised Dep_FY 22-23'!B618</f>
        <v>44131</v>
      </c>
      <c r="C618" s="114"/>
      <c r="D618" s="115">
        <f>'[57]Revised Dep_upto  MARCH 24'!D618</f>
        <v>799999.41</v>
      </c>
      <c r="E618" s="116"/>
      <c r="F618" s="117">
        <f>'[57]Revised Dep_upto  MARCH 24'!J618</f>
        <v>799999.41</v>
      </c>
      <c r="G618" s="118"/>
      <c r="H618" s="116"/>
      <c r="I618" s="118"/>
      <c r="J618" s="116">
        <f t="shared" si="243"/>
        <v>799999.41</v>
      </c>
      <c r="K618" s="119">
        <f>+VLOOKUP($A618,'[57]Rates &amp; years'!$B$4:$E$11,3,)</f>
        <v>0.18099999999999999</v>
      </c>
      <c r="L618" s="116">
        <f>+VLOOKUP($A618,'[57]Rates &amp; years'!$B$4:$E$11,4,)</f>
        <v>15</v>
      </c>
      <c r="M618" s="120">
        <f t="shared" si="240"/>
        <v>3.4273972602739726</v>
      </c>
      <c r="N618" s="120">
        <f t="shared" si="261"/>
        <v>4.4273972602739722</v>
      </c>
      <c r="O618" s="120">
        <f t="shared" si="241"/>
        <v>0.99999999999999956</v>
      </c>
      <c r="P618" s="121">
        <f>'[57]Revised Dep_upto  MARCH 24'!S618</f>
        <v>394542.41000000003</v>
      </c>
      <c r="Q618" s="121">
        <f t="shared" si="244"/>
        <v>73388</v>
      </c>
      <c r="R618" s="122"/>
      <c r="S618" s="120">
        <f t="shared" si="245"/>
        <v>467930.41000000003</v>
      </c>
      <c r="T618" s="120">
        <f t="shared" si="246"/>
        <v>332069</v>
      </c>
      <c r="U618" s="120">
        <f t="shared" si="247"/>
        <v>405457</v>
      </c>
      <c r="V618" s="121"/>
      <c r="W618" s="122"/>
      <c r="X618" s="116" t="str">
        <f t="shared" si="242"/>
        <v>Plant &amp; Machinery</v>
      </c>
      <c r="Y618" s="121">
        <f t="shared" si="248"/>
        <v>799999.41</v>
      </c>
      <c r="Z618" s="121">
        <f t="shared" si="249"/>
        <v>0</v>
      </c>
      <c r="AA618" s="121">
        <f t="shared" si="249"/>
        <v>0</v>
      </c>
      <c r="AB618" s="121">
        <f t="shared" si="250"/>
        <v>799999.41</v>
      </c>
      <c r="AC618" s="121">
        <f t="shared" si="251"/>
        <v>394542.41000000003</v>
      </c>
      <c r="AD618" s="121">
        <f t="shared" si="251"/>
        <v>73388</v>
      </c>
      <c r="AE618" s="121">
        <f t="shared" si="251"/>
        <v>0</v>
      </c>
      <c r="AF618" s="121">
        <f t="shared" si="252"/>
        <v>467930.41000000003</v>
      </c>
      <c r="AG618" s="121">
        <f t="shared" si="253"/>
        <v>332069</v>
      </c>
      <c r="AH618" s="121">
        <f t="shared" si="254"/>
        <v>405457</v>
      </c>
      <c r="AI618" s="122"/>
      <c r="AJ618" s="122" t="s">
        <v>1543</v>
      </c>
      <c r="AL618" s="124" t="str">
        <f t="shared" si="255"/>
        <v>Plant &amp; Machinery</v>
      </c>
      <c r="AM618" s="125">
        <f t="shared" si="256"/>
        <v>44131</v>
      </c>
      <c r="AN618" s="126">
        <f t="shared" si="257"/>
        <v>15</v>
      </c>
      <c r="AO618" s="126">
        <f t="shared" si="238"/>
        <v>3858</v>
      </c>
      <c r="AP618" s="126">
        <f t="shared" si="239"/>
        <v>3676</v>
      </c>
      <c r="AQ618" s="124">
        <f t="shared" si="258"/>
        <v>799999.41</v>
      </c>
      <c r="AR618" s="127">
        <f t="shared" si="258"/>
        <v>0.18099999999999999</v>
      </c>
      <c r="AS618" s="123">
        <f t="shared" si="259"/>
        <v>39999.970500000003</v>
      </c>
      <c r="AT618" s="126">
        <f t="shared" si="260"/>
        <v>332069</v>
      </c>
      <c r="AU618" s="126">
        <f t="shared" si="262"/>
        <v>29969.909583561646</v>
      </c>
      <c r="AV618" s="126">
        <f t="shared" si="263"/>
        <v>302099.09041643835</v>
      </c>
    </row>
    <row r="619" spans="1:48" ht="15" customHeight="1">
      <c r="A619" s="112" t="s">
        <v>1419</v>
      </c>
      <c r="B619" s="113">
        <f>+'[57]Revised Dep_FY 22-23'!B619</f>
        <v>44127</v>
      </c>
      <c r="C619" s="114"/>
      <c r="D619" s="115">
        <f>'[57]Revised Dep_upto  MARCH 24'!D619</f>
        <v>865830</v>
      </c>
      <c r="E619" s="116"/>
      <c r="F619" s="117">
        <f>'[57]Revised Dep_upto  MARCH 24'!J619</f>
        <v>865830</v>
      </c>
      <c r="G619" s="118"/>
      <c r="H619" s="116"/>
      <c r="I619" s="118"/>
      <c r="J619" s="116">
        <f t="shared" si="243"/>
        <v>865830</v>
      </c>
      <c r="K619" s="119">
        <f>+VLOOKUP($A619,'[57]Rates &amp; years'!$B$4:$E$11,3,)</f>
        <v>0.18099999999999999</v>
      </c>
      <c r="L619" s="116">
        <f>+VLOOKUP($A619,'[57]Rates &amp; years'!$B$4:$E$11,4,)</f>
        <v>15</v>
      </c>
      <c r="M619" s="120">
        <f t="shared" si="240"/>
        <v>3.4383561643835616</v>
      </c>
      <c r="N619" s="120">
        <f t="shared" si="261"/>
        <v>4.4383561643835616</v>
      </c>
      <c r="O619" s="120">
        <f t="shared" si="241"/>
        <v>1</v>
      </c>
      <c r="P619" s="121">
        <f>'[57]Revised Dep_upto  MARCH 24'!S619</f>
        <v>427952</v>
      </c>
      <c r="Q619" s="121">
        <f t="shared" si="244"/>
        <v>79256</v>
      </c>
      <c r="R619" s="122"/>
      <c r="S619" s="120">
        <f t="shared" si="245"/>
        <v>507208</v>
      </c>
      <c r="T619" s="120">
        <f t="shared" si="246"/>
        <v>358622</v>
      </c>
      <c r="U619" s="120">
        <f t="shared" si="247"/>
        <v>437878</v>
      </c>
      <c r="V619" s="121"/>
      <c r="W619" s="122"/>
      <c r="X619" s="116" t="str">
        <f t="shared" si="242"/>
        <v>Plant &amp; Machinery</v>
      </c>
      <c r="Y619" s="121">
        <f t="shared" si="248"/>
        <v>865830</v>
      </c>
      <c r="Z619" s="121">
        <f t="shared" si="249"/>
        <v>0</v>
      </c>
      <c r="AA619" s="121">
        <f t="shared" si="249"/>
        <v>0</v>
      </c>
      <c r="AB619" s="121">
        <f t="shared" si="250"/>
        <v>865830</v>
      </c>
      <c r="AC619" s="121">
        <f t="shared" si="251"/>
        <v>427952</v>
      </c>
      <c r="AD619" s="121">
        <f t="shared" si="251"/>
        <v>79256</v>
      </c>
      <c r="AE619" s="121">
        <f t="shared" si="251"/>
        <v>0</v>
      </c>
      <c r="AF619" s="121">
        <f t="shared" si="252"/>
        <v>507208</v>
      </c>
      <c r="AG619" s="121">
        <f t="shared" si="253"/>
        <v>358622</v>
      </c>
      <c r="AH619" s="121">
        <f t="shared" si="254"/>
        <v>437878</v>
      </c>
      <c r="AI619" s="122"/>
      <c r="AJ619" s="122" t="s">
        <v>827</v>
      </c>
      <c r="AL619" s="124" t="str">
        <f t="shared" si="255"/>
        <v>Plant &amp; Machinery</v>
      </c>
      <c r="AM619" s="125">
        <f t="shared" si="256"/>
        <v>44127</v>
      </c>
      <c r="AN619" s="126">
        <f t="shared" si="257"/>
        <v>15</v>
      </c>
      <c r="AO619" s="126">
        <f t="shared" si="238"/>
        <v>3854</v>
      </c>
      <c r="AP619" s="126">
        <f t="shared" si="239"/>
        <v>3672</v>
      </c>
      <c r="AQ619" s="124">
        <f t="shared" si="258"/>
        <v>865830</v>
      </c>
      <c r="AR619" s="127">
        <f t="shared" si="258"/>
        <v>0.18099999999999999</v>
      </c>
      <c r="AS619" s="123">
        <f t="shared" si="259"/>
        <v>43291.5</v>
      </c>
      <c r="AT619" s="126">
        <f t="shared" si="260"/>
        <v>358622</v>
      </c>
      <c r="AU619" s="126">
        <f t="shared" si="262"/>
        <v>32366.372394520546</v>
      </c>
      <c r="AV619" s="126">
        <f t="shared" si="263"/>
        <v>326255.62760547944</v>
      </c>
    </row>
    <row r="620" spans="1:48" ht="15" customHeight="1">
      <c r="A620" s="112" t="s">
        <v>1419</v>
      </c>
      <c r="B620" s="113">
        <f>+'[57]Revised Dep_FY 22-23'!B620</f>
        <v>44133</v>
      </c>
      <c r="C620" s="114"/>
      <c r="D620" s="115">
        <f>'[57]Revised Dep_upto  MARCH 24'!D620</f>
        <v>288135</v>
      </c>
      <c r="E620" s="116"/>
      <c r="F620" s="117">
        <f>'[57]Revised Dep_upto  MARCH 24'!J620</f>
        <v>288135</v>
      </c>
      <c r="G620" s="118"/>
      <c r="H620" s="116"/>
      <c r="I620" s="118"/>
      <c r="J620" s="116">
        <f t="shared" si="243"/>
        <v>288135</v>
      </c>
      <c r="K620" s="119">
        <f>+VLOOKUP($A620,'[57]Rates &amp; years'!$B$4:$E$11,3,)</f>
        <v>0.18099999999999999</v>
      </c>
      <c r="L620" s="116">
        <f>+VLOOKUP($A620,'[57]Rates &amp; years'!$B$4:$E$11,4,)</f>
        <v>15</v>
      </c>
      <c r="M620" s="120">
        <f t="shared" si="240"/>
        <v>3.4219178082191779</v>
      </c>
      <c r="N620" s="120">
        <f t="shared" si="261"/>
        <v>4.4219178082191783</v>
      </c>
      <c r="O620" s="120">
        <f t="shared" si="241"/>
        <v>1.0000000000000004</v>
      </c>
      <c r="P620" s="121">
        <f>'[57]Revised Dep_upto  MARCH 24'!S620</f>
        <v>141945</v>
      </c>
      <c r="Q620" s="121">
        <f t="shared" si="244"/>
        <v>26460</v>
      </c>
      <c r="R620" s="122"/>
      <c r="S620" s="120">
        <f t="shared" si="245"/>
        <v>168405</v>
      </c>
      <c r="T620" s="120">
        <f t="shared" si="246"/>
        <v>119730</v>
      </c>
      <c r="U620" s="120">
        <f t="shared" si="247"/>
        <v>146190</v>
      </c>
      <c r="V620" s="121"/>
      <c r="W620" s="122"/>
      <c r="X620" s="116" t="str">
        <f t="shared" si="242"/>
        <v>Plant &amp; Machinery</v>
      </c>
      <c r="Y620" s="121">
        <f t="shared" si="248"/>
        <v>288135</v>
      </c>
      <c r="Z620" s="121">
        <f t="shared" si="249"/>
        <v>0</v>
      </c>
      <c r="AA620" s="121">
        <f t="shared" si="249"/>
        <v>0</v>
      </c>
      <c r="AB620" s="121">
        <f t="shared" si="250"/>
        <v>288135</v>
      </c>
      <c r="AC620" s="121">
        <f t="shared" si="251"/>
        <v>141945</v>
      </c>
      <c r="AD620" s="121">
        <f t="shared" si="251"/>
        <v>26460</v>
      </c>
      <c r="AE620" s="121">
        <f t="shared" si="251"/>
        <v>0</v>
      </c>
      <c r="AF620" s="121">
        <f t="shared" si="252"/>
        <v>168405</v>
      </c>
      <c r="AG620" s="121">
        <f t="shared" si="253"/>
        <v>119730</v>
      </c>
      <c r="AH620" s="121">
        <f t="shared" si="254"/>
        <v>146190</v>
      </c>
      <c r="AI620" s="122"/>
      <c r="AJ620" s="122" t="s">
        <v>827</v>
      </c>
      <c r="AL620" s="124" t="str">
        <f t="shared" si="255"/>
        <v>Plant &amp; Machinery</v>
      </c>
      <c r="AM620" s="125">
        <f t="shared" si="256"/>
        <v>44133</v>
      </c>
      <c r="AN620" s="126">
        <f t="shared" si="257"/>
        <v>15</v>
      </c>
      <c r="AO620" s="126">
        <f t="shared" si="238"/>
        <v>3860</v>
      </c>
      <c r="AP620" s="126">
        <f t="shared" si="239"/>
        <v>3678</v>
      </c>
      <c r="AQ620" s="124">
        <f t="shared" si="258"/>
        <v>288135</v>
      </c>
      <c r="AR620" s="127">
        <f t="shared" si="258"/>
        <v>0.18099999999999999</v>
      </c>
      <c r="AS620" s="123">
        <f t="shared" si="259"/>
        <v>14406.75</v>
      </c>
      <c r="AT620" s="126">
        <f t="shared" si="260"/>
        <v>119730</v>
      </c>
      <c r="AU620" s="126">
        <f t="shared" si="262"/>
        <v>10805.878520547945</v>
      </c>
      <c r="AV620" s="126">
        <f t="shared" si="263"/>
        <v>108924.12147945205</v>
      </c>
    </row>
    <row r="621" spans="1:48" ht="15" customHeight="1">
      <c r="A621" s="112" t="s">
        <v>1419</v>
      </c>
      <c r="B621" s="113">
        <f>+'[57]Revised Dep_FY 22-23'!B621</f>
        <v>44251</v>
      </c>
      <c r="C621" s="114"/>
      <c r="D621" s="115">
        <f>'[57]Revised Dep_upto  MARCH 24'!D621</f>
        <v>2600</v>
      </c>
      <c r="E621" s="116"/>
      <c r="F621" s="117">
        <f>'[57]Revised Dep_upto  MARCH 24'!J621</f>
        <v>2600</v>
      </c>
      <c r="G621" s="118"/>
      <c r="H621" s="116"/>
      <c r="I621" s="118"/>
      <c r="J621" s="116">
        <f t="shared" si="243"/>
        <v>2600</v>
      </c>
      <c r="K621" s="119">
        <f>+VLOOKUP($A621,'[57]Rates &amp; years'!$B$4:$E$11,3,)</f>
        <v>0.18099999999999999</v>
      </c>
      <c r="L621" s="116">
        <f>+VLOOKUP($A621,'[57]Rates &amp; years'!$B$4:$E$11,4,)</f>
        <v>15</v>
      </c>
      <c r="M621" s="120">
        <f t="shared" si="240"/>
        <v>3.0986301369863014</v>
      </c>
      <c r="N621" s="120">
        <f t="shared" si="261"/>
        <v>4.0986301369863014</v>
      </c>
      <c r="O621" s="120">
        <f t="shared" si="241"/>
        <v>1</v>
      </c>
      <c r="P621" s="121">
        <f>'[57]Revised Dep_upto  MARCH 24'!S621</f>
        <v>1197</v>
      </c>
      <c r="Q621" s="121">
        <f t="shared" si="244"/>
        <v>254</v>
      </c>
      <c r="R621" s="122"/>
      <c r="S621" s="120">
        <f t="shared" si="245"/>
        <v>1451</v>
      </c>
      <c r="T621" s="120">
        <f t="shared" si="246"/>
        <v>1149</v>
      </c>
      <c r="U621" s="120">
        <f t="shared" si="247"/>
        <v>1403</v>
      </c>
      <c r="V621" s="121"/>
      <c r="W621" s="122"/>
      <c r="X621" s="116" t="str">
        <f t="shared" si="242"/>
        <v>Plant &amp; Machinery</v>
      </c>
      <c r="Y621" s="121">
        <f t="shared" si="248"/>
        <v>2600</v>
      </c>
      <c r="Z621" s="121">
        <f t="shared" si="249"/>
        <v>0</v>
      </c>
      <c r="AA621" s="121">
        <f t="shared" si="249"/>
        <v>0</v>
      </c>
      <c r="AB621" s="121">
        <f t="shared" si="250"/>
        <v>2600</v>
      </c>
      <c r="AC621" s="121">
        <f t="shared" si="251"/>
        <v>1197</v>
      </c>
      <c r="AD621" s="121">
        <f t="shared" si="251"/>
        <v>254</v>
      </c>
      <c r="AE621" s="121">
        <f t="shared" si="251"/>
        <v>0</v>
      </c>
      <c r="AF621" s="121">
        <f t="shared" si="252"/>
        <v>1451</v>
      </c>
      <c r="AG621" s="121">
        <f t="shared" si="253"/>
        <v>1149</v>
      </c>
      <c r="AH621" s="121">
        <f t="shared" si="254"/>
        <v>1403</v>
      </c>
      <c r="AI621" s="122"/>
      <c r="AJ621" s="122" t="s">
        <v>827</v>
      </c>
      <c r="AL621" s="124" t="str">
        <f t="shared" si="255"/>
        <v>Plant &amp; Machinery</v>
      </c>
      <c r="AM621" s="125">
        <f t="shared" si="256"/>
        <v>44251</v>
      </c>
      <c r="AN621" s="126">
        <f t="shared" si="257"/>
        <v>15</v>
      </c>
      <c r="AO621" s="126">
        <f t="shared" si="238"/>
        <v>3978</v>
      </c>
      <c r="AP621" s="126">
        <f t="shared" si="239"/>
        <v>3796</v>
      </c>
      <c r="AQ621" s="124">
        <f t="shared" si="258"/>
        <v>2600</v>
      </c>
      <c r="AR621" s="127">
        <f t="shared" si="258"/>
        <v>0.18099999999999999</v>
      </c>
      <c r="AS621" s="123">
        <f t="shared" si="259"/>
        <v>130</v>
      </c>
      <c r="AT621" s="126">
        <f t="shared" si="260"/>
        <v>1149</v>
      </c>
      <c r="AU621" s="126">
        <f t="shared" si="262"/>
        <v>103.6996109589041</v>
      </c>
      <c r="AV621" s="126">
        <f t="shared" si="263"/>
        <v>1045.300389041096</v>
      </c>
    </row>
    <row r="622" spans="1:48" ht="15" customHeight="1">
      <c r="A622" s="112" t="s">
        <v>1419</v>
      </c>
      <c r="B622" s="113">
        <f>+'[57]Revised Dep_FY 22-23'!B622</f>
        <v>44173</v>
      </c>
      <c r="C622" s="114"/>
      <c r="D622" s="115">
        <f>'[57]Revised Dep_upto  MARCH 24'!D622</f>
        <v>8900</v>
      </c>
      <c r="E622" s="116"/>
      <c r="F622" s="117">
        <f>'[57]Revised Dep_upto  MARCH 24'!J622</f>
        <v>8900</v>
      </c>
      <c r="G622" s="118"/>
      <c r="H622" s="116"/>
      <c r="I622" s="118"/>
      <c r="J622" s="116">
        <f t="shared" si="243"/>
        <v>8900</v>
      </c>
      <c r="K622" s="119">
        <f>+VLOOKUP($A622,'[57]Rates &amp; years'!$B$4:$E$11,3,)</f>
        <v>0.18099999999999999</v>
      </c>
      <c r="L622" s="116">
        <f>+VLOOKUP($A622,'[57]Rates &amp; years'!$B$4:$E$11,4,)</f>
        <v>15</v>
      </c>
      <c r="M622" s="120">
        <f t="shared" si="240"/>
        <v>3.3123287671232875</v>
      </c>
      <c r="N622" s="120">
        <f t="shared" si="261"/>
        <v>4.3123287671232875</v>
      </c>
      <c r="O622" s="120">
        <f t="shared" si="241"/>
        <v>1</v>
      </c>
      <c r="P622" s="121">
        <f>'[57]Revised Dep_upto  MARCH 24'!S622</f>
        <v>4288</v>
      </c>
      <c r="Q622" s="121">
        <f t="shared" si="244"/>
        <v>835</v>
      </c>
      <c r="R622" s="122"/>
      <c r="S622" s="120">
        <f t="shared" si="245"/>
        <v>5123</v>
      </c>
      <c r="T622" s="120">
        <f t="shared" si="246"/>
        <v>3777</v>
      </c>
      <c r="U622" s="120">
        <f t="shared" si="247"/>
        <v>4612</v>
      </c>
      <c r="V622" s="121"/>
      <c r="W622" s="122"/>
      <c r="X622" s="116" t="str">
        <f t="shared" si="242"/>
        <v>Plant &amp; Machinery</v>
      </c>
      <c r="Y622" s="121">
        <f t="shared" si="248"/>
        <v>8900</v>
      </c>
      <c r="Z622" s="121">
        <f t="shared" si="249"/>
        <v>0</v>
      </c>
      <c r="AA622" s="121">
        <f t="shared" si="249"/>
        <v>0</v>
      </c>
      <c r="AB622" s="121">
        <f t="shared" si="250"/>
        <v>8900</v>
      </c>
      <c r="AC622" s="121">
        <f t="shared" si="251"/>
        <v>4288</v>
      </c>
      <c r="AD622" s="121">
        <f t="shared" si="251"/>
        <v>835</v>
      </c>
      <c r="AE622" s="121">
        <f t="shared" si="251"/>
        <v>0</v>
      </c>
      <c r="AF622" s="121">
        <f t="shared" si="252"/>
        <v>5123</v>
      </c>
      <c r="AG622" s="121">
        <f t="shared" si="253"/>
        <v>3777</v>
      </c>
      <c r="AH622" s="121">
        <f t="shared" si="254"/>
        <v>4612</v>
      </c>
      <c r="AI622" s="122"/>
      <c r="AJ622" s="122" t="s">
        <v>1544</v>
      </c>
      <c r="AL622" s="124" t="str">
        <f t="shared" si="255"/>
        <v>Plant &amp; Machinery</v>
      </c>
      <c r="AM622" s="125">
        <f t="shared" si="256"/>
        <v>44173</v>
      </c>
      <c r="AN622" s="126">
        <f t="shared" si="257"/>
        <v>15</v>
      </c>
      <c r="AO622" s="126">
        <f t="shared" si="238"/>
        <v>3900</v>
      </c>
      <c r="AP622" s="126">
        <f t="shared" si="239"/>
        <v>3718</v>
      </c>
      <c r="AQ622" s="124">
        <f t="shared" si="258"/>
        <v>8900</v>
      </c>
      <c r="AR622" s="127">
        <f t="shared" si="258"/>
        <v>0.18099999999999999</v>
      </c>
      <c r="AS622" s="123">
        <f t="shared" si="259"/>
        <v>445</v>
      </c>
      <c r="AT622" s="126">
        <f t="shared" si="260"/>
        <v>3777</v>
      </c>
      <c r="AU622" s="126">
        <f t="shared" si="262"/>
        <v>340.88201095890406</v>
      </c>
      <c r="AV622" s="126">
        <f t="shared" si="263"/>
        <v>3436.1179890410958</v>
      </c>
    </row>
    <row r="623" spans="1:48" ht="15" customHeight="1">
      <c r="A623" s="112" t="str">
        <f>+'[57]Revised Dep_FY 22-23'!A623</f>
        <v>Building - Temporary</v>
      </c>
      <c r="B623" s="113">
        <f>+'[57]Revised Dep_FY 22-23'!B623</f>
        <v>44097</v>
      </c>
      <c r="C623" s="114"/>
      <c r="D623" s="115">
        <f>'[57]Revised Dep_upto  MARCH 24'!D623</f>
        <v>416250</v>
      </c>
      <c r="E623" s="116"/>
      <c r="F623" s="117">
        <f>'[57]Revised Dep_upto  MARCH 24'!J623</f>
        <v>416250</v>
      </c>
      <c r="G623" s="118"/>
      <c r="H623" s="116"/>
      <c r="I623" s="118"/>
      <c r="J623" s="116">
        <f t="shared" si="243"/>
        <v>416250</v>
      </c>
      <c r="K623" s="119">
        <f>+VLOOKUP($A623,'[57]Rates &amp; years'!$B$4:$E$11,3,)</f>
        <v>0.18099999999999999</v>
      </c>
      <c r="L623" s="116">
        <f>+VLOOKUP($A623,'[57]Rates &amp; years'!$B$4:$E$11,4,)</f>
        <v>15</v>
      </c>
      <c r="M623" s="120">
        <f t="shared" si="240"/>
        <v>3.5205479452054793</v>
      </c>
      <c r="N623" s="120">
        <f t="shared" si="261"/>
        <v>4.5205479452054798</v>
      </c>
      <c r="O623" s="120">
        <f t="shared" si="241"/>
        <v>1.0000000000000004</v>
      </c>
      <c r="P623" s="121">
        <f>'[57]Revised Dep_upto  MARCH 24'!S623</f>
        <v>209138</v>
      </c>
      <c r="Q623" s="121">
        <f t="shared" si="244"/>
        <v>37487</v>
      </c>
      <c r="R623" s="122"/>
      <c r="S623" s="120">
        <f>+P623+Q623-R623</f>
        <v>246625</v>
      </c>
      <c r="T623" s="120">
        <f t="shared" si="246"/>
        <v>169625</v>
      </c>
      <c r="U623" s="120">
        <f t="shared" si="247"/>
        <v>207112</v>
      </c>
      <c r="V623" s="121"/>
      <c r="W623" s="122"/>
      <c r="X623" s="116" t="str">
        <f t="shared" si="242"/>
        <v>Building - Temporary</v>
      </c>
      <c r="Y623" s="121">
        <f t="shared" si="248"/>
        <v>416250</v>
      </c>
      <c r="Z623" s="121">
        <f t="shared" si="249"/>
        <v>0</v>
      </c>
      <c r="AA623" s="121">
        <f t="shared" si="249"/>
        <v>0</v>
      </c>
      <c r="AB623" s="121">
        <f t="shared" si="250"/>
        <v>416250</v>
      </c>
      <c r="AC623" s="121">
        <f>+P623</f>
        <v>209138</v>
      </c>
      <c r="AD623" s="121">
        <f t="shared" si="251"/>
        <v>37487</v>
      </c>
      <c r="AE623" s="121">
        <f t="shared" si="251"/>
        <v>0</v>
      </c>
      <c r="AF623" s="121">
        <f>+AC623+AD623-AE623</f>
        <v>246625</v>
      </c>
      <c r="AG623" s="121">
        <f t="shared" si="253"/>
        <v>169625</v>
      </c>
      <c r="AH623" s="121">
        <f t="shared" si="254"/>
        <v>207112</v>
      </c>
      <c r="AI623" s="122"/>
      <c r="AJ623" s="122" t="s">
        <v>1545</v>
      </c>
      <c r="AL623" s="124" t="str">
        <f t="shared" si="255"/>
        <v>Building - Temporary</v>
      </c>
      <c r="AM623" s="125">
        <f t="shared" si="256"/>
        <v>44097</v>
      </c>
      <c r="AN623" s="126">
        <f t="shared" si="257"/>
        <v>15</v>
      </c>
      <c r="AO623" s="126">
        <f t="shared" si="238"/>
        <v>3824</v>
      </c>
      <c r="AP623" s="126">
        <f t="shared" si="239"/>
        <v>3642</v>
      </c>
      <c r="AQ623" s="124">
        <f t="shared" si="258"/>
        <v>416250</v>
      </c>
      <c r="AR623" s="127">
        <f t="shared" si="258"/>
        <v>0.18099999999999999</v>
      </c>
      <c r="AS623" s="123">
        <f t="shared" si="259"/>
        <v>20812.5</v>
      </c>
      <c r="AT623" s="126">
        <f t="shared" si="260"/>
        <v>169625</v>
      </c>
      <c r="AU623" s="126">
        <f t="shared" si="262"/>
        <v>15309.004794520548</v>
      </c>
      <c r="AV623" s="126">
        <f t="shared" si="263"/>
        <v>154315.99520547944</v>
      </c>
    </row>
    <row r="624" spans="1:48" ht="15" customHeight="1">
      <c r="A624" s="112" t="str">
        <f>+'[57]Revised Dep_FY 22-23'!A624</f>
        <v>Building - Temporary</v>
      </c>
      <c r="B624" s="113">
        <f>+'[57]Revised Dep_FY 22-23'!B624</f>
        <v>44105</v>
      </c>
      <c r="C624" s="114"/>
      <c r="D624" s="115">
        <f>'[57]Revised Dep_upto  MARCH 24'!D624</f>
        <v>452640</v>
      </c>
      <c r="E624" s="116"/>
      <c r="F624" s="117">
        <f>'[57]Revised Dep_upto  MARCH 24'!J624</f>
        <v>452640</v>
      </c>
      <c r="G624" s="118"/>
      <c r="H624" s="116"/>
      <c r="I624" s="118"/>
      <c r="J624" s="116">
        <f t="shared" si="243"/>
        <v>452640</v>
      </c>
      <c r="K624" s="119">
        <f>+VLOOKUP($A624,'[57]Rates &amp; years'!$B$4:$E$11,3,)</f>
        <v>0.18099999999999999</v>
      </c>
      <c r="L624" s="116">
        <f>+VLOOKUP($A624,'[57]Rates &amp; years'!$B$4:$E$11,4,)</f>
        <v>15</v>
      </c>
      <c r="M624" s="120">
        <f t="shared" si="240"/>
        <v>3.4986301369863013</v>
      </c>
      <c r="N624" s="120">
        <f t="shared" si="261"/>
        <v>4.4986301369863018</v>
      </c>
      <c r="O624" s="120">
        <f t="shared" si="241"/>
        <v>1.0000000000000004</v>
      </c>
      <c r="P624" s="121">
        <f>'[57]Revised Dep_upto  MARCH 24'!S624</f>
        <v>226436</v>
      </c>
      <c r="Q624" s="121">
        <f t="shared" si="244"/>
        <v>40943</v>
      </c>
      <c r="R624" s="122"/>
      <c r="S624" s="120">
        <f t="shared" si="245"/>
        <v>267379</v>
      </c>
      <c r="T624" s="120">
        <f t="shared" si="246"/>
        <v>185261</v>
      </c>
      <c r="U624" s="120">
        <f t="shared" si="247"/>
        <v>226204</v>
      </c>
      <c r="V624" s="121"/>
      <c r="W624" s="122"/>
      <c r="X624" s="116" t="str">
        <f t="shared" si="242"/>
        <v>Building - Temporary</v>
      </c>
      <c r="Y624" s="121">
        <f t="shared" si="248"/>
        <v>452640</v>
      </c>
      <c r="Z624" s="121">
        <f t="shared" si="249"/>
        <v>0</v>
      </c>
      <c r="AA624" s="121">
        <f t="shared" si="249"/>
        <v>0</v>
      </c>
      <c r="AB624" s="121">
        <f t="shared" si="250"/>
        <v>452640</v>
      </c>
      <c r="AC624" s="121">
        <f t="shared" si="251"/>
        <v>226436</v>
      </c>
      <c r="AD624" s="121">
        <f t="shared" si="251"/>
        <v>40943</v>
      </c>
      <c r="AE624" s="121">
        <f t="shared" si="251"/>
        <v>0</v>
      </c>
      <c r="AF624" s="121">
        <f t="shared" si="252"/>
        <v>267379</v>
      </c>
      <c r="AG624" s="121">
        <f t="shared" si="253"/>
        <v>185261</v>
      </c>
      <c r="AH624" s="121">
        <f t="shared" si="254"/>
        <v>226204</v>
      </c>
      <c r="AI624" s="122"/>
      <c r="AJ624" s="122" t="s">
        <v>1545</v>
      </c>
      <c r="AL624" s="124" t="str">
        <f t="shared" si="255"/>
        <v>Building - Temporary</v>
      </c>
      <c r="AM624" s="125">
        <f t="shared" si="256"/>
        <v>44105</v>
      </c>
      <c r="AN624" s="126">
        <f t="shared" si="257"/>
        <v>15</v>
      </c>
      <c r="AO624" s="126">
        <f t="shared" si="238"/>
        <v>3832</v>
      </c>
      <c r="AP624" s="126">
        <f t="shared" si="239"/>
        <v>3650</v>
      </c>
      <c r="AQ624" s="124">
        <f t="shared" si="258"/>
        <v>452640</v>
      </c>
      <c r="AR624" s="127">
        <f t="shared" si="258"/>
        <v>0.18099999999999999</v>
      </c>
      <c r="AS624" s="123">
        <f t="shared" si="259"/>
        <v>22632</v>
      </c>
      <c r="AT624" s="126">
        <f t="shared" si="260"/>
        <v>185261</v>
      </c>
      <c r="AU624" s="126">
        <f t="shared" si="262"/>
        <v>16720.185923287674</v>
      </c>
      <c r="AV624" s="126">
        <f t="shared" si="263"/>
        <v>168540.81407671233</v>
      </c>
    </row>
    <row r="625" spans="1:48" ht="15" customHeight="1">
      <c r="A625" s="112" t="str">
        <f>+'[57]Revised Dep_FY 22-23'!A625</f>
        <v>Building - Temporary</v>
      </c>
      <c r="B625" s="113">
        <f>+'[57]Revised Dep_FY 22-23'!B625</f>
        <v>44110</v>
      </c>
      <c r="C625" s="114"/>
      <c r="D625" s="115">
        <f>'[57]Revised Dep_upto  MARCH 24'!D625</f>
        <v>557237.75</v>
      </c>
      <c r="E625" s="116"/>
      <c r="F625" s="117">
        <f>'[57]Revised Dep_upto  MARCH 24'!J625</f>
        <v>557237.75</v>
      </c>
      <c r="G625" s="118"/>
      <c r="H625" s="116"/>
      <c r="I625" s="118"/>
      <c r="J625" s="116">
        <f t="shared" si="243"/>
        <v>557237.75</v>
      </c>
      <c r="K625" s="119">
        <f>+VLOOKUP($A625,'[57]Rates &amp; years'!$B$4:$E$11,3,)</f>
        <v>0.18099999999999999</v>
      </c>
      <c r="L625" s="116">
        <f>+VLOOKUP($A625,'[57]Rates &amp; years'!$B$4:$E$11,4,)</f>
        <v>15</v>
      </c>
      <c r="M625" s="120">
        <f t="shared" si="240"/>
        <v>3.484931506849315</v>
      </c>
      <c r="N625" s="120">
        <f t="shared" si="261"/>
        <v>4.484931506849315</v>
      </c>
      <c r="O625" s="120">
        <f t="shared" si="241"/>
        <v>1</v>
      </c>
      <c r="P625" s="121">
        <f>'[57]Revised Dep_upto  MARCH 24'!S625</f>
        <v>278003.75</v>
      </c>
      <c r="Q625" s="121">
        <f t="shared" si="244"/>
        <v>50541</v>
      </c>
      <c r="R625" s="122"/>
      <c r="S625" s="120">
        <f t="shared" si="245"/>
        <v>328544.75</v>
      </c>
      <c r="T625" s="120">
        <f t="shared" si="246"/>
        <v>228693</v>
      </c>
      <c r="U625" s="120">
        <f t="shared" si="247"/>
        <v>279234</v>
      </c>
      <c r="V625" s="121"/>
      <c r="W625" s="122"/>
      <c r="X625" s="116" t="str">
        <f t="shared" si="242"/>
        <v>Building - Temporary</v>
      </c>
      <c r="Y625" s="121">
        <f t="shared" si="248"/>
        <v>557237.75</v>
      </c>
      <c r="Z625" s="121">
        <f t="shared" si="249"/>
        <v>0</v>
      </c>
      <c r="AA625" s="121">
        <f t="shared" si="249"/>
        <v>0</v>
      </c>
      <c r="AB625" s="121">
        <f t="shared" si="250"/>
        <v>557237.75</v>
      </c>
      <c r="AC625" s="121">
        <f t="shared" si="251"/>
        <v>278003.75</v>
      </c>
      <c r="AD625" s="121">
        <f t="shared" si="251"/>
        <v>50541</v>
      </c>
      <c r="AE625" s="121">
        <f t="shared" si="251"/>
        <v>0</v>
      </c>
      <c r="AF625" s="121">
        <f t="shared" si="252"/>
        <v>328544.75</v>
      </c>
      <c r="AG625" s="121">
        <f t="shared" si="253"/>
        <v>228693</v>
      </c>
      <c r="AH625" s="121">
        <f t="shared" si="254"/>
        <v>279234</v>
      </c>
      <c r="AI625" s="122"/>
      <c r="AJ625" s="122" t="s">
        <v>1545</v>
      </c>
      <c r="AL625" s="124" t="str">
        <f t="shared" si="255"/>
        <v>Building - Temporary</v>
      </c>
      <c r="AM625" s="125">
        <f t="shared" si="256"/>
        <v>44110</v>
      </c>
      <c r="AN625" s="126">
        <f t="shared" si="257"/>
        <v>15</v>
      </c>
      <c r="AO625" s="126">
        <f t="shared" si="238"/>
        <v>3837</v>
      </c>
      <c r="AP625" s="126">
        <f t="shared" si="239"/>
        <v>3655</v>
      </c>
      <c r="AQ625" s="124">
        <f t="shared" si="258"/>
        <v>557237.75</v>
      </c>
      <c r="AR625" s="127">
        <f t="shared" si="258"/>
        <v>0.18099999999999999</v>
      </c>
      <c r="AS625" s="123">
        <f t="shared" si="259"/>
        <v>27861.887500000001</v>
      </c>
      <c r="AT625" s="126">
        <f t="shared" si="260"/>
        <v>228693</v>
      </c>
      <c r="AU625" s="126">
        <f t="shared" si="262"/>
        <v>20640.013167123285</v>
      </c>
      <c r="AV625" s="126">
        <f t="shared" si="263"/>
        <v>208052.98683287672</v>
      </c>
    </row>
    <row r="626" spans="1:48" ht="15" customHeight="1">
      <c r="A626" s="112" t="str">
        <f>+'[57]Revised Dep_FY 22-23'!A626</f>
        <v>Building - Temporary</v>
      </c>
      <c r="B626" s="113">
        <f>+'[57]Revised Dep_FY 22-23'!B626</f>
        <v>44113</v>
      </c>
      <c r="C626" s="114"/>
      <c r="D626" s="115">
        <f>'[57]Revised Dep_upto  MARCH 24'!D626</f>
        <v>408606</v>
      </c>
      <c r="E626" s="116"/>
      <c r="F626" s="117">
        <f>'[57]Revised Dep_upto  MARCH 24'!J626</f>
        <v>408606</v>
      </c>
      <c r="G626" s="118"/>
      <c r="H626" s="116"/>
      <c r="I626" s="118"/>
      <c r="J626" s="116">
        <f t="shared" si="243"/>
        <v>408606</v>
      </c>
      <c r="K626" s="119">
        <f>+VLOOKUP($A626,'[57]Rates &amp; years'!$B$4:$E$11,3,)</f>
        <v>0.18099999999999999</v>
      </c>
      <c r="L626" s="116">
        <f>+VLOOKUP($A626,'[57]Rates &amp; years'!$B$4:$E$11,4,)</f>
        <v>15</v>
      </c>
      <c r="M626" s="120">
        <f t="shared" si="240"/>
        <v>3.4767123287671233</v>
      </c>
      <c r="N626" s="120">
        <f t="shared" si="261"/>
        <v>4.4767123287671229</v>
      </c>
      <c r="O626" s="120">
        <f t="shared" si="241"/>
        <v>0.99999999999999956</v>
      </c>
      <c r="P626" s="121">
        <f>'[57]Revised Dep_upto  MARCH 24'!S626</f>
        <v>203518</v>
      </c>
      <c r="Q626" s="121">
        <f t="shared" si="244"/>
        <v>37121</v>
      </c>
      <c r="R626" s="122"/>
      <c r="S626" s="120">
        <f t="shared" si="245"/>
        <v>240639</v>
      </c>
      <c r="T626" s="120">
        <f t="shared" si="246"/>
        <v>167967</v>
      </c>
      <c r="U626" s="120">
        <f t="shared" si="247"/>
        <v>205088</v>
      </c>
      <c r="V626" s="121"/>
      <c r="W626" s="122"/>
      <c r="X626" s="116" t="str">
        <f t="shared" si="242"/>
        <v>Building - Temporary</v>
      </c>
      <c r="Y626" s="121">
        <f t="shared" si="248"/>
        <v>408606</v>
      </c>
      <c r="Z626" s="121">
        <f t="shared" si="249"/>
        <v>0</v>
      </c>
      <c r="AA626" s="121">
        <f t="shared" si="249"/>
        <v>0</v>
      </c>
      <c r="AB626" s="121">
        <f t="shared" si="250"/>
        <v>408606</v>
      </c>
      <c r="AC626" s="121">
        <f t="shared" si="251"/>
        <v>203518</v>
      </c>
      <c r="AD626" s="121">
        <f t="shared" si="251"/>
        <v>37121</v>
      </c>
      <c r="AE626" s="121">
        <f t="shared" si="251"/>
        <v>0</v>
      </c>
      <c r="AF626" s="121">
        <f t="shared" si="252"/>
        <v>240639</v>
      </c>
      <c r="AG626" s="121">
        <f t="shared" si="253"/>
        <v>167967</v>
      </c>
      <c r="AH626" s="121">
        <f t="shared" si="254"/>
        <v>205088</v>
      </c>
      <c r="AI626" s="122"/>
      <c r="AJ626" s="122" t="s">
        <v>1545</v>
      </c>
      <c r="AL626" s="124" t="str">
        <f t="shared" si="255"/>
        <v>Building - Temporary</v>
      </c>
      <c r="AM626" s="125">
        <f t="shared" si="256"/>
        <v>44113</v>
      </c>
      <c r="AN626" s="126">
        <f t="shared" si="257"/>
        <v>15</v>
      </c>
      <c r="AO626" s="126">
        <f t="shared" si="238"/>
        <v>3840</v>
      </c>
      <c r="AP626" s="126">
        <f t="shared" si="239"/>
        <v>3658</v>
      </c>
      <c r="AQ626" s="124">
        <f t="shared" si="258"/>
        <v>408606</v>
      </c>
      <c r="AR626" s="127">
        <f t="shared" si="258"/>
        <v>0.18099999999999999</v>
      </c>
      <c r="AS626" s="123">
        <f t="shared" si="259"/>
        <v>20430.300000000003</v>
      </c>
      <c r="AT626" s="126">
        <f t="shared" si="260"/>
        <v>167967</v>
      </c>
      <c r="AU626" s="126">
        <f t="shared" si="262"/>
        <v>15159.366887671233</v>
      </c>
      <c r="AV626" s="126">
        <f t="shared" si="263"/>
        <v>152807.63311232877</v>
      </c>
    </row>
    <row r="627" spans="1:48" ht="15" customHeight="1">
      <c r="A627" s="112" t="str">
        <f>+'[57]Revised Dep_FY 22-23'!A627</f>
        <v>Building - Temporary</v>
      </c>
      <c r="B627" s="113">
        <f>+'[57]Revised Dep_FY 22-23'!B627</f>
        <v>44114</v>
      </c>
      <c r="C627" s="114"/>
      <c r="D627" s="115">
        <f>'[57]Revised Dep_upto  MARCH 24'!D627</f>
        <v>381967.5</v>
      </c>
      <c r="E627" s="116"/>
      <c r="F627" s="117">
        <f>'[57]Revised Dep_upto  MARCH 24'!J627</f>
        <v>381967.5</v>
      </c>
      <c r="G627" s="118"/>
      <c r="H627" s="116"/>
      <c r="I627" s="118"/>
      <c r="J627" s="116">
        <f t="shared" si="243"/>
        <v>381967.5</v>
      </c>
      <c r="K627" s="119">
        <f>+VLOOKUP($A627,'[57]Rates &amp; years'!$B$4:$E$11,3,)</f>
        <v>0.18099999999999999</v>
      </c>
      <c r="L627" s="116">
        <f>+VLOOKUP($A627,'[57]Rates &amp; years'!$B$4:$E$11,4,)</f>
        <v>15</v>
      </c>
      <c r="M627" s="120">
        <f t="shared" si="240"/>
        <v>3.473972602739726</v>
      </c>
      <c r="N627" s="120">
        <f t="shared" si="261"/>
        <v>4.4739726027397264</v>
      </c>
      <c r="O627" s="120">
        <f t="shared" si="241"/>
        <v>1.0000000000000004</v>
      </c>
      <c r="P627" s="121">
        <f>'[57]Revised Dep_upto  MARCH 24'!S627</f>
        <v>190145.5</v>
      </c>
      <c r="Q627" s="121">
        <f t="shared" si="244"/>
        <v>34720</v>
      </c>
      <c r="R627" s="122"/>
      <c r="S627" s="120">
        <f t="shared" si="245"/>
        <v>224865.5</v>
      </c>
      <c r="T627" s="120">
        <f t="shared" si="246"/>
        <v>157102</v>
      </c>
      <c r="U627" s="120">
        <f t="shared" si="247"/>
        <v>191822</v>
      </c>
      <c r="V627" s="121"/>
      <c r="W627" s="122"/>
      <c r="X627" s="116" t="str">
        <f t="shared" si="242"/>
        <v>Building - Temporary</v>
      </c>
      <c r="Y627" s="121">
        <f t="shared" si="248"/>
        <v>381967.5</v>
      </c>
      <c r="Z627" s="121">
        <f t="shared" si="249"/>
        <v>0</v>
      </c>
      <c r="AA627" s="121">
        <f t="shared" si="249"/>
        <v>0</v>
      </c>
      <c r="AB627" s="121">
        <f t="shared" si="250"/>
        <v>381967.5</v>
      </c>
      <c r="AC627" s="121">
        <f t="shared" si="251"/>
        <v>190145.5</v>
      </c>
      <c r="AD627" s="121">
        <f t="shared" si="251"/>
        <v>34720</v>
      </c>
      <c r="AE627" s="121">
        <f t="shared" si="251"/>
        <v>0</v>
      </c>
      <c r="AF627" s="121">
        <f t="shared" si="252"/>
        <v>224865.5</v>
      </c>
      <c r="AG627" s="121">
        <f t="shared" si="253"/>
        <v>157102</v>
      </c>
      <c r="AH627" s="121">
        <f t="shared" si="254"/>
        <v>191822</v>
      </c>
      <c r="AI627" s="122"/>
      <c r="AJ627" s="122" t="s">
        <v>1545</v>
      </c>
      <c r="AL627" s="124" t="str">
        <f t="shared" si="255"/>
        <v>Building - Temporary</v>
      </c>
      <c r="AM627" s="125">
        <f t="shared" si="256"/>
        <v>44114</v>
      </c>
      <c r="AN627" s="126">
        <f t="shared" si="257"/>
        <v>15</v>
      </c>
      <c r="AO627" s="126">
        <f t="shared" si="238"/>
        <v>3841</v>
      </c>
      <c r="AP627" s="126">
        <f t="shared" si="239"/>
        <v>3659</v>
      </c>
      <c r="AQ627" s="124">
        <f t="shared" si="258"/>
        <v>381967.5</v>
      </c>
      <c r="AR627" s="127">
        <f t="shared" si="258"/>
        <v>0.18099999999999999</v>
      </c>
      <c r="AS627" s="123">
        <f t="shared" si="259"/>
        <v>19098.375</v>
      </c>
      <c r="AT627" s="126">
        <f t="shared" si="260"/>
        <v>157102</v>
      </c>
      <c r="AU627" s="126">
        <f t="shared" si="262"/>
        <v>14178.778312328766</v>
      </c>
      <c r="AV627" s="126">
        <f t="shared" si="263"/>
        <v>142923.22168767123</v>
      </c>
    </row>
    <row r="628" spans="1:48" ht="15" customHeight="1">
      <c r="A628" s="112" t="str">
        <f>+'[57]Revised Dep_FY 22-23'!A628</f>
        <v>Building - Temporary</v>
      </c>
      <c r="B628" s="113">
        <f>+'[57]Revised Dep_FY 22-23'!B628</f>
        <v>44116</v>
      </c>
      <c r="C628" s="114"/>
      <c r="D628" s="115">
        <f>'[57]Revised Dep_upto  MARCH 24'!D628</f>
        <v>157217.25</v>
      </c>
      <c r="E628" s="116"/>
      <c r="F628" s="117">
        <f>'[57]Revised Dep_upto  MARCH 24'!J628</f>
        <v>157217.25</v>
      </c>
      <c r="G628" s="118"/>
      <c r="H628" s="116"/>
      <c r="I628" s="118"/>
      <c r="J628" s="116">
        <f t="shared" si="243"/>
        <v>157217.25</v>
      </c>
      <c r="K628" s="119">
        <f>+VLOOKUP($A628,'[57]Rates &amp; years'!$B$4:$E$11,3,)</f>
        <v>0.18099999999999999</v>
      </c>
      <c r="L628" s="116">
        <f>+VLOOKUP($A628,'[57]Rates &amp; years'!$B$4:$E$11,4,)</f>
        <v>15</v>
      </c>
      <c r="M628" s="120">
        <f t="shared" si="240"/>
        <v>3.4684931506849317</v>
      </c>
      <c r="N628" s="120">
        <f t="shared" si="261"/>
        <v>4.4684931506849317</v>
      </c>
      <c r="O628" s="120">
        <f t="shared" si="241"/>
        <v>1</v>
      </c>
      <c r="P628" s="121">
        <f>'[57]Revised Dep_upto  MARCH 24'!S628</f>
        <v>78178.25</v>
      </c>
      <c r="Q628" s="121">
        <f t="shared" si="244"/>
        <v>14306</v>
      </c>
      <c r="R628" s="122"/>
      <c r="S628" s="120">
        <f t="shared" si="245"/>
        <v>92484.25</v>
      </c>
      <c r="T628" s="120">
        <f t="shared" si="246"/>
        <v>64733</v>
      </c>
      <c r="U628" s="120">
        <f t="shared" si="247"/>
        <v>79039</v>
      </c>
      <c r="V628" s="121"/>
      <c r="W628" s="122"/>
      <c r="X628" s="116" t="str">
        <f t="shared" si="242"/>
        <v>Building - Temporary</v>
      </c>
      <c r="Y628" s="121">
        <f t="shared" si="248"/>
        <v>157217.25</v>
      </c>
      <c r="Z628" s="121">
        <f t="shared" si="249"/>
        <v>0</v>
      </c>
      <c r="AA628" s="121">
        <f t="shared" si="249"/>
        <v>0</v>
      </c>
      <c r="AB628" s="121">
        <f t="shared" si="250"/>
        <v>157217.25</v>
      </c>
      <c r="AC628" s="121">
        <f t="shared" si="251"/>
        <v>78178.25</v>
      </c>
      <c r="AD628" s="121">
        <f t="shared" si="251"/>
        <v>14306</v>
      </c>
      <c r="AE628" s="121">
        <f t="shared" si="251"/>
        <v>0</v>
      </c>
      <c r="AF628" s="121">
        <f t="shared" si="252"/>
        <v>92484.25</v>
      </c>
      <c r="AG628" s="121">
        <f t="shared" si="253"/>
        <v>64733</v>
      </c>
      <c r="AH628" s="121">
        <f t="shared" si="254"/>
        <v>79039</v>
      </c>
      <c r="AI628" s="122"/>
      <c r="AJ628" s="122" t="s">
        <v>1545</v>
      </c>
      <c r="AL628" s="124" t="str">
        <f t="shared" si="255"/>
        <v>Building - Temporary</v>
      </c>
      <c r="AM628" s="125">
        <f t="shared" si="256"/>
        <v>44116</v>
      </c>
      <c r="AN628" s="126">
        <f t="shared" si="257"/>
        <v>15</v>
      </c>
      <c r="AO628" s="126">
        <f t="shared" si="238"/>
        <v>3843</v>
      </c>
      <c r="AP628" s="126">
        <f t="shared" si="239"/>
        <v>3661</v>
      </c>
      <c r="AQ628" s="124">
        <f t="shared" si="258"/>
        <v>157217.25</v>
      </c>
      <c r="AR628" s="127">
        <f t="shared" si="258"/>
        <v>0.18099999999999999</v>
      </c>
      <c r="AS628" s="123">
        <f t="shared" si="259"/>
        <v>7860.8625000000002</v>
      </c>
      <c r="AT628" s="126">
        <f t="shared" si="260"/>
        <v>64733</v>
      </c>
      <c r="AU628" s="126">
        <f t="shared" si="262"/>
        <v>5842.2862630136979</v>
      </c>
      <c r="AV628" s="126">
        <f t="shared" si="263"/>
        <v>58890.713736986305</v>
      </c>
    </row>
    <row r="629" spans="1:48" ht="15" customHeight="1">
      <c r="A629" s="112" t="str">
        <f>+'[57]Revised Dep_FY 22-23'!A629</f>
        <v>Building - Temporary</v>
      </c>
      <c r="B629" s="113">
        <f>+'[57]Revised Dep_FY 22-23'!B629</f>
        <v>44118</v>
      </c>
      <c r="C629" s="114"/>
      <c r="D629" s="115">
        <f>'[57]Revised Dep_upto  MARCH 24'!D629</f>
        <v>70945</v>
      </c>
      <c r="E629" s="116"/>
      <c r="F629" s="117">
        <f>'[57]Revised Dep_upto  MARCH 24'!J629</f>
        <v>70945</v>
      </c>
      <c r="G629" s="118"/>
      <c r="H629" s="116"/>
      <c r="I629" s="118"/>
      <c r="J629" s="116">
        <f t="shared" si="243"/>
        <v>70945</v>
      </c>
      <c r="K629" s="119">
        <f>+VLOOKUP($A629,'[57]Rates &amp; years'!$B$4:$E$11,3,)</f>
        <v>0.18099999999999999</v>
      </c>
      <c r="L629" s="116">
        <f>+VLOOKUP($A629,'[57]Rates &amp; years'!$B$4:$E$11,4,)</f>
        <v>15</v>
      </c>
      <c r="M629" s="120">
        <f t="shared" si="240"/>
        <v>3.463013698630137</v>
      </c>
      <c r="N629" s="120">
        <f t="shared" si="261"/>
        <v>4.463013698630137</v>
      </c>
      <c r="O629" s="120">
        <f t="shared" si="241"/>
        <v>1</v>
      </c>
      <c r="P629" s="121">
        <f>'[57]Revised Dep_upto  MARCH 24'!S629</f>
        <v>35239</v>
      </c>
      <c r="Q629" s="121">
        <f t="shared" si="244"/>
        <v>6463</v>
      </c>
      <c r="R629" s="122"/>
      <c r="S629" s="120">
        <f t="shared" si="245"/>
        <v>41702</v>
      </c>
      <c r="T629" s="120">
        <f t="shared" si="246"/>
        <v>29243</v>
      </c>
      <c r="U629" s="120">
        <f t="shared" si="247"/>
        <v>35706</v>
      </c>
      <c r="V629" s="121"/>
      <c r="W629" s="122"/>
      <c r="X629" s="116" t="str">
        <f t="shared" si="242"/>
        <v>Building - Temporary</v>
      </c>
      <c r="Y629" s="121">
        <f t="shared" si="248"/>
        <v>70945</v>
      </c>
      <c r="Z629" s="121">
        <f t="shared" si="249"/>
        <v>0</v>
      </c>
      <c r="AA629" s="121">
        <f t="shared" si="249"/>
        <v>0</v>
      </c>
      <c r="AB629" s="121">
        <f t="shared" si="250"/>
        <v>70945</v>
      </c>
      <c r="AC629" s="121">
        <f t="shared" si="251"/>
        <v>35239</v>
      </c>
      <c r="AD629" s="121">
        <f t="shared" si="251"/>
        <v>6463</v>
      </c>
      <c r="AE629" s="121">
        <f t="shared" si="251"/>
        <v>0</v>
      </c>
      <c r="AF629" s="121">
        <f t="shared" si="252"/>
        <v>41702</v>
      </c>
      <c r="AG629" s="121">
        <f t="shared" si="253"/>
        <v>29243</v>
      </c>
      <c r="AH629" s="121">
        <f t="shared" si="254"/>
        <v>35706</v>
      </c>
      <c r="AI629" s="122"/>
      <c r="AJ629" s="122" t="s">
        <v>1545</v>
      </c>
      <c r="AL629" s="124" t="str">
        <f t="shared" si="255"/>
        <v>Building - Temporary</v>
      </c>
      <c r="AM629" s="125">
        <f t="shared" si="256"/>
        <v>44118</v>
      </c>
      <c r="AN629" s="126">
        <f t="shared" si="257"/>
        <v>15</v>
      </c>
      <c r="AO629" s="126">
        <f t="shared" si="238"/>
        <v>3845</v>
      </c>
      <c r="AP629" s="126">
        <f t="shared" si="239"/>
        <v>3663</v>
      </c>
      <c r="AQ629" s="124">
        <f t="shared" si="258"/>
        <v>70945</v>
      </c>
      <c r="AR629" s="127">
        <f t="shared" si="258"/>
        <v>0.18099999999999999</v>
      </c>
      <c r="AS629" s="123">
        <f t="shared" si="259"/>
        <v>3547.25</v>
      </c>
      <c r="AT629" s="126">
        <f t="shared" si="260"/>
        <v>29243</v>
      </c>
      <c r="AU629" s="126">
        <f t="shared" si="262"/>
        <v>2639.2408383561647</v>
      </c>
      <c r="AV629" s="126">
        <f t="shared" si="263"/>
        <v>26603.759161643837</v>
      </c>
    </row>
    <row r="630" spans="1:48" ht="15" customHeight="1">
      <c r="A630" s="112" t="str">
        <f>+'[57]Revised Dep_FY 22-23'!A630</f>
        <v>Building - Temporary</v>
      </c>
      <c r="B630" s="113">
        <f>+'[57]Revised Dep_FY 22-23'!B630</f>
        <v>44120</v>
      </c>
      <c r="C630" s="114"/>
      <c r="D630" s="115">
        <f>'[57]Revised Dep_upto  MARCH 24'!D630</f>
        <v>471664.5</v>
      </c>
      <c r="E630" s="116"/>
      <c r="F630" s="117">
        <f>'[57]Revised Dep_upto  MARCH 24'!J630</f>
        <v>471664.5</v>
      </c>
      <c r="G630" s="118"/>
      <c r="H630" s="116"/>
      <c r="I630" s="118"/>
      <c r="J630" s="116">
        <f t="shared" si="243"/>
        <v>471664.5</v>
      </c>
      <c r="K630" s="119">
        <f>+VLOOKUP($A630,'[57]Rates &amp; years'!$B$4:$E$11,3,)</f>
        <v>0.18099999999999999</v>
      </c>
      <c r="L630" s="116">
        <f>+VLOOKUP($A630,'[57]Rates &amp; years'!$B$4:$E$11,4,)</f>
        <v>15</v>
      </c>
      <c r="M630" s="120">
        <f t="shared" si="240"/>
        <v>3.4575342465753423</v>
      </c>
      <c r="N630" s="120">
        <f t="shared" si="261"/>
        <v>4.4575342465753423</v>
      </c>
      <c r="O630" s="120">
        <f t="shared" si="241"/>
        <v>1</v>
      </c>
      <c r="P630" s="121">
        <f>'[57]Revised Dep_upto  MARCH 24'!S630</f>
        <v>234027.5</v>
      </c>
      <c r="Q630" s="121">
        <f t="shared" si="244"/>
        <v>43012</v>
      </c>
      <c r="R630" s="122"/>
      <c r="S630" s="120">
        <f t="shared" si="245"/>
        <v>277039.5</v>
      </c>
      <c r="T630" s="120">
        <f t="shared" si="246"/>
        <v>194625</v>
      </c>
      <c r="U630" s="120">
        <f t="shared" si="247"/>
        <v>237637</v>
      </c>
      <c r="V630" s="121"/>
      <c r="W630" s="122"/>
      <c r="X630" s="116" t="str">
        <f t="shared" si="242"/>
        <v>Building - Temporary</v>
      </c>
      <c r="Y630" s="121">
        <f t="shared" si="248"/>
        <v>471664.5</v>
      </c>
      <c r="Z630" s="121">
        <f t="shared" si="249"/>
        <v>0</v>
      </c>
      <c r="AA630" s="121">
        <f t="shared" si="249"/>
        <v>0</v>
      </c>
      <c r="AB630" s="121">
        <f t="shared" si="250"/>
        <v>471664.5</v>
      </c>
      <c r="AC630" s="121">
        <f t="shared" si="251"/>
        <v>234027.5</v>
      </c>
      <c r="AD630" s="121">
        <f t="shared" si="251"/>
        <v>43012</v>
      </c>
      <c r="AE630" s="121">
        <f t="shared" si="251"/>
        <v>0</v>
      </c>
      <c r="AF630" s="121">
        <f t="shared" si="252"/>
        <v>277039.5</v>
      </c>
      <c r="AG630" s="121">
        <f t="shared" si="253"/>
        <v>194625</v>
      </c>
      <c r="AH630" s="121">
        <f t="shared" si="254"/>
        <v>237637</v>
      </c>
      <c r="AI630" s="122"/>
      <c r="AJ630" s="122" t="s">
        <v>1545</v>
      </c>
      <c r="AL630" s="124" t="str">
        <f t="shared" si="255"/>
        <v>Building - Temporary</v>
      </c>
      <c r="AM630" s="125">
        <f t="shared" si="256"/>
        <v>44120</v>
      </c>
      <c r="AN630" s="126">
        <f t="shared" si="257"/>
        <v>15</v>
      </c>
      <c r="AO630" s="126">
        <f t="shared" si="238"/>
        <v>3847</v>
      </c>
      <c r="AP630" s="126">
        <f t="shared" si="239"/>
        <v>3665</v>
      </c>
      <c r="AQ630" s="124">
        <f t="shared" si="258"/>
        <v>471664.5</v>
      </c>
      <c r="AR630" s="127">
        <f t="shared" si="258"/>
        <v>0.18099999999999999</v>
      </c>
      <c r="AS630" s="123">
        <f t="shared" si="259"/>
        <v>23583.225000000002</v>
      </c>
      <c r="AT630" s="126">
        <f t="shared" si="260"/>
        <v>194625</v>
      </c>
      <c r="AU630" s="126">
        <f t="shared" si="262"/>
        <v>17565.306164383561</v>
      </c>
      <c r="AV630" s="126">
        <f t="shared" si="263"/>
        <v>177059.69383561643</v>
      </c>
    </row>
    <row r="631" spans="1:48" ht="15" customHeight="1">
      <c r="A631" s="112" t="str">
        <f>+'[57]Revised Dep_FY 22-23'!A631</f>
        <v>Building - Temporary</v>
      </c>
      <c r="B631" s="113">
        <f>+'[57]Revised Dep_FY 22-23'!B631</f>
        <v>44121</v>
      </c>
      <c r="C631" s="114"/>
      <c r="D631" s="115">
        <f>'[57]Revised Dep_upto  MARCH 24'!D631</f>
        <v>77556</v>
      </c>
      <c r="E631" s="116"/>
      <c r="F631" s="117">
        <f>'[57]Revised Dep_upto  MARCH 24'!J631</f>
        <v>77556</v>
      </c>
      <c r="G631" s="118"/>
      <c r="H631" s="116"/>
      <c r="I631" s="118"/>
      <c r="J631" s="116">
        <f t="shared" si="243"/>
        <v>77556</v>
      </c>
      <c r="K631" s="119">
        <f>+VLOOKUP($A631,'[57]Rates &amp; years'!$B$4:$E$11,3,)</f>
        <v>0.18099999999999999</v>
      </c>
      <c r="L631" s="116">
        <f>+VLOOKUP($A631,'[57]Rates &amp; years'!$B$4:$E$11,4,)</f>
        <v>15</v>
      </c>
      <c r="M631" s="120">
        <f t="shared" si="240"/>
        <v>3.4547945205479453</v>
      </c>
      <c r="N631" s="120">
        <f t="shared" si="261"/>
        <v>4.4547945205479449</v>
      </c>
      <c r="O631" s="120">
        <f t="shared" si="241"/>
        <v>0.99999999999999956</v>
      </c>
      <c r="P631" s="121">
        <f>'[57]Revised Dep_upto  MARCH 24'!S631</f>
        <v>38460</v>
      </c>
      <c r="Q631" s="121">
        <f t="shared" si="244"/>
        <v>7076</v>
      </c>
      <c r="R631" s="122"/>
      <c r="S631" s="120">
        <f t="shared" si="245"/>
        <v>45536</v>
      </c>
      <c r="T631" s="120">
        <f t="shared" si="246"/>
        <v>32020</v>
      </c>
      <c r="U631" s="120">
        <f t="shared" si="247"/>
        <v>39096</v>
      </c>
      <c r="V631" s="121"/>
      <c r="W631" s="122"/>
      <c r="X631" s="116" t="str">
        <f t="shared" si="242"/>
        <v>Building - Temporary</v>
      </c>
      <c r="Y631" s="121">
        <f t="shared" si="248"/>
        <v>77556</v>
      </c>
      <c r="Z631" s="121">
        <f t="shared" si="249"/>
        <v>0</v>
      </c>
      <c r="AA631" s="121">
        <f t="shared" si="249"/>
        <v>0</v>
      </c>
      <c r="AB631" s="121">
        <f t="shared" si="250"/>
        <v>77556</v>
      </c>
      <c r="AC631" s="121">
        <f t="shared" si="251"/>
        <v>38460</v>
      </c>
      <c r="AD631" s="121">
        <f t="shared" si="251"/>
        <v>7076</v>
      </c>
      <c r="AE631" s="121">
        <f t="shared" si="251"/>
        <v>0</v>
      </c>
      <c r="AF631" s="121">
        <f t="shared" si="252"/>
        <v>45536</v>
      </c>
      <c r="AG631" s="121">
        <f t="shared" si="253"/>
        <v>32020</v>
      </c>
      <c r="AH631" s="121">
        <f t="shared" si="254"/>
        <v>39096</v>
      </c>
      <c r="AI631" s="122"/>
      <c r="AJ631" s="122" t="s">
        <v>1545</v>
      </c>
      <c r="AL631" s="124" t="str">
        <f t="shared" si="255"/>
        <v>Building - Temporary</v>
      </c>
      <c r="AM631" s="125">
        <f t="shared" si="256"/>
        <v>44121</v>
      </c>
      <c r="AN631" s="126">
        <f t="shared" si="257"/>
        <v>15</v>
      </c>
      <c r="AO631" s="126">
        <f t="shared" si="238"/>
        <v>3848</v>
      </c>
      <c r="AP631" s="126">
        <f t="shared" si="239"/>
        <v>3666</v>
      </c>
      <c r="AQ631" s="124">
        <f t="shared" si="258"/>
        <v>77556</v>
      </c>
      <c r="AR631" s="127">
        <f t="shared" si="258"/>
        <v>0.18099999999999999</v>
      </c>
      <c r="AS631" s="123">
        <f t="shared" si="259"/>
        <v>3877.8</v>
      </c>
      <c r="AT631" s="126">
        <f t="shared" si="260"/>
        <v>32020</v>
      </c>
      <c r="AU631" s="126">
        <f t="shared" si="262"/>
        <v>2889.8707945205479</v>
      </c>
      <c r="AV631" s="126">
        <f t="shared" si="263"/>
        <v>29130.129205479454</v>
      </c>
    </row>
    <row r="632" spans="1:48" ht="15" customHeight="1">
      <c r="A632" s="112" t="str">
        <f>+'[57]Revised Dep_FY 22-23'!A632</f>
        <v>Building - Temporary</v>
      </c>
      <c r="B632" s="113">
        <f>+'[57]Revised Dep_FY 22-23'!B632</f>
        <v>44121</v>
      </c>
      <c r="C632" s="114"/>
      <c r="D632" s="115">
        <f>'[57]Revised Dep_upto  MARCH 24'!D632</f>
        <v>346784.25</v>
      </c>
      <c r="E632" s="116"/>
      <c r="F632" s="117">
        <f>'[57]Revised Dep_upto  MARCH 24'!J632</f>
        <v>346784.25</v>
      </c>
      <c r="G632" s="118"/>
      <c r="H632" s="116"/>
      <c r="I632" s="118"/>
      <c r="J632" s="116">
        <f t="shared" si="243"/>
        <v>346784.25</v>
      </c>
      <c r="K632" s="119">
        <f>+VLOOKUP($A632,'[57]Rates &amp; years'!$B$4:$E$11,3,)</f>
        <v>0.18099999999999999</v>
      </c>
      <c r="L632" s="116">
        <f>+VLOOKUP($A632,'[57]Rates &amp; years'!$B$4:$E$11,4,)</f>
        <v>15</v>
      </c>
      <c r="M632" s="120">
        <f t="shared" si="240"/>
        <v>3.4547945205479453</v>
      </c>
      <c r="N632" s="120">
        <f t="shared" si="261"/>
        <v>4.4547945205479449</v>
      </c>
      <c r="O632" s="120">
        <f t="shared" si="241"/>
        <v>0.99999999999999956</v>
      </c>
      <c r="P632" s="121">
        <f>'[57]Revised Dep_upto  MARCH 24'!S632</f>
        <v>171971.25</v>
      </c>
      <c r="Q632" s="121">
        <f t="shared" si="244"/>
        <v>31641</v>
      </c>
      <c r="R632" s="122"/>
      <c r="S632" s="120">
        <f t="shared" si="245"/>
        <v>203612.25</v>
      </c>
      <c r="T632" s="120">
        <f t="shared" si="246"/>
        <v>143172</v>
      </c>
      <c r="U632" s="120">
        <f t="shared" si="247"/>
        <v>174813</v>
      </c>
      <c r="V632" s="121"/>
      <c r="W632" s="122"/>
      <c r="X632" s="116" t="str">
        <f t="shared" si="242"/>
        <v>Building - Temporary</v>
      </c>
      <c r="Y632" s="121">
        <f t="shared" si="248"/>
        <v>346784.25</v>
      </c>
      <c r="Z632" s="121">
        <f t="shared" si="249"/>
        <v>0</v>
      </c>
      <c r="AA632" s="121">
        <f t="shared" si="249"/>
        <v>0</v>
      </c>
      <c r="AB632" s="121">
        <f t="shared" si="250"/>
        <v>346784.25</v>
      </c>
      <c r="AC632" s="121">
        <f t="shared" si="251"/>
        <v>171971.25</v>
      </c>
      <c r="AD632" s="121">
        <f t="shared" si="251"/>
        <v>31641</v>
      </c>
      <c r="AE632" s="121">
        <f t="shared" si="251"/>
        <v>0</v>
      </c>
      <c r="AF632" s="121">
        <f t="shared" si="252"/>
        <v>203612.25</v>
      </c>
      <c r="AG632" s="121">
        <f t="shared" si="253"/>
        <v>143172</v>
      </c>
      <c r="AH632" s="121">
        <f t="shared" si="254"/>
        <v>174813</v>
      </c>
      <c r="AI632" s="122"/>
      <c r="AJ632" s="122" t="s">
        <v>1545</v>
      </c>
      <c r="AL632" s="124" t="str">
        <f t="shared" si="255"/>
        <v>Building - Temporary</v>
      </c>
      <c r="AM632" s="125">
        <f t="shared" si="256"/>
        <v>44121</v>
      </c>
      <c r="AN632" s="126">
        <f t="shared" si="257"/>
        <v>15</v>
      </c>
      <c r="AO632" s="126">
        <f t="shared" si="238"/>
        <v>3848</v>
      </c>
      <c r="AP632" s="126">
        <f t="shared" si="239"/>
        <v>3666</v>
      </c>
      <c r="AQ632" s="124">
        <f t="shared" si="258"/>
        <v>346784.25</v>
      </c>
      <c r="AR632" s="127">
        <f t="shared" si="258"/>
        <v>0.18099999999999999</v>
      </c>
      <c r="AS632" s="123">
        <f t="shared" si="259"/>
        <v>17339.212500000001</v>
      </c>
      <c r="AT632" s="126">
        <f t="shared" si="260"/>
        <v>143172</v>
      </c>
      <c r="AU632" s="126">
        <f t="shared" si="262"/>
        <v>12921.567189041094</v>
      </c>
      <c r="AV632" s="126">
        <f t="shared" si="263"/>
        <v>130250.43281095891</v>
      </c>
    </row>
    <row r="633" spans="1:48" ht="15" customHeight="1">
      <c r="A633" s="112" t="str">
        <f>+'[57]Revised Dep_FY 22-23'!A633</f>
        <v>Building - Temporary</v>
      </c>
      <c r="B633" s="113">
        <f>+'[57]Revised Dep_FY 22-23'!B633</f>
        <v>44124</v>
      </c>
      <c r="C633" s="114"/>
      <c r="D633" s="115">
        <f>'[57]Revised Dep_upto  MARCH 24'!D633</f>
        <v>174771.4</v>
      </c>
      <c r="E633" s="116"/>
      <c r="F633" s="117">
        <f>'[57]Revised Dep_upto  MARCH 24'!J633</f>
        <v>174771.4</v>
      </c>
      <c r="G633" s="118"/>
      <c r="H633" s="116"/>
      <c r="I633" s="118"/>
      <c r="J633" s="116">
        <f t="shared" si="243"/>
        <v>174771.4</v>
      </c>
      <c r="K633" s="119">
        <f>+VLOOKUP($A633,'[57]Rates &amp; years'!$B$4:$E$11,3,)</f>
        <v>0.18099999999999999</v>
      </c>
      <c r="L633" s="116">
        <f>+VLOOKUP($A633,'[57]Rates &amp; years'!$B$4:$E$11,4,)</f>
        <v>15</v>
      </c>
      <c r="M633" s="120">
        <f t="shared" si="240"/>
        <v>3.4465753424657533</v>
      </c>
      <c r="N633" s="120">
        <f t="shared" si="261"/>
        <v>4.4465753424657537</v>
      </c>
      <c r="O633" s="120">
        <f t="shared" si="241"/>
        <v>1.0000000000000004</v>
      </c>
      <c r="P633" s="121">
        <f>'[57]Revised Dep_upto  MARCH 24'!S633</f>
        <v>86526.399999999994</v>
      </c>
      <c r="Q633" s="121">
        <f t="shared" si="244"/>
        <v>15972</v>
      </c>
      <c r="R633" s="122"/>
      <c r="S633" s="120">
        <f t="shared" si="245"/>
        <v>102498.4</v>
      </c>
      <c r="T633" s="120">
        <f t="shared" si="246"/>
        <v>72273</v>
      </c>
      <c r="U633" s="120">
        <f t="shared" si="247"/>
        <v>88245</v>
      </c>
      <c r="V633" s="121"/>
      <c r="W633" s="122"/>
      <c r="X633" s="116" t="str">
        <f t="shared" si="242"/>
        <v>Building - Temporary</v>
      </c>
      <c r="Y633" s="121">
        <f t="shared" si="248"/>
        <v>174771.4</v>
      </c>
      <c r="Z633" s="121">
        <f t="shared" si="249"/>
        <v>0</v>
      </c>
      <c r="AA633" s="121">
        <f t="shared" si="249"/>
        <v>0</v>
      </c>
      <c r="AB633" s="121">
        <f t="shared" si="250"/>
        <v>174771.4</v>
      </c>
      <c r="AC633" s="121">
        <f t="shared" si="251"/>
        <v>86526.399999999994</v>
      </c>
      <c r="AD633" s="121">
        <f t="shared" si="251"/>
        <v>15972</v>
      </c>
      <c r="AE633" s="121">
        <f t="shared" si="251"/>
        <v>0</v>
      </c>
      <c r="AF633" s="121">
        <f t="shared" si="252"/>
        <v>102498.4</v>
      </c>
      <c r="AG633" s="121">
        <f t="shared" si="253"/>
        <v>72273</v>
      </c>
      <c r="AH633" s="121">
        <f t="shared" si="254"/>
        <v>88245</v>
      </c>
      <c r="AI633" s="122"/>
      <c r="AJ633" s="122" t="s">
        <v>1545</v>
      </c>
      <c r="AL633" s="124" t="str">
        <f t="shared" si="255"/>
        <v>Building - Temporary</v>
      </c>
      <c r="AM633" s="125">
        <f t="shared" si="256"/>
        <v>44124</v>
      </c>
      <c r="AN633" s="126">
        <f t="shared" si="257"/>
        <v>15</v>
      </c>
      <c r="AO633" s="126">
        <f t="shared" si="238"/>
        <v>3851</v>
      </c>
      <c r="AP633" s="126">
        <f t="shared" si="239"/>
        <v>3669</v>
      </c>
      <c r="AQ633" s="124">
        <f t="shared" si="258"/>
        <v>174771.4</v>
      </c>
      <c r="AR633" s="127">
        <f t="shared" si="258"/>
        <v>0.18099999999999999</v>
      </c>
      <c r="AS633" s="123">
        <f t="shared" si="259"/>
        <v>8738.57</v>
      </c>
      <c r="AT633" s="126">
        <f t="shared" si="260"/>
        <v>72273</v>
      </c>
      <c r="AU633" s="126">
        <f t="shared" si="262"/>
        <v>6522.7867561643843</v>
      </c>
      <c r="AV633" s="126">
        <f t="shared" si="263"/>
        <v>65750.21324383562</v>
      </c>
    </row>
    <row r="634" spans="1:48" ht="15" customHeight="1">
      <c r="A634" s="112" t="str">
        <f>+'[57]Revised Dep_FY 22-23'!A634</f>
        <v>Building - Temporary</v>
      </c>
      <c r="B634" s="113">
        <f>+'[57]Revised Dep_FY 22-23'!B634</f>
        <v>44126</v>
      </c>
      <c r="C634" s="114"/>
      <c r="D634" s="115">
        <f>'[57]Revised Dep_upto  MARCH 24'!D634</f>
        <v>117717</v>
      </c>
      <c r="E634" s="116"/>
      <c r="F634" s="117">
        <f>'[57]Revised Dep_upto  MARCH 24'!J634</f>
        <v>117717</v>
      </c>
      <c r="G634" s="118"/>
      <c r="H634" s="116"/>
      <c r="I634" s="118"/>
      <c r="J634" s="116">
        <f t="shared" si="243"/>
        <v>117717</v>
      </c>
      <c r="K634" s="119">
        <f>+VLOOKUP($A634,'[57]Rates &amp; years'!$B$4:$E$11,3,)</f>
        <v>0.18099999999999999</v>
      </c>
      <c r="L634" s="116">
        <f>+VLOOKUP($A634,'[57]Rates &amp; years'!$B$4:$E$11,4,)</f>
        <v>15</v>
      </c>
      <c r="M634" s="120">
        <f t="shared" si="240"/>
        <v>3.441095890410959</v>
      </c>
      <c r="N634" s="120">
        <f t="shared" si="261"/>
        <v>4.441095890410959</v>
      </c>
      <c r="O634" s="120">
        <f t="shared" si="241"/>
        <v>1</v>
      </c>
      <c r="P634" s="121">
        <f>'[57]Revised Dep_upto  MARCH 24'!S634</f>
        <v>58216</v>
      </c>
      <c r="Q634" s="121">
        <f t="shared" si="244"/>
        <v>10770</v>
      </c>
      <c r="R634" s="122"/>
      <c r="S634" s="120">
        <f t="shared" si="245"/>
        <v>68986</v>
      </c>
      <c r="T634" s="120">
        <f t="shared" si="246"/>
        <v>48731</v>
      </c>
      <c r="U634" s="120">
        <f t="shared" si="247"/>
        <v>59501</v>
      </c>
      <c r="V634" s="121"/>
      <c r="W634" s="122"/>
      <c r="X634" s="116" t="str">
        <f t="shared" si="242"/>
        <v>Building - Temporary</v>
      </c>
      <c r="Y634" s="121">
        <f t="shared" si="248"/>
        <v>117717</v>
      </c>
      <c r="Z634" s="121">
        <f t="shared" si="249"/>
        <v>0</v>
      </c>
      <c r="AA634" s="121">
        <f t="shared" si="249"/>
        <v>0</v>
      </c>
      <c r="AB634" s="121">
        <f t="shared" si="250"/>
        <v>117717</v>
      </c>
      <c r="AC634" s="121">
        <f t="shared" si="251"/>
        <v>58216</v>
      </c>
      <c r="AD634" s="121">
        <f t="shared" si="251"/>
        <v>10770</v>
      </c>
      <c r="AE634" s="121">
        <f t="shared" si="251"/>
        <v>0</v>
      </c>
      <c r="AF634" s="121">
        <f t="shared" si="252"/>
        <v>68986</v>
      </c>
      <c r="AG634" s="121">
        <f t="shared" si="253"/>
        <v>48731</v>
      </c>
      <c r="AH634" s="121">
        <f t="shared" si="254"/>
        <v>59501</v>
      </c>
      <c r="AI634" s="122"/>
      <c r="AJ634" s="122" t="s">
        <v>1545</v>
      </c>
      <c r="AL634" s="124" t="str">
        <f t="shared" si="255"/>
        <v>Building - Temporary</v>
      </c>
      <c r="AM634" s="125">
        <f t="shared" si="256"/>
        <v>44126</v>
      </c>
      <c r="AN634" s="126">
        <f t="shared" si="257"/>
        <v>15</v>
      </c>
      <c r="AO634" s="126">
        <f t="shared" ref="AO634:AO689" si="264">(((AN634*365)+AM634)-$AO$1)</f>
        <v>3853</v>
      </c>
      <c r="AP634" s="126">
        <f t="shared" ref="AP634:AP689" si="265">(((AN634*365)+AM634)-$AP$1)</f>
        <v>3671</v>
      </c>
      <c r="AQ634" s="124">
        <f t="shared" si="258"/>
        <v>117717</v>
      </c>
      <c r="AR634" s="127">
        <f t="shared" si="258"/>
        <v>0.18099999999999999</v>
      </c>
      <c r="AS634" s="123">
        <f t="shared" si="259"/>
        <v>5885.85</v>
      </c>
      <c r="AT634" s="126">
        <f t="shared" si="260"/>
        <v>48731</v>
      </c>
      <c r="AU634" s="126">
        <f t="shared" si="262"/>
        <v>4398.072882191781</v>
      </c>
      <c r="AV634" s="126">
        <f t="shared" si="263"/>
        <v>44332.92711780822</v>
      </c>
    </row>
    <row r="635" spans="1:48" ht="15" customHeight="1">
      <c r="A635" s="112" t="str">
        <f>+'[57]Revised Dep_FY 22-23'!A635</f>
        <v>Building - Temporary</v>
      </c>
      <c r="B635" s="113">
        <f>+'[57]Revised Dep_FY 22-23'!B635</f>
        <v>44127</v>
      </c>
      <c r="C635" s="114"/>
      <c r="D635" s="115">
        <f>'[57]Revised Dep_upto  MARCH 24'!D635</f>
        <v>911110</v>
      </c>
      <c r="E635" s="116"/>
      <c r="F635" s="117">
        <f>'[57]Revised Dep_upto  MARCH 24'!J635</f>
        <v>911110</v>
      </c>
      <c r="G635" s="118"/>
      <c r="H635" s="116"/>
      <c r="I635" s="118"/>
      <c r="J635" s="116">
        <f t="shared" si="243"/>
        <v>911110</v>
      </c>
      <c r="K635" s="119">
        <f>+VLOOKUP($A635,'[57]Rates &amp; years'!$B$4:$E$11,3,)</f>
        <v>0.18099999999999999</v>
      </c>
      <c r="L635" s="116">
        <f>+VLOOKUP($A635,'[57]Rates &amp; years'!$B$4:$E$11,4,)</f>
        <v>15</v>
      </c>
      <c r="M635" s="120">
        <f t="shared" si="240"/>
        <v>3.4383561643835616</v>
      </c>
      <c r="N635" s="120">
        <f t="shared" si="261"/>
        <v>4.4383561643835616</v>
      </c>
      <c r="O635" s="120">
        <f t="shared" si="241"/>
        <v>1</v>
      </c>
      <c r="P635" s="121">
        <f>'[57]Revised Dep_upto  MARCH 24'!S635</f>
        <v>450332</v>
      </c>
      <c r="Q635" s="121">
        <f t="shared" si="244"/>
        <v>83401</v>
      </c>
      <c r="R635" s="122"/>
      <c r="S635" s="120">
        <f t="shared" si="245"/>
        <v>533733</v>
      </c>
      <c r="T635" s="120">
        <f t="shared" si="246"/>
        <v>377377</v>
      </c>
      <c r="U635" s="120">
        <f t="shared" si="247"/>
        <v>460778</v>
      </c>
      <c r="V635" s="121"/>
      <c r="W635" s="122"/>
      <c r="X635" s="116" t="str">
        <f t="shared" si="242"/>
        <v>Building - Temporary</v>
      </c>
      <c r="Y635" s="121">
        <f t="shared" si="248"/>
        <v>911110</v>
      </c>
      <c r="Z635" s="121">
        <f t="shared" si="249"/>
        <v>0</v>
      </c>
      <c r="AA635" s="121">
        <f t="shared" si="249"/>
        <v>0</v>
      </c>
      <c r="AB635" s="121">
        <f t="shared" si="250"/>
        <v>911110</v>
      </c>
      <c r="AC635" s="121">
        <f t="shared" si="251"/>
        <v>450332</v>
      </c>
      <c r="AD635" s="121">
        <f t="shared" si="251"/>
        <v>83401</v>
      </c>
      <c r="AE635" s="121">
        <f t="shared" si="251"/>
        <v>0</v>
      </c>
      <c r="AF635" s="121">
        <f t="shared" si="252"/>
        <v>533733</v>
      </c>
      <c r="AG635" s="121">
        <f t="shared" si="253"/>
        <v>377377</v>
      </c>
      <c r="AH635" s="121">
        <f t="shared" si="254"/>
        <v>460778</v>
      </c>
      <c r="AI635" s="122"/>
      <c r="AJ635" s="122" t="s">
        <v>1545</v>
      </c>
      <c r="AL635" s="124" t="str">
        <f t="shared" si="255"/>
        <v>Building - Temporary</v>
      </c>
      <c r="AM635" s="125">
        <f t="shared" si="256"/>
        <v>44127</v>
      </c>
      <c r="AN635" s="126">
        <f t="shared" si="257"/>
        <v>15</v>
      </c>
      <c r="AO635" s="126">
        <f t="shared" si="264"/>
        <v>3854</v>
      </c>
      <c r="AP635" s="126">
        <f t="shared" si="265"/>
        <v>3672</v>
      </c>
      <c r="AQ635" s="124">
        <f t="shared" si="258"/>
        <v>911110</v>
      </c>
      <c r="AR635" s="127">
        <f t="shared" si="258"/>
        <v>0.18099999999999999</v>
      </c>
      <c r="AS635" s="123">
        <f t="shared" si="259"/>
        <v>45555.5</v>
      </c>
      <c r="AT635" s="126">
        <f t="shared" si="260"/>
        <v>377377</v>
      </c>
      <c r="AU635" s="126">
        <f t="shared" si="262"/>
        <v>34059.049682191777</v>
      </c>
      <c r="AV635" s="126">
        <f t="shared" si="263"/>
        <v>343317.95031780819</v>
      </c>
    </row>
    <row r="636" spans="1:48" ht="15" customHeight="1">
      <c r="A636" s="112" t="str">
        <f>+'[57]Revised Dep_FY 22-23'!A636</f>
        <v>Building - Temporary</v>
      </c>
      <c r="B636" s="113">
        <f>+'[57]Revised Dep_FY 22-23'!B636</f>
        <v>44128</v>
      </c>
      <c r="C636" s="114"/>
      <c r="D636" s="115">
        <f>'[57]Revised Dep_upto  MARCH 24'!D636</f>
        <v>153630</v>
      </c>
      <c r="E636" s="116"/>
      <c r="F636" s="117">
        <f>'[57]Revised Dep_upto  MARCH 24'!J636</f>
        <v>153630</v>
      </c>
      <c r="G636" s="118"/>
      <c r="H636" s="116"/>
      <c r="I636" s="118"/>
      <c r="J636" s="116">
        <f t="shared" si="243"/>
        <v>153630</v>
      </c>
      <c r="K636" s="119">
        <f>+VLOOKUP($A636,'[57]Rates &amp; years'!$B$4:$E$11,3,)</f>
        <v>0.18099999999999999</v>
      </c>
      <c r="L636" s="116">
        <f>+VLOOKUP($A636,'[57]Rates &amp; years'!$B$4:$E$11,4,)</f>
        <v>15</v>
      </c>
      <c r="M636" s="120">
        <f t="shared" si="240"/>
        <v>3.4356164383561643</v>
      </c>
      <c r="N636" s="120">
        <f t="shared" si="261"/>
        <v>4.4356164383561643</v>
      </c>
      <c r="O636" s="120">
        <f t="shared" si="241"/>
        <v>1</v>
      </c>
      <c r="P636" s="121">
        <f>'[57]Revised Dep_upto  MARCH 24'!S636</f>
        <v>75893</v>
      </c>
      <c r="Q636" s="121">
        <f t="shared" si="244"/>
        <v>14070</v>
      </c>
      <c r="R636" s="122"/>
      <c r="S636" s="120">
        <f t="shared" si="245"/>
        <v>89963</v>
      </c>
      <c r="T636" s="120">
        <f t="shared" si="246"/>
        <v>63667</v>
      </c>
      <c r="U636" s="120">
        <f t="shared" si="247"/>
        <v>77737</v>
      </c>
      <c r="V636" s="121"/>
      <c r="W636" s="122"/>
      <c r="X636" s="116" t="str">
        <f t="shared" si="242"/>
        <v>Building - Temporary</v>
      </c>
      <c r="Y636" s="121">
        <f t="shared" si="248"/>
        <v>153630</v>
      </c>
      <c r="Z636" s="121">
        <f t="shared" si="249"/>
        <v>0</v>
      </c>
      <c r="AA636" s="121">
        <f t="shared" si="249"/>
        <v>0</v>
      </c>
      <c r="AB636" s="121">
        <f t="shared" si="250"/>
        <v>153630</v>
      </c>
      <c r="AC636" s="121">
        <f t="shared" si="251"/>
        <v>75893</v>
      </c>
      <c r="AD636" s="121">
        <f t="shared" si="251"/>
        <v>14070</v>
      </c>
      <c r="AE636" s="121">
        <f t="shared" si="251"/>
        <v>0</v>
      </c>
      <c r="AF636" s="121">
        <f t="shared" si="252"/>
        <v>89963</v>
      </c>
      <c r="AG636" s="121">
        <f t="shared" si="253"/>
        <v>63667</v>
      </c>
      <c r="AH636" s="121">
        <f t="shared" si="254"/>
        <v>77737</v>
      </c>
      <c r="AI636" s="122"/>
      <c r="AJ636" s="122" t="s">
        <v>1545</v>
      </c>
      <c r="AL636" s="124" t="str">
        <f t="shared" si="255"/>
        <v>Building - Temporary</v>
      </c>
      <c r="AM636" s="125">
        <f t="shared" si="256"/>
        <v>44128</v>
      </c>
      <c r="AN636" s="126">
        <f t="shared" si="257"/>
        <v>15</v>
      </c>
      <c r="AO636" s="126">
        <f t="shared" si="264"/>
        <v>3855</v>
      </c>
      <c r="AP636" s="126">
        <f t="shared" si="265"/>
        <v>3673</v>
      </c>
      <c r="AQ636" s="124">
        <f t="shared" si="258"/>
        <v>153630</v>
      </c>
      <c r="AR636" s="127">
        <f t="shared" si="258"/>
        <v>0.18099999999999999</v>
      </c>
      <c r="AS636" s="123">
        <f t="shared" si="259"/>
        <v>7681.5</v>
      </c>
      <c r="AT636" s="126">
        <f t="shared" si="260"/>
        <v>63667</v>
      </c>
      <c r="AU636" s="126">
        <f t="shared" si="262"/>
        <v>5746.0775726027396</v>
      </c>
      <c r="AV636" s="126">
        <f t="shared" si="263"/>
        <v>57920.922427397258</v>
      </c>
    </row>
    <row r="637" spans="1:48" ht="15" customHeight="1">
      <c r="A637" s="112" t="str">
        <f>+'[57]Revised Dep_FY 22-23'!A637</f>
        <v>Building - Temporary</v>
      </c>
      <c r="B637" s="113">
        <f>+'[57]Revised Dep_FY 22-23'!B637</f>
        <v>44130</v>
      </c>
      <c r="C637" s="114"/>
      <c r="D637" s="115">
        <f>'[57]Revised Dep_upto  MARCH 24'!D637</f>
        <v>398145</v>
      </c>
      <c r="E637" s="116"/>
      <c r="F637" s="117">
        <f>'[57]Revised Dep_upto  MARCH 24'!J637</f>
        <v>398145</v>
      </c>
      <c r="G637" s="118"/>
      <c r="H637" s="116"/>
      <c r="I637" s="118"/>
      <c r="J637" s="116">
        <f t="shared" si="243"/>
        <v>398145</v>
      </c>
      <c r="K637" s="119">
        <f>+VLOOKUP($A637,'[57]Rates &amp; years'!$B$4:$E$11,3,)</f>
        <v>0.18099999999999999</v>
      </c>
      <c r="L637" s="116">
        <f>+VLOOKUP($A637,'[57]Rates &amp; years'!$B$4:$E$11,4,)</f>
        <v>15</v>
      </c>
      <c r="M637" s="120">
        <f t="shared" si="240"/>
        <v>3.43013698630137</v>
      </c>
      <c r="N637" s="120">
        <f t="shared" si="261"/>
        <v>4.4301369863013695</v>
      </c>
      <c r="O637" s="120">
        <f t="shared" si="241"/>
        <v>0.99999999999999956</v>
      </c>
      <c r="P637" s="121">
        <f>'[57]Revised Dep_upto  MARCH 24'!S637</f>
        <v>196465</v>
      </c>
      <c r="Q637" s="121">
        <f t="shared" si="244"/>
        <v>36504</v>
      </c>
      <c r="R637" s="122"/>
      <c r="S637" s="120">
        <f t="shared" si="245"/>
        <v>232969</v>
      </c>
      <c r="T637" s="120">
        <f t="shared" si="246"/>
        <v>165176</v>
      </c>
      <c r="U637" s="120">
        <f t="shared" si="247"/>
        <v>201680</v>
      </c>
      <c r="V637" s="121"/>
      <c r="W637" s="122"/>
      <c r="X637" s="116" t="str">
        <f t="shared" si="242"/>
        <v>Building - Temporary</v>
      </c>
      <c r="Y637" s="121">
        <f t="shared" si="248"/>
        <v>398145</v>
      </c>
      <c r="Z637" s="121">
        <f t="shared" si="249"/>
        <v>0</v>
      </c>
      <c r="AA637" s="121">
        <f t="shared" si="249"/>
        <v>0</v>
      </c>
      <c r="AB637" s="121">
        <f t="shared" si="250"/>
        <v>398145</v>
      </c>
      <c r="AC637" s="121">
        <f t="shared" si="251"/>
        <v>196465</v>
      </c>
      <c r="AD637" s="121">
        <f t="shared" si="251"/>
        <v>36504</v>
      </c>
      <c r="AE637" s="121">
        <f t="shared" si="251"/>
        <v>0</v>
      </c>
      <c r="AF637" s="121">
        <f t="shared" si="252"/>
        <v>232969</v>
      </c>
      <c r="AG637" s="121">
        <f t="shared" si="253"/>
        <v>165176</v>
      </c>
      <c r="AH637" s="121">
        <f t="shared" si="254"/>
        <v>201680</v>
      </c>
      <c r="AI637" s="122"/>
      <c r="AJ637" s="122" t="s">
        <v>1545</v>
      </c>
      <c r="AL637" s="124" t="str">
        <f t="shared" si="255"/>
        <v>Building - Temporary</v>
      </c>
      <c r="AM637" s="125">
        <f t="shared" si="256"/>
        <v>44130</v>
      </c>
      <c r="AN637" s="126">
        <f t="shared" si="257"/>
        <v>15</v>
      </c>
      <c r="AO637" s="126">
        <f t="shared" si="264"/>
        <v>3857</v>
      </c>
      <c r="AP637" s="126">
        <f t="shared" si="265"/>
        <v>3675</v>
      </c>
      <c r="AQ637" s="124">
        <f t="shared" si="258"/>
        <v>398145</v>
      </c>
      <c r="AR637" s="127">
        <f t="shared" si="258"/>
        <v>0.18099999999999999</v>
      </c>
      <c r="AS637" s="123">
        <f t="shared" si="259"/>
        <v>19907.25</v>
      </c>
      <c r="AT637" s="126">
        <f t="shared" si="260"/>
        <v>165176</v>
      </c>
      <c r="AU637" s="126">
        <f t="shared" si="262"/>
        <v>14907.473402739726</v>
      </c>
      <c r="AV637" s="126">
        <f t="shared" si="263"/>
        <v>150268.52659726026</v>
      </c>
    </row>
    <row r="638" spans="1:48" ht="15" customHeight="1">
      <c r="A638" s="112" t="str">
        <f>+'[57]Revised Dep_FY 22-23'!A638</f>
        <v>Building - Temporary</v>
      </c>
      <c r="B638" s="113">
        <f>+'[57]Revised Dep_FY 22-23'!B638</f>
        <v>44131</v>
      </c>
      <c r="C638" s="114"/>
      <c r="D638" s="115">
        <f>'[57]Revised Dep_upto  MARCH 24'!D638</f>
        <v>707036</v>
      </c>
      <c r="E638" s="116"/>
      <c r="F638" s="117">
        <f>'[57]Revised Dep_upto  MARCH 24'!J638</f>
        <v>707036</v>
      </c>
      <c r="G638" s="118"/>
      <c r="H638" s="116"/>
      <c r="I638" s="118"/>
      <c r="J638" s="116">
        <f t="shared" si="243"/>
        <v>707036</v>
      </c>
      <c r="K638" s="119">
        <f>+VLOOKUP($A638,'[57]Rates &amp; years'!$B$4:$E$11,3,)</f>
        <v>0.18099999999999999</v>
      </c>
      <c r="L638" s="116">
        <f>+VLOOKUP($A638,'[57]Rates &amp; years'!$B$4:$E$11,4,)</f>
        <v>15</v>
      </c>
      <c r="M638" s="120">
        <f t="shared" si="240"/>
        <v>3.4273972602739726</v>
      </c>
      <c r="N638" s="120">
        <f t="shared" si="261"/>
        <v>4.4273972602739722</v>
      </c>
      <c r="O638" s="120">
        <f t="shared" si="241"/>
        <v>0.99999999999999956</v>
      </c>
      <c r="P638" s="121">
        <f>'[57]Revised Dep_upto  MARCH 24'!S638</f>
        <v>348695</v>
      </c>
      <c r="Q638" s="121">
        <f t="shared" si="244"/>
        <v>64860</v>
      </c>
      <c r="R638" s="122"/>
      <c r="S638" s="120">
        <f t="shared" si="245"/>
        <v>413555</v>
      </c>
      <c r="T638" s="120">
        <f t="shared" si="246"/>
        <v>293481</v>
      </c>
      <c r="U638" s="120">
        <f t="shared" si="247"/>
        <v>358341</v>
      </c>
      <c r="V638" s="121"/>
      <c r="W638" s="122"/>
      <c r="X638" s="116" t="str">
        <f t="shared" si="242"/>
        <v>Building - Temporary</v>
      </c>
      <c r="Y638" s="121">
        <f t="shared" si="248"/>
        <v>707036</v>
      </c>
      <c r="Z638" s="121">
        <f t="shared" si="249"/>
        <v>0</v>
      </c>
      <c r="AA638" s="121">
        <f t="shared" si="249"/>
        <v>0</v>
      </c>
      <c r="AB638" s="121">
        <f t="shared" si="250"/>
        <v>707036</v>
      </c>
      <c r="AC638" s="121">
        <f t="shared" si="251"/>
        <v>348695</v>
      </c>
      <c r="AD638" s="121">
        <f t="shared" si="251"/>
        <v>64860</v>
      </c>
      <c r="AE638" s="121">
        <f t="shared" si="251"/>
        <v>0</v>
      </c>
      <c r="AF638" s="121">
        <f t="shared" si="252"/>
        <v>413555</v>
      </c>
      <c r="AG638" s="121">
        <f t="shared" si="253"/>
        <v>293481</v>
      </c>
      <c r="AH638" s="121">
        <f t="shared" si="254"/>
        <v>358341</v>
      </c>
      <c r="AI638" s="122"/>
      <c r="AJ638" s="122" t="s">
        <v>1545</v>
      </c>
      <c r="AL638" s="124" t="str">
        <f t="shared" si="255"/>
        <v>Building - Temporary</v>
      </c>
      <c r="AM638" s="125">
        <f t="shared" si="256"/>
        <v>44131</v>
      </c>
      <c r="AN638" s="126">
        <f t="shared" si="257"/>
        <v>15</v>
      </c>
      <c r="AO638" s="126">
        <f t="shared" si="264"/>
        <v>3858</v>
      </c>
      <c r="AP638" s="126">
        <f t="shared" si="265"/>
        <v>3676</v>
      </c>
      <c r="AQ638" s="124">
        <f t="shared" si="258"/>
        <v>707036</v>
      </c>
      <c r="AR638" s="127">
        <f t="shared" si="258"/>
        <v>0.18099999999999999</v>
      </c>
      <c r="AS638" s="123">
        <f t="shared" si="259"/>
        <v>35351.800000000003</v>
      </c>
      <c r="AT638" s="126">
        <f t="shared" si="260"/>
        <v>293481</v>
      </c>
      <c r="AU638" s="126">
        <f t="shared" si="262"/>
        <v>26487.263293150685</v>
      </c>
      <c r="AV638" s="126">
        <f t="shared" si="263"/>
        <v>266993.7367068493</v>
      </c>
    </row>
    <row r="639" spans="1:48" ht="15" customHeight="1">
      <c r="A639" s="112" t="str">
        <f>+'[57]Revised Dep_FY 22-23'!A639</f>
        <v>Building - Temporary</v>
      </c>
      <c r="B639" s="113">
        <f>+'[57]Revised Dep_FY 22-23'!B639</f>
        <v>44132</v>
      </c>
      <c r="C639" s="114"/>
      <c r="D639" s="115">
        <f>'[57]Revised Dep_upto  MARCH 24'!D639</f>
        <v>36993</v>
      </c>
      <c r="E639" s="116"/>
      <c r="F639" s="117">
        <f>'[57]Revised Dep_upto  MARCH 24'!J639</f>
        <v>36993</v>
      </c>
      <c r="G639" s="118"/>
      <c r="H639" s="116"/>
      <c r="I639" s="118"/>
      <c r="J639" s="116">
        <f t="shared" si="243"/>
        <v>36993</v>
      </c>
      <c r="K639" s="119">
        <f>+VLOOKUP($A639,'[57]Rates &amp; years'!$B$4:$E$11,3,)</f>
        <v>0.18099999999999999</v>
      </c>
      <c r="L639" s="116">
        <f>+VLOOKUP($A639,'[57]Rates &amp; years'!$B$4:$E$11,4,)</f>
        <v>15</v>
      </c>
      <c r="M639" s="120">
        <f t="shared" si="240"/>
        <v>3.4246575342465753</v>
      </c>
      <c r="N639" s="120">
        <f t="shared" si="261"/>
        <v>4.4246575342465757</v>
      </c>
      <c r="O639" s="120">
        <f t="shared" si="241"/>
        <v>1.0000000000000004</v>
      </c>
      <c r="P639" s="121">
        <f>'[57]Revised Dep_upto  MARCH 24'!S639</f>
        <v>18234</v>
      </c>
      <c r="Q639" s="121">
        <f t="shared" si="244"/>
        <v>3395</v>
      </c>
      <c r="R639" s="122"/>
      <c r="S639" s="120">
        <f t="shared" si="245"/>
        <v>21629</v>
      </c>
      <c r="T639" s="120">
        <f t="shared" si="246"/>
        <v>15364</v>
      </c>
      <c r="U639" s="120">
        <f t="shared" si="247"/>
        <v>18759</v>
      </c>
      <c r="V639" s="121"/>
      <c r="W639" s="122"/>
      <c r="X639" s="116" t="str">
        <f t="shared" si="242"/>
        <v>Building - Temporary</v>
      </c>
      <c r="Y639" s="121">
        <f t="shared" si="248"/>
        <v>36993</v>
      </c>
      <c r="Z639" s="121">
        <f t="shared" si="249"/>
        <v>0</v>
      </c>
      <c r="AA639" s="121">
        <f t="shared" si="249"/>
        <v>0</v>
      </c>
      <c r="AB639" s="121">
        <f t="shared" si="250"/>
        <v>36993</v>
      </c>
      <c r="AC639" s="121">
        <f t="shared" si="251"/>
        <v>18234</v>
      </c>
      <c r="AD639" s="121">
        <f t="shared" si="251"/>
        <v>3395</v>
      </c>
      <c r="AE639" s="121">
        <f t="shared" si="251"/>
        <v>0</v>
      </c>
      <c r="AF639" s="121">
        <f t="shared" si="252"/>
        <v>21629</v>
      </c>
      <c r="AG639" s="121">
        <f t="shared" si="253"/>
        <v>15364</v>
      </c>
      <c r="AH639" s="121">
        <f t="shared" si="254"/>
        <v>18759</v>
      </c>
      <c r="AI639" s="122"/>
      <c r="AJ639" s="122" t="s">
        <v>1545</v>
      </c>
      <c r="AL639" s="124" t="str">
        <f t="shared" si="255"/>
        <v>Building - Temporary</v>
      </c>
      <c r="AM639" s="125">
        <f t="shared" si="256"/>
        <v>44132</v>
      </c>
      <c r="AN639" s="126">
        <f t="shared" si="257"/>
        <v>15</v>
      </c>
      <c r="AO639" s="126">
        <f t="shared" si="264"/>
        <v>3859</v>
      </c>
      <c r="AP639" s="126">
        <f t="shared" si="265"/>
        <v>3677</v>
      </c>
      <c r="AQ639" s="124">
        <f t="shared" si="258"/>
        <v>36993</v>
      </c>
      <c r="AR639" s="127">
        <f t="shared" si="258"/>
        <v>0.18099999999999999</v>
      </c>
      <c r="AS639" s="123">
        <f t="shared" si="259"/>
        <v>1849.65</v>
      </c>
      <c r="AT639" s="126">
        <f t="shared" si="260"/>
        <v>15364</v>
      </c>
      <c r="AU639" s="126">
        <f t="shared" si="262"/>
        <v>1386.6325698630137</v>
      </c>
      <c r="AV639" s="126">
        <f t="shared" si="263"/>
        <v>13977.367430136987</v>
      </c>
    </row>
    <row r="640" spans="1:48" ht="15" customHeight="1">
      <c r="A640" s="112" t="str">
        <f>+'[57]Revised Dep_FY 22-23'!A640</f>
        <v>Building - Temporary</v>
      </c>
      <c r="B640" s="113">
        <f>+'[57]Revised Dep_FY 22-23'!B640</f>
        <v>44133</v>
      </c>
      <c r="C640" s="114"/>
      <c r="D640" s="115">
        <f>'[57]Revised Dep_upto  MARCH 24'!D640</f>
        <v>238302</v>
      </c>
      <c r="E640" s="116"/>
      <c r="F640" s="117">
        <f>'[57]Revised Dep_upto  MARCH 24'!J640</f>
        <v>238302</v>
      </c>
      <c r="G640" s="118"/>
      <c r="H640" s="116"/>
      <c r="I640" s="118"/>
      <c r="J640" s="116">
        <f t="shared" si="243"/>
        <v>238302</v>
      </c>
      <c r="K640" s="119">
        <f>+VLOOKUP($A640,'[57]Rates &amp; years'!$B$4:$E$11,3,)</f>
        <v>0.18099999999999999</v>
      </c>
      <c r="L640" s="116">
        <f>+VLOOKUP($A640,'[57]Rates &amp; years'!$B$4:$E$11,4,)</f>
        <v>15</v>
      </c>
      <c r="M640" s="120">
        <f t="shared" si="240"/>
        <v>3.4219178082191779</v>
      </c>
      <c r="N640" s="120">
        <f t="shared" si="261"/>
        <v>4.4219178082191783</v>
      </c>
      <c r="O640" s="120">
        <f t="shared" si="241"/>
        <v>1.0000000000000004</v>
      </c>
      <c r="P640" s="121">
        <f>'[57]Revised Dep_upto  MARCH 24'!S640</f>
        <v>117396</v>
      </c>
      <c r="Q640" s="121">
        <f t="shared" si="244"/>
        <v>21884</v>
      </c>
      <c r="R640" s="122"/>
      <c r="S640" s="120">
        <f t="shared" si="245"/>
        <v>139280</v>
      </c>
      <c r="T640" s="120">
        <f t="shared" si="246"/>
        <v>99022</v>
      </c>
      <c r="U640" s="120">
        <f t="shared" si="247"/>
        <v>120906</v>
      </c>
      <c r="V640" s="121"/>
      <c r="W640" s="122"/>
      <c r="X640" s="116" t="str">
        <f t="shared" si="242"/>
        <v>Building - Temporary</v>
      </c>
      <c r="Y640" s="121">
        <f t="shared" si="248"/>
        <v>238302</v>
      </c>
      <c r="Z640" s="121">
        <f t="shared" si="249"/>
        <v>0</v>
      </c>
      <c r="AA640" s="121">
        <f t="shared" si="249"/>
        <v>0</v>
      </c>
      <c r="AB640" s="121">
        <f t="shared" si="250"/>
        <v>238302</v>
      </c>
      <c r="AC640" s="121">
        <f t="shared" si="251"/>
        <v>117396</v>
      </c>
      <c r="AD640" s="121">
        <f t="shared" si="251"/>
        <v>21884</v>
      </c>
      <c r="AE640" s="121">
        <f t="shared" si="251"/>
        <v>0</v>
      </c>
      <c r="AF640" s="121">
        <f t="shared" si="252"/>
        <v>139280</v>
      </c>
      <c r="AG640" s="121">
        <f t="shared" si="253"/>
        <v>99022</v>
      </c>
      <c r="AH640" s="121">
        <f t="shared" si="254"/>
        <v>120906</v>
      </c>
      <c r="AI640" s="122"/>
      <c r="AJ640" s="122" t="s">
        <v>1545</v>
      </c>
      <c r="AL640" s="124" t="str">
        <f t="shared" si="255"/>
        <v>Building - Temporary</v>
      </c>
      <c r="AM640" s="125">
        <f t="shared" si="256"/>
        <v>44133</v>
      </c>
      <c r="AN640" s="126">
        <f t="shared" si="257"/>
        <v>15</v>
      </c>
      <c r="AO640" s="126">
        <f t="shared" si="264"/>
        <v>3860</v>
      </c>
      <c r="AP640" s="126">
        <f t="shared" si="265"/>
        <v>3678</v>
      </c>
      <c r="AQ640" s="124">
        <f t="shared" si="258"/>
        <v>238302</v>
      </c>
      <c r="AR640" s="127">
        <f t="shared" si="258"/>
        <v>0.18099999999999999</v>
      </c>
      <c r="AS640" s="123">
        <f t="shared" si="259"/>
        <v>11915.1</v>
      </c>
      <c r="AT640" s="126">
        <f t="shared" si="260"/>
        <v>99022</v>
      </c>
      <c r="AU640" s="126">
        <f t="shared" si="262"/>
        <v>8936.938969863013</v>
      </c>
      <c r="AV640" s="126">
        <f t="shared" si="263"/>
        <v>90085.061030136989</v>
      </c>
    </row>
    <row r="641" spans="1:48" ht="15" customHeight="1">
      <c r="A641" s="112" t="str">
        <f>+'[57]Revised Dep_FY 22-23'!A641</f>
        <v>Building - Temporary</v>
      </c>
      <c r="B641" s="113">
        <f>+'[57]Revised Dep_FY 22-23'!B641</f>
        <v>44134</v>
      </c>
      <c r="C641" s="114"/>
      <c r="D641" s="115">
        <f>'[57]Revised Dep_upto  MARCH 24'!D641</f>
        <v>1004922</v>
      </c>
      <c r="E641" s="116"/>
      <c r="F641" s="117">
        <f>'[57]Revised Dep_upto  MARCH 24'!J641</f>
        <v>1004922</v>
      </c>
      <c r="G641" s="118"/>
      <c r="H641" s="116"/>
      <c r="I641" s="118"/>
      <c r="J641" s="116">
        <f t="shared" si="243"/>
        <v>1004922</v>
      </c>
      <c r="K641" s="119">
        <f>+VLOOKUP($A641,'[57]Rates &amp; years'!$B$4:$E$11,3,)</f>
        <v>0.18099999999999999</v>
      </c>
      <c r="L641" s="116">
        <f>+VLOOKUP($A641,'[57]Rates &amp; years'!$B$4:$E$11,4,)</f>
        <v>15</v>
      </c>
      <c r="M641" s="120">
        <f t="shared" si="240"/>
        <v>3.419178082191781</v>
      </c>
      <c r="N641" s="120">
        <f t="shared" si="261"/>
        <v>4.419178082191781</v>
      </c>
      <c r="O641" s="120">
        <f t="shared" si="241"/>
        <v>1</v>
      </c>
      <c r="P641" s="121">
        <f>'[57]Revised Dep_upto  MARCH 24'!S641</f>
        <v>494785</v>
      </c>
      <c r="Q641" s="121">
        <f t="shared" si="244"/>
        <v>92335</v>
      </c>
      <c r="R641" s="122"/>
      <c r="S641" s="120">
        <f t="shared" si="245"/>
        <v>587120</v>
      </c>
      <c r="T641" s="120">
        <f t="shared" si="246"/>
        <v>417802</v>
      </c>
      <c r="U641" s="120">
        <f t="shared" si="247"/>
        <v>510137</v>
      </c>
      <c r="V641" s="121"/>
      <c r="W641" s="122"/>
      <c r="X641" s="116" t="str">
        <f t="shared" si="242"/>
        <v>Building - Temporary</v>
      </c>
      <c r="Y641" s="121">
        <f t="shared" si="248"/>
        <v>1004922</v>
      </c>
      <c r="Z641" s="121">
        <f t="shared" si="249"/>
        <v>0</v>
      </c>
      <c r="AA641" s="121">
        <f t="shared" si="249"/>
        <v>0</v>
      </c>
      <c r="AB641" s="121">
        <f t="shared" si="250"/>
        <v>1004922</v>
      </c>
      <c r="AC641" s="121">
        <f t="shared" si="251"/>
        <v>494785</v>
      </c>
      <c r="AD641" s="121">
        <f t="shared" si="251"/>
        <v>92335</v>
      </c>
      <c r="AE641" s="121">
        <f t="shared" si="251"/>
        <v>0</v>
      </c>
      <c r="AF641" s="121">
        <f t="shared" si="252"/>
        <v>587120</v>
      </c>
      <c r="AG641" s="121">
        <f t="shared" si="253"/>
        <v>417802</v>
      </c>
      <c r="AH641" s="121">
        <f t="shared" si="254"/>
        <v>510137</v>
      </c>
      <c r="AI641" s="122"/>
      <c r="AJ641" s="122" t="s">
        <v>1546</v>
      </c>
      <c r="AL641" s="124" t="str">
        <f t="shared" si="255"/>
        <v>Building - Temporary</v>
      </c>
      <c r="AM641" s="125">
        <f t="shared" si="256"/>
        <v>44134</v>
      </c>
      <c r="AN641" s="126">
        <f t="shared" si="257"/>
        <v>15</v>
      </c>
      <c r="AO641" s="126">
        <f t="shared" si="264"/>
        <v>3861</v>
      </c>
      <c r="AP641" s="126">
        <f t="shared" si="265"/>
        <v>3679</v>
      </c>
      <c r="AQ641" s="124">
        <f t="shared" si="258"/>
        <v>1004922</v>
      </c>
      <c r="AR641" s="127">
        <f t="shared" si="258"/>
        <v>0.18099999999999999</v>
      </c>
      <c r="AS641" s="123">
        <f t="shared" si="259"/>
        <v>50246.100000000006</v>
      </c>
      <c r="AT641" s="126">
        <f t="shared" si="260"/>
        <v>417802</v>
      </c>
      <c r="AU641" s="126">
        <f t="shared" si="262"/>
        <v>37707.488997260276</v>
      </c>
      <c r="AV641" s="126">
        <f t="shared" si="263"/>
        <v>380094.51100273972</v>
      </c>
    </row>
    <row r="642" spans="1:48" ht="15" customHeight="1">
      <c r="A642" s="112" t="str">
        <f>+'[57]Revised Dep_FY 22-23'!A642</f>
        <v>Building - Temporary</v>
      </c>
      <c r="B642" s="113">
        <f>+'[57]Revised Dep_FY 22-23'!B642</f>
        <v>44137</v>
      </c>
      <c r="C642" s="114"/>
      <c r="D642" s="115">
        <f>'[57]Revised Dep_upto  MARCH 24'!D642</f>
        <v>20296</v>
      </c>
      <c r="E642" s="116"/>
      <c r="F642" s="117">
        <f>'[57]Revised Dep_upto  MARCH 24'!J642</f>
        <v>20296</v>
      </c>
      <c r="G642" s="118"/>
      <c r="H642" s="116"/>
      <c r="I642" s="118"/>
      <c r="J642" s="116">
        <f t="shared" si="243"/>
        <v>20296</v>
      </c>
      <c r="K642" s="119">
        <f>+VLOOKUP($A642,'[57]Rates &amp; years'!$B$4:$E$11,3,)</f>
        <v>0.18099999999999999</v>
      </c>
      <c r="L642" s="116">
        <f>+VLOOKUP($A642,'[57]Rates &amp; years'!$B$4:$E$11,4,)</f>
        <v>15</v>
      </c>
      <c r="M642" s="120">
        <f t="shared" si="240"/>
        <v>3.4109589041095889</v>
      </c>
      <c r="N642" s="120">
        <f t="shared" si="261"/>
        <v>4.4109589041095889</v>
      </c>
      <c r="O642" s="120">
        <f t="shared" si="241"/>
        <v>1</v>
      </c>
      <c r="P642" s="121">
        <f>'[57]Revised Dep_upto  MARCH 24'!S642</f>
        <v>9976</v>
      </c>
      <c r="Q642" s="121">
        <f t="shared" si="244"/>
        <v>1868</v>
      </c>
      <c r="R642" s="122"/>
      <c r="S642" s="120">
        <f t="shared" si="245"/>
        <v>11844</v>
      </c>
      <c r="T642" s="120">
        <f t="shared" si="246"/>
        <v>8452</v>
      </c>
      <c r="U642" s="120">
        <f t="shared" si="247"/>
        <v>10320</v>
      </c>
      <c r="V642" s="121"/>
      <c r="W642" s="122"/>
      <c r="X642" s="116" t="str">
        <f t="shared" si="242"/>
        <v>Building - Temporary</v>
      </c>
      <c r="Y642" s="121">
        <f t="shared" si="248"/>
        <v>20296</v>
      </c>
      <c r="Z642" s="121">
        <f t="shared" si="249"/>
        <v>0</v>
      </c>
      <c r="AA642" s="121">
        <f t="shared" si="249"/>
        <v>0</v>
      </c>
      <c r="AB642" s="121">
        <f t="shared" si="250"/>
        <v>20296</v>
      </c>
      <c r="AC642" s="121">
        <f t="shared" si="251"/>
        <v>9976</v>
      </c>
      <c r="AD642" s="121">
        <f t="shared" si="251"/>
        <v>1868</v>
      </c>
      <c r="AE642" s="121">
        <f t="shared" si="251"/>
        <v>0</v>
      </c>
      <c r="AF642" s="121">
        <f t="shared" si="252"/>
        <v>11844</v>
      </c>
      <c r="AG642" s="121">
        <f t="shared" si="253"/>
        <v>8452</v>
      </c>
      <c r="AH642" s="121">
        <f t="shared" si="254"/>
        <v>10320</v>
      </c>
      <c r="AI642" s="122"/>
      <c r="AJ642" s="122" t="s">
        <v>1545</v>
      </c>
      <c r="AL642" s="124" t="str">
        <f t="shared" si="255"/>
        <v>Building - Temporary</v>
      </c>
      <c r="AM642" s="125">
        <f t="shared" si="256"/>
        <v>44137</v>
      </c>
      <c r="AN642" s="126">
        <f t="shared" si="257"/>
        <v>15</v>
      </c>
      <c r="AO642" s="126">
        <f t="shared" si="264"/>
        <v>3864</v>
      </c>
      <c r="AP642" s="126">
        <f t="shared" si="265"/>
        <v>3682</v>
      </c>
      <c r="AQ642" s="124">
        <f t="shared" si="258"/>
        <v>20296</v>
      </c>
      <c r="AR642" s="127">
        <f t="shared" si="258"/>
        <v>0.18099999999999999</v>
      </c>
      <c r="AS642" s="123">
        <f t="shared" si="259"/>
        <v>1014.8000000000001</v>
      </c>
      <c r="AT642" s="126">
        <f t="shared" si="260"/>
        <v>8452</v>
      </c>
      <c r="AU642" s="126">
        <f t="shared" si="262"/>
        <v>762.81036712328762</v>
      </c>
      <c r="AV642" s="126">
        <f t="shared" si="263"/>
        <v>7689.1896328767125</v>
      </c>
    </row>
    <row r="643" spans="1:48" ht="15" customHeight="1">
      <c r="A643" s="112" t="str">
        <f>+'[57]Revised Dep_FY 22-23'!A643</f>
        <v>Building - Temporary</v>
      </c>
      <c r="B643" s="113">
        <f>+'[57]Revised Dep_FY 22-23'!B643</f>
        <v>44138</v>
      </c>
      <c r="C643" s="114"/>
      <c r="D643" s="115">
        <f>'[57]Revised Dep_upto  MARCH 24'!D643</f>
        <v>64500</v>
      </c>
      <c r="E643" s="116"/>
      <c r="F643" s="117">
        <f>'[57]Revised Dep_upto  MARCH 24'!J643</f>
        <v>64500</v>
      </c>
      <c r="G643" s="118"/>
      <c r="H643" s="116"/>
      <c r="I643" s="118"/>
      <c r="J643" s="116">
        <f t="shared" si="243"/>
        <v>64500</v>
      </c>
      <c r="K643" s="119">
        <f>+VLOOKUP($A643,'[57]Rates &amp; years'!$B$4:$E$11,3,)</f>
        <v>0.18099999999999999</v>
      </c>
      <c r="L643" s="116">
        <f>+VLOOKUP($A643,'[57]Rates &amp; years'!$B$4:$E$11,4,)</f>
        <v>15</v>
      </c>
      <c r="M643" s="120">
        <f t="shared" ref="M643:M706" si="266">IF((($M$1-B643)/365)&gt;L643,L643,(IF((($M$1-B643)/365)&lt;0,0,(($M$1-B643)/365))))</f>
        <v>3.408219178082192</v>
      </c>
      <c r="N643" s="120">
        <f t="shared" si="261"/>
        <v>4.4082191780821915</v>
      </c>
      <c r="O643" s="120">
        <f t="shared" ref="O643:O708" si="267">+N643-M643</f>
        <v>0.99999999999999956</v>
      </c>
      <c r="P643" s="121">
        <f>'[57]Revised Dep_upto  MARCH 24'!S643</f>
        <v>31688</v>
      </c>
      <c r="Q643" s="121">
        <f t="shared" si="244"/>
        <v>5939</v>
      </c>
      <c r="R643" s="122"/>
      <c r="S643" s="120">
        <f t="shared" si="245"/>
        <v>37627</v>
      </c>
      <c r="T643" s="120">
        <f t="shared" si="246"/>
        <v>26873</v>
      </c>
      <c r="U643" s="120">
        <f t="shared" si="247"/>
        <v>32812</v>
      </c>
      <c r="V643" s="121"/>
      <c r="W643" s="122"/>
      <c r="X643" s="116" t="str">
        <f t="shared" ref="X643:X706" si="268">+A643</f>
        <v>Building - Temporary</v>
      </c>
      <c r="Y643" s="121">
        <f t="shared" si="248"/>
        <v>64500</v>
      </c>
      <c r="Z643" s="121">
        <f t="shared" si="249"/>
        <v>0</v>
      </c>
      <c r="AA643" s="121">
        <f t="shared" si="249"/>
        <v>0</v>
      </c>
      <c r="AB643" s="121">
        <f t="shared" si="250"/>
        <v>64500</v>
      </c>
      <c r="AC643" s="121">
        <f t="shared" si="251"/>
        <v>31688</v>
      </c>
      <c r="AD643" s="121">
        <f t="shared" si="251"/>
        <v>5939</v>
      </c>
      <c r="AE643" s="121">
        <f t="shared" si="251"/>
        <v>0</v>
      </c>
      <c r="AF643" s="121">
        <f t="shared" si="252"/>
        <v>37627</v>
      </c>
      <c r="AG643" s="121">
        <f t="shared" si="253"/>
        <v>26873</v>
      </c>
      <c r="AH643" s="121">
        <f t="shared" si="254"/>
        <v>32812</v>
      </c>
      <c r="AI643" s="122"/>
      <c r="AJ643" s="122" t="s">
        <v>1545</v>
      </c>
      <c r="AL643" s="124" t="str">
        <f t="shared" si="255"/>
        <v>Building - Temporary</v>
      </c>
      <c r="AM643" s="125">
        <f t="shared" si="256"/>
        <v>44138</v>
      </c>
      <c r="AN643" s="126">
        <f t="shared" si="257"/>
        <v>15</v>
      </c>
      <c r="AO643" s="126">
        <f t="shared" si="264"/>
        <v>3865</v>
      </c>
      <c r="AP643" s="126">
        <f t="shared" si="265"/>
        <v>3683</v>
      </c>
      <c r="AQ643" s="124">
        <f t="shared" si="258"/>
        <v>64500</v>
      </c>
      <c r="AR643" s="127">
        <f t="shared" si="258"/>
        <v>0.18099999999999999</v>
      </c>
      <c r="AS643" s="123">
        <f t="shared" si="259"/>
        <v>3225</v>
      </c>
      <c r="AT643" s="126">
        <f t="shared" si="260"/>
        <v>26873</v>
      </c>
      <c r="AU643" s="126">
        <f t="shared" si="262"/>
        <v>2425.3434684931508</v>
      </c>
      <c r="AV643" s="126">
        <f t="shared" si="263"/>
        <v>24447.656531506851</v>
      </c>
    </row>
    <row r="644" spans="1:48" ht="15" customHeight="1">
      <c r="A644" s="112" t="str">
        <f>+'[57]Revised Dep_FY 22-23'!A644</f>
        <v>Building - Temporary</v>
      </c>
      <c r="B644" s="113">
        <f>+'[57]Revised Dep_FY 22-23'!B644</f>
        <v>44140</v>
      </c>
      <c r="C644" s="114"/>
      <c r="D644" s="115">
        <f>'[57]Revised Dep_upto  MARCH 24'!D644</f>
        <v>547620</v>
      </c>
      <c r="E644" s="116"/>
      <c r="F644" s="117">
        <f>'[57]Revised Dep_upto  MARCH 24'!J644</f>
        <v>547620</v>
      </c>
      <c r="G644" s="118"/>
      <c r="H644" s="116"/>
      <c r="I644" s="118"/>
      <c r="J644" s="116">
        <f t="shared" ref="J644:J707" si="269">+F644+G644+H644-I644</f>
        <v>547620</v>
      </c>
      <c r="K644" s="119">
        <f>+VLOOKUP($A644,'[57]Rates &amp; years'!$B$4:$E$11,3,)</f>
        <v>0.18099999999999999</v>
      </c>
      <c r="L644" s="116">
        <f>+VLOOKUP($A644,'[57]Rates &amp; years'!$B$4:$E$11,4,)</f>
        <v>15</v>
      </c>
      <c r="M644" s="120">
        <f t="shared" si="266"/>
        <v>3.4027397260273973</v>
      </c>
      <c r="N644" s="120">
        <f t="shared" si="261"/>
        <v>4.4027397260273968</v>
      </c>
      <c r="O644" s="120">
        <f t="shared" si="267"/>
        <v>0.99999999999999956</v>
      </c>
      <c r="P644" s="121">
        <f>'[57]Revised Dep_upto  MARCH 24'!S644</f>
        <v>268733</v>
      </c>
      <c r="Q644" s="121">
        <f t="shared" ref="Q644:Q709" si="270">+IF(N644=L644,ROUND(J644-(J644*5%),0)-P644,ROUND((J644-P644)*K644*O644,0))</f>
        <v>50479</v>
      </c>
      <c r="R644" s="122"/>
      <c r="S644" s="120">
        <f t="shared" ref="S644:S709" si="271">+P644+Q644-R644</f>
        <v>319212</v>
      </c>
      <c r="T644" s="120">
        <f t="shared" ref="T644:T709" si="272">+J644-S644</f>
        <v>228408</v>
      </c>
      <c r="U644" s="120">
        <f t="shared" ref="U644:U709" si="273">+F644-P644</f>
        <v>278887</v>
      </c>
      <c r="V644" s="121"/>
      <c r="W644" s="122"/>
      <c r="X644" s="116" t="str">
        <f t="shared" si="268"/>
        <v>Building - Temporary</v>
      </c>
      <c r="Y644" s="121">
        <f t="shared" ref="Y644:Y709" si="274">+F644</f>
        <v>547620</v>
      </c>
      <c r="Z644" s="121">
        <f t="shared" ref="Z644:AA709" si="275">+H644</f>
        <v>0</v>
      </c>
      <c r="AA644" s="121">
        <f t="shared" si="275"/>
        <v>0</v>
      </c>
      <c r="AB644" s="121">
        <f t="shared" ref="AB644:AB709" si="276">+Y644+Z644-AA644</f>
        <v>547620</v>
      </c>
      <c r="AC644" s="121">
        <f t="shared" ref="AC644:AE709" si="277">+P644</f>
        <v>268733</v>
      </c>
      <c r="AD644" s="121">
        <f t="shared" si="277"/>
        <v>50479</v>
      </c>
      <c r="AE644" s="121">
        <f t="shared" si="277"/>
        <v>0</v>
      </c>
      <c r="AF644" s="121">
        <f t="shared" ref="AF644:AF709" si="278">+AC644+AD644-AE644</f>
        <v>319212</v>
      </c>
      <c r="AG644" s="121">
        <f t="shared" ref="AG644:AG709" si="279">+AB644-AF644</f>
        <v>228408</v>
      </c>
      <c r="AH644" s="121">
        <f t="shared" ref="AH644:AH709" si="280">+Y644-AC644</f>
        <v>278887</v>
      </c>
      <c r="AI644" s="122"/>
      <c r="AJ644" s="122" t="s">
        <v>1545</v>
      </c>
      <c r="AL644" s="124" t="str">
        <f t="shared" ref="AL644:AL707" si="281">+X644</f>
        <v>Building - Temporary</v>
      </c>
      <c r="AM644" s="125">
        <f t="shared" ref="AM644:AM707" si="282">+B644</f>
        <v>44140</v>
      </c>
      <c r="AN644" s="126">
        <f t="shared" ref="AN644:AN707" si="283">+L644</f>
        <v>15</v>
      </c>
      <c r="AO644" s="126">
        <f t="shared" si="264"/>
        <v>3867</v>
      </c>
      <c r="AP644" s="126">
        <f t="shared" si="265"/>
        <v>3685</v>
      </c>
      <c r="AQ644" s="124">
        <f t="shared" ref="AQ644:AR707" si="284">+J644</f>
        <v>547620</v>
      </c>
      <c r="AR644" s="127">
        <f t="shared" si="284"/>
        <v>0.18099999999999999</v>
      </c>
      <c r="AS644" s="123">
        <f t="shared" ref="AS644:AS707" si="285">+AQ644*5%</f>
        <v>27381</v>
      </c>
      <c r="AT644" s="126">
        <f t="shared" ref="AT644:AT707" si="286">+T644</f>
        <v>228408</v>
      </c>
      <c r="AU644" s="126">
        <f t="shared" si="262"/>
        <v>20614.291331506847</v>
      </c>
      <c r="AV644" s="126">
        <f t="shared" si="263"/>
        <v>207793.70866849314</v>
      </c>
    </row>
    <row r="645" spans="1:48" ht="15" customHeight="1">
      <c r="A645" s="112" t="str">
        <f>+'[57]Revised Dep_FY 22-23'!A645</f>
        <v>Building - Temporary</v>
      </c>
      <c r="B645" s="113">
        <f>+'[57]Revised Dep_FY 22-23'!B645</f>
        <v>44142</v>
      </c>
      <c r="C645" s="114"/>
      <c r="D645" s="115">
        <f>'[57]Revised Dep_upto  MARCH 24'!D645</f>
        <v>254004.75</v>
      </c>
      <c r="E645" s="116"/>
      <c r="F645" s="117">
        <f>'[57]Revised Dep_upto  MARCH 24'!J645</f>
        <v>254004.75</v>
      </c>
      <c r="G645" s="118"/>
      <c r="H645" s="116"/>
      <c r="I645" s="118"/>
      <c r="J645" s="116">
        <f t="shared" si="269"/>
        <v>254004.75</v>
      </c>
      <c r="K645" s="119">
        <f>+VLOOKUP($A645,'[57]Rates &amp; years'!$B$4:$E$11,3,)</f>
        <v>0.18099999999999999</v>
      </c>
      <c r="L645" s="116">
        <f>+VLOOKUP($A645,'[57]Rates &amp; years'!$B$4:$E$11,4,)</f>
        <v>15</v>
      </c>
      <c r="M645" s="120">
        <f t="shared" si="266"/>
        <v>3.3972602739726026</v>
      </c>
      <c r="N645" s="120">
        <f t="shared" si="261"/>
        <v>4.397260273972603</v>
      </c>
      <c r="O645" s="120">
        <f t="shared" si="267"/>
        <v>1.0000000000000004</v>
      </c>
      <c r="P645" s="121">
        <f>'[57]Revised Dep_upto  MARCH 24'!S645</f>
        <v>124508.75</v>
      </c>
      <c r="Q645" s="121">
        <f t="shared" si="270"/>
        <v>23439</v>
      </c>
      <c r="R645" s="122"/>
      <c r="S645" s="120">
        <f t="shared" si="271"/>
        <v>147947.75</v>
      </c>
      <c r="T645" s="120">
        <f t="shared" si="272"/>
        <v>106057</v>
      </c>
      <c r="U645" s="120">
        <f t="shared" si="273"/>
        <v>129496</v>
      </c>
      <c r="V645" s="121"/>
      <c r="W645" s="122"/>
      <c r="X645" s="116" t="str">
        <f t="shared" si="268"/>
        <v>Building - Temporary</v>
      </c>
      <c r="Y645" s="121">
        <f t="shared" si="274"/>
        <v>254004.75</v>
      </c>
      <c r="Z645" s="121">
        <f t="shared" si="275"/>
        <v>0</v>
      </c>
      <c r="AA645" s="121">
        <f t="shared" si="275"/>
        <v>0</v>
      </c>
      <c r="AB645" s="121">
        <f t="shared" si="276"/>
        <v>254004.75</v>
      </c>
      <c r="AC645" s="121">
        <f t="shared" si="277"/>
        <v>124508.75</v>
      </c>
      <c r="AD645" s="121">
        <f t="shared" si="277"/>
        <v>23439</v>
      </c>
      <c r="AE645" s="121">
        <f t="shared" si="277"/>
        <v>0</v>
      </c>
      <c r="AF645" s="121">
        <f t="shared" si="278"/>
        <v>147947.75</v>
      </c>
      <c r="AG645" s="121">
        <f t="shared" si="279"/>
        <v>106057</v>
      </c>
      <c r="AH645" s="121">
        <f t="shared" si="280"/>
        <v>129496</v>
      </c>
      <c r="AI645" s="122"/>
      <c r="AJ645" s="122" t="s">
        <v>1545</v>
      </c>
      <c r="AL645" s="124" t="str">
        <f t="shared" si="281"/>
        <v>Building - Temporary</v>
      </c>
      <c r="AM645" s="125">
        <f t="shared" si="282"/>
        <v>44142</v>
      </c>
      <c r="AN645" s="126">
        <f t="shared" si="283"/>
        <v>15</v>
      </c>
      <c r="AO645" s="126">
        <f t="shared" si="264"/>
        <v>3869</v>
      </c>
      <c r="AP645" s="126">
        <f t="shared" si="265"/>
        <v>3687</v>
      </c>
      <c r="AQ645" s="124">
        <f t="shared" si="284"/>
        <v>254004.75</v>
      </c>
      <c r="AR645" s="127">
        <f t="shared" si="284"/>
        <v>0.18099999999999999</v>
      </c>
      <c r="AS645" s="123">
        <f t="shared" si="285"/>
        <v>12700.237500000001</v>
      </c>
      <c r="AT645" s="126">
        <f t="shared" si="286"/>
        <v>106057</v>
      </c>
      <c r="AU645" s="126">
        <f t="shared" si="262"/>
        <v>9571.862175342465</v>
      </c>
      <c r="AV645" s="126">
        <f t="shared" si="263"/>
        <v>96485.137824657533</v>
      </c>
    </row>
    <row r="646" spans="1:48" ht="15" customHeight="1">
      <c r="A646" s="112" t="str">
        <f>+'[57]Revised Dep_FY 22-23'!A646</f>
        <v>Building - Temporary</v>
      </c>
      <c r="B646" s="113">
        <f>+'[57]Revised Dep_FY 22-23'!B646</f>
        <v>44144</v>
      </c>
      <c r="C646" s="114"/>
      <c r="D646" s="115">
        <f>'[57]Revised Dep_upto  MARCH 24'!D646</f>
        <v>274686</v>
      </c>
      <c r="E646" s="116"/>
      <c r="F646" s="117">
        <f>'[57]Revised Dep_upto  MARCH 24'!J646</f>
        <v>274686</v>
      </c>
      <c r="G646" s="118"/>
      <c r="H646" s="116"/>
      <c r="I646" s="118"/>
      <c r="J646" s="116">
        <f t="shared" si="269"/>
        <v>274686</v>
      </c>
      <c r="K646" s="119">
        <f>+VLOOKUP($A646,'[57]Rates &amp; years'!$B$4:$E$11,3,)</f>
        <v>0.18099999999999999</v>
      </c>
      <c r="L646" s="116">
        <f>+VLOOKUP($A646,'[57]Rates &amp; years'!$B$4:$E$11,4,)</f>
        <v>15</v>
      </c>
      <c r="M646" s="120">
        <f t="shared" si="266"/>
        <v>3.3917808219178083</v>
      </c>
      <c r="N646" s="120">
        <f t="shared" si="261"/>
        <v>4.3917808219178083</v>
      </c>
      <c r="O646" s="120">
        <f t="shared" si="267"/>
        <v>1</v>
      </c>
      <c r="P646" s="121">
        <f>'[57]Revised Dep_upto  MARCH 24'!S646</f>
        <v>134497</v>
      </c>
      <c r="Q646" s="121">
        <f t="shared" si="270"/>
        <v>25374</v>
      </c>
      <c r="R646" s="122"/>
      <c r="S646" s="120">
        <f t="shared" si="271"/>
        <v>159871</v>
      </c>
      <c r="T646" s="120">
        <f t="shared" si="272"/>
        <v>114815</v>
      </c>
      <c r="U646" s="120">
        <f t="shared" si="273"/>
        <v>140189</v>
      </c>
      <c r="V646" s="121"/>
      <c r="W646" s="122"/>
      <c r="X646" s="116" t="str">
        <f t="shared" si="268"/>
        <v>Building - Temporary</v>
      </c>
      <c r="Y646" s="121">
        <f t="shared" si="274"/>
        <v>274686</v>
      </c>
      <c r="Z646" s="121">
        <f t="shared" si="275"/>
        <v>0</v>
      </c>
      <c r="AA646" s="121">
        <f t="shared" si="275"/>
        <v>0</v>
      </c>
      <c r="AB646" s="121">
        <f t="shared" si="276"/>
        <v>274686</v>
      </c>
      <c r="AC646" s="121">
        <f t="shared" si="277"/>
        <v>134497</v>
      </c>
      <c r="AD646" s="121">
        <f t="shared" si="277"/>
        <v>25374</v>
      </c>
      <c r="AE646" s="121">
        <f t="shared" si="277"/>
        <v>0</v>
      </c>
      <c r="AF646" s="121">
        <f t="shared" si="278"/>
        <v>159871</v>
      </c>
      <c r="AG646" s="121">
        <f t="shared" si="279"/>
        <v>114815</v>
      </c>
      <c r="AH646" s="121">
        <f t="shared" si="280"/>
        <v>140189</v>
      </c>
      <c r="AI646" s="122"/>
      <c r="AJ646" s="122" t="s">
        <v>1545</v>
      </c>
      <c r="AL646" s="124" t="str">
        <f t="shared" si="281"/>
        <v>Building - Temporary</v>
      </c>
      <c r="AM646" s="125">
        <f t="shared" si="282"/>
        <v>44144</v>
      </c>
      <c r="AN646" s="126">
        <f t="shared" si="283"/>
        <v>15</v>
      </c>
      <c r="AO646" s="126">
        <f t="shared" si="264"/>
        <v>3871</v>
      </c>
      <c r="AP646" s="126">
        <f t="shared" si="265"/>
        <v>3689</v>
      </c>
      <c r="AQ646" s="124">
        <f t="shared" si="284"/>
        <v>274686</v>
      </c>
      <c r="AR646" s="127">
        <f t="shared" si="284"/>
        <v>0.18099999999999999</v>
      </c>
      <c r="AS646" s="123">
        <f t="shared" si="285"/>
        <v>13734.300000000001</v>
      </c>
      <c r="AT646" s="126">
        <f t="shared" si="286"/>
        <v>114815</v>
      </c>
      <c r="AU646" s="126">
        <f t="shared" si="262"/>
        <v>10362.289671232877</v>
      </c>
      <c r="AV646" s="126">
        <f t="shared" si="263"/>
        <v>104452.71032876712</v>
      </c>
    </row>
    <row r="647" spans="1:48" ht="15" customHeight="1">
      <c r="A647" s="112" t="str">
        <f>+'[57]Revised Dep_FY 22-23'!A647</f>
        <v>Building - Temporary</v>
      </c>
      <c r="B647" s="113">
        <f>+'[57]Revised Dep_FY 22-23'!B647</f>
        <v>44159</v>
      </c>
      <c r="C647" s="114"/>
      <c r="D647" s="115">
        <f>'[57]Revised Dep_upto  MARCH 24'!D647</f>
        <v>42303</v>
      </c>
      <c r="E647" s="116"/>
      <c r="F647" s="117">
        <f>'[57]Revised Dep_upto  MARCH 24'!J647</f>
        <v>42303</v>
      </c>
      <c r="G647" s="118"/>
      <c r="H647" s="116"/>
      <c r="I647" s="118"/>
      <c r="J647" s="116">
        <f t="shared" si="269"/>
        <v>42303</v>
      </c>
      <c r="K647" s="119">
        <f>+VLOOKUP($A647,'[57]Rates &amp; years'!$B$4:$E$11,3,)</f>
        <v>0.18099999999999999</v>
      </c>
      <c r="L647" s="116">
        <f>+VLOOKUP($A647,'[57]Rates &amp; years'!$B$4:$E$11,4,)</f>
        <v>15</v>
      </c>
      <c r="M647" s="120">
        <f t="shared" si="266"/>
        <v>3.3506849315068492</v>
      </c>
      <c r="N647" s="120">
        <f t="shared" si="261"/>
        <v>4.3506849315068497</v>
      </c>
      <c r="O647" s="120">
        <f t="shared" si="267"/>
        <v>1.0000000000000004</v>
      </c>
      <c r="P647" s="121">
        <f>'[57]Revised Dep_upto  MARCH 24'!S647</f>
        <v>20541</v>
      </c>
      <c r="Q647" s="121">
        <f t="shared" si="270"/>
        <v>3939</v>
      </c>
      <c r="R647" s="122"/>
      <c r="S647" s="120">
        <f t="shared" si="271"/>
        <v>24480</v>
      </c>
      <c r="T647" s="120">
        <f t="shared" si="272"/>
        <v>17823</v>
      </c>
      <c r="U647" s="120">
        <f t="shared" si="273"/>
        <v>21762</v>
      </c>
      <c r="V647" s="121"/>
      <c r="W647" s="122"/>
      <c r="X647" s="116" t="str">
        <f t="shared" si="268"/>
        <v>Building - Temporary</v>
      </c>
      <c r="Y647" s="121">
        <f t="shared" si="274"/>
        <v>42303</v>
      </c>
      <c r="Z647" s="121">
        <f t="shared" si="275"/>
        <v>0</v>
      </c>
      <c r="AA647" s="121">
        <f t="shared" si="275"/>
        <v>0</v>
      </c>
      <c r="AB647" s="121">
        <f t="shared" si="276"/>
        <v>42303</v>
      </c>
      <c r="AC647" s="121">
        <f t="shared" si="277"/>
        <v>20541</v>
      </c>
      <c r="AD647" s="121">
        <f t="shared" si="277"/>
        <v>3939</v>
      </c>
      <c r="AE647" s="121">
        <f t="shared" si="277"/>
        <v>0</v>
      </c>
      <c r="AF647" s="121">
        <f t="shared" si="278"/>
        <v>24480</v>
      </c>
      <c r="AG647" s="121">
        <f t="shared" si="279"/>
        <v>17823</v>
      </c>
      <c r="AH647" s="121">
        <f t="shared" si="280"/>
        <v>21762</v>
      </c>
      <c r="AI647" s="122"/>
      <c r="AJ647" s="122" t="s">
        <v>1545</v>
      </c>
      <c r="AL647" s="124" t="str">
        <f t="shared" si="281"/>
        <v>Building - Temporary</v>
      </c>
      <c r="AM647" s="125">
        <f t="shared" si="282"/>
        <v>44159</v>
      </c>
      <c r="AN647" s="126">
        <f t="shared" si="283"/>
        <v>15</v>
      </c>
      <c r="AO647" s="126">
        <f t="shared" si="264"/>
        <v>3886</v>
      </c>
      <c r="AP647" s="126">
        <f t="shared" si="265"/>
        <v>3704</v>
      </c>
      <c r="AQ647" s="124">
        <f t="shared" si="284"/>
        <v>42303</v>
      </c>
      <c r="AR647" s="127">
        <f t="shared" si="284"/>
        <v>0.18099999999999999</v>
      </c>
      <c r="AS647" s="123">
        <f t="shared" si="285"/>
        <v>2115.15</v>
      </c>
      <c r="AT647" s="126">
        <f t="shared" si="286"/>
        <v>17823</v>
      </c>
      <c r="AU647" s="126">
        <f t="shared" si="262"/>
        <v>1608.5623726027395</v>
      </c>
      <c r="AV647" s="126">
        <f t="shared" si="263"/>
        <v>16214.437627397261</v>
      </c>
    </row>
    <row r="648" spans="1:48" ht="15" customHeight="1">
      <c r="A648" s="112" t="str">
        <f>+'[57]Revised Dep_FY 22-23'!A648</f>
        <v>Building - Temporary</v>
      </c>
      <c r="B648" s="113">
        <f>+'[57]Revised Dep_FY 22-23'!B648</f>
        <v>44160</v>
      </c>
      <c r="C648" s="114"/>
      <c r="D648" s="115">
        <f>'[57]Revised Dep_upto  MARCH 24'!D648</f>
        <v>67648</v>
      </c>
      <c r="E648" s="116"/>
      <c r="F648" s="117">
        <f>'[57]Revised Dep_upto  MARCH 24'!J648</f>
        <v>67648</v>
      </c>
      <c r="G648" s="118"/>
      <c r="H648" s="116"/>
      <c r="I648" s="118"/>
      <c r="J648" s="116">
        <f t="shared" si="269"/>
        <v>67648</v>
      </c>
      <c r="K648" s="119">
        <f>+VLOOKUP($A648,'[57]Rates &amp; years'!$B$4:$E$11,3,)</f>
        <v>0.18099999999999999</v>
      </c>
      <c r="L648" s="116">
        <f>+VLOOKUP($A648,'[57]Rates &amp; years'!$B$4:$E$11,4,)</f>
        <v>15</v>
      </c>
      <c r="M648" s="120">
        <f t="shared" si="266"/>
        <v>3.3479452054794518</v>
      </c>
      <c r="N648" s="120">
        <f t="shared" si="261"/>
        <v>4.3479452054794523</v>
      </c>
      <c r="O648" s="120">
        <f t="shared" si="267"/>
        <v>1.0000000000000004</v>
      </c>
      <c r="P648" s="121">
        <f>'[57]Revised Dep_upto  MARCH 24'!S648</f>
        <v>32829</v>
      </c>
      <c r="Q648" s="121">
        <f t="shared" si="270"/>
        <v>6302</v>
      </c>
      <c r="R648" s="122"/>
      <c r="S648" s="120">
        <f t="shared" si="271"/>
        <v>39131</v>
      </c>
      <c r="T648" s="120">
        <f t="shared" si="272"/>
        <v>28517</v>
      </c>
      <c r="U648" s="120">
        <f t="shared" si="273"/>
        <v>34819</v>
      </c>
      <c r="V648" s="121"/>
      <c r="W648" s="122"/>
      <c r="X648" s="116" t="str">
        <f t="shared" si="268"/>
        <v>Building - Temporary</v>
      </c>
      <c r="Y648" s="121">
        <f t="shared" si="274"/>
        <v>67648</v>
      </c>
      <c r="Z648" s="121">
        <f t="shared" si="275"/>
        <v>0</v>
      </c>
      <c r="AA648" s="121">
        <f t="shared" si="275"/>
        <v>0</v>
      </c>
      <c r="AB648" s="121">
        <f t="shared" si="276"/>
        <v>67648</v>
      </c>
      <c r="AC648" s="121">
        <f t="shared" si="277"/>
        <v>32829</v>
      </c>
      <c r="AD648" s="121">
        <f t="shared" si="277"/>
        <v>6302</v>
      </c>
      <c r="AE648" s="121">
        <f t="shared" si="277"/>
        <v>0</v>
      </c>
      <c r="AF648" s="121">
        <f t="shared" si="278"/>
        <v>39131</v>
      </c>
      <c r="AG648" s="121">
        <f t="shared" si="279"/>
        <v>28517</v>
      </c>
      <c r="AH648" s="121">
        <f t="shared" si="280"/>
        <v>34819</v>
      </c>
      <c r="AI648" s="122"/>
      <c r="AJ648" s="122" t="s">
        <v>1545</v>
      </c>
      <c r="AL648" s="124" t="str">
        <f t="shared" si="281"/>
        <v>Building - Temporary</v>
      </c>
      <c r="AM648" s="125">
        <f t="shared" si="282"/>
        <v>44160</v>
      </c>
      <c r="AN648" s="126">
        <f t="shared" si="283"/>
        <v>15</v>
      </c>
      <c r="AO648" s="126">
        <f t="shared" si="264"/>
        <v>3887</v>
      </c>
      <c r="AP648" s="126">
        <f t="shared" si="265"/>
        <v>3705</v>
      </c>
      <c r="AQ648" s="124">
        <f t="shared" si="284"/>
        <v>67648</v>
      </c>
      <c r="AR648" s="127">
        <f t="shared" si="284"/>
        <v>0.18099999999999999</v>
      </c>
      <c r="AS648" s="123">
        <f t="shared" si="285"/>
        <v>3382.4</v>
      </c>
      <c r="AT648" s="126">
        <f t="shared" si="286"/>
        <v>28517</v>
      </c>
      <c r="AU648" s="126">
        <f t="shared" si="262"/>
        <v>2573.7178465753427</v>
      </c>
      <c r="AV648" s="126">
        <f t="shared" si="263"/>
        <v>25943.282153424658</v>
      </c>
    </row>
    <row r="649" spans="1:48" ht="15" customHeight="1">
      <c r="A649" s="112" t="str">
        <f>+'[57]Revised Dep_FY 22-23'!A649</f>
        <v>Building - Temporary</v>
      </c>
      <c r="B649" s="113">
        <f>+'[57]Revised Dep_FY 22-23'!B649</f>
        <v>44167</v>
      </c>
      <c r="C649" s="114"/>
      <c r="D649" s="115">
        <f>'[57]Revised Dep_upto  MARCH 24'!D649</f>
        <v>1505</v>
      </c>
      <c r="E649" s="116"/>
      <c r="F649" s="117">
        <f>'[57]Revised Dep_upto  MARCH 24'!J649</f>
        <v>1505</v>
      </c>
      <c r="G649" s="118"/>
      <c r="H649" s="116"/>
      <c r="I649" s="118"/>
      <c r="J649" s="116">
        <f t="shared" si="269"/>
        <v>1505</v>
      </c>
      <c r="K649" s="119">
        <f>+VLOOKUP($A649,'[57]Rates &amp; years'!$B$4:$E$11,3,)</f>
        <v>0.18099999999999999</v>
      </c>
      <c r="L649" s="116">
        <f>+VLOOKUP($A649,'[57]Rates &amp; years'!$B$4:$E$11,4,)</f>
        <v>15</v>
      </c>
      <c r="M649" s="120">
        <f t="shared" si="266"/>
        <v>3.3287671232876712</v>
      </c>
      <c r="N649" s="120">
        <f t="shared" si="261"/>
        <v>4.3287671232876717</v>
      </c>
      <c r="O649" s="120">
        <f t="shared" si="267"/>
        <v>1.0000000000000004</v>
      </c>
      <c r="P649" s="121">
        <f>'[57]Revised Dep_upto  MARCH 24'!S649</f>
        <v>727</v>
      </c>
      <c r="Q649" s="121">
        <f t="shared" si="270"/>
        <v>141</v>
      </c>
      <c r="R649" s="122"/>
      <c r="S649" s="120">
        <f t="shared" si="271"/>
        <v>868</v>
      </c>
      <c r="T649" s="120">
        <f t="shared" si="272"/>
        <v>637</v>
      </c>
      <c r="U649" s="120">
        <f t="shared" si="273"/>
        <v>778</v>
      </c>
      <c r="V649" s="121"/>
      <c r="W649" s="122"/>
      <c r="X649" s="116" t="str">
        <f t="shared" si="268"/>
        <v>Building - Temporary</v>
      </c>
      <c r="Y649" s="121">
        <f t="shared" si="274"/>
        <v>1505</v>
      </c>
      <c r="Z649" s="121">
        <f t="shared" si="275"/>
        <v>0</v>
      </c>
      <c r="AA649" s="121">
        <f t="shared" si="275"/>
        <v>0</v>
      </c>
      <c r="AB649" s="121">
        <f t="shared" si="276"/>
        <v>1505</v>
      </c>
      <c r="AC649" s="121">
        <f t="shared" si="277"/>
        <v>727</v>
      </c>
      <c r="AD649" s="121">
        <f t="shared" si="277"/>
        <v>141</v>
      </c>
      <c r="AE649" s="121">
        <f t="shared" si="277"/>
        <v>0</v>
      </c>
      <c r="AF649" s="121">
        <f t="shared" si="278"/>
        <v>868</v>
      </c>
      <c r="AG649" s="121">
        <f t="shared" si="279"/>
        <v>637</v>
      </c>
      <c r="AH649" s="121">
        <f t="shared" si="280"/>
        <v>778</v>
      </c>
      <c r="AI649" s="122"/>
      <c r="AJ649" s="122" t="s">
        <v>1545</v>
      </c>
      <c r="AL649" s="124" t="str">
        <f t="shared" si="281"/>
        <v>Building - Temporary</v>
      </c>
      <c r="AM649" s="125">
        <f t="shared" si="282"/>
        <v>44167</v>
      </c>
      <c r="AN649" s="126">
        <f t="shared" si="283"/>
        <v>15</v>
      </c>
      <c r="AO649" s="126">
        <f t="shared" si="264"/>
        <v>3894</v>
      </c>
      <c r="AP649" s="126">
        <f t="shared" si="265"/>
        <v>3712</v>
      </c>
      <c r="AQ649" s="124">
        <f t="shared" si="284"/>
        <v>1505</v>
      </c>
      <c r="AR649" s="127">
        <f t="shared" si="284"/>
        <v>0.18099999999999999</v>
      </c>
      <c r="AS649" s="123">
        <f t="shared" si="285"/>
        <v>75.25</v>
      </c>
      <c r="AT649" s="126">
        <f t="shared" si="286"/>
        <v>637</v>
      </c>
      <c r="AU649" s="126">
        <f t="shared" si="262"/>
        <v>57.490558904109591</v>
      </c>
      <c r="AV649" s="126">
        <f t="shared" si="263"/>
        <v>579.50944109589045</v>
      </c>
    </row>
    <row r="650" spans="1:48" ht="15" customHeight="1">
      <c r="A650" s="112" t="str">
        <f>+'[57]Revised Dep_FY 22-23'!A650</f>
        <v>Building - Temporary</v>
      </c>
      <c r="B650" s="113">
        <f>+'[57]Revised Dep_FY 22-23'!B650</f>
        <v>44169</v>
      </c>
      <c r="C650" s="114"/>
      <c r="D650" s="115">
        <f>'[57]Revised Dep_upto  MARCH 24'!D650</f>
        <v>106411.5</v>
      </c>
      <c r="E650" s="116"/>
      <c r="F650" s="117">
        <f>'[57]Revised Dep_upto  MARCH 24'!J650</f>
        <v>106411.5</v>
      </c>
      <c r="G650" s="118"/>
      <c r="H650" s="116"/>
      <c r="I650" s="118"/>
      <c r="J650" s="116">
        <f t="shared" si="269"/>
        <v>106411.5</v>
      </c>
      <c r="K650" s="119">
        <f>+VLOOKUP($A650,'[57]Rates &amp; years'!$B$4:$E$11,3,)</f>
        <v>0.18099999999999999</v>
      </c>
      <c r="L650" s="116">
        <f>+VLOOKUP($A650,'[57]Rates &amp; years'!$B$4:$E$11,4,)</f>
        <v>15</v>
      </c>
      <c r="M650" s="120">
        <f t="shared" si="266"/>
        <v>3.3232876712328765</v>
      </c>
      <c r="N650" s="120">
        <f t="shared" si="261"/>
        <v>4.3232876712328769</v>
      </c>
      <c r="O650" s="120">
        <f t="shared" si="267"/>
        <v>1.0000000000000004</v>
      </c>
      <c r="P650" s="121">
        <f>'[57]Revised Dep_upto  MARCH 24'!S650</f>
        <v>51378.5</v>
      </c>
      <c r="Q650" s="121">
        <f t="shared" si="270"/>
        <v>9961</v>
      </c>
      <c r="R650" s="122"/>
      <c r="S650" s="120">
        <f t="shared" si="271"/>
        <v>61339.5</v>
      </c>
      <c r="T650" s="120">
        <f t="shared" si="272"/>
        <v>45072</v>
      </c>
      <c r="U650" s="120">
        <f t="shared" si="273"/>
        <v>55033</v>
      </c>
      <c r="V650" s="121"/>
      <c r="W650" s="122"/>
      <c r="X650" s="116" t="str">
        <f t="shared" si="268"/>
        <v>Building - Temporary</v>
      </c>
      <c r="Y650" s="121">
        <f t="shared" si="274"/>
        <v>106411.5</v>
      </c>
      <c r="Z650" s="121">
        <f t="shared" si="275"/>
        <v>0</v>
      </c>
      <c r="AA650" s="121">
        <f t="shared" si="275"/>
        <v>0</v>
      </c>
      <c r="AB650" s="121">
        <f t="shared" si="276"/>
        <v>106411.5</v>
      </c>
      <c r="AC650" s="121">
        <f t="shared" si="277"/>
        <v>51378.5</v>
      </c>
      <c r="AD650" s="121">
        <f t="shared" si="277"/>
        <v>9961</v>
      </c>
      <c r="AE650" s="121">
        <f t="shared" si="277"/>
        <v>0</v>
      </c>
      <c r="AF650" s="121">
        <f t="shared" si="278"/>
        <v>61339.5</v>
      </c>
      <c r="AG650" s="121">
        <f t="shared" si="279"/>
        <v>45072</v>
      </c>
      <c r="AH650" s="121">
        <f t="shared" si="280"/>
        <v>55033</v>
      </c>
      <c r="AI650" s="122"/>
      <c r="AJ650" s="122" t="s">
        <v>1545</v>
      </c>
      <c r="AL650" s="124" t="str">
        <f t="shared" si="281"/>
        <v>Building - Temporary</v>
      </c>
      <c r="AM650" s="125">
        <f t="shared" si="282"/>
        <v>44169</v>
      </c>
      <c r="AN650" s="126">
        <f t="shared" si="283"/>
        <v>15</v>
      </c>
      <c r="AO650" s="126">
        <f t="shared" si="264"/>
        <v>3896</v>
      </c>
      <c r="AP650" s="126">
        <f t="shared" si="265"/>
        <v>3714</v>
      </c>
      <c r="AQ650" s="124">
        <f t="shared" si="284"/>
        <v>106411.5</v>
      </c>
      <c r="AR650" s="127">
        <f t="shared" si="284"/>
        <v>0.18099999999999999</v>
      </c>
      <c r="AS650" s="123">
        <f t="shared" si="285"/>
        <v>5320.5750000000007</v>
      </c>
      <c r="AT650" s="126">
        <f t="shared" si="286"/>
        <v>45072</v>
      </c>
      <c r="AU650" s="126">
        <f t="shared" si="262"/>
        <v>4067.8406136986305</v>
      </c>
      <c r="AV650" s="126">
        <f t="shared" si="263"/>
        <v>41004.15938630137</v>
      </c>
    </row>
    <row r="651" spans="1:48" ht="15" customHeight="1">
      <c r="A651" s="112" t="str">
        <f>+'[57]Revised Dep_FY 22-23'!A651</f>
        <v>Building - Temporary</v>
      </c>
      <c r="B651" s="113">
        <f>+'[57]Revised Dep_FY 22-23'!B651</f>
        <v>44170</v>
      </c>
      <c r="C651" s="114"/>
      <c r="D651" s="115">
        <f>'[57]Revised Dep_upto  MARCH 24'!D651</f>
        <v>13760</v>
      </c>
      <c r="E651" s="116"/>
      <c r="F651" s="117">
        <f>'[57]Revised Dep_upto  MARCH 24'!J651</f>
        <v>13760</v>
      </c>
      <c r="G651" s="118"/>
      <c r="H651" s="116"/>
      <c r="I651" s="118"/>
      <c r="J651" s="116">
        <f t="shared" si="269"/>
        <v>13760</v>
      </c>
      <c r="K651" s="119">
        <f>+VLOOKUP($A651,'[57]Rates &amp; years'!$B$4:$E$11,3,)</f>
        <v>0.18099999999999999</v>
      </c>
      <c r="L651" s="116">
        <f>+VLOOKUP($A651,'[57]Rates &amp; years'!$B$4:$E$11,4,)</f>
        <v>15</v>
      </c>
      <c r="M651" s="120">
        <f t="shared" si="266"/>
        <v>3.3205479452054796</v>
      </c>
      <c r="N651" s="120">
        <f t="shared" si="261"/>
        <v>4.3205479452054796</v>
      </c>
      <c r="O651" s="120">
        <f t="shared" si="267"/>
        <v>1</v>
      </c>
      <c r="P651" s="121">
        <f>'[57]Revised Dep_upto  MARCH 24'!S651</f>
        <v>6640</v>
      </c>
      <c r="Q651" s="121">
        <f t="shared" si="270"/>
        <v>1289</v>
      </c>
      <c r="R651" s="122"/>
      <c r="S651" s="120">
        <f t="shared" si="271"/>
        <v>7929</v>
      </c>
      <c r="T651" s="120">
        <f t="shared" si="272"/>
        <v>5831</v>
      </c>
      <c r="U651" s="120">
        <f t="shared" si="273"/>
        <v>7120</v>
      </c>
      <c r="V651" s="121"/>
      <c r="W651" s="122"/>
      <c r="X651" s="116" t="str">
        <f t="shared" si="268"/>
        <v>Building - Temporary</v>
      </c>
      <c r="Y651" s="121">
        <f t="shared" si="274"/>
        <v>13760</v>
      </c>
      <c r="Z651" s="121">
        <f t="shared" si="275"/>
        <v>0</v>
      </c>
      <c r="AA651" s="121">
        <f t="shared" si="275"/>
        <v>0</v>
      </c>
      <c r="AB651" s="121">
        <f t="shared" si="276"/>
        <v>13760</v>
      </c>
      <c r="AC651" s="121">
        <f t="shared" si="277"/>
        <v>6640</v>
      </c>
      <c r="AD651" s="121">
        <f t="shared" si="277"/>
        <v>1289</v>
      </c>
      <c r="AE651" s="121">
        <f t="shared" si="277"/>
        <v>0</v>
      </c>
      <c r="AF651" s="121">
        <f t="shared" si="278"/>
        <v>7929</v>
      </c>
      <c r="AG651" s="121">
        <f t="shared" si="279"/>
        <v>5831</v>
      </c>
      <c r="AH651" s="121">
        <f t="shared" si="280"/>
        <v>7120</v>
      </c>
      <c r="AI651" s="122"/>
      <c r="AJ651" s="122" t="s">
        <v>1545</v>
      </c>
      <c r="AL651" s="124" t="str">
        <f t="shared" si="281"/>
        <v>Building - Temporary</v>
      </c>
      <c r="AM651" s="125">
        <f t="shared" si="282"/>
        <v>44170</v>
      </c>
      <c r="AN651" s="126">
        <f t="shared" si="283"/>
        <v>15</v>
      </c>
      <c r="AO651" s="126">
        <f t="shared" si="264"/>
        <v>3897</v>
      </c>
      <c r="AP651" s="126">
        <f t="shared" si="265"/>
        <v>3715</v>
      </c>
      <c r="AQ651" s="124">
        <f t="shared" si="284"/>
        <v>13760</v>
      </c>
      <c r="AR651" s="127">
        <f t="shared" si="284"/>
        <v>0.18099999999999999</v>
      </c>
      <c r="AS651" s="123">
        <f t="shared" si="285"/>
        <v>688</v>
      </c>
      <c r="AT651" s="126">
        <f t="shared" si="286"/>
        <v>5831</v>
      </c>
      <c r="AU651" s="126">
        <f t="shared" si="262"/>
        <v>526.25973150684933</v>
      </c>
      <c r="AV651" s="126">
        <f t="shared" si="263"/>
        <v>5304.7402684931503</v>
      </c>
    </row>
    <row r="652" spans="1:48" ht="15" customHeight="1">
      <c r="A652" s="112" t="str">
        <f>+'[57]Revised Dep_FY 22-23'!A652</f>
        <v>Building - Temporary</v>
      </c>
      <c r="B652" s="113">
        <f>+'[57]Revised Dep_FY 22-23'!B652</f>
        <v>44183</v>
      </c>
      <c r="C652" s="114"/>
      <c r="D652" s="115">
        <f>'[57]Revised Dep_upto  MARCH 24'!D652</f>
        <v>292608</v>
      </c>
      <c r="E652" s="116"/>
      <c r="F652" s="117">
        <f>'[57]Revised Dep_upto  MARCH 24'!J652</f>
        <v>292608</v>
      </c>
      <c r="G652" s="118"/>
      <c r="H652" s="116"/>
      <c r="I652" s="118"/>
      <c r="J652" s="116">
        <f t="shared" si="269"/>
        <v>292608</v>
      </c>
      <c r="K652" s="119">
        <f>+VLOOKUP($A652,'[57]Rates &amp; years'!$B$4:$E$11,3,)</f>
        <v>0.18099999999999999</v>
      </c>
      <c r="L652" s="116">
        <f>+VLOOKUP($A652,'[57]Rates &amp; years'!$B$4:$E$11,4,)</f>
        <v>15</v>
      </c>
      <c r="M652" s="120">
        <f t="shared" si="266"/>
        <v>3.2849315068493152</v>
      </c>
      <c r="N652" s="120">
        <f t="shared" si="261"/>
        <v>4.2849315068493148</v>
      </c>
      <c r="O652" s="120">
        <f t="shared" si="267"/>
        <v>0.99999999999999956</v>
      </c>
      <c r="P652" s="121">
        <f>'[57]Revised Dep_upto  MARCH 24'!S652</f>
        <v>140165</v>
      </c>
      <c r="Q652" s="121">
        <f t="shared" si="270"/>
        <v>27592</v>
      </c>
      <c r="R652" s="122"/>
      <c r="S652" s="120">
        <f t="shared" si="271"/>
        <v>167757</v>
      </c>
      <c r="T652" s="120">
        <f t="shared" si="272"/>
        <v>124851</v>
      </c>
      <c r="U652" s="120">
        <f t="shared" si="273"/>
        <v>152443</v>
      </c>
      <c r="V652" s="121"/>
      <c r="W652" s="122"/>
      <c r="X652" s="116" t="str">
        <f t="shared" si="268"/>
        <v>Building - Temporary</v>
      </c>
      <c r="Y652" s="121">
        <f t="shared" si="274"/>
        <v>292608</v>
      </c>
      <c r="Z652" s="121">
        <f t="shared" si="275"/>
        <v>0</v>
      </c>
      <c r="AA652" s="121">
        <f t="shared" si="275"/>
        <v>0</v>
      </c>
      <c r="AB652" s="121">
        <f t="shared" si="276"/>
        <v>292608</v>
      </c>
      <c r="AC652" s="121">
        <f t="shared" si="277"/>
        <v>140165</v>
      </c>
      <c r="AD652" s="121">
        <f t="shared" si="277"/>
        <v>27592</v>
      </c>
      <c r="AE652" s="121">
        <f t="shared" si="277"/>
        <v>0</v>
      </c>
      <c r="AF652" s="121">
        <f t="shared" si="278"/>
        <v>167757</v>
      </c>
      <c r="AG652" s="121">
        <f t="shared" si="279"/>
        <v>124851</v>
      </c>
      <c r="AH652" s="121">
        <f t="shared" si="280"/>
        <v>152443</v>
      </c>
      <c r="AI652" s="122"/>
      <c r="AJ652" s="122" t="s">
        <v>1545</v>
      </c>
      <c r="AL652" s="124" t="str">
        <f t="shared" si="281"/>
        <v>Building - Temporary</v>
      </c>
      <c r="AM652" s="125">
        <f t="shared" si="282"/>
        <v>44183</v>
      </c>
      <c r="AN652" s="126">
        <f t="shared" si="283"/>
        <v>15</v>
      </c>
      <c r="AO652" s="126">
        <f t="shared" si="264"/>
        <v>3910</v>
      </c>
      <c r="AP652" s="126">
        <f t="shared" si="265"/>
        <v>3728</v>
      </c>
      <c r="AQ652" s="124">
        <f t="shared" si="284"/>
        <v>292608</v>
      </c>
      <c r="AR652" s="127">
        <f t="shared" si="284"/>
        <v>0.18099999999999999</v>
      </c>
      <c r="AS652" s="123">
        <f t="shared" si="285"/>
        <v>14630.400000000001</v>
      </c>
      <c r="AT652" s="126">
        <f t="shared" si="286"/>
        <v>124851</v>
      </c>
      <c r="AU652" s="126">
        <f t="shared" si="262"/>
        <v>11268.059293150685</v>
      </c>
      <c r="AV652" s="126">
        <f t="shared" si="263"/>
        <v>113582.94070684932</v>
      </c>
    </row>
    <row r="653" spans="1:48" ht="15" customHeight="1">
      <c r="A653" s="112" t="str">
        <f>+'[57]Revised Dep_FY 22-23'!A653</f>
        <v>Building - Temporary</v>
      </c>
      <c r="B653" s="113">
        <f>+'[57]Revised Dep_FY 22-23'!B653</f>
        <v>44001</v>
      </c>
      <c r="C653" s="114"/>
      <c r="D653" s="115">
        <f>'[57]Revised Dep_upto  MARCH 24'!D653</f>
        <v>18900</v>
      </c>
      <c r="E653" s="116"/>
      <c r="F653" s="117">
        <f>'[57]Revised Dep_upto  MARCH 24'!J653</f>
        <v>18900</v>
      </c>
      <c r="G653" s="118"/>
      <c r="H653" s="116"/>
      <c r="I653" s="118"/>
      <c r="J653" s="116">
        <f t="shared" si="269"/>
        <v>18900</v>
      </c>
      <c r="K653" s="119">
        <f>+VLOOKUP($A653,'[57]Rates &amp; years'!$B$4:$E$11,3,)</f>
        <v>0.18099999999999999</v>
      </c>
      <c r="L653" s="116">
        <f>+VLOOKUP($A653,'[57]Rates &amp; years'!$B$4:$E$11,4,)</f>
        <v>15</v>
      </c>
      <c r="M653" s="120">
        <f t="shared" si="266"/>
        <v>3.7835616438356166</v>
      </c>
      <c r="N653" s="120">
        <f t="shared" si="261"/>
        <v>4.7835616438356166</v>
      </c>
      <c r="O653" s="120">
        <f t="shared" si="267"/>
        <v>1</v>
      </c>
      <c r="P653" s="121">
        <f>'[57]Revised Dep_upto  MARCH 24'!S653</f>
        <v>9990</v>
      </c>
      <c r="Q653" s="121">
        <f t="shared" si="270"/>
        <v>1613</v>
      </c>
      <c r="R653" s="122"/>
      <c r="S653" s="120">
        <f t="shared" si="271"/>
        <v>11603</v>
      </c>
      <c r="T653" s="120">
        <f t="shared" si="272"/>
        <v>7297</v>
      </c>
      <c r="U653" s="120">
        <f t="shared" si="273"/>
        <v>8910</v>
      </c>
      <c r="V653" s="121"/>
      <c r="W653" s="122"/>
      <c r="X653" s="116" t="str">
        <f t="shared" si="268"/>
        <v>Building - Temporary</v>
      </c>
      <c r="Y653" s="121">
        <f t="shared" si="274"/>
        <v>18900</v>
      </c>
      <c r="Z653" s="121">
        <f t="shared" si="275"/>
        <v>0</v>
      </c>
      <c r="AA653" s="121">
        <f t="shared" si="275"/>
        <v>0</v>
      </c>
      <c r="AB653" s="121">
        <f t="shared" si="276"/>
        <v>18900</v>
      </c>
      <c r="AC653" s="121">
        <f t="shared" si="277"/>
        <v>9990</v>
      </c>
      <c r="AD653" s="121">
        <f t="shared" si="277"/>
        <v>1613</v>
      </c>
      <c r="AE653" s="121">
        <f t="shared" si="277"/>
        <v>0</v>
      </c>
      <c r="AF653" s="121">
        <f t="shared" si="278"/>
        <v>11603</v>
      </c>
      <c r="AG653" s="121">
        <f t="shared" si="279"/>
        <v>7297</v>
      </c>
      <c r="AH653" s="121">
        <f t="shared" si="280"/>
        <v>8910</v>
      </c>
      <c r="AI653" s="122"/>
      <c r="AJ653" s="122" t="s">
        <v>1547</v>
      </c>
      <c r="AL653" s="124" t="str">
        <f t="shared" si="281"/>
        <v>Building - Temporary</v>
      </c>
      <c r="AM653" s="125">
        <f t="shared" si="282"/>
        <v>44001</v>
      </c>
      <c r="AN653" s="126">
        <f t="shared" si="283"/>
        <v>15</v>
      </c>
      <c r="AO653" s="126">
        <f t="shared" si="264"/>
        <v>3728</v>
      </c>
      <c r="AP653" s="126">
        <f t="shared" si="265"/>
        <v>3546</v>
      </c>
      <c r="AQ653" s="124">
        <f t="shared" si="284"/>
        <v>18900</v>
      </c>
      <c r="AR653" s="127">
        <f t="shared" si="284"/>
        <v>0.18099999999999999</v>
      </c>
      <c r="AS653" s="123">
        <f t="shared" si="285"/>
        <v>945</v>
      </c>
      <c r="AT653" s="126">
        <f t="shared" si="286"/>
        <v>7297</v>
      </c>
      <c r="AU653" s="126">
        <f t="shared" si="262"/>
        <v>658.56924383561648</v>
      </c>
      <c r="AV653" s="126">
        <f t="shared" si="263"/>
        <v>6638.4307561643836</v>
      </c>
    </row>
    <row r="654" spans="1:48" ht="15" customHeight="1">
      <c r="A654" s="112" t="str">
        <f>+'[57]Revised Dep_FY 22-23'!A654</f>
        <v>Building - Temporary</v>
      </c>
      <c r="B654" s="113">
        <f>+'[57]Revised Dep_FY 22-23'!B654</f>
        <v>44013</v>
      </c>
      <c r="C654" s="114"/>
      <c r="D654" s="115">
        <f>'[57]Revised Dep_upto  MARCH 24'!D654</f>
        <v>70000</v>
      </c>
      <c r="E654" s="116"/>
      <c r="F654" s="117">
        <f>'[57]Revised Dep_upto  MARCH 24'!J654</f>
        <v>70000</v>
      </c>
      <c r="G654" s="118"/>
      <c r="H654" s="116"/>
      <c r="I654" s="118"/>
      <c r="J654" s="116">
        <f t="shared" si="269"/>
        <v>70000</v>
      </c>
      <c r="K654" s="119">
        <f>+VLOOKUP($A654,'[57]Rates &amp; years'!$B$4:$E$11,3,)</f>
        <v>0.18099999999999999</v>
      </c>
      <c r="L654" s="116">
        <f>+VLOOKUP($A654,'[57]Rates &amp; years'!$B$4:$E$11,4,)</f>
        <v>15</v>
      </c>
      <c r="M654" s="120">
        <f t="shared" si="266"/>
        <v>3.7506849315068491</v>
      </c>
      <c r="N654" s="120">
        <f t="shared" si="261"/>
        <v>4.7506849315068491</v>
      </c>
      <c r="O654" s="120">
        <f t="shared" si="267"/>
        <v>1</v>
      </c>
      <c r="P654" s="121">
        <f>'[57]Revised Dep_upto  MARCH 24'!S654</f>
        <v>36771</v>
      </c>
      <c r="Q654" s="121">
        <f t="shared" si="270"/>
        <v>6014</v>
      </c>
      <c r="R654" s="122"/>
      <c r="S654" s="120">
        <f t="shared" si="271"/>
        <v>42785</v>
      </c>
      <c r="T654" s="120">
        <f t="shared" si="272"/>
        <v>27215</v>
      </c>
      <c r="U654" s="120">
        <f t="shared" si="273"/>
        <v>33229</v>
      </c>
      <c r="V654" s="121"/>
      <c r="W654" s="122"/>
      <c r="X654" s="116" t="str">
        <f t="shared" si="268"/>
        <v>Building - Temporary</v>
      </c>
      <c r="Y654" s="121">
        <f t="shared" si="274"/>
        <v>70000</v>
      </c>
      <c r="Z654" s="121">
        <f t="shared" si="275"/>
        <v>0</v>
      </c>
      <c r="AA654" s="121">
        <f t="shared" si="275"/>
        <v>0</v>
      </c>
      <c r="AB654" s="121">
        <f t="shared" si="276"/>
        <v>70000</v>
      </c>
      <c r="AC654" s="121">
        <f t="shared" si="277"/>
        <v>36771</v>
      </c>
      <c r="AD654" s="121">
        <f t="shared" si="277"/>
        <v>6014</v>
      </c>
      <c r="AE654" s="121">
        <f t="shared" si="277"/>
        <v>0</v>
      </c>
      <c r="AF654" s="121">
        <f t="shared" si="278"/>
        <v>42785</v>
      </c>
      <c r="AG654" s="121">
        <f t="shared" si="279"/>
        <v>27215</v>
      </c>
      <c r="AH654" s="121">
        <f t="shared" si="280"/>
        <v>33229</v>
      </c>
      <c r="AI654" s="122"/>
      <c r="AJ654" s="122" t="s">
        <v>1547</v>
      </c>
      <c r="AL654" s="124" t="str">
        <f t="shared" si="281"/>
        <v>Building - Temporary</v>
      </c>
      <c r="AM654" s="125">
        <f t="shared" si="282"/>
        <v>44013</v>
      </c>
      <c r="AN654" s="126">
        <f t="shared" si="283"/>
        <v>15</v>
      </c>
      <c r="AO654" s="126">
        <f t="shared" si="264"/>
        <v>3740</v>
      </c>
      <c r="AP654" s="126">
        <f t="shared" si="265"/>
        <v>3558</v>
      </c>
      <c r="AQ654" s="124">
        <f t="shared" si="284"/>
        <v>70000</v>
      </c>
      <c r="AR654" s="127">
        <f t="shared" si="284"/>
        <v>0.18099999999999999</v>
      </c>
      <c r="AS654" s="123">
        <f t="shared" si="285"/>
        <v>3500</v>
      </c>
      <c r="AT654" s="126">
        <f t="shared" si="286"/>
        <v>27215</v>
      </c>
      <c r="AU654" s="126">
        <f t="shared" si="262"/>
        <v>2456.2096712328766</v>
      </c>
      <c r="AV654" s="126">
        <f t="shared" si="263"/>
        <v>24758.790328767122</v>
      </c>
    </row>
    <row r="655" spans="1:48" ht="15" customHeight="1">
      <c r="A655" s="112" t="str">
        <f>+'[57]Revised Dep_FY 22-23'!A655</f>
        <v>Building - Temporary</v>
      </c>
      <c r="B655" s="113">
        <f>+'[57]Revised Dep_FY 22-23'!B655</f>
        <v>44022</v>
      </c>
      <c r="C655" s="114"/>
      <c r="D655" s="115">
        <f>'[57]Revised Dep_upto  MARCH 24'!D655</f>
        <v>1500</v>
      </c>
      <c r="E655" s="116"/>
      <c r="F655" s="117">
        <f>'[57]Revised Dep_upto  MARCH 24'!J655</f>
        <v>1500</v>
      </c>
      <c r="G655" s="118"/>
      <c r="H655" s="116"/>
      <c r="I655" s="118"/>
      <c r="J655" s="116">
        <f t="shared" si="269"/>
        <v>1500</v>
      </c>
      <c r="K655" s="119">
        <f>+VLOOKUP($A655,'[57]Rates &amp; years'!$B$4:$E$11,3,)</f>
        <v>0.18099999999999999</v>
      </c>
      <c r="L655" s="116">
        <f>+VLOOKUP($A655,'[57]Rates &amp; years'!$B$4:$E$11,4,)</f>
        <v>15</v>
      </c>
      <c r="M655" s="120">
        <f t="shared" si="266"/>
        <v>3.7260273972602738</v>
      </c>
      <c r="N655" s="120">
        <f t="shared" si="261"/>
        <v>4.7260273972602738</v>
      </c>
      <c r="O655" s="120">
        <f t="shared" si="267"/>
        <v>1</v>
      </c>
      <c r="P655" s="121">
        <f>'[57]Revised Dep_upto  MARCH 24'!S655</f>
        <v>784</v>
      </c>
      <c r="Q655" s="121">
        <f t="shared" si="270"/>
        <v>130</v>
      </c>
      <c r="R655" s="122"/>
      <c r="S655" s="120">
        <f t="shared" si="271"/>
        <v>914</v>
      </c>
      <c r="T655" s="120">
        <f t="shared" si="272"/>
        <v>586</v>
      </c>
      <c r="U655" s="120">
        <f t="shared" si="273"/>
        <v>716</v>
      </c>
      <c r="V655" s="121"/>
      <c r="W655" s="122"/>
      <c r="X655" s="116" t="str">
        <f t="shared" si="268"/>
        <v>Building - Temporary</v>
      </c>
      <c r="Y655" s="121">
        <f t="shared" si="274"/>
        <v>1500</v>
      </c>
      <c r="Z655" s="121">
        <f t="shared" si="275"/>
        <v>0</v>
      </c>
      <c r="AA655" s="121">
        <f t="shared" si="275"/>
        <v>0</v>
      </c>
      <c r="AB655" s="121">
        <f t="shared" si="276"/>
        <v>1500</v>
      </c>
      <c r="AC655" s="121">
        <f t="shared" si="277"/>
        <v>784</v>
      </c>
      <c r="AD655" s="121">
        <f t="shared" si="277"/>
        <v>130</v>
      </c>
      <c r="AE655" s="121">
        <f t="shared" si="277"/>
        <v>0</v>
      </c>
      <c r="AF655" s="121">
        <f t="shared" si="278"/>
        <v>914</v>
      </c>
      <c r="AG655" s="121">
        <f t="shared" si="279"/>
        <v>586</v>
      </c>
      <c r="AH655" s="121">
        <f t="shared" si="280"/>
        <v>716</v>
      </c>
      <c r="AI655" s="122"/>
      <c r="AJ655" s="122" t="s">
        <v>1547</v>
      </c>
      <c r="AL655" s="124" t="str">
        <f t="shared" si="281"/>
        <v>Building - Temporary</v>
      </c>
      <c r="AM655" s="125">
        <f t="shared" si="282"/>
        <v>44022</v>
      </c>
      <c r="AN655" s="126">
        <f t="shared" si="283"/>
        <v>15</v>
      </c>
      <c r="AO655" s="126">
        <f t="shared" si="264"/>
        <v>3749</v>
      </c>
      <c r="AP655" s="126">
        <f t="shared" si="265"/>
        <v>3567</v>
      </c>
      <c r="AQ655" s="124">
        <f t="shared" si="284"/>
        <v>1500</v>
      </c>
      <c r="AR655" s="127">
        <f t="shared" si="284"/>
        <v>0.18099999999999999</v>
      </c>
      <c r="AS655" s="123">
        <f t="shared" si="285"/>
        <v>75</v>
      </c>
      <c r="AT655" s="126">
        <f t="shared" si="286"/>
        <v>586</v>
      </c>
      <c r="AU655" s="126">
        <f t="shared" si="262"/>
        <v>52.887704109589045</v>
      </c>
      <c r="AV655" s="126">
        <f t="shared" si="263"/>
        <v>533.11229589041091</v>
      </c>
    </row>
    <row r="656" spans="1:48" ht="15" customHeight="1">
      <c r="A656" s="112" t="str">
        <f>+'[57]Revised Dep_FY 22-23'!A656</f>
        <v>Building - Temporary</v>
      </c>
      <c r="B656" s="113">
        <f>+'[57]Revised Dep_FY 22-23'!B656</f>
        <v>44036</v>
      </c>
      <c r="C656" s="114"/>
      <c r="D656" s="115">
        <f>'[57]Revised Dep_upto  MARCH 24'!D656</f>
        <v>6800</v>
      </c>
      <c r="E656" s="116"/>
      <c r="F656" s="117">
        <f>'[57]Revised Dep_upto  MARCH 24'!J656</f>
        <v>6800</v>
      </c>
      <c r="G656" s="118"/>
      <c r="H656" s="116"/>
      <c r="I656" s="118"/>
      <c r="J656" s="116">
        <f t="shared" si="269"/>
        <v>6800</v>
      </c>
      <c r="K656" s="119">
        <f>+VLOOKUP($A656,'[57]Rates &amp; years'!$B$4:$E$11,3,)</f>
        <v>0.18099999999999999</v>
      </c>
      <c r="L656" s="116">
        <f>+VLOOKUP($A656,'[57]Rates &amp; years'!$B$4:$E$11,4,)</f>
        <v>15</v>
      </c>
      <c r="M656" s="120">
        <f t="shared" si="266"/>
        <v>3.6876712328767125</v>
      </c>
      <c r="N656" s="120">
        <f t="shared" si="261"/>
        <v>4.6876712328767125</v>
      </c>
      <c r="O656" s="120">
        <f t="shared" si="267"/>
        <v>1</v>
      </c>
      <c r="P656" s="121">
        <f>'[57]Revised Dep_upto  MARCH 24'!S656</f>
        <v>3529</v>
      </c>
      <c r="Q656" s="121">
        <f t="shared" si="270"/>
        <v>592</v>
      </c>
      <c r="R656" s="122"/>
      <c r="S656" s="120">
        <f t="shared" si="271"/>
        <v>4121</v>
      </c>
      <c r="T656" s="120">
        <f t="shared" si="272"/>
        <v>2679</v>
      </c>
      <c r="U656" s="120">
        <f t="shared" si="273"/>
        <v>3271</v>
      </c>
      <c r="V656" s="121"/>
      <c r="W656" s="122"/>
      <c r="X656" s="116" t="str">
        <f t="shared" si="268"/>
        <v>Building - Temporary</v>
      </c>
      <c r="Y656" s="121">
        <f t="shared" si="274"/>
        <v>6800</v>
      </c>
      <c r="Z656" s="121">
        <f t="shared" si="275"/>
        <v>0</v>
      </c>
      <c r="AA656" s="121">
        <f t="shared" si="275"/>
        <v>0</v>
      </c>
      <c r="AB656" s="121">
        <f t="shared" si="276"/>
        <v>6800</v>
      </c>
      <c r="AC656" s="121">
        <f t="shared" si="277"/>
        <v>3529</v>
      </c>
      <c r="AD656" s="121">
        <f t="shared" si="277"/>
        <v>592</v>
      </c>
      <c r="AE656" s="121">
        <f t="shared" si="277"/>
        <v>0</v>
      </c>
      <c r="AF656" s="121">
        <f t="shared" si="278"/>
        <v>4121</v>
      </c>
      <c r="AG656" s="121">
        <f t="shared" si="279"/>
        <v>2679</v>
      </c>
      <c r="AH656" s="121">
        <f t="shared" si="280"/>
        <v>3271</v>
      </c>
      <c r="AI656" s="122"/>
      <c r="AJ656" s="122" t="s">
        <v>1547</v>
      </c>
      <c r="AL656" s="124" t="str">
        <f t="shared" si="281"/>
        <v>Building - Temporary</v>
      </c>
      <c r="AM656" s="125">
        <f t="shared" si="282"/>
        <v>44036</v>
      </c>
      <c r="AN656" s="126">
        <f t="shared" si="283"/>
        <v>15</v>
      </c>
      <c r="AO656" s="126">
        <f t="shared" si="264"/>
        <v>3763</v>
      </c>
      <c r="AP656" s="126">
        <f t="shared" si="265"/>
        <v>3581</v>
      </c>
      <c r="AQ656" s="124">
        <f t="shared" si="284"/>
        <v>6800</v>
      </c>
      <c r="AR656" s="127">
        <f t="shared" si="284"/>
        <v>0.18099999999999999</v>
      </c>
      <c r="AS656" s="123">
        <f t="shared" si="285"/>
        <v>340</v>
      </c>
      <c r="AT656" s="126">
        <f t="shared" si="286"/>
        <v>2679</v>
      </c>
      <c r="AU656" s="126">
        <f t="shared" si="262"/>
        <v>241.78525479452054</v>
      </c>
      <c r="AV656" s="126">
        <f t="shared" si="263"/>
        <v>2437.2147452054796</v>
      </c>
    </row>
    <row r="657" spans="1:48" ht="15" customHeight="1">
      <c r="A657" s="112" t="str">
        <f>+'[57]Revised Dep_FY 22-23'!A657</f>
        <v>Building - Temporary</v>
      </c>
      <c r="B657" s="113">
        <f>+'[57]Revised Dep_FY 22-23'!B657</f>
        <v>44051</v>
      </c>
      <c r="C657" s="114"/>
      <c r="D657" s="115">
        <f>'[57]Revised Dep_upto  MARCH 24'!D657</f>
        <v>8350</v>
      </c>
      <c r="E657" s="116"/>
      <c r="F657" s="117">
        <f>'[57]Revised Dep_upto  MARCH 24'!J657</f>
        <v>8350</v>
      </c>
      <c r="G657" s="118"/>
      <c r="H657" s="116"/>
      <c r="I657" s="118"/>
      <c r="J657" s="116">
        <f t="shared" si="269"/>
        <v>8350</v>
      </c>
      <c r="K657" s="119">
        <f>+VLOOKUP($A657,'[57]Rates &amp; years'!$B$4:$E$11,3,)</f>
        <v>0.18099999999999999</v>
      </c>
      <c r="L657" s="116">
        <f>+VLOOKUP($A657,'[57]Rates &amp; years'!$B$4:$E$11,4,)</f>
        <v>15</v>
      </c>
      <c r="M657" s="120">
        <f t="shared" si="266"/>
        <v>3.6465753424657534</v>
      </c>
      <c r="N657" s="120">
        <f t="shared" si="261"/>
        <v>4.646575342465753</v>
      </c>
      <c r="O657" s="120">
        <f t="shared" si="267"/>
        <v>0.99999999999999956</v>
      </c>
      <c r="P657" s="121">
        <f>'[57]Revised Dep_upto  MARCH 24'!S657</f>
        <v>4300</v>
      </c>
      <c r="Q657" s="121">
        <f t="shared" si="270"/>
        <v>733</v>
      </c>
      <c r="R657" s="122"/>
      <c r="S657" s="120">
        <f t="shared" si="271"/>
        <v>5033</v>
      </c>
      <c r="T657" s="120">
        <f t="shared" si="272"/>
        <v>3317</v>
      </c>
      <c r="U657" s="120">
        <f t="shared" si="273"/>
        <v>4050</v>
      </c>
      <c r="V657" s="121"/>
      <c r="W657" s="122"/>
      <c r="X657" s="116" t="str">
        <f t="shared" si="268"/>
        <v>Building - Temporary</v>
      </c>
      <c r="Y657" s="121">
        <f t="shared" si="274"/>
        <v>8350</v>
      </c>
      <c r="Z657" s="121">
        <f t="shared" si="275"/>
        <v>0</v>
      </c>
      <c r="AA657" s="121">
        <f t="shared" si="275"/>
        <v>0</v>
      </c>
      <c r="AB657" s="121">
        <f t="shared" si="276"/>
        <v>8350</v>
      </c>
      <c r="AC657" s="121">
        <f t="shared" si="277"/>
        <v>4300</v>
      </c>
      <c r="AD657" s="121">
        <f t="shared" si="277"/>
        <v>733</v>
      </c>
      <c r="AE657" s="121">
        <f t="shared" si="277"/>
        <v>0</v>
      </c>
      <c r="AF657" s="121">
        <f t="shared" si="278"/>
        <v>5033</v>
      </c>
      <c r="AG657" s="121">
        <f t="shared" si="279"/>
        <v>3317</v>
      </c>
      <c r="AH657" s="121">
        <f t="shared" si="280"/>
        <v>4050</v>
      </c>
      <c r="AI657" s="122"/>
      <c r="AJ657" s="122" t="s">
        <v>1547</v>
      </c>
      <c r="AL657" s="124" t="str">
        <f t="shared" si="281"/>
        <v>Building - Temporary</v>
      </c>
      <c r="AM657" s="125">
        <f t="shared" si="282"/>
        <v>44051</v>
      </c>
      <c r="AN657" s="126">
        <f t="shared" si="283"/>
        <v>15</v>
      </c>
      <c r="AO657" s="126">
        <f t="shared" si="264"/>
        <v>3778</v>
      </c>
      <c r="AP657" s="126">
        <f t="shared" si="265"/>
        <v>3596</v>
      </c>
      <c r="AQ657" s="124">
        <f t="shared" si="284"/>
        <v>8350</v>
      </c>
      <c r="AR657" s="127">
        <f t="shared" si="284"/>
        <v>0.18099999999999999</v>
      </c>
      <c r="AS657" s="123">
        <f t="shared" si="285"/>
        <v>417.5</v>
      </c>
      <c r="AT657" s="126">
        <f t="shared" si="286"/>
        <v>3317</v>
      </c>
      <c r="AU657" s="126">
        <f t="shared" si="262"/>
        <v>299.36606575342466</v>
      </c>
      <c r="AV657" s="126">
        <f t="shared" si="263"/>
        <v>3017.6339342465753</v>
      </c>
    </row>
    <row r="658" spans="1:48" ht="15" customHeight="1">
      <c r="A658" s="112" t="str">
        <f>+'[57]Revised Dep_FY 22-23'!A658</f>
        <v>Building - Temporary</v>
      </c>
      <c r="B658" s="113">
        <f>+'[57]Revised Dep_FY 22-23'!B658</f>
        <v>44056</v>
      </c>
      <c r="C658" s="114"/>
      <c r="D658" s="115">
        <f>'[57]Revised Dep_upto  MARCH 24'!D658</f>
        <v>6975</v>
      </c>
      <c r="E658" s="116"/>
      <c r="F658" s="117">
        <f>'[57]Revised Dep_upto  MARCH 24'!J658</f>
        <v>6975</v>
      </c>
      <c r="G658" s="118"/>
      <c r="H658" s="116"/>
      <c r="I658" s="118"/>
      <c r="J658" s="116">
        <f t="shared" si="269"/>
        <v>6975</v>
      </c>
      <c r="K658" s="119">
        <f>+VLOOKUP($A658,'[57]Rates &amp; years'!$B$4:$E$11,3,)</f>
        <v>0.18099999999999999</v>
      </c>
      <c r="L658" s="116">
        <f>+VLOOKUP($A658,'[57]Rates &amp; years'!$B$4:$E$11,4,)</f>
        <v>15</v>
      </c>
      <c r="M658" s="120">
        <f t="shared" si="266"/>
        <v>3.6328767123287671</v>
      </c>
      <c r="N658" s="120">
        <f t="shared" si="261"/>
        <v>4.6328767123287671</v>
      </c>
      <c r="O658" s="120">
        <f t="shared" si="267"/>
        <v>1</v>
      </c>
      <c r="P658" s="121">
        <f>'[57]Revised Dep_upto  MARCH 24'!S658</f>
        <v>3582</v>
      </c>
      <c r="Q658" s="121">
        <f t="shared" si="270"/>
        <v>614</v>
      </c>
      <c r="R658" s="122"/>
      <c r="S658" s="120">
        <f t="shared" si="271"/>
        <v>4196</v>
      </c>
      <c r="T658" s="120">
        <f t="shared" si="272"/>
        <v>2779</v>
      </c>
      <c r="U658" s="120">
        <f t="shared" si="273"/>
        <v>3393</v>
      </c>
      <c r="V658" s="121"/>
      <c r="W658" s="122"/>
      <c r="X658" s="116" t="str">
        <f t="shared" si="268"/>
        <v>Building - Temporary</v>
      </c>
      <c r="Y658" s="121">
        <f t="shared" si="274"/>
        <v>6975</v>
      </c>
      <c r="Z658" s="121">
        <f t="shared" si="275"/>
        <v>0</v>
      </c>
      <c r="AA658" s="121">
        <f t="shared" si="275"/>
        <v>0</v>
      </c>
      <c r="AB658" s="121">
        <f t="shared" si="276"/>
        <v>6975</v>
      </c>
      <c r="AC658" s="121">
        <f t="shared" si="277"/>
        <v>3582</v>
      </c>
      <c r="AD658" s="121">
        <f t="shared" si="277"/>
        <v>614</v>
      </c>
      <c r="AE658" s="121">
        <f t="shared" si="277"/>
        <v>0</v>
      </c>
      <c r="AF658" s="121">
        <f t="shared" si="278"/>
        <v>4196</v>
      </c>
      <c r="AG658" s="121">
        <f t="shared" si="279"/>
        <v>2779</v>
      </c>
      <c r="AH658" s="121">
        <f t="shared" si="280"/>
        <v>3393</v>
      </c>
      <c r="AI658" s="122"/>
      <c r="AJ658" s="122" t="s">
        <v>1547</v>
      </c>
      <c r="AL658" s="124" t="str">
        <f t="shared" si="281"/>
        <v>Building - Temporary</v>
      </c>
      <c r="AM658" s="125">
        <f t="shared" si="282"/>
        <v>44056</v>
      </c>
      <c r="AN658" s="126">
        <f t="shared" si="283"/>
        <v>15</v>
      </c>
      <c r="AO658" s="126">
        <f t="shared" si="264"/>
        <v>3783</v>
      </c>
      <c r="AP658" s="126">
        <f t="shared" si="265"/>
        <v>3601</v>
      </c>
      <c r="AQ658" s="124">
        <f t="shared" si="284"/>
        <v>6975</v>
      </c>
      <c r="AR658" s="127">
        <f t="shared" si="284"/>
        <v>0.18099999999999999</v>
      </c>
      <c r="AS658" s="123">
        <f t="shared" si="285"/>
        <v>348.75</v>
      </c>
      <c r="AT658" s="126">
        <f t="shared" si="286"/>
        <v>2779</v>
      </c>
      <c r="AU658" s="126">
        <f t="shared" si="262"/>
        <v>250.81046027397258</v>
      </c>
      <c r="AV658" s="126">
        <f t="shared" si="263"/>
        <v>2528.1895397260273</v>
      </c>
    </row>
    <row r="659" spans="1:48" ht="15" customHeight="1">
      <c r="A659" s="112" t="str">
        <f>+'[57]Revised Dep_FY 22-23'!A659</f>
        <v>Building - Temporary</v>
      </c>
      <c r="B659" s="113">
        <f>+'[57]Revised Dep_FY 22-23'!B659</f>
        <v>44175</v>
      </c>
      <c r="C659" s="114"/>
      <c r="D659" s="115">
        <f>'[57]Revised Dep_upto  MARCH 24'!D659</f>
        <v>78250</v>
      </c>
      <c r="E659" s="116"/>
      <c r="F659" s="117">
        <f>'[57]Revised Dep_upto  MARCH 24'!J659</f>
        <v>78250</v>
      </c>
      <c r="G659" s="118"/>
      <c r="H659" s="116"/>
      <c r="I659" s="118"/>
      <c r="J659" s="116">
        <f t="shared" si="269"/>
        <v>78250</v>
      </c>
      <c r="K659" s="119">
        <f>+VLOOKUP($A659,'[57]Rates &amp; years'!$B$4:$E$11,3,)</f>
        <v>0.18099999999999999</v>
      </c>
      <c r="L659" s="116">
        <f>+VLOOKUP($A659,'[57]Rates &amp; years'!$B$4:$E$11,4,)</f>
        <v>15</v>
      </c>
      <c r="M659" s="120">
        <f t="shared" si="266"/>
        <v>3.3068493150684932</v>
      </c>
      <c r="N659" s="120">
        <f t="shared" si="261"/>
        <v>4.3068493150684928</v>
      </c>
      <c r="O659" s="120">
        <f t="shared" si="267"/>
        <v>0.99999999999999956</v>
      </c>
      <c r="P659" s="121">
        <f>'[57]Revised Dep_upto  MARCH 24'!S659</f>
        <v>37654</v>
      </c>
      <c r="Q659" s="121">
        <f t="shared" si="270"/>
        <v>7348</v>
      </c>
      <c r="R659" s="122"/>
      <c r="S659" s="120">
        <f t="shared" si="271"/>
        <v>45002</v>
      </c>
      <c r="T659" s="120">
        <f t="shared" si="272"/>
        <v>33248</v>
      </c>
      <c r="U659" s="120">
        <f t="shared" si="273"/>
        <v>40596</v>
      </c>
      <c r="V659" s="121"/>
      <c r="W659" s="122"/>
      <c r="X659" s="116" t="str">
        <f t="shared" si="268"/>
        <v>Building - Temporary</v>
      </c>
      <c r="Y659" s="121">
        <f t="shared" si="274"/>
        <v>78250</v>
      </c>
      <c r="Z659" s="121">
        <f t="shared" si="275"/>
        <v>0</v>
      </c>
      <c r="AA659" s="121">
        <f t="shared" si="275"/>
        <v>0</v>
      </c>
      <c r="AB659" s="121">
        <f t="shared" si="276"/>
        <v>78250</v>
      </c>
      <c r="AC659" s="121">
        <f t="shared" si="277"/>
        <v>37654</v>
      </c>
      <c r="AD659" s="121">
        <f t="shared" si="277"/>
        <v>7348</v>
      </c>
      <c r="AE659" s="121">
        <f t="shared" si="277"/>
        <v>0</v>
      </c>
      <c r="AF659" s="121">
        <f t="shared" si="278"/>
        <v>45002</v>
      </c>
      <c r="AG659" s="121">
        <f t="shared" si="279"/>
        <v>33248</v>
      </c>
      <c r="AH659" s="121">
        <f t="shared" si="280"/>
        <v>40596</v>
      </c>
      <c r="AI659" s="122"/>
      <c r="AJ659" s="122" t="s">
        <v>1548</v>
      </c>
      <c r="AL659" s="124" t="str">
        <f t="shared" si="281"/>
        <v>Building - Temporary</v>
      </c>
      <c r="AM659" s="125">
        <f t="shared" si="282"/>
        <v>44175</v>
      </c>
      <c r="AN659" s="126">
        <f t="shared" si="283"/>
        <v>15</v>
      </c>
      <c r="AO659" s="126">
        <f t="shared" si="264"/>
        <v>3902</v>
      </c>
      <c r="AP659" s="126">
        <f t="shared" si="265"/>
        <v>3720</v>
      </c>
      <c r="AQ659" s="124">
        <f t="shared" si="284"/>
        <v>78250</v>
      </c>
      <c r="AR659" s="127">
        <f t="shared" si="284"/>
        <v>0.18099999999999999</v>
      </c>
      <c r="AS659" s="123">
        <f t="shared" si="285"/>
        <v>3912.5</v>
      </c>
      <c r="AT659" s="126">
        <f t="shared" si="286"/>
        <v>33248</v>
      </c>
      <c r="AU659" s="126">
        <f t="shared" si="262"/>
        <v>3000.7003178082191</v>
      </c>
      <c r="AV659" s="126">
        <f t="shared" si="263"/>
        <v>30247.29968219178</v>
      </c>
    </row>
    <row r="660" spans="1:48" ht="15" customHeight="1">
      <c r="A660" s="112" t="str">
        <f>+'[57]Revised Dep_FY 22-23'!A660</f>
        <v>Building - Temporary</v>
      </c>
      <c r="B660" s="113">
        <f>+'[57]Revised Dep_FY 22-23'!B660</f>
        <v>44182</v>
      </c>
      <c r="C660" s="114"/>
      <c r="D660" s="115">
        <f>'[57]Revised Dep_upto  MARCH 24'!D660</f>
        <v>46800</v>
      </c>
      <c r="E660" s="116"/>
      <c r="F660" s="117">
        <f>'[57]Revised Dep_upto  MARCH 24'!J660</f>
        <v>46800</v>
      </c>
      <c r="G660" s="118"/>
      <c r="H660" s="116"/>
      <c r="I660" s="118"/>
      <c r="J660" s="116">
        <f t="shared" si="269"/>
        <v>46800</v>
      </c>
      <c r="K660" s="119">
        <f>+VLOOKUP($A660,'[57]Rates &amp; years'!$B$4:$E$11,3,)</f>
        <v>0.18099999999999999</v>
      </c>
      <c r="L660" s="116">
        <f>+VLOOKUP($A660,'[57]Rates &amp; years'!$B$4:$E$11,4,)</f>
        <v>15</v>
      </c>
      <c r="M660" s="120">
        <f t="shared" si="266"/>
        <v>3.2876712328767121</v>
      </c>
      <c r="N660" s="120">
        <f t="shared" si="261"/>
        <v>4.2876712328767121</v>
      </c>
      <c r="O660" s="120">
        <f t="shared" si="267"/>
        <v>1</v>
      </c>
      <c r="P660" s="121">
        <f>'[57]Revised Dep_upto  MARCH 24'!S660</f>
        <v>22431</v>
      </c>
      <c r="Q660" s="121">
        <f t="shared" si="270"/>
        <v>4411</v>
      </c>
      <c r="R660" s="122"/>
      <c r="S660" s="120">
        <f t="shared" si="271"/>
        <v>26842</v>
      </c>
      <c r="T660" s="120">
        <f t="shared" si="272"/>
        <v>19958</v>
      </c>
      <c r="U660" s="120">
        <f t="shared" si="273"/>
        <v>24369</v>
      </c>
      <c r="V660" s="121"/>
      <c r="W660" s="122"/>
      <c r="X660" s="116" t="str">
        <f t="shared" si="268"/>
        <v>Building - Temporary</v>
      </c>
      <c r="Y660" s="121">
        <f t="shared" si="274"/>
        <v>46800</v>
      </c>
      <c r="Z660" s="121">
        <f t="shared" si="275"/>
        <v>0</v>
      </c>
      <c r="AA660" s="121">
        <f t="shared" si="275"/>
        <v>0</v>
      </c>
      <c r="AB660" s="121">
        <f t="shared" si="276"/>
        <v>46800</v>
      </c>
      <c r="AC660" s="121">
        <f t="shared" si="277"/>
        <v>22431</v>
      </c>
      <c r="AD660" s="121">
        <f t="shared" si="277"/>
        <v>4411</v>
      </c>
      <c r="AE660" s="121">
        <f t="shared" si="277"/>
        <v>0</v>
      </c>
      <c r="AF660" s="121">
        <f t="shared" si="278"/>
        <v>26842</v>
      </c>
      <c r="AG660" s="121">
        <f t="shared" si="279"/>
        <v>19958</v>
      </c>
      <c r="AH660" s="121">
        <f t="shared" si="280"/>
        <v>24369</v>
      </c>
      <c r="AI660" s="122"/>
      <c r="AJ660" s="122" t="s">
        <v>1548</v>
      </c>
      <c r="AL660" s="124" t="str">
        <f t="shared" si="281"/>
        <v>Building - Temporary</v>
      </c>
      <c r="AM660" s="125">
        <f t="shared" si="282"/>
        <v>44182</v>
      </c>
      <c r="AN660" s="126">
        <f t="shared" si="283"/>
        <v>15</v>
      </c>
      <c r="AO660" s="126">
        <f t="shared" si="264"/>
        <v>3909</v>
      </c>
      <c r="AP660" s="126">
        <f t="shared" si="265"/>
        <v>3727</v>
      </c>
      <c r="AQ660" s="124">
        <f t="shared" si="284"/>
        <v>46800</v>
      </c>
      <c r="AR660" s="127">
        <f t="shared" si="284"/>
        <v>0.18099999999999999</v>
      </c>
      <c r="AS660" s="123">
        <f t="shared" si="285"/>
        <v>2340</v>
      </c>
      <c r="AT660" s="126">
        <f t="shared" si="286"/>
        <v>19958</v>
      </c>
      <c r="AU660" s="126">
        <f t="shared" si="262"/>
        <v>1801.250509589041</v>
      </c>
      <c r="AV660" s="126">
        <f t="shared" si="263"/>
        <v>18156.749490410959</v>
      </c>
    </row>
    <row r="661" spans="1:48" ht="15" customHeight="1">
      <c r="A661" s="112" t="str">
        <f>+'[57]Revised Dep_FY 22-23'!A661</f>
        <v>Building - Temporary</v>
      </c>
      <c r="B661" s="113">
        <f>+'[57]Revised Dep_FY 22-23'!B661</f>
        <v>44230</v>
      </c>
      <c r="C661" s="114"/>
      <c r="D661" s="115">
        <f>'[57]Revised Dep_upto  MARCH 24'!D661</f>
        <v>8900</v>
      </c>
      <c r="E661" s="116"/>
      <c r="F661" s="117">
        <f>'[57]Revised Dep_upto  MARCH 24'!J661</f>
        <v>8900</v>
      </c>
      <c r="G661" s="118"/>
      <c r="H661" s="116"/>
      <c r="I661" s="118"/>
      <c r="J661" s="116">
        <f t="shared" si="269"/>
        <v>8900</v>
      </c>
      <c r="K661" s="119">
        <f>+VLOOKUP($A661,'[57]Rates &amp; years'!$B$4:$E$11,3,)</f>
        <v>0.18099999999999999</v>
      </c>
      <c r="L661" s="116">
        <f>+VLOOKUP($A661,'[57]Rates &amp; years'!$B$4:$E$11,4,)</f>
        <v>15</v>
      </c>
      <c r="M661" s="120">
        <f t="shared" si="266"/>
        <v>3.1561643835616437</v>
      </c>
      <c r="N661" s="120">
        <f t="shared" si="261"/>
        <v>4.1561643835616442</v>
      </c>
      <c r="O661" s="120">
        <f t="shared" si="267"/>
        <v>1.0000000000000004</v>
      </c>
      <c r="P661" s="121">
        <f>'[57]Revised Dep_upto  MARCH 24'!S661</f>
        <v>4149</v>
      </c>
      <c r="Q661" s="121">
        <f t="shared" si="270"/>
        <v>860</v>
      </c>
      <c r="R661" s="122"/>
      <c r="S661" s="120">
        <f t="shared" si="271"/>
        <v>5009</v>
      </c>
      <c r="T661" s="120">
        <f t="shared" si="272"/>
        <v>3891</v>
      </c>
      <c r="U661" s="120">
        <f t="shared" si="273"/>
        <v>4751</v>
      </c>
      <c r="V661" s="121"/>
      <c r="W661" s="122"/>
      <c r="X661" s="116" t="str">
        <f t="shared" si="268"/>
        <v>Building - Temporary</v>
      </c>
      <c r="Y661" s="121">
        <f t="shared" si="274"/>
        <v>8900</v>
      </c>
      <c r="Z661" s="121">
        <f t="shared" si="275"/>
        <v>0</v>
      </c>
      <c r="AA661" s="121">
        <f t="shared" si="275"/>
        <v>0</v>
      </c>
      <c r="AB661" s="121">
        <f t="shared" si="276"/>
        <v>8900</v>
      </c>
      <c r="AC661" s="121">
        <f t="shared" si="277"/>
        <v>4149</v>
      </c>
      <c r="AD661" s="121">
        <f t="shared" si="277"/>
        <v>860</v>
      </c>
      <c r="AE661" s="121">
        <f t="shared" si="277"/>
        <v>0</v>
      </c>
      <c r="AF661" s="121">
        <f t="shared" si="278"/>
        <v>5009</v>
      </c>
      <c r="AG661" s="121">
        <f t="shared" si="279"/>
        <v>3891</v>
      </c>
      <c r="AH661" s="121">
        <f t="shared" si="280"/>
        <v>4751</v>
      </c>
      <c r="AI661" s="122"/>
      <c r="AJ661" s="122" t="s">
        <v>1548</v>
      </c>
      <c r="AL661" s="124" t="str">
        <f t="shared" si="281"/>
        <v>Building - Temporary</v>
      </c>
      <c r="AM661" s="125">
        <f t="shared" si="282"/>
        <v>44230</v>
      </c>
      <c r="AN661" s="126">
        <f t="shared" si="283"/>
        <v>15</v>
      </c>
      <c r="AO661" s="126">
        <f t="shared" si="264"/>
        <v>3957</v>
      </c>
      <c r="AP661" s="126">
        <f t="shared" si="265"/>
        <v>3775</v>
      </c>
      <c r="AQ661" s="124">
        <f t="shared" si="284"/>
        <v>8900</v>
      </c>
      <c r="AR661" s="127">
        <f t="shared" si="284"/>
        <v>0.18099999999999999</v>
      </c>
      <c r="AS661" s="123">
        <f t="shared" si="285"/>
        <v>445</v>
      </c>
      <c r="AT661" s="126">
        <f t="shared" si="286"/>
        <v>3891</v>
      </c>
      <c r="AU661" s="126">
        <f t="shared" si="262"/>
        <v>351.17074520547942</v>
      </c>
      <c r="AV661" s="126">
        <f t="shared" si="263"/>
        <v>3539.8292547945207</v>
      </c>
    </row>
    <row r="662" spans="1:48" ht="15" customHeight="1">
      <c r="A662" s="112" t="str">
        <f>+'[57]Revised Dep_FY 22-23'!A662</f>
        <v>Building - Temporary</v>
      </c>
      <c r="B662" s="113">
        <f>+'[57]Revised Dep_FY 22-23'!B662</f>
        <v>43921</v>
      </c>
      <c r="C662" s="114"/>
      <c r="D662" s="115">
        <f>'[57]Revised Dep_upto  MARCH 24'!D662</f>
        <v>1001218</v>
      </c>
      <c r="E662" s="116"/>
      <c r="F662" s="117">
        <f>'[57]Revised Dep_upto  MARCH 24'!J662</f>
        <v>1001218</v>
      </c>
      <c r="G662" s="118"/>
      <c r="H662" s="116"/>
      <c r="I662" s="118"/>
      <c r="J662" s="116">
        <f t="shared" si="269"/>
        <v>1001218</v>
      </c>
      <c r="K662" s="119">
        <f>+VLOOKUP($A662,'[57]Rates &amp; years'!$B$4:$E$11,3,)</f>
        <v>0.18099999999999999</v>
      </c>
      <c r="L662" s="116">
        <f>+VLOOKUP($A662,'[57]Rates &amp; years'!$B$4:$E$11,4,)</f>
        <v>15</v>
      </c>
      <c r="M662" s="120">
        <f t="shared" si="266"/>
        <v>4.0027397260273974</v>
      </c>
      <c r="N662" s="120">
        <f t="shared" si="261"/>
        <v>5.0027397260273974</v>
      </c>
      <c r="O662" s="120">
        <f t="shared" si="267"/>
        <v>1</v>
      </c>
      <c r="P662" s="121">
        <f>'[57]Revised Dep_upto  MARCH 24'!S662</f>
        <v>551023</v>
      </c>
      <c r="Q662" s="121">
        <f t="shared" si="270"/>
        <v>81485</v>
      </c>
      <c r="R662" s="122"/>
      <c r="S662" s="120">
        <f t="shared" si="271"/>
        <v>632508</v>
      </c>
      <c r="T662" s="120">
        <f t="shared" si="272"/>
        <v>368710</v>
      </c>
      <c r="U662" s="120">
        <f t="shared" si="273"/>
        <v>450195</v>
      </c>
      <c r="V662" s="121"/>
      <c r="W662" s="122"/>
      <c r="X662" s="116" t="str">
        <f t="shared" si="268"/>
        <v>Building - Temporary</v>
      </c>
      <c r="Y662" s="121">
        <f t="shared" si="274"/>
        <v>1001218</v>
      </c>
      <c r="Z662" s="121">
        <f t="shared" si="275"/>
        <v>0</v>
      </c>
      <c r="AA662" s="121">
        <f t="shared" si="275"/>
        <v>0</v>
      </c>
      <c r="AB662" s="121">
        <f t="shared" si="276"/>
        <v>1001218</v>
      </c>
      <c r="AC662" s="121">
        <f t="shared" si="277"/>
        <v>551023</v>
      </c>
      <c r="AD662" s="121">
        <f t="shared" si="277"/>
        <v>81485</v>
      </c>
      <c r="AE662" s="121">
        <f t="shared" si="277"/>
        <v>0</v>
      </c>
      <c r="AF662" s="121">
        <f t="shared" si="278"/>
        <v>632508</v>
      </c>
      <c r="AG662" s="121">
        <f t="shared" si="279"/>
        <v>368710</v>
      </c>
      <c r="AH662" s="121">
        <f t="shared" si="280"/>
        <v>450195</v>
      </c>
      <c r="AI662" s="122"/>
      <c r="AJ662" s="122" t="s">
        <v>1547</v>
      </c>
      <c r="AL662" s="124" t="str">
        <f t="shared" si="281"/>
        <v>Building - Temporary</v>
      </c>
      <c r="AM662" s="125">
        <f t="shared" si="282"/>
        <v>43921</v>
      </c>
      <c r="AN662" s="126">
        <f t="shared" si="283"/>
        <v>15</v>
      </c>
      <c r="AO662" s="126">
        <f t="shared" si="264"/>
        <v>3648</v>
      </c>
      <c r="AP662" s="126">
        <f t="shared" si="265"/>
        <v>3466</v>
      </c>
      <c r="AQ662" s="124">
        <f t="shared" si="284"/>
        <v>1001218</v>
      </c>
      <c r="AR662" s="127">
        <f t="shared" si="284"/>
        <v>0.18099999999999999</v>
      </c>
      <c r="AS662" s="123">
        <f t="shared" si="285"/>
        <v>50060.9</v>
      </c>
      <c r="AT662" s="126">
        <f t="shared" si="286"/>
        <v>368710</v>
      </c>
      <c r="AU662" s="126">
        <f t="shared" si="262"/>
        <v>33276.835123287667</v>
      </c>
      <c r="AV662" s="126">
        <f t="shared" si="263"/>
        <v>335433.16487671231</v>
      </c>
    </row>
    <row r="663" spans="1:48" ht="15" customHeight="1">
      <c r="A663" s="122" t="s">
        <v>1424</v>
      </c>
      <c r="B663" s="113">
        <v>44203</v>
      </c>
      <c r="C663" s="114"/>
      <c r="D663" s="115">
        <f>'[57]Revised Dep_upto  MARCH 24'!D663</f>
        <v>3858430.5965032452</v>
      </c>
      <c r="E663" s="116"/>
      <c r="F663" s="117">
        <f>'[57]Revised Dep_upto  MARCH 24'!J663</f>
        <v>3858430.5965032452</v>
      </c>
      <c r="G663" s="118"/>
      <c r="H663" s="116"/>
      <c r="I663" s="118"/>
      <c r="J663" s="116">
        <f t="shared" si="269"/>
        <v>3858430.5965032452</v>
      </c>
      <c r="K663" s="119">
        <f>+VLOOKUP($A663,'[57]Rates &amp; years'!$B$4:$E$11,3,)</f>
        <v>0.18100000000000002</v>
      </c>
      <c r="L663" s="116">
        <f>+VLOOKUP($A663,'[57]Rates &amp; years'!$B$4:$E$11,4,)</f>
        <v>15</v>
      </c>
      <c r="M663" s="120">
        <f t="shared" si="266"/>
        <v>3.2301369863013698</v>
      </c>
      <c r="N663" s="120">
        <f t="shared" si="261"/>
        <v>4.2301369863013702</v>
      </c>
      <c r="O663" s="120">
        <f t="shared" si="267"/>
        <v>1.0000000000000004</v>
      </c>
      <c r="P663" s="121">
        <f>'[57]Revised Dep_upto  MARCH 24'!S663</f>
        <v>1827261.5965032452</v>
      </c>
      <c r="Q663" s="121">
        <f t="shared" si="270"/>
        <v>367642</v>
      </c>
      <c r="R663" s="122"/>
      <c r="S663" s="120">
        <f t="shared" si="271"/>
        <v>2194903.5965032452</v>
      </c>
      <c r="T663" s="120">
        <f t="shared" si="272"/>
        <v>1663527</v>
      </c>
      <c r="U663" s="120">
        <f t="shared" si="273"/>
        <v>2031169</v>
      </c>
      <c r="V663" s="121"/>
      <c r="W663" s="122"/>
      <c r="X663" s="116" t="str">
        <f t="shared" si="268"/>
        <v>Plant &amp; Machinery - Lease</v>
      </c>
      <c r="Y663" s="121">
        <f t="shared" si="274"/>
        <v>3858430.5965032452</v>
      </c>
      <c r="Z663" s="121">
        <f t="shared" si="275"/>
        <v>0</v>
      </c>
      <c r="AA663" s="121">
        <f t="shared" si="275"/>
        <v>0</v>
      </c>
      <c r="AB663" s="121">
        <f t="shared" si="276"/>
        <v>3858430.5965032452</v>
      </c>
      <c r="AC663" s="121">
        <f t="shared" si="277"/>
        <v>1827261.5965032452</v>
      </c>
      <c r="AD663" s="121">
        <f t="shared" si="277"/>
        <v>367642</v>
      </c>
      <c r="AE663" s="121">
        <f t="shared" si="277"/>
        <v>0</v>
      </c>
      <c r="AF663" s="121">
        <f t="shared" si="278"/>
        <v>2194903.5965032452</v>
      </c>
      <c r="AG663" s="121">
        <f t="shared" si="279"/>
        <v>1663527</v>
      </c>
      <c r="AH663" s="121">
        <f t="shared" si="280"/>
        <v>2031169</v>
      </c>
      <c r="AI663" s="122"/>
      <c r="AJ663" s="122" t="s">
        <v>1549</v>
      </c>
      <c r="AL663" s="124" t="str">
        <f t="shared" si="281"/>
        <v>Plant &amp; Machinery - Lease</v>
      </c>
      <c r="AM663" s="125">
        <f t="shared" si="282"/>
        <v>44203</v>
      </c>
      <c r="AN663" s="126">
        <f t="shared" si="283"/>
        <v>15</v>
      </c>
      <c r="AO663" s="126">
        <f t="shared" si="264"/>
        <v>3930</v>
      </c>
      <c r="AP663" s="126">
        <f t="shared" si="265"/>
        <v>3748</v>
      </c>
      <c r="AQ663" s="124">
        <f t="shared" si="284"/>
        <v>3858430.5965032452</v>
      </c>
      <c r="AR663" s="127">
        <f t="shared" si="284"/>
        <v>0.18100000000000002</v>
      </c>
      <c r="AS663" s="123">
        <f t="shared" si="285"/>
        <v>192921.52982516226</v>
      </c>
      <c r="AT663" s="126">
        <f t="shared" si="286"/>
        <v>1663527</v>
      </c>
      <c r="AU663" s="126">
        <f t="shared" si="262"/>
        <v>150136.7299561644</v>
      </c>
      <c r="AV663" s="126">
        <f t="shared" si="263"/>
        <v>1513390.2700438355</v>
      </c>
    </row>
    <row r="664" spans="1:48" ht="15" customHeight="1">
      <c r="A664" s="122" t="s">
        <v>1424</v>
      </c>
      <c r="B664" s="113">
        <v>44281</v>
      </c>
      <c r="C664" s="114"/>
      <c r="D664" s="115">
        <f>'[57]Revised Dep_upto  MARCH 24'!D664</f>
        <v>1354418.5268262841</v>
      </c>
      <c r="E664" s="116"/>
      <c r="F664" s="117">
        <f>'[57]Revised Dep_upto  MARCH 24'!J664</f>
        <v>1354418.5268262841</v>
      </c>
      <c r="G664" s="118"/>
      <c r="H664" s="116"/>
      <c r="I664" s="118"/>
      <c r="J664" s="116">
        <f t="shared" si="269"/>
        <v>1354418.5268262841</v>
      </c>
      <c r="K664" s="119">
        <f>+VLOOKUP($A664,'[57]Rates &amp; years'!$B$4:$E$11,3,)</f>
        <v>0.18100000000000002</v>
      </c>
      <c r="L664" s="116">
        <f>+VLOOKUP($A664,'[57]Rates &amp; years'!$B$4:$E$11,4,)</f>
        <v>15</v>
      </c>
      <c r="M664" s="120">
        <f t="shared" si="266"/>
        <v>3.0164383561643837</v>
      </c>
      <c r="N664" s="120">
        <f t="shared" si="261"/>
        <v>4.0164383561643833</v>
      </c>
      <c r="O664" s="120">
        <f t="shared" si="267"/>
        <v>0.99999999999999956</v>
      </c>
      <c r="P664" s="121">
        <f>'[57]Revised Dep_upto  MARCH 24'!S664</f>
        <v>612658.52682628413</v>
      </c>
      <c r="Q664" s="121">
        <f t="shared" si="270"/>
        <v>134259</v>
      </c>
      <c r="R664" s="122"/>
      <c r="S664" s="120">
        <f t="shared" si="271"/>
        <v>746917.52682628413</v>
      </c>
      <c r="T664" s="120">
        <f t="shared" si="272"/>
        <v>607501</v>
      </c>
      <c r="U664" s="120">
        <f t="shared" si="273"/>
        <v>741760</v>
      </c>
      <c r="V664" s="121"/>
      <c r="W664" s="122"/>
      <c r="X664" s="116" t="str">
        <f t="shared" si="268"/>
        <v>Plant &amp; Machinery - Lease</v>
      </c>
      <c r="Y664" s="121">
        <f t="shared" si="274"/>
        <v>1354418.5268262841</v>
      </c>
      <c r="Z664" s="121">
        <f t="shared" si="275"/>
        <v>0</v>
      </c>
      <c r="AA664" s="121">
        <f t="shared" si="275"/>
        <v>0</v>
      </c>
      <c r="AB664" s="121">
        <f t="shared" si="276"/>
        <v>1354418.5268262841</v>
      </c>
      <c r="AC664" s="121">
        <f t="shared" si="277"/>
        <v>612658.52682628413</v>
      </c>
      <c r="AD664" s="121">
        <f t="shared" si="277"/>
        <v>134259</v>
      </c>
      <c r="AE664" s="121">
        <f t="shared" si="277"/>
        <v>0</v>
      </c>
      <c r="AF664" s="121">
        <f t="shared" si="278"/>
        <v>746917.52682628413</v>
      </c>
      <c r="AG664" s="121">
        <f t="shared" si="279"/>
        <v>607501</v>
      </c>
      <c r="AH664" s="121">
        <f t="shared" si="280"/>
        <v>741760</v>
      </c>
      <c r="AI664" s="122"/>
      <c r="AJ664" s="122" t="s">
        <v>1550</v>
      </c>
      <c r="AL664" s="124" t="str">
        <f t="shared" si="281"/>
        <v>Plant &amp; Machinery - Lease</v>
      </c>
      <c r="AM664" s="125">
        <f t="shared" si="282"/>
        <v>44281</v>
      </c>
      <c r="AN664" s="126">
        <f t="shared" si="283"/>
        <v>15</v>
      </c>
      <c r="AO664" s="126">
        <f t="shared" si="264"/>
        <v>4008</v>
      </c>
      <c r="AP664" s="126">
        <f t="shared" si="265"/>
        <v>3826</v>
      </c>
      <c r="AQ664" s="124">
        <f t="shared" si="284"/>
        <v>1354418.5268262841</v>
      </c>
      <c r="AR664" s="127">
        <f t="shared" si="284"/>
        <v>0.18100000000000002</v>
      </c>
      <c r="AS664" s="123">
        <f t="shared" si="285"/>
        <v>67720.926341314203</v>
      </c>
      <c r="AT664" s="126">
        <f t="shared" si="286"/>
        <v>607501</v>
      </c>
      <c r="AU664" s="126">
        <f t="shared" si="262"/>
        <v>54828.213539726035</v>
      </c>
      <c r="AV664" s="126">
        <f t="shared" si="263"/>
        <v>552672.78646027402</v>
      </c>
    </row>
    <row r="665" spans="1:48" ht="15" customHeight="1">
      <c r="A665" s="112" t="str">
        <f>+'[57]Revised Dep_FY 22-23'!A665</f>
        <v>Office equipment</v>
      </c>
      <c r="B665" s="113">
        <f>+'[57]Revised Dep_FY 22-23'!B665</f>
        <v>44482</v>
      </c>
      <c r="C665" s="114"/>
      <c r="D665" s="115">
        <f>'[57]Revised Dep_upto  MARCH 24'!D665</f>
        <v>60000</v>
      </c>
      <c r="E665" s="116"/>
      <c r="F665" s="117">
        <f>'[57]Revised Dep_upto  MARCH 24'!J665</f>
        <v>60000</v>
      </c>
      <c r="G665" s="122"/>
      <c r="H665" s="121"/>
      <c r="I665" s="122"/>
      <c r="J665" s="116">
        <f t="shared" si="269"/>
        <v>60000</v>
      </c>
      <c r="K665" s="119">
        <f>+VLOOKUP($A665,'[57]Rates &amp; years'!$B$4:$E$11,3,)</f>
        <v>0.45069999999999999</v>
      </c>
      <c r="L665" s="116">
        <f>+VLOOKUP($A665,'[57]Rates &amp; years'!$B$4:$E$11,4,)</f>
        <v>5</v>
      </c>
      <c r="M665" s="120">
        <f t="shared" si="266"/>
        <v>2.4657534246575343</v>
      </c>
      <c r="N665" s="120">
        <f t="shared" si="261"/>
        <v>3.4657534246575343</v>
      </c>
      <c r="O665" s="120">
        <f t="shared" si="267"/>
        <v>1</v>
      </c>
      <c r="P665" s="121">
        <f>'[57]Revised Dep_upto  MARCH 24'!S665</f>
        <v>45706</v>
      </c>
      <c r="Q665" s="121">
        <f t="shared" si="270"/>
        <v>6442</v>
      </c>
      <c r="R665" s="122"/>
      <c r="S665" s="120">
        <f t="shared" si="271"/>
        <v>52148</v>
      </c>
      <c r="T665" s="120">
        <f t="shared" si="272"/>
        <v>7852</v>
      </c>
      <c r="U665" s="120">
        <f t="shared" si="273"/>
        <v>14294</v>
      </c>
      <c r="V665" s="121"/>
      <c r="W665" s="122"/>
      <c r="X665" s="116" t="str">
        <f t="shared" si="268"/>
        <v>Office equipment</v>
      </c>
      <c r="Y665" s="121">
        <f t="shared" si="274"/>
        <v>60000</v>
      </c>
      <c r="Z665" s="121">
        <f t="shared" si="275"/>
        <v>0</v>
      </c>
      <c r="AA665" s="121">
        <f t="shared" si="275"/>
        <v>0</v>
      </c>
      <c r="AB665" s="121">
        <f t="shared" si="276"/>
        <v>60000</v>
      </c>
      <c r="AC665" s="121">
        <f t="shared" si="277"/>
        <v>45706</v>
      </c>
      <c r="AD665" s="121">
        <f t="shared" si="277"/>
        <v>6442</v>
      </c>
      <c r="AE665" s="121">
        <f t="shared" si="277"/>
        <v>0</v>
      </c>
      <c r="AF665" s="121">
        <f t="shared" si="278"/>
        <v>52148</v>
      </c>
      <c r="AG665" s="121">
        <f t="shared" si="279"/>
        <v>7852</v>
      </c>
      <c r="AH665" s="121">
        <f t="shared" si="280"/>
        <v>14294</v>
      </c>
      <c r="AI665" s="122"/>
      <c r="AJ665" s="122" t="s">
        <v>543</v>
      </c>
      <c r="AL665" s="124" t="str">
        <f t="shared" si="281"/>
        <v>Office equipment</v>
      </c>
      <c r="AM665" s="125">
        <f t="shared" si="282"/>
        <v>44482</v>
      </c>
      <c r="AN665" s="126">
        <f t="shared" si="283"/>
        <v>5</v>
      </c>
      <c r="AO665" s="126">
        <f t="shared" si="264"/>
        <v>559</v>
      </c>
      <c r="AP665" s="126">
        <f t="shared" si="265"/>
        <v>377</v>
      </c>
      <c r="AQ665" s="124">
        <f t="shared" si="284"/>
        <v>60000</v>
      </c>
      <c r="AR665" s="127">
        <f t="shared" si="284"/>
        <v>0.45069999999999999</v>
      </c>
      <c r="AS665" s="123">
        <f t="shared" si="285"/>
        <v>3000</v>
      </c>
      <c r="AT665" s="126">
        <f t="shared" si="286"/>
        <v>7852</v>
      </c>
      <c r="AU665" s="126">
        <f t="shared" si="262"/>
        <v>1764.6003967123288</v>
      </c>
      <c r="AV665" s="126">
        <f t="shared" si="263"/>
        <v>6087.3996032876712</v>
      </c>
    </row>
    <row r="666" spans="1:48" ht="15" customHeight="1">
      <c r="A666" s="112" t="str">
        <f>+'[57]Revised Dep_FY 22-23'!A666</f>
        <v>Office equipment</v>
      </c>
      <c r="B666" s="113">
        <f>+'[57]Revised Dep_FY 22-23'!B666</f>
        <v>44456</v>
      </c>
      <c r="C666" s="114"/>
      <c r="D666" s="115">
        <f>'[57]Revised Dep_upto  MARCH 24'!D666</f>
        <v>11650</v>
      </c>
      <c r="E666" s="116"/>
      <c r="F666" s="117">
        <f>'[57]Revised Dep_upto  MARCH 24'!J666</f>
        <v>11650</v>
      </c>
      <c r="G666" s="122"/>
      <c r="H666" s="121"/>
      <c r="I666" s="122"/>
      <c r="J666" s="116">
        <f t="shared" si="269"/>
        <v>11650</v>
      </c>
      <c r="K666" s="119">
        <f>+VLOOKUP($A666,'[57]Rates &amp; years'!$B$4:$E$11,3,)</f>
        <v>0.45069999999999999</v>
      </c>
      <c r="L666" s="116">
        <f>+VLOOKUP($A666,'[57]Rates &amp; years'!$B$4:$E$11,4,)</f>
        <v>5</v>
      </c>
      <c r="M666" s="120">
        <f t="shared" si="266"/>
        <v>2.536986301369863</v>
      </c>
      <c r="N666" s="120">
        <f t="shared" si="261"/>
        <v>3.536986301369863</v>
      </c>
      <c r="O666" s="120">
        <f t="shared" si="267"/>
        <v>1</v>
      </c>
      <c r="P666" s="121">
        <f>'[57]Revised Dep_upto  MARCH 24'!S666</f>
        <v>8987</v>
      </c>
      <c r="Q666" s="121">
        <f t="shared" si="270"/>
        <v>1200</v>
      </c>
      <c r="R666" s="122"/>
      <c r="S666" s="120">
        <f t="shared" si="271"/>
        <v>10187</v>
      </c>
      <c r="T666" s="120">
        <f t="shared" si="272"/>
        <v>1463</v>
      </c>
      <c r="U666" s="120">
        <f t="shared" si="273"/>
        <v>2663</v>
      </c>
      <c r="V666" s="121"/>
      <c r="W666" s="122"/>
      <c r="X666" s="116" t="str">
        <f t="shared" si="268"/>
        <v>Office equipment</v>
      </c>
      <c r="Y666" s="121">
        <f t="shared" si="274"/>
        <v>11650</v>
      </c>
      <c r="Z666" s="121">
        <f t="shared" si="275"/>
        <v>0</v>
      </c>
      <c r="AA666" s="121">
        <f t="shared" si="275"/>
        <v>0</v>
      </c>
      <c r="AB666" s="121">
        <f t="shared" si="276"/>
        <v>11650</v>
      </c>
      <c r="AC666" s="121">
        <f t="shared" si="277"/>
        <v>8987</v>
      </c>
      <c r="AD666" s="121">
        <f t="shared" si="277"/>
        <v>1200</v>
      </c>
      <c r="AE666" s="121">
        <f t="shared" si="277"/>
        <v>0</v>
      </c>
      <c r="AF666" s="121">
        <f t="shared" si="278"/>
        <v>10187</v>
      </c>
      <c r="AG666" s="121">
        <f t="shared" si="279"/>
        <v>1463</v>
      </c>
      <c r="AH666" s="121">
        <f t="shared" si="280"/>
        <v>2663</v>
      </c>
      <c r="AI666" s="122"/>
      <c r="AJ666" s="122" t="s">
        <v>548</v>
      </c>
      <c r="AL666" s="124" t="str">
        <f t="shared" si="281"/>
        <v>Office equipment</v>
      </c>
      <c r="AM666" s="125">
        <f t="shared" si="282"/>
        <v>44456</v>
      </c>
      <c r="AN666" s="126">
        <f t="shared" si="283"/>
        <v>5</v>
      </c>
      <c r="AO666" s="126">
        <f t="shared" si="264"/>
        <v>533</v>
      </c>
      <c r="AP666" s="126">
        <f t="shared" si="265"/>
        <v>351</v>
      </c>
      <c r="AQ666" s="124">
        <f t="shared" si="284"/>
        <v>11650</v>
      </c>
      <c r="AR666" s="127">
        <f t="shared" si="284"/>
        <v>0.45069999999999999</v>
      </c>
      <c r="AS666" s="123">
        <f t="shared" si="285"/>
        <v>582.5</v>
      </c>
      <c r="AT666" s="126">
        <f t="shared" si="286"/>
        <v>1463</v>
      </c>
      <c r="AU666" s="126">
        <f t="shared" si="262"/>
        <v>328.78379780821916</v>
      </c>
      <c r="AV666" s="126">
        <f t="shared" si="263"/>
        <v>1134.2162021917809</v>
      </c>
    </row>
    <row r="667" spans="1:48" ht="15" customHeight="1">
      <c r="A667" s="112" t="str">
        <f>+'[57]Revised Dep_FY 22-23'!A667</f>
        <v>Office equipment</v>
      </c>
      <c r="B667" s="113">
        <f>+'[57]Revised Dep_FY 22-23'!B667</f>
        <v>44499</v>
      </c>
      <c r="C667" s="114"/>
      <c r="D667" s="115">
        <f>'[57]Revised Dep_upto  MARCH 24'!D667</f>
        <v>8614</v>
      </c>
      <c r="E667" s="116"/>
      <c r="F667" s="117">
        <f>'[57]Revised Dep_upto  MARCH 24'!J667</f>
        <v>8614</v>
      </c>
      <c r="G667" s="122"/>
      <c r="H667" s="121"/>
      <c r="I667" s="122"/>
      <c r="J667" s="116">
        <f t="shared" si="269"/>
        <v>8614</v>
      </c>
      <c r="K667" s="119">
        <f>+VLOOKUP($A667,'[57]Rates &amp; years'!$B$4:$E$11,3,)</f>
        <v>0.45069999999999999</v>
      </c>
      <c r="L667" s="116">
        <f>+VLOOKUP($A667,'[57]Rates &amp; years'!$B$4:$E$11,4,)</f>
        <v>5</v>
      </c>
      <c r="M667" s="120">
        <f t="shared" si="266"/>
        <v>2.419178082191781</v>
      </c>
      <c r="N667" s="120">
        <f t="shared" si="261"/>
        <v>3.419178082191781</v>
      </c>
      <c r="O667" s="120">
        <f t="shared" si="267"/>
        <v>1</v>
      </c>
      <c r="P667" s="121">
        <f>'[57]Revised Dep_upto  MARCH 24'!S667</f>
        <v>6508</v>
      </c>
      <c r="Q667" s="121">
        <f t="shared" si="270"/>
        <v>949</v>
      </c>
      <c r="R667" s="122"/>
      <c r="S667" s="120">
        <f t="shared" si="271"/>
        <v>7457</v>
      </c>
      <c r="T667" s="120">
        <f t="shared" si="272"/>
        <v>1157</v>
      </c>
      <c r="U667" s="120">
        <f t="shared" si="273"/>
        <v>2106</v>
      </c>
      <c r="V667" s="121"/>
      <c r="W667" s="122"/>
      <c r="X667" s="116" t="str">
        <f t="shared" si="268"/>
        <v>Office equipment</v>
      </c>
      <c r="Y667" s="121">
        <f t="shared" si="274"/>
        <v>8614</v>
      </c>
      <c r="Z667" s="121">
        <f t="shared" si="275"/>
        <v>0</v>
      </c>
      <c r="AA667" s="121">
        <f t="shared" si="275"/>
        <v>0</v>
      </c>
      <c r="AB667" s="121">
        <f t="shared" si="276"/>
        <v>8614</v>
      </c>
      <c r="AC667" s="121">
        <f t="shared" si="277"/>
        <v>6508</v>
      </c>
      <c r="AD667" s="121">
        <f t="shared" si="277"/>
        <v>949</v>
      </c>
      <c r="AE667" s="121">
        <f t="shared" si="277"/>
        <v>0</v>
      </c>
      <c r="AF667" s="121">
        <f t="shared" si="278"/>
        <v>7457</v>
      </c>
      <c r="AG667" s="121">
        <f t="shared" si="279"/>
        <v>1157</v>
      </c>
      <c r="AH667" s="121">
        <f t="shared" si="280"/>
        <v>2106</v>
      </c>
      <c r="AI667" s="122"/>
      <c r="AJ667" s="122" t="s">
        <v>548</v>
      </c>
      <c r="AL667" s="124" t="str">
        <f t="shared" si="281"/>
        <v>Office equipment</v>
      </c>
      <c r="AM667" s="125">
        <f t="shared" si="282"/>
        <v>44499</v>
      </c>
      <c r="AN667" s="126">
        <f t="shared" si="283"/>
        <v>5</v>
      </c>
      <c r="AO667" s="126">
        <f t="shared" si="264"/>
        <v>576</v>
      </c>
      <c r="AP667" s="126">
        <f t="shared" si="265"/>
        <v>394</v>
      </c>
      <c r="AQ667" s="124">
        <f t="shared" si="284"/>
        <v>8614</v>
      </c>
      <c r="AR667" s="127">
        <f t="shared" si="284"/>
        <v>0.45069999999999999</v>
      </c>
      <c r="AS667" s="123">
        <f t="shared" si="285"/>
        <v>430.70000000000005</v>
      </c>
      <c r="AT667" s="126">
        <f t="shared" si="286"/>
        <v>1157</v>
      </c>
      <c r="AU667" s="126">
        <f t="shared" si="262"/>
        <v>260.01562136986297</v>
      </c>
      <c r="AV667" s="126">
        <f t="shared" si="263"/>
        <v>896.98437863013703</v>
      </c>
    </row>
    <row r="668" spans="1:48" ht="15" customHeight="1">
      <c r="A668" s="112" t="str">
        <f>+'[57]Revised Dep_FY 22-23'!A668</f>
        <v>Office equipment</v>
      </c>
      <c r="B668" s="113">
        <f>+'[57]Revised Dep_FY 22-23'!B668</f>
        <v>44515</v>
      </c>
      <c r="C668" s="114"/>
      <c r="D668" s="115">
        <f>'[57]Revised Dep_upto  MARCH 24'!D668</f>
        <v>71140</v>
      </c>
      <c r="E668" s="116"/>
      <c r="F668" s="117">
        <f>'[57]Revised Dep_upto  MARCH 24'!J668</f>
        <v>71140</v>
      </c>
      <c r="G668" s="122"/>
      <c r="H668" s="121"/>
      <c r="I668" s="122"/>
      <c r="J668" s="116">
        <f t="shared" si="269"/>
        <v>71140</v>
      </c>
      <c r="K668" s="119">
        <f>+VLOOKUP($A668,'[57]Rates &amp; years'!$B$4:$E$11,3,)</f>
        <v>0.45069999999999999</v>
      </c>
      <c r="L668" s="116">
        <f>+VLOOKUP($A668,'[57]Rates &amp; years'!$B$4:$E$11,4,)</f>
        <v>5</v>
      </c>
      <c r="M668" s="120">
        <f t="shared" si="266"/>
        <v>2.3753424657534246</v>
      </c>
      <c r="N668" s="120">
        <f t="shared" si="261"/>
        <v>3.3753424657534246</v>
      </c>
      <c r="O668" s="120">
        <f t="shared" si="267"/>
        <v>1</v>
      </c>
      <c r="P668" s="121">
        <f>'[57]Revised Dep_upto  MARCH 24'!S668</f>
        <v>53320</v>
      </c>
      <c r="Q668" s="121">
        <f t="shared" si="270"/>
        <v>8031</v>
      </c>
      <c r="R668" s="122"/>
      <c r="S668" s="120">
        <f t="shared" si="271"/>
        <v>61351</v>
      </c>
      <c r="T668" s="120">
        <f t="shared" si="272"/>
        <v>9789</v>
      </c>
      <c r="U668" s="120">
        <f t="shared" si="273"/>
        <v>17820</v>
      </c>
      <c r="V668" s="121"/>
      <c r="W668" s="122"/>
      <c r="X668" s="116" t="str">
        <f t="shared" si="268"/>
        <v>Office equipment</v>
      </c>
      <c r="Y668" s="121">
        <f t="shared" si="274"/>
        <v>71140</v>
      </c>
      <c r="Z668" s="121">
        <f t="shared" si="275"/>
        <v>0</v>
      </c>
      <c r="AA668" s="121">
        <f t="shared" si="275"/>
        <v>0</v>
      </c>
      <c r="AB668" s="121">
        <f t="shared" si="276"/>
        <v>71140</v>
      </c>
      <c r="AC668" s="121">
        <f t="shared" si="277"/>
        <v>53320</v>
      </c>
      <c r="AD668" s="121">
        <f t="shared" si="277"/>
        <v>8031</v>
      </c>
      <c r="AE668" s="121">
        <f t="shared" si="277"/>
        <v>0</v>
      </c>
      <c r="AF668" s="121">
        <f t="shared" si="278"/>
        <v>61351</v>
      </c>
      <c r="AG668" s="121">
        <f t="shared" si="279"/>
        <v>9789</v>
      </c>
      <c r="AH668" s="121">
        <f t="shared" si="280"/>
        <v>17820</v>
      </c>
      <c r="AI668" s="122"/>
      <c r="AJ668" s="122" t="s">
        <v>548</v>
      </c>
      <c r="AL668" s="124" t="str">
        <f t="shared" si="281"/>
        <v>Office equipment</v>
      </c>
      <c r="AM668" s="125">
        <f t="shared" si="282"/>
        <v>44515</v>
      </c>
      <c r="AN668" s="126">
        <f t="shared" si="283"/>
        <v>5</v>
      </c>
      <c r="AO668" s="126">
        <f t="shared" si="264"/>
        <v>592</v>
      </c>
      <c r="AP668" s="126">
        <f t="shared" si="265"/>
        <v>410</v>
      </c>
      <c r="AQ668" s="124">
        <f t="shared" si="284"/>
        <v>71140</v>
      </c>
      <c r="AR668" s="127">
        <f t="shared" si="284"/>
        <v>0.45069999999999999</v>
      </c>
      <c r="AS668" s="123">
        <f t="shared" si="285"/>
        <v>3557</v>
      </c>
      <c r="AT668" s="126">
        <f t="shared" si="286"/>
        <v>9789</v>
      </c>
      <c r="AU668" s="126">
        <f t="shared" si="262"/>
        <v>2199.9074482191781</v>
      </c>
      <c r="AV668" s="126">
        <f t="shared" si="263"/>
        <v>7589.0925517808219</v>
      </c>
    </row>
    <row r="669" spans="1:48" ht="15" customHeight="1">
      <c r="A669" s="112" t="str">
        <f>+'[57]Revised Dep_FY 22-23'!A669</f>
        <v>Office equipment</v>
      </c>
      <c r="B669" s="113">
        <f>+'[57]Revised Dep_FY 22-23'!B669</f>
        <v>44515</v>
      </c>
      <c r="C669" s="114"/>
      <c r="D669" s="115">
        <f>'[57]Revised Dep_upto  MARCH 24'!D669</f>
        <v>54950</v>
      </c>
      <c r="E669" s="116"/>
      <c r="F669" s="117">
        <f>'[57]Revised Dep_upto  MARCH 24'!J669</f>
        <v>54950</v>
      </c>
      <c r="G669" s="122"/>
      <c r="H669" s="121"/>
      <c r="I669" s="122"/>
      <c r="J669" s="116">
        <f t="shared" si="269"/>
        <v>54950</v>
      </c>
      <c r="K669" s="119">
        <f>+VLOOKUP($A669,'[57]Rates &amp; years'!$B$4:$E$11,3,)</f>
        <v>0.45069999999999999</v>
      </c>
      <c r="L669" s="116">
        <f>+VLOOKUP($A669,'[57]Rates &amp; years'!$B$4:$E$11,4,)</f>
        <v>5</v>
      </c>
      <c r="M669" s="120">
        <f t="shared" si="266"/>
        <v>2.3753424657534246</v>
      </c>
      <c r="N669" s="120">
        <f t="shared" si="261"/>
        <v>3.3753424657534246</v>
      </c>
      <c r="O669" s="120">
        <f t="shared" si="267"/>
        <v>1</v>
      </c>
      <c r="P669" s="121">
        <f>'[57]Revised Dep_upto  MARCH 24'!S669</f>
        <v>41185</v>
      </c>
      <c r="Q669" s="121">
        <f t="shared" si="270"/>
        <v>6204</v>
      </c>
      <c r="R669" s="122"/>
      <c r="S669" s="120">
        <f t="shared" si="271"/>
        <v>47389</v>
      </c>
      <c r="T669" s="120">
        <f t="shared" si="272"/>
        <v>7561</v>
      </c>
      <c r="U669" s="120">
        <f t="shared" si="273"/>
        <v>13765</v>
      </c>
      <c r="V669" s="121"/>
      <c r="W669" s="122"/>
      <c r="X669" s="116" t="str">
        <f t="shared" si="268"/>
        <v>Office equipment</v>
      </c>
      <c r="Y669" s="121">
        <f t="shared" si="274"/>
        <v>54950</v>
      </c>
      <c r="Z669" s="121">
        <f t="shared" si="275"/>
        <v>0</v>
      </c>
      <c r="AA669" s="121">
        <f t="shared" si="275"/>
        <v>0</v>
      </c>
      <c r="AB669" s="121">
        <f t="shared" si="276"/>
        <v>54950</v>
      </c>
      <c r="AC669" s="121">
        <f t="shared" si="277"/>
        <v>41185</v>
      </c>
      <c r="AD669" s="121">
        <f t="shared" si="277"/>
        <v>6204</v>
      </c>
      <c r="AE669" s="121">
        <f t="shared" si="277"/>
        <v>0</v>
      </c>
      <c r="AF669" s="121">
        <f t="shared" si="278"/>
        <v>47389</v>
      </c>
      <c r="AG669" s="121">
        <f t="shared" si="279"/>
        <v>7561</v>
      </c>
      <c r="AH669" s="121">
        <f t="shared" si="280"/>
        <v>13765</v>
      </c>
      <c r="AI669" s="122"/>
      <c r="AJ669" s="122" t="s">
        <v>548</v>
      </c>
      <c r="AL669" s="124" t="str">
        <f t="shared" si="281"/>
        <v>Office equipment</v>
      </c>
      <c r="AM669" s="125">
        <f t="shared" si="282"/>
        <v>44515</v>
      </c>
      <c r="AN669" s="126">
        <f t="shared" si="283"/>
        <v>5</v>
      </c>
      <c r="AO669" s="126">
        <f t="shared" si="264"/>
        <v>592</v>
      </c>
      <c r="AP669" s="126">
        <f t="shared" si="265"/>
        <v>410</v>
      </c>
      <c r="AQ669" s="124">
        <f t="shared" si="284"/>
        <v>54950</v>
      </c>
      <c r="AR669" s="127">
        <f t="shared" si="284"/>
        <v>0.45069999999999999</v>
      </c>
      <c r="AS669" s="123">
        <f t="shared" si="285"/>
        <v>2747.5</v>
      </c>
      <c r="AT669" s="126">
        <f t="shared" si="286"/>
        <v>7561</v>
      </c>
      <c r="AU669" s="126">
        <f t="shared" si="262"/>
        <v>1699.2032093150683</v>
      </c>
      <c r="AV669" s="126">
        <f t="shared" si="263"/>
        <v>5861.7967906849317</v>
      </c>
    </row>
    <row r="670" spans="1:48" ht="15" customHeight="1">
      <c r="A670" s="112" t="str">
        <f>+'[57]Revised Dep_FY 22-23'!A670</f>
        <v>Office equipment</v>
      </c>
      <c r="B670" s="113">
        <f>+'[57]Revised Dep_FY 22-23'!B670</f>
        <v>44364</v>
      </c>
      <c r="C670" s="114"/>
      <c r="D670" s="115">
        <f>'[57]Revised Dep_upto  MARCH 24'!D670</f>
        <v>9975</v>
      </c>
      <c r="E670" s="116"/>
      <c r="F670" s="117">
        <f>'[57]Revised Dep_upto  MARCH 24'!J670</f>
        <v>9975</v>
      </c>
      <c r="G670" s="122"/>
      <c r="H670" s="121"/>
      <c r="I670" s="122"/>
      <c r="J670" s="116">
        <f t="shared" si="269"/>
        <v>9975</v>
      </c>
      <c r="K670" s="119">
        <f>+VLOOKUP($A670,'[57]Rates &amp; years'!$B$4:$E$11,3,)</f>
        <v>0.45069999999999999</v>
      </c>
      <c r="L670" s="116">
        <f>+VLOOKUP($A670,'[57]Rates &amp; years'!$B$4:$E$11,4,)</f>
        <v>5</v>
      </c>
      <c r="M670" s="120">
        <f t="shared" si="266"/>
        <v>2.7890410958904108</v>
      </c>
      <c r="N670" s="120">
        <f t="shared" si="261"/>
        <v>3.7890410958904108</v>
      </c>
      <c r="O670" s="120">
        <f t="shared" si="267"/>
        <v>1</v>
      </c>
      <c r="P670" s="121">
        <f>'[57]Revised Dep_upto  MARCH 24'!S670</f>
        <v>8036</v>
      </c>
      <c r="Q670" s="121">
        <f t="shared" si="270"/>
        <v>874</v>
      </c>
      <c r="R670" s="122"/>
      <c r="S670" s="120">
        <f t="shared" si="271"/>
        <v>8910</v>
      </c>
      <c r="T670" s="120">
        <f t="shared" si="272"/>
        <v>1065</v>
      </c>
      <c r="U670" s="120">
        <f t="shared" si="273"/>
        <v>1939</v>
      </c>
      <c r="V670" s="121"/>
      <c r="W670" s="122"/>
      <c r="X670" s="116" t="str">
        <f t="shared" si="268"/>
        <v>Office equipment</v>
      </c>
      <c r="Y670" s="121">
        <f t="shared" si="274"/>
        <v>9975</v>
      </c>
      <c r="Z670" s="121">
        <f t="shared" si="275"/>
        <v>0</v>
      </c>
      <c r="AA670" s="121">
        <f t="shared" si="275"/>
        <v>0</v>
      </c>
      <c r="AB670" s="121">
        <f t="shared" si="276"/>
        <v>9975</v>
      </c>
      <c r="AC670" s="121">
        <f t="shared" si="277"/>
        <v>8036</v>
      </c>
      <c r="AD670" s="121">
        <f t="shared" si="277"/>
        <v>874</v>
      </c>
      <c r="AE670" s="121">
        <f t="shared" si="277"/>
        <v>0</v>
      </c>
      <c r="AF670" s="121">
        <f t="shared" si="278"/>
        <v>8910</v>
      </c>
      <c r="AG670" s="121">
        <f t="shared" si="279"/>
        <v>1065</v>
      </c>
      <c r="AH670" s="121">
        <f t="shared" si="280"/>
        <v>1939</v>
      </c>
      <c r="AI670" s="122"/>
      <c r="AJ670" s="122" t="s">
        <v>553</v>
      </c>
      <c r="AL670" s="124" t="str">
        <f t="shared" si="281"/>
        <v>Office equipment</v>
      </c>
      <c r="AM670" s="125">
        <f t="shared" si="282"/>
        <v>44364</v>
      </c>
      <c r="AN670" s="126">
        <f t="shared" si="283"/>
        <v>5</v>
      </c>
      <c r="AO670" s="126">
        <f t="shared" si="264"/>
        <v>441</v>
      </c>
      <c r="AP670" s="126">
        <f t="shared" si="265"/>
        <v>259</v>
      </c>
      <c r="AQ670" s="124">
        <f t="shared" si="284"/>
        <v>9975</v>
      </c>
      <c r="AR670" s="127">
        <f t="shared" si="284"/>
        <v>0.45069999999999999</v>
      </c>
      <c r="AS670" s="123">
        <f t="shared" si="285"/>
        <v>498.75</v>
      </c>
      <c r="AT670" s="126">
        <f t="shared" si="286"/>
        <v>1065</v>
      </c>
      <c r="AU670" s="126">
        <f t="shared" si="262"/>
        <v>239.34022191780821</v>
      </c>
      <c r="AV670" s="126">
        <f t="shared" si="263"/>
        <v>825.65977808219179</v>
      </c>
    </row>
    <row r="671" spans="1:48" ht="15" customHeight="1">
      <c r="A671" s="112" t="str">
        <f>+'[57]Revised Dep_FY 22-23'!A671</f>
        <v>Office equipment</v>
      </c>
      <c r="B671" s="113">
        <f>+'[57]Revised Dep_FY 22-23'!B671</f>
        <v>44538</v>
      </c>
      <c r="C671" s="114"/>
      <c r="D671" s="115">
        <f>'[57]Revised Dep_upto  MARCH 24'!D671</f>
        <v>48384</v>
      </c>
      <c r="E671" s="116"/>
      <c r="F671" s="117">
        <f>'[57]Revised Dep_upto  MARCH 24'!J671</f>
        <v>48384</v>
      </c>
      <c r="G671" s="122"/>
      <c r="H671" s="121"/>
      <c r="I671" s="122"/>
      <c r="J671" s="116">
        <f t="shared" si="269"/>
        <v>48384</v>
      </c>
      <c r="K671" s="119">
        <f>+VLOOKUP($A671,'[57]Rates &amp; years'!$B$4:$E$11,3,)</f>
        <v>0.45069999999999999</v>
      </c>
      <c r="L671" s="116">
        <f>+VLOOKUP($A671,'[57]Rates &amp; years'!$B$4:$E$11,4,)</f>
        <v>5</v>
      </c>
      <c r="M671" s="120">
        <f t="shared" si="266"/>
        <v>2.3123287671232875</v>
      </c>
      <c r="N671" s="120">
        <f t="shared" si="261"/>
        <v>3.3123287671232875</v>
      </c>
      <c r="O671" s="120">
        <f t="shared" si="267"/>
        <v>1</v>
      </c>
      <c r="P671" s="121">
        <f>'[57]Revised Dep_upto  MARCH 24'!S671</f>
        <v>35850</v>
      </c>
      <c r="Q671" s="121">
        <f t="shared" si="270"/>
        <v>5649</v>
      </c>
      <c r="R671" s="122"/>
      <c r="S671" s="120">
        <f t="shared" si="271"/>
        <v>41499</v>
      </c>
      <c r="T671" s="120">
        <f t="shared" si="272"/>
        <v>6885</v>
      </c>
      <c r="U671" s="120">
        <f t="shared" si="273"/>
        <v>12534</v>
      </c>
      <c r="V671" s="121"/>
      <c r="W671" s="122"/>
      <c r="X671" s="116" t="str">
        <f t="shared" si="268"/>
        <v>Office equipment</v>
      </c>
      <c r="Y671" s="121">
        <f t="shared" si="274"/>
        <v>48384</v>
      </c>
      <c r="Z671" s="121">
        <f t="shared" si="275"/>
        <v>0</v>
      </c>
      <c r="AA671" s="121">
        <f t="shared" si="275"/>
        <v>0</v>
      </c>
      <c r="AB671" s="121">
        <f t="shared" si="276"/>
        <v>48384</v>
      </c>
      <c r="AC671" s="121">
        <f t="shared" si="277"/>
        <v>35850</v>
      </c>
      <c r="AD671" s="121">
        <f t="shared" si="277"/>
        <v>5649</v>
      </c>
      <c r="AE671" s="121">
        <f t="shared" si="277"/>
        <v>0</v>
      </c>
      <c r="AF671" s="121">
        <f t="shared" si="278"/>
        <v>41499</v>
      </c>
      <c r="AG671" s="121">
        <f t="shared" si="279"/>
        <v>6885</v>
      </c>
      <c r="AH671" s="121">
        <f t="shared" si="280"/>
        <v>12534</v>
      </c>
      <c r="AI671" s="122"/>
      <c r="AJ671" s="122" t="s">
        <v>553</v>
      </c>
      <c r="AL671" s="124" t="str">
        <f t="shared" si="281"/>
        <v>Office equipment</v>
      </c>
      <c r="AM671" s="125">
        <f t="shared" si="282"/>
        <v>44538</v>
      </c>
      <c r="AN671" s="126">
        <f t="shared" si="283"/>
        <v>5</v>
      </c>
      <c r="AO671" s="126">
        <f t="shared" si="264"/>
        <v>615</v>
      </c>
      <c r="AP671" s="126">
        <f t="shared" si="265"/>
        <v>433</v>
      </c>
      <c r="AQ671" s="124">
        <f t="shared" si="284"/>
        <v>48384</v>
      </c>
      <c r="AR671" s="127">
        <f t="shared" si="284"/>
        <v>0.45069999999999999</v>
      </c>
      <c r="AS671" s="123">
        <f t="shared" si="285"/>
        <v>2419.2000000000003</v>
      </c>
      <c r="AT671" s="126">
        <f t="shared" si="286"/>
        <v>6885</v>
      </c>
      <c r="AU671" s="126">
        <f t="shared" si="262"/>
        <v>1547.2839698630137</v>
      </c>
      <c r="AV671" s="126">
        <f t="shared" si="263"/>
        <v>5337.7160301369859</v>
      </c>
    </row>
    <row r="672" spans="1:48" ht="15" customHeight="1">
      <c r="A672" s="112" t="str">
        <f>+'[57]Revised Dep_FY 22-23'!A672</f>
        <v>Office equipment</v>
      </c>
      <c r="B672" s="113">
        <f>+'[57]Revised Dep_FY 22-23'!B672</f>
        <v>44539</v>
      </c>
      <c r="C672" s="114"/>
      <c r="D672" s="115">
        <f>'[57]Revised Dep_upto  MARCH 24'!D672</f>
        <v>38598</v>
      </c>
      <c r="E672" s="116"/>
      <c r="F672" s="117">
        <f>'[57]Revised Dep_upto  MARCH 24'!J672</f>
        <v>38598</v>
      </c>
      <c r="G672" s="122"/>
      <c r="H672" s="121"/>
      <c r="I672" s="122"/>
      <c r="J672" s="116">
        <f t="shared" si="269"/>
        <v>38598</v>
      </c>
      <c r="K672" s="119">
        <f>+VLOOKUP($A672,'[57]Rates &amp; years'!$B$4:$E$11,3,)</f>
        <v>0.45069999999999999</v>
      </c>
      <c r="L672" s="116">
        <f>+VLOOKUP($A672,'[57]Rates &amp; years'!$B$4:$E$11,4,)</f>
        <v>5</v>
      </c>
      <c r="M672" s="120">
        <f t="shared" si="266"/>
        <v>2.3095890410958906</v>
      </c>
      <c r="N672" s="120">
        <f t="shared" si="261"/>
        <v>3.3095890410958906</v>
      </c>
      <c r="O672" s="120">
        <f t="shared" si="267"/>
        <v>1</v>
      </c>
      <c r="P672" s="121">
        <f>'[57]Revised Dep_upto  MARCH 24'!S672</f>
        <v>28585</v>
      </c>
      <c r="Q672" s="121">
        <f t="shared" si="270"/>
        <v>4513</v>
      </c>
      <c r="R672" s="122"/>
      <c r="S672" s="120">
        <f t="shared" si="271"/>
        <v>33098</v>
      </c>
      <c r="T672" s="120">
        <f t="shared" si="272"/>
        <v>5500</v>
      </c>
      <c r="U672" s="120">
        <f t="shared" si="273"/>
        <v>10013</v>
      </c>
      <c r="V672" s="121"/>
      <c r="W672" s="122"/>
      <c r="X672" s="116" t="str">
        <f t="shared" si="268"/>
        <v>Office equipment</v>
      </c>
      <c r="Y672" s="121">
        <f t="shared" si="274"/>
        <v>38598</v>
      </c>
      <c r="Z672" s="121">
        <f t="shared" si="275"/>
        <v>0</v>
      </c>
      <c r="AA672" s="121">
        <f t="shared" si="275"/>
        <v>0</v>
      </c>
      <c r="AB672" s="121">
        <f t="shared" si="276"/>
        <v>38598</v>
      </c>
      <c r="AC672" s="121">
        <f t="shared" si="277"/>
        <v>28585</v>
      </c>
      <c r="AD672" s="121">
        <f t="shared" si="277"/>
        <v>4513</v>
      </c>
      <c r="AE672" s="121">
        <f t="shared" si="277"/>
        <v>0</v>
      </c>
      <c r="AF672" s="121">
        <f t="shared" si="278"/>
        <v>33098</v>
      </c>
      <c r="AG672" s="121">
        <f t="shared" si="279"/>
        <v>5500</v>
      </c>
      <c r="AH672" s="121">
        <f t="shared" si="280"/>
        <v>10013</v>
      </c>
      <c r="AI672" s="122"/>
      <c r="AJ672" s="122" t="s">
        <v>554</v>
      </c>
      <c r="AL672" s="124" t="str">
        <f t="shared" si="281"/>
        <v>Office equipment</v>
      </c>
      <c r="AM672" s="125">
        <f t="shared" si="282"/>
        <v>44539</v>
      </c>
      <c r="AN672" s="126">
        <f t="shared" si="283"/>
        <v>5</v>
      </c>
      <c r="AO672" s="126">
        <f t="shared" si="264"/>
        <v>616</v>
      </c>
      <c r="AP672" s="126">
        <f t="shared" si="265"/>
        <v>434</v>
      </c>
      <c r="AQ672" s="124">
        <f t="shared" si="284"/>
        <v>38598</v>
      </c>
      <c r="AR672" s="127">
        <f t="shared" si="284"/>
        <v>0.45069999999999999</v>
      </c>
      <c r="AS672" s="123">
        <f t="shared" si="285"/>
        <v>1929.9</v>
      </c>
      <c r="AT672" s="126">
        <f t="shared" si="286"/>
        <v>5500</v>
      </c>
      <c r="AU672" s="126">
        <f t="shared" si="262"/>
        <v>1236.0293150684931</v>
      </c>
      <c r="AV672" s="126">
        <f t="shared" si="263"/>
        <v>4263.9706849315071</v>
      </c>
    </row>
    <row r="673" spans="1:48" ht="15" customHeight="1">
      <c r="A673" s="112" t="str">
        <f>+'[57]Revised Dep_FY 22-23'!A673</f>
        <v>Office equipment</v>
      </c>
      <c r="B673" s="113">
        <f>+'[57]Revised Dep_FY 22-23'!B673</f>
        <v>44385</v>
      </c>
      <c r="C673" s="114"/>
      <c r="D673" s="115">
        <f>'[57]Revised Dep_upto  MARCH 24'!D673</f>
        <v>7100</v>
      </c>
      <c r="E673" s="116"/>
      <c r="F673" s="117">
        <f>'[57]Revised Dep_upto  MARCH 24'!J673</f>
        <v>7100</v>
      </c>
      <c r="G673" s="122"/>
      <c r="H673" s="121"/>
      <c r="I673" s="122"/>
      <c r="J673" s="116">
        <f t="shared" si="269"/>
        <v>7100</v>
      </c>
      <c r="K673" s="119">
        <f>+VLOOKUP($A673,'[57]Rates &amp; years'!$B$4:$E$11,3,)</f>
        <v>0.45069999999999999</v>
      </c>
      <c r="L673" s="116">
        <f>+VLOOKUP($A673,'[57]Rates &amp; years'!$B$4:$E$11,4,)</f>
        <v>5</v>
      </c>
      <c r="M673" s="120">
        <f t="shared" si="266"/>
        <v>2.7315068493150685</v>
      </c>
      <c r="N673" s="120">
        <f t="shared" ref="N673:N736" si="287">IF((($N$1-B673)/365)&gt;L673,L673,(IF((($N$1-B673)/365)&lt;0,0,(($N$1-B673)/365))))</f>
        <v>3.7315068493150685</v>
      </c>
      <c r="O673" s="120">
        <f t="shared" si="267"/>
        <v>1</v>
      </c>
      <c r="P673" s="121">
        <f>'[57]Revised Dep_upto  MARCH 24'!S673</f>
        <v>5665</v>
      </c>
      <c r="Q673" s="121">
        <f t="shared" si="270"/>
        <v>647</v>
      </c>
      <c r="R673" s="122"/>
      <c r="S673" s="120">
        <f t="shared" si="271"/>
        <v>6312</v>
      </c>
      <c r="T673" s="120">
        <f t="shared" si="272"/>
        <v>788</v>
      </c>
      <c r="U673" s="120">
        <f t="shared" si="273"/>
        <v>1435</v>
      </c>
      <c r="V673" s="121"/>
      <c r="W673" s="122"/>
      <c r="X673" s="116" t="str">
        <f t="shared" si="268"/>
        <v>Office equipment</v>
      </c>
      <c r="Y673" s="121">
        <f t="shared" si="274"/>
        <v>7100</v>
      </c>
      <c r="Z673" s="121">
        <f t="shared" si="275"/>
        <v>0</v>
      </c>
      <c r="AA673" s="121">
        <f t="shared" si="275"/>
        <v>0</v>
      </c>
      <c r="AB673" s="121">
        <f t="shared" si="276"/>
        <v>7100</v>
      </c>
      <c r="AC673" s="121">
        <f t="shared" si="277"/>
        <v>5665</v>
      </c>
      <c r="AD673" s="121">
        <f t="shared" si="277"/>
        <v>647</v>
      </c>
      <c r="AE673" s="121">
        <f t="shared" si="277"/>
        <v>0</v>
      </c>
      <c r="AF673" s="121">
        <f t="shared" si="278"/>
        <v>6312</v>
      </c>
      <c r="AG673" s="121">
        <f t="shared" si="279"/>
        <v>788</v>
      </c>
      <c r="AH673" s="121">
        <f t="shared" si="280"/>
        <v>1435</v>
      </c>
      <c r="AI673" s="122"/>
      <c r="AJ673" s="122" t="s">
        <v>556</v>
      </c>
      <c r="AL673" s="124" t="str">
        <f t="shared" si="281"/>
        <v>Office equipment</v>
      </c>
      <c r="AM673" s="125">
        <f t="shared" si="282"/>
        <v>44385</v>
      </c>
      <c r="AN673" s="126">
        <f t="shared" si="283"/>
        <v>5</v>
      </c>
      <c r="AO673" s="126">
        <f t="shared" si="264"/>
        <v>462</v>
      </c>
      <c r="AP673" s="126">
        <f t="shared" si="265"/>
        <v>280</v>
      </c>
      <c r="AQ673" s="124">
        <f t="shared" si="284"/>
        <v>7100</v>
      </c>
      <c r="AR673" s="127">
        <f t="shared" si="284"/>
        <v>0.45069999999999999</v>
      </c>
      <c r="AS673" s="123">
        <f t="shared" si="285"/>
        <v>355</v>
      </c>
      <c r="AT673" s="126">
        <f t="shared" si="286"/>
        <v>788</v>
      </c>
      <c r="AU673" s="126">
        <f t="shared" ref="AU673:AU689" si="288">IF(AO673&gt;$AQ$1,(AT673*AR673*($AQ$1/365)),AT673-AS673)</f>
        <v>177.08929095890409</v>
      </c>
      <c r="AV673" s="126">
        <f t="shared" ref="AV673:AV689" si="289">+AT673-AU673</f>
        <v>610.91070904109597</v>
      </c>
    </row>
    <row r="674" spans="1:48" ht="15" customHeight="1">
      <c r="A674" s="112" t="str">
        <f>+'[57]Revised Dep_FY 22-23'!A674</f>
        <v>Office equipment</v>
      </c>
      <c r="B674" s="113">
        <f>+'[57]Revised Dep_FY 22-23'!B674</f>
        <v>44451</v>
      </c>
      <c r="C674" s="114"/>
      <c r="D674" s="115">
        <f>'[57]Revised Dep_upto  MARCH 24'!D674</f>
        <v>1365</v>
      </c>
      <c r="E674" s="116"/>
      <c r="F674" s="117">
        <f>'[57]Revised Dep_upto  MARCH 24'!J674</f>
        <v>1365</v>
      </c>
      <c r="G674" s="122"/>
      <c r="H674" s="121"/>
      <c r="I674" s="122"/>
      <c r="J674" s="116">
        <f t="shared" si="269"/>
        <v>1365</v>
      </c>
      <c r="K674" s="119">
        <f>+VLOOKUP($A674,'[57]Rates &amp; years'!$B$4:$E$11,3,)</f>
        <v>0.45069999999999999</v>
      </c>
      <c r="L674" s="116">
        <f>+VLOOKUP($A674,'[57]Rates &amp; years'!$B$4:$E$11,4,)</f>
        <v>5</v>
      </c>
      <c r="M674" s="120">
        <f t="shared" si="266"/>
        <v>2.5506849315068494</v>
      </c>
      <c r="N674" s="120">
        <f t="shared" si="287"/>
        <v>3.5506849315068494</v>
      </c>
      <c r="O674" s="120">
        <f t="shared" si="267"/>
        <v>1</v>
      </c>
      <c r="P674" s="121">
        <f>'[57]Revised Dep_upto  MARCH 24'!S674</f>
        <v>1055</v>
      </c>
      <c r="Q674" s="121">
        <f t="shared" si="270"/>
        <v>140</v>
      </c>
      <c r="R674" s="122"/>
      <c r="S674" s="120">
        <f t="shared" si="271"/>
        <v>1195</v>
      </c>
      <c r="T674" s="120">
        <f t="shared" si="272"/>
        <v>170</v>
      </c>
      <c r="U674" s="120">
        <f t="shared" si="273"/>
        <v>310</v>
      </c>
      <c r="V674" s="121"/>
      <c r="W674" s="122"/>
      <c r="X674" s="116" t="str">
        <f t="shared" si="268"/>
        <v>Office equipment</v>
      </c>
      <c r="Y674" s="121">
        <f t="shared" si="274"/>
        <v>1365</v>
      </c>
      <c r="Z674" s="121">
        <f t="shared" si="275"/>
        <v>0</v>
      </c>
      <c r="AA674" s="121">
        <f t="shared" si="275"/>
        <v>0</v>
      </c>
      <c r="AB674" s="121">
        <f t="shared" si="276"/>
        <v>1365</v>
      </c>
      <c r="AC674" s="121">
        <f t="shared" si="277"/>
        <v>1055</v>
      </c>
      <c r="AD674" s="121">
        <f t="shared" si="277"/>
        <v>140</v>
      </c>
      <c r="AE674" s="121">
        <f t="shared" si="277"/>
        <v>0</v>
      </c>
      <c r="AF674" s="121">
        <f t="shared" si="278"/>
        <v>1195</v>
      </c>
      <c r="AG674" s="121">
        <f t="shared" si="279"/>
        <v>170</v>
      </c>
      <c r="AH674" s="121">
        <f t="shared" si="280"/>
        <v>310</v>
      </c>
      <c r="AI674" s="122"/>
      <c r="AJ674" s="122" t="s">
        <v>556</v>
      </c>
      <c r="AL674" s="124" t="str">
        <f t="shared" si="281"/>
        <v>Office equipment</v>
      </c>
      <c r="AM674" s="125">
        <f t="shared" si="282"/>
        <v>44451</v>
      </c>
      <c r="AN674" s="126">
        <f t="shared" si="283"/>
        <v>5</v>
      </c>
      <c r="AO674" s="126">
        <f t="shared" si="264"/>
        <v>528</v>
      </c>
      <c r="AP674" s="126">
        <f t="shared" si="265"/>
        <v>346</v>
      </c>
      <c r="AQ674" s="124">
        <f t="shared" si="284"/>
        <v>1365</v>
      </c>
      <c r="AR674" s="127">
        <f t="shared" si="284"/>
        <v>0.45069999999999999</v>
      </c>
      <c r="AS674" s="123">
        <f t="shared" si="285"/>
        <v>68.25</v>
      </c>
      <c r="AT674" s="126">
        <f t="shared" si="286"/>
        <v>170</v>
      </c>
      <c r="AU674" s="126">
        <f t="shared" si="288"/>
        <v>38.204542465753427</v>
      </c>
      <c r="AV674" s="126">
        <f t="shared" si="289"/>
        <v>131.79545753424657</v>
      </c>
    </row>
    <row r="675" spans="1:48" ht="15" customHeight="1">
      <c r="A675" s="112" t="str">
        <f>+'[57]Revised Dep_FY 22-23'!A675</f>
        <v>Office equipment</v>
      </c>
      <c r="B675" s="113">
        <f>+'[57]Revised Dep_FY 22-23'!B675</f>
        <v>44513</v>
      </c>
      <c r="C675" s="114"/>
      <c r="D675" s="115">
        <f>'[57]Revised Dep_upto  MARCH 24'!D675</f>
        <v>3960</v>
      </c>
      <c r="E675" s="116"/>
      <c r="F675" s="117">
        <f>'[57]Revised Dep_upto  MARCH 24'!J675</f>
        <v>3960</v>
      </c>
      <c r="G675" s="122"/>
      <c r="H675" s="121"/>
      <c r="I675" s="122"/>
      <c r="J675" s="116">
        <f t="shared" si="269"/>
        <v>3960</v>
      </c>
      <c r="K675" s="119">
        <f>+VLOOKUP($A675,'[57]Rates &amp; years'!$B$4:$E$11,3,)</f>
        <v>0.45069999999999999</v>
      </c>
      <c r="L675" s="116">
        <f>+VLOOKUP($A675,'[57]Rates &amp; years'!$B$4:$E$11,4,)</f>
        <v>5</v>
      </c>
      <c r="M675" s="120">
        <f t="shared" si="266"/>
        <v>2.3808219178082193</v>
      </c>
      <c r="N675" s="120">
        <f t="shared" si="287"/>
        <v>3.3808219178082193</v>
      </c>
      <c r="O675" s="120">
        <f t="shared" si="267"/>
        <v>1</v>
      </c>
      <c r="P675" s="121">
        <f>'[57]Revised Dep_upto  MARCH 24'!S675</f>
        <v>2971</v>
      </c>
      <c r="Q675" s="121">
        <f t="shared" si="270"/>
        <v>446</v>
      </c>
      <c r="R675" s="122"/>
      <c r="S675" s="120">
        <f t="shared" si="271"/>
        <v>3417</v>
      </c>
      <c r="T675" s="120">
        <f t="shared" si="272"/>
        <v>543</v>
      </c>
      <c r="U675" s="120">
        <f t="shared" si="273"/>
        <v>989</v>
      </c>
      <c r="V675" s="121"/>
      <c r="W675" s="122"/>
      <c r="X675" s="116" t="str">
        <f t="shared" si="268"/>
        <v>Office equipment</v>
      </c>
      <c r="Y675" s="121">
        <f t="shared" si="274"/>
        <v>3960</v>
      </c>
      <c r="Z675" s="121">
        <f t="shared" si="275"/>
        <v>0</v>
      </c>
      <c r="AA675" s="121">
        <f t="shared" si="275"/>
        <v>0</v>
      </c>
      <c r="AB675" s="121">
        <f t="shared" si="276"/>
        <v>3960</v>
      </c>
      <c r="AC675" s="121">
        <f t="shared" si="277"/>
        <v>2971</v>
      </c>
      <c r="AD675" s="121">
        <f t="shared" si="277"/>
        <v>446</v>
      </c>
      <c r="AE675" s="121">
        <f t="shared" si="277"/>
        <v>0</v>
      </c>
      <c r="AF675" s="121">
        <f t="shared" si="278"/>
        <v>3417</v>
      </c>
      <c r="AG675" s="121">
        <f t="shared" si="279"/>
        <v>543</v>
      </c>
      <c r="AH675" s="121">
        <f t="shared" si="280"/>
        <v>989</v>
      </c>
      <c r="AI675" s="122"/>
      <c r="AJ675" s="122" t="s">
        <v>556</v>
      </c>
      <c r="AL675" s="124" t="str">
        <f t="shared" si="281"/>
        <v>Office equipment</v>
      </c>
      <c r="AM675" s="125">
        <f t="shared" si="282"/>
        <v>44513</v>
      </c>
      <c r="AN675" s="126">
        <f t="shared" si="283"/>
        <v>5</v>
      </c>
      <c r="AO675" s="126">
        <f t="shared" si="264"/>
        <v>590</v>
      </c>
      <c r="AP675" s="126">
        <f t="shared" si="265"/>
        <v>408</v>
      </c>
      <c r="AQ675" s="124">
        <f t="shared" si="284"/>
        <v>3960</v>
      </c>
      <c r="AR675" s="127">
        <f t="shared" si="284"/>
        <v>0.45069999999999999</v>
      </c>
      <c r="AS675" s="123">
        <f t="shared" si="285"/>
        <v>198</v>
      </c>
      <c r="AT675" s="126">
        <f t="shared" si="286"/>
        <v>543</v>
      </c>
      <c r="AU675" s="126">
        <f t="shared" si="288"/>
        <v>122.02980328767123</v>
      </c>
      <c r="AV675" s="126">
        <f t="shared" si="289"/>
        <v>420.97019671232874</v>
      </c>
    </row>
    <row r="676" spans="1:48" ht="15" customHeight="1">
      <c r="A676" s="112" t="str">
        <f>+'[57]Revised Dep_FY 22-23'!A676</f>
        <v>Office equipment</v>
      </c>
      <c r="B676" s="113">
        <f>+'[57]Revised Dep_FY 22-23'!B676</f>
        <v>44383</v>
      </c>
      <c r="C676" s="114"/>
      <c r="D676" s="115">
        <f>'[57]Revised Dep_upto  MARCH 24'!D676</f>
        <v>11813.56</v>
      </c>
      <c r="E676" s="116"/>
      <c r="F676" s="117">
        <f>'[57]Revised Dep_upto  MARCH 24'!J676</f>
        <v>11813.56</v>
      </c>
      <c r="G676" s="122"/>
      <c r="H676" s="121"/>
      <c r="I676" s="122"/>
      <c r="J676" s="116">
        <f t="shared" si="269"/>
        <v>11813.56</v>
      </c>
      <c r="K676" s="119">
        <f>+VLOOKUP($A676,'[57]Rates &amp; years'!$B$4:$E$11,3,)</f>
        <v>0.45069999999999999</v>
      </c>
      <c r="L676" s="116">
        <f>+VLOOKUP($A676,'[57]Rates &amp; years'!$B$4:$E$11,4,)</f>
        <v>5</v>
      </c>
      <c r="M676" s="120">
        <f t="shared" si="266"/>
        <v>2.7369863013698632</v>
      </c>
      <c r="N676" s="120">
        <f t="shared" si="287"/>
        <v>3.7369863013698632</v>
      </c>
      <c r="O676" s="120">
        <f t="shared" si="267"/>
        <v>1</v>
      </c>
      <c r="P676" s="121">
        <f>'[57]Revised Dep_upto  MARCH 24'!S676</f>
        <v>9434</v>
      </c>
      <c r="Q676" s="121">
        <f t="shared" si="270"/>
        <v>1072</v>
      </c>
      <c r="R676" s="122"/>
      <c r="S676" s="120">
        <f t="shared" si="271"/>
        <v>10506</v>
      </c>
      <c r="T676" s="120">
        <f t="shared" si="272"/>
        <v>1307.5599999999995</v>
      </c>
      <c r="U676" s="120">
        <f t="shared" si="273"/>
        <v>2379.5599999999995</v>
      </c>
      <c r="V676" s="121"/>
      <c r="W676" s="122"/>
      <c r="X676" s="116" t="str">
        <f t="shared" si="268"/>
        <v>Office equipment</v>
      </c>
      <c r="Y676" s="121">
        <f t="shared" si="274"/>
        <v>11813.56</v>
      </c>
      <c r="Z676" s="121">
        <f t="shared" si="275"/>
        <v>0</v>
      </c>
      <c r="AA676" s="121">
        <f t="shared" si="275"/>
        <v>0</v>
      </c>
      <c r="AB676" s="121">
        <f t="shared" si="276"/>
        <v>11813.56</v>
      </c>
      <c r="AC676" s="121">
        <f t="shared" si="277"/>
        <v>9434</v>
      </c>
      <c r="AD676" s="121">
        <f t="shared" si="277"/>
        <v>1072</v>
      </c>
      <c r="AE676" s="121">
        <f t="shared" si="277"/>
        <v>0</v>
      </c>
      <c r="AF676" s="121">
        <f t="shared" si="278"/>
        <v>10506</v>
      </c>
      <c r="AG676" s="121">
        <f t="shared" si="279"/>
        <v>1307.5599999999995</v>
      </c>
      <c r="AH676" s="121">
        <f t="shared" si="280"/>
        <v>2379.5599999999995</v>
      </c>
      <c r="AI676" s="122"/>
      <c r="AJ676" s="122" t="s">
        <v>558</v>
      </c>
      <c r="AL676" s="124" t="str">
        <f t="shared" si="281"/>
        <v>Office equipment</v>
      </c>
      <c r="AM676" s="125">
        <f t="shared" si="282"/>
        <v>44383</v>
      </c>
      <c r="AN676" s="126">
        <f t="shared" si="283"/>
        <v>5</v>
      </c>
      <c r="AO676" s="126">
        <f t="shared" si="264"/>
        <v>460</v>
      </c>
      <c r="AP676" s="126">
        <f t="shared" si="265"/>
        <v>278</v>
      </c>
      <c r="AQ676" s="124">
        <f t="shared" si="284"/>
        <v>11813.56</v>
      </c>
      <c r="AR676" s="127">
        <f t="shared" si="284"/>
        <v>0.45069999999999999</v>
      </c>
      <c r="AS676" s="123">
        <f t="shared" si="285"/>
        <v>590.678</v>
      </c>
      <c r="AT676" s="126">
        <f t="shared" si="286"/>
        <v>1307.5599999999995</v>
      </c>
      <c r="AU676" s="126">
        <f t="shared" si="288"/>
        <v>293.85136203835606</v>
      </c>
      <c r="AV676" s="126">
        <f t="shared" si="289"/>
        <v>1013.7086379616435</v>
      </c>
    </row>
    <row r="677" spans="1:48" ht="15" customHeight="1">
      <c r="A677" s="112" t="str">
        <f>+'[57]Revised Dep_FY 22-23'!A677</f>
        <v>Office equipment</v>
      </c>
      <c r="B677" s="113">
        <f>+'[57]Revised Dep_FY 22-23'!B677</f>
        <v>44501</v>
      </c>
      <c r="C677" s="114"/>
      <c r="D677" s="115">
        <f>'[57]Revised Dep_upto  MARCH 24'!D677</f>
        <v>47500</v>
      </c>
      <c r="E677" s="116"/>
      <c r="F677" s="117">
        <f>'[57]Revised Dep_upto  MARCH 24'!J677</f>
        <v>47500</v>
      </c>
      <c r="G677" s="122"/>
      <c r="H677" s="121"/>
      <c r="I677" s="122"/>
      <c r="J677" s="116">
        <f t="shared" si="269"/>
        <v>47500</v>
      </c>
      <c r="K677" s="119">
        <f>+VLOOKUP($A677,'[57]Rates &amp; years'!$B$4:$E$11,3,)</f>
        <v>0.45069999999999999</v>
      </c>
      <c r="L677" s="116">
        <f>+VLOOKUP($A677,'[57]Rates &amp; years'!$B$4:$E$11,4,)</f>
        <v>5</v>
      </c>
      <c r="M677" s="120">
        <f t="shared" si="266"/>
        <v>2.4136986301369863</v>
      </c>
      <c r="N677" s="120">
        <f t="shared" si="287"/>
        <v>3.4136986301369863</v>
      </c>
      <c r="O677" s="120">
        <f t="shared" si="267"/>
        <v>1</v>
      </c>
      <c r="P677" s="121">
        <f>'[57]Revised Dep_upto  MARCH 24'!S677</f>
        <v>35849</v>
      </c>
      <c r="Q677" s="121">
        <f t="shared" si="270"/>
        <v>5251</v>
      </c>
      <c r="R677" s="122"/>
      <c r="S677" s="120">
        <f t="shared" si="271"/>
        <v>41100</v>
      </c>
      <c r="T677" s="120">
        <f t="shared" si="272"/>
        <v>6400</v>
      </c>
      <c r="U677" s="120">
        <f t="shared" si="273"/>
        <v>11651</v>
      </c>
      <c r="V677" s="121"/>
      <c r="W677" s="122"/>
      <c r="X677" s="116" t="str">
        <f t="shared" si="268"/>
        <v>Office equipment</v>
      </c>
      <c r="Y677" s="121">
        <f t="shared" si="274"/>
        <v>47500</v>
      </c>
      <c r="Z677" s="121">
        <f t="shared" si="275"/>
        <v>0</v>
      </c>
      <c r="AA677" s="121">
        <f t="shared" si="275"/>
        <v>0</v>
      </c>
      <c r="AB677" s="121">
        <f t="shared" si="276"/>
        <v>47500</v>
      </c>
      <c r="AC677" s="121">
        <f t="shared" si="277"/>
        <v>35849</v>
      </c>
      <c r="AD677" s="121">
        <f t="shared" si="277"/>
        <v>5251</v>
      </c>
      <c r="AE677" s="121">
        <f t="shared" si="277"/>
        <v>0</v>
      </c>
      <c r="AF677" s="121">
        <f t="shared" si="278"/>
        <v>41100</v>
      </c>
      <c r="AG677" s="121">
        <f t="shared" si="279"/>
        <v>6400</v>
      </c>
      <c r="AH677" s="121">
        <f t="shared" si="280"/>
        <v>11651</v>
      </c>
      <c r="AI677" s="122"/>
      <c r="AJ677" s="122" t="s">
        <v>564</v>
      </c>
      <c r="AL677" s="124" t="str">
        <f t="shared" si="281"/>
        <v>Office equipment</v>
      </c>
      <c r="AM677" s="125">
        <f t="shared" si="282"/>
        <v>44501</v>
      </c>
      <c r="AN677" s="126">
        <f t="shared" si="283"/>
        <v>5</v>
      </c>
      <c r="AO677" s="126">
        <f t="shared" si="264"/>
        <v>578</v>
      </c>
      <c r="AP677" s="126">
        <f t="shared" si="265"/>
        <v>396</v>
      </c>
      <c r="AQ677" s="124">
        <f t="shared" si="284"/>
        <v>47500</v>
      </c>
      <c r="AR677" s="127">
        <f t="shared" si="284"/>
        <v>0.45069999999999999</v>
      </c>
      <c r="AS677" s="123">
        <f t="shared" si="285"/>
        <v>2375</v>
      </c>
      <c r="AT677" s="126">
        <f t="shared" si="286"/>
        <v>6400</v>
      </c>
      <c r="AU677" s="126">
        <f t="shared" si="288"/>
        <v>1438.2886575342466</v>
      </c>
      <c r="AV677" s="126">
        <f t="shared" si="289"/>
        <v>4961.7113424657537</v>
      </c>
    </row>
    <row r="678" spans="1:48" ht="15" customHeight="1">
      <c r="A678" s="112" t="str">
        <f>+'[57]Revised Dep_FY 22-23'!A678</f>
        <v>Office equipment</v>
      </c>
      <c r="B678" s="113">
        <f>+'[57]Revised Dep_FY 22-23'!B678</f>
        <v>44417</v>
      </c>
      <c r="C678" s="114"/>
      <c r="D678" s="115">
        <f>'[57]Revised Dep_upto  MARCH 24'!D678</f>
        <v>158520</v>
      </c>
      <c r="E678" s="116"/>
      <c r="F678" s="117">
        <f>'[57]Revised Dep_upto  MARCH 24'!J678</f>
        <v>158520</v>
      </c>
      <c r="G678" s="122"/>
      <c r="H678" s="121"/>
      <c r="I678" s="122"/>
      <c r="J678" s="116">
        <f t="shared" si="269"/>
        <v>158520</v>
      </c>
      <c r="K678" s="119">
        <f>+VLOOKUP($A678,'[57]Rates &amp; years'!$B$4:$E$11,3,)</f>
        <v>0.45069999999999999</v>
      </c>
      <c r="L678" s="116">
        <f>+VLOOKUP($A678,'[57]Rates &amp; years'!$B$4:$E$11,4,)</f>
        <v>5</v>
      </c>
      <c r="M678" s="120">
        <f t="shared" si="266"/>
        <v>2.6438356164383561</v>
      </c>
      <c r="N678" s="120">
        <f t="shared" si="287"/>
        <v>3.6438356164383561</v>
      </c>
      <c r="O678" s="120">
        <f t="shared" si="267"/>
        <v>1</v>
      </c>
      <c r="P678" s="121">
        <f>'[57]Revised Dep_upto  MARCH 24'!S678</f>
        <v>124587</v>
      </c>
      <c r="Q678" s="121">
        <f t="shared" si="270"/>
        <v>15294</v>
      </c>
      <c r="R678" s="122"/>
      <c r="S678" s="120">
        <f t="shared" si="271"/>
        <v>139881</v>
      </c>
      <c r="T678" s="120">
        <f t="shared" si="272"/>
        <v>18639</v>
      </c>
      <c r="U678" s="120">
        <f t="shared" si="273"/>
        <v>33933</v>
      </c>
      <c r="V678" s="121"/>
      <c r="W678" s="122"/>
      <c r="X678" s="116" t="str">
        <f t="shared" si="268"/>
        <v>Office equipment</v>
      </c>
      <c r="Y678" s="121">
        <f t="shared" si="274"/>
        <v>158520</v>
      </c>
      <c r="Z678" s="121">
        <f t="shared" si="275"/>
        <v>0</v>
      </c>
      <c r="AA678" s="121">
        <f t="shared" si="275"/>
        <v>0</v>
      </c>
      <c r="AB678" s="121">
        <f t="shared" si="276"/>
        <v>158520</v>
      </c>
      <c r="AC678" s="121">
        <f t="shared" si="277"/>
        <v>124587</v>
      </c>
      <c r="AD678" s="121">
        <f t="shared" si="277"/>
        <v>15294</v>
      </c>
      <c r="AE678" s="121">
        <f t="shared" si="277"/>
        <v>0</v>
      </c>
      <c r="AF678" s="121">
        <f t="shared" si="278"/>
        <v>139881</v>
      </c>
      <c r="AG678" s="121">
        <f t="shared" si="279"/>
        <v>18639</v>
      </c>
      <c r="AH678" s="121">
        <f t="shared" si="280"/>
        <v>33933</v>
      </c>
      <c r="AI678" s="122"/>
      <c r="AJ678" s="122" t="s">
        <v>569</v>
      </c>
      <c r="AL678" s="124" t="str">
        <f t="shared" si="281"/>
        <v>Office equipment</v>
      </c>
      <c r="AM678" s="125">
        <f t="shared" si="282"/>
        <v>44417</v>
      </c>
      <c r="AN678" s="126">
        <f t="shared" si="283"/>
        <v>5</v>
      </c>
      <c r="AO678" s="126">
        <f t="shared" si="264"/>
        <v>494</v>
      </c>
      <c r="AP678" s="126">
        <f t="shared" si="265"/>
        <v>312</v>
      </c>
      <c r="AQ678" s="124">
        <f t="shared" si="284"/>
        <v>158520</v>
      </c>
      <c r="AR678" s="127">
        <f t="shared" si="284"/>
        <v>0.45069999999999999</v>
      </c>
      <c r="AS678" s="123">
        <f t="shared" si="285"/>
        <v>7926</v>
      </c>
      <c r="AT678" s="126">
        <f t="shared" si="286"/>
        <v>18639</v>
      </c>
      <c r="AU678" s="126">
        <f t="shared" si="288"/>
        <v>4188.7909824657536</v>
      </c>
      <c r="AV678" s="126">
        <f t="shared" si="289"/>
        <v>14450.209017534246</v>
      </c>
    </row>
    <row r="679" spans="1:48" ht="15" customHeight="1">
      <c r="A679" s="112" t="str">
        <f>+'[57]Revised Dep_FY 22-23'!A679</f>
        <v>Office equipment</v>
      </c>
      <c r="B679" s="113">
        <f>+'[57]Revised Dep_FY 22-23'!B679</f>
        <v>44417</v>
      </c>
      <c r="C679" s="114"/>
      <c r="D679" s="115">
        <f>'[57]Revised Dep_upto  MARCH 24'!D679</f>
        <v>38145</v>
      </c>
      <c r="E679" s="116"/>
      <c r="F679" s="117">
        <f>'[57]Revised Dep_upto  MARCH 24'!J679</f>
        <v>38145</v>
      </c>
      <c r="G679" s="122"/>
      <c r="H679" s="121"/>
      <c r="I679" s="122"/>
      <c r="J679" s="116">
        <f t="shared" si="269"/>
        <v>38145</v>
      </c>
      <c r="K679" s="119">
        <f>+VLOOKUP($A679,'[57]Rates &amp; years'!$B$4:$E$11,3,)</f>
        <v>0.45069999999999999</v>
      </c>
      <c r="L679" s="116">
        <f>+VLOOKUP($A679,'[57]Rates &amp; years'!$B$4:$E$11,4,)</f>
        <v>5</v>
      </c>
      <c r="M679" s="120">
        <f t="shared" si="266"/>
        <v>2.6438356164383561</v>
      </c>
      <c r="N679" s="120">
        <f t="shared" si="287"/>
        <v>3.6438356164383561</v>
      </c>
      <c r="O679" s="120">
        <f t="shared" si="267"/>
        <v>1</v>
      </c>
      <c r="P679" s="121">
        <f>'[57]Revised Dep_upto  MARCH 24'!S679</f>
        <v>29979</v>
      </c>
      <c r="Q679" s="121">
        <f t="shared" si="270"/>
        <v>3680</v>
      </c>
      <c r="R679" s="122"/>
      <c r="S679" s="120">
        <f t="shared" si="271"/>
        <v>33659</v>
      </c>
      <c r="T679" s="120">
        <f t="shared" si="272"/>
        <v>4486</v>
      </c>
      <c r="U679" s="120">
        <f t="shared" si="273"/>
        <v>8166</v>
      </c>
      <c r="V679" s="121"/>
      <c r="W679" s="122"/>
      <c r="X679" s="116" t="str">
        <f t="shared" si="268"/>
        <v>Office equipment</v>
      </c>
      <c r="Y679" s="121">
        <f t="shared" si="274"/>
        <v>38145</v>
      </c>
      <c r="Z679" s="121">
        <f t="shared" si="275"/>
        <v>0</v>
      </c>
      <c r="AA679" s="121">
        <f t="shared" si="275"/>
        <v>0</v>
      </c>
      <c r="AB679" s="121">
        <f t="shared" si="276"/>
        <v>38145</v>
      </c>
      <c r="AC679" s="121">
        <f t="shared" si="277"/>
        <v>29979</v>
      </c>
      <c r="AD679" s="121">
        <f t="shared" si="277"/>
        <v>3680</v>
      </c>
      <c r="AE679" s="121">
        <f t="shared" si="277"/>
        <v>0</v>
      </c>
      <c r="AF679" s="121">
        <f t="shared" si="278"/>
        <v>33659</v>
      </c>
      <c r="AG679" s="121">
        <f t="shared" si="279"/>
        <v>4486</v>
      </c>
      <c r="AH679" s="121">
        <f t="shared" si="280"/>
        <v>8166</v>
      </c>
      <c r="AI679" s="122"/>
      <c r="AJ679" s="122" t="s">
        <v>569</v>
      </c>
      <c r="AL679" s="124" t="str">
        <f t="shared" si="281"/>
        <v>Office equipment</v>
      </c>
      <c r="AM679" s="125">
        <f t="shared" si="282"/>
        <v>44417</v>
      </c>
      <c r="AN679" s="126">
        <f t="shared" si="283"/>
        <v>5</v>
      </c>
      <c r="AO679" s="126">
        <f t="shared" si="264"/>
        <v>494</v>
      </c>
      <c r="AP679" s="126">
        <f t="shared" si="265"/>
        <v>312</v>
      </c>
      <c r="AQ679" s="124">
        <f t="shared" si="284"/>
        <v>38145</v>
      </c>
      <c r="AR679" s="127">
        <f t="shared" si="284"/>
        <v>0.45069999999999999</v>
      </c>
      <c r="AS679" s="123">
        <f t="shared" si="285"/>
        <v>1907.25</v>
      </c>
      <c r="AT679" s="126">
        <f t="shared" si="286"/>
        <v>4486</v>
      </c>
      <c r="AU679" s="126">
        <f t="shared" si="288"/>
        <v>1008.1504558904109</v>
      </c>
      <c r="AV679" s="126">
        <f t="shared" si="289"/>
        <v>3477.8495441095893</v>
      </c>
    </row>
    <row r="680" spans="1:48" ht="15" customHeight="1">
      <c r="A680" s="112" t="str">
        <f>+'[57]Revised Dep_FY 22-23'!A680</f>
        <v>Office equipment</v>
      </c>
      <c r="B680" s="113">
        <f>+'[57]Revised Dep_FY 22-23'!B680</f>
        <v>44418</v>
      </c>
      <c r="C680" s="114"/>
      <c r="D680" s="115">
        <f>'[57]Revised Dep_upto  MARCH 24'!D680</f>
        <v>16200</v>
      </c>
      <c r="E680" s="116"/>
      <c r="F680" s="117">
        <f>'[57]Revised Dep_upto  MARCH 24'!J680</f>
        <v>16200</v>
      </c>
      <c r="G680" s="122"/>
      <c r="H680" s="121"/>
      <c r="I680" s="122"/>
      <c r="J680" s="116">
        <f t="shared" si="269"/>
        <v>16200</v>
      </c>
      <c r="K680" s="119">
        <f>+VLOOKUP($A680,'[57]Rates &amp; years'!$B$4:$E$11,3,)</f>
        <v>0.45069999999999999</v>
      </c>
      <c r="L680" s="116">
        <f>+VLOOKUP($A680,'[57]Rates &amp; years'!$B$4:$E$11,4,)</f>
        <v>5</v>
      </c>
      <c r="M680" s="120">
        <f t="shared" si="266"/>
        <v>2.6410958904109587</v>
      </c>
      <c r="N680" s="120">
        <f t="shared" si="287"/>
        <v>3.6410958904109587</v>
      </c>
      <c r="O680" s="120">
        <f t="shared" si="267"/>
        <v>1</v>
      </c>
      <c r="P680" s="121">
        <f>'[57]Revised Dep_upto  MARCH 24'!S680</f>
        <v>12726</v>
      </c>
      <c r="Q680" s="121">
        <f t="shared" si="270"/>
        <v>1566</v>
      </c>
      <c r="R680" s="122"/>
      <c r="S680" s="120">
        <f t="shared" si="271"/>
        <v>14292</v>
      </c>
      <c r="T680" s="120">
        <f t="shared" si="272"/>
        <v>1908</v>
      </c>
      <c r="U680" s="120">
        <f t="shared" si="273"/>
        <v>3474</v>
      </c>
      <c r="V680" s="121"/>
      <c r="W680" s="122"/>
      <c r="X680" s="116" t="str">
        <f t="shared" si="268"/>
        <v>Office equipment</v>
      </c>
      <c r="Y680" s="121">
        <f t="shared" si="274"/>
        <v>16200</v>
      </c>
      <c r="Z680" s="121">
        <f t="shared" si="275"/>
        <v>0</v>
      </c>
      <c r="AA680" s="121">
        <f t="shared" si="275"/>
        <v>0</v>
      </c>
      <c r="AB680" s="121">
        <f t="shared" si="276"/>
        <v>16200</v>
      </c>
      <c r="AC680" s="121">
        <f t="shared" si="277"/>
        <v>12726</v>
      </c>
      <c r="AD680" s="121">
        <f t="shared" si="277"/>
        <v>1566</v>
      </c>
      <c r="AE680" s="121">
        <f t="shared" si="277"/>
        <v>0</v>
      </c>
      <c r="AF680" s="121">
        <f t="shared" si="278"/>
        <v>14292</v>
      </c>
      <c r="AG680" s="121">
        <f t="shared" si="279"/>
        <v>1908</v>
      </c>
      <c r="AH680" s="121">
        <f t="shared" si="280"/>
        <v>3474</v>
      </c>
      <c r="AI680" s="122"/>
      <c r="AJ680" s="122" t="s">
        <v>576</v>
      </c>
      <c r="AL680" s="124" t="str">
        <f t="shared" si="281"/>
        <v>Office equipment</v>
      </c>
      <c r="AM680" s="125">
        <f t="shared" si="282"/>
        <v>44418</v>
      </c>
      <c r="AN680" s="126">
        <f t="shared" si="283"/>
        <v>5</v>
      </c>
      <c r="AO680" s="126">
        <f t="shared" si="264"/>
        <v>495</v>
      </c>
      <c r="AP680" s="126">
        <f t="shared" si="265"/>
        <v>313</v>
      </c>
      <c r="AQ680" s="124">
        <f t="shared" si="284"/>
        <v>16200</v>
      </c>
      <c r="AR680" s="127">
        <f t="shared" si="284"/>
        <v>0.45069999999999999</v>
      </c>
      <c r="AS680" s="123">
        <f t="shared" si="285"/>
        <v>810</v>
      </c>
      <c r="AT680" s="126">
        <f t="shared" si="286"/>
        <v>1908</v>
      </c>
      <c r="AU680" s="126">
        <f t="shared" si="288"/>
        <v>428.78980602739728</v>
      </c>
      <c r="AV680" s="126">
        <f t="shared" si="289"/>
        <v>1479.2101939726026</v>
      </c>
    </row>
    <row r="681" spans="1:48" ht="15" customHeight="1">
      <c r="A681" s="112" t="str">
        <f>+'[57]Revised Dep_FY 22-23'!A681</f>
        <v>Office equipment</v>
      </c>
      <c r="B681" s="113">
        <f>+'[57]Revised Dep_FY 22-23'!B681</f>
        <v>44378</v>
      </c>
      <c r="C681" s="114"/>
      <c r="D681" s="115">
        <f>'[57]Revised Dep_upto  MARCH 24'!D681</f>
        <v>10900</v>
      </c>
      <c r="E681" s="116"/>
      <c r="F681" s="117">
        <f>'[57]Revised Dep_upto  MARCH 24'!J681</f>
        <v>10900</v>
      </c>
      <c r="G681" s="122"/>
      <c r="H681" s="121"/>
      <c r="I681" s="122"/>
      <c r="J681" s="116">
        <f t="shared" si="269"/>
        <v>10900</v>
      </c>
      <c r="K681" s="119">
        <f>+VLOOKUP($A681,'[57]Rates &amp; years'!$B$4:$E$11,3,)</f>
        <v>0.45069999999999999</v>
      </c>
      <c r="L681" s="116">
        <f>+VLOOKUP($A681,'[57]Rates &amp; years'!$B$4:$E$11,4,)</f>
        <v>5</v>
      </c>
      <c r="M681" s="120">
        <f t="shared" si="266"/>
        <v>2.7506849315068491</v>
      </c>
      <c r="N681" s="120">
        <f t="shared" si="287"/>
        <v>3.7506849315068491</v>
      </c>
      <c r="O681" s="120">
        <f t="shared" si="267"/>
        <v>1</v>
      </c>
      <c r="P681" s="121">
        <f>'[57]Revised Dep_upto  MARCH 24'!S681</f>
        <v>8725</v>
      </c>
      <c r="Q681" s="121">
        <f t="shared" si="270"/>
        <v>980</v>
      </c>
      <c r="R681" s="122"/>
      <c r="S681" s="120">
        <f t="shared" si="271"/>
        <v>9705</v>
      </c>
      <c r="T681" s="120">
        <f t="shared" si="272"/>
        <v>1195</v>
      </c>
      <c r="U681" s="120">
        <f t="shared" si="273"/>
        <v>2175</v>
      </c>
      <c r="V681" s="121"/>
      <c r="W681" s="122"/>
      <c r="X681" s="116" t="str">
        <f t="shared" si="268"/>
        <v>Office equipment</v>
      </c>
      <c r="Y681" s="121">
        <f t="shared" si="274"/>
        <v>10900</v>
      </c>
      <c r="Z681" s="121">
        <f t="shared" si="275"/>
        <v>0</v>
      </c>
      <c r="AA681" s="121">
        <f t="shared" si="275"/>
        <v>0</v>
      </c>
      <c r="AB681" s="121">
        <f t="shared" si="276"/>
        <v>10900</v>
      </c>
      <c r="AC681" s="121">
        <f t="shared" si="277"/>
        <v>8725</v>
      </c>
      <c r="AD681" s="121">
        <f t="shared" si="277"/>
        <v>980</v>
      </c>
      <c r="AE681" s="121">
        <f t="shared" si="277"/>
        <v>0</v>
      </c>
      <c r="AF681" s="121">
        <f t="shared" si="278"/>
        <v>9705</v>
      </c>
      <c r="AG681" s="121">
        <f t="shared" si="279"/>
        <v>1195</v>
      </c>
      <c r="AH681" s="121">
        <f t="shared" si="280"/>
        <v>2175</v>
      </c>
      <c r="AI681" s="122"/>
      <c r="AJ681" s="122" t="s">
        <v>579</v>
      </c>
      <c r="AL681" s="124" t="str">
        <f t="shared" si="281"/>
        <v>Office equipment</v>
      </c>
      <c r="AM681" s="125">
        <f t="shared" si="282"/>
        <v>44378</v>
      </c>
      <c r="AN681" s="126">
        <f t="shared" si="283"/>
        <v>5</v>
      </c>
      <c r="AO681" s="126">
        <f t="shared" si="264"/>
        <v>455</v>
      </c>
      <c r="AP681" s="126">
        <f t="shared" si="265"/>
        <v>273</v>
      </c>
      <c r="AQ681" s="124">
        <f t="shared" si="284"/>
        <v>10900</v>
      </c>
      <c r="AR681" s="127">
        <f t="shared" si="284"/>
        <v>0.45069999999999999</v>
      </c>
      <c r="AS681" s="123">
        <f t="shared" si="285"/>
        <v>545</v>
      </c>
      <c r="AT681" s="126">
        <f t="shared" si="286"/>
        <v>1195</v>
      </c>
      <c r="AU681" s="126">
        <f t="shared" si="288"/>
        <v>268.55546027397259</v>
      </c>
      <c r="AV681" s="126">
        <f t="shared" si="289"/>
        <v>926.44453972602741</v>
      </c>
    </row>
    <row r="682" spans="1:48" ht="15" customHeight="1">
      <c r="A682" s="112" t="str">
        <f>+'[57]Revised Dep_FY 22-23'!A682</f>
        <v>Office equipment</v>
      </c>
      <c r="B682" s="113">
        <f>+'[57]Revised Dep_FY 22-23'!B682</f>
        <v>44308</v>
      </c>
      <c r="C682" s="114"/>
      <c r="D682" s="115">
        <f>'[57]Revised Dep_upto  MARCH 24'!D682</f>
        <v>4492</v>
      </c>
      <c r="E682" s="116"/>
      <c r="F682" s="117">
        <f>'[57]Revised Dep_upto  MARCH 24'!J682</f>
        <v>4492</v>
      </c>
      <c r="G682" s="122"/>
      <c r="H682" s="121"/>
      <c r="I682" s="122"/>
      <c r="J682" s="116">
        <f t="shared" si="269"/>
        <v>4492</v>
      </c>
      <c r="K682" s="119">
        <f>+VLOOKUP($A682,'[57]Rates &amp; years'!$B$4:$E$11,3,)</f>
        <v>0.45069999999999999</v>
      </c>
      <c r="L682" s="116">
        <f>+VLOOKUP($A682,'[57]Rates &amp; years'!$B$4:$E$11,4,)</f>
        <v>5</v>
      </c>
      <c r="M682" s="120">
        <f t="shared" si="266"/>
        <v>2.9424657534246577</v>
      </c>
      <c r="N682" s="120">
        <f t="shared" si="287"/>
        <v>3.9424657534246577</v>
      </c>
      <c r="O682" s="120">
        <f t="shared" si="267"/>
        <v>1</v>
      </c>
      <c r="P682" s="121">
        <f>'[57]Revised Dep_upto  MARCH 24'!S682</f>
        <v>3713</v>
      </c>
      <c r="Q682" s="121">
        <f t="shared" si="270"/>
        <v>351</v>
      </c>
      <c r="R682" s="122"/>
      <c r="S682" s="120">
        <f t="shared" si="271"/>
        <v>4064</v>
      </c>
      <c r="T682" s="120">
        <f t="shared" si="272"/>
        <v>428</v>
      </c>
      <c r="U682" s="120">
        <f t="shared" si="273"/>
        <v>779</v>
      </c>
      <c r="V682" s="121"/>
      <c r="W682" s="122"/>
      <c r="X682" s="116" t="str">
        <f t="shared" si="268"/>
        <v>Office equipment</v>
      </c>
      <c r="Y682" s="121">
        <f t="shared" si="274"/>
        <v>4492</v>
      </c>
      <c r="Z682" s="121">
        <f t="shared" si="275"/>
        <v>0</v>
      </c>
      <c r="AA682" s="121">
        <f t="shared" si="275"/>
        <v>0</v>
      </c>
      <c r="AB682" s="121">
        <f t="shared" si="276"/>
        <v>4492</v>
      </c>
      <c r="AC682" s="121">
        <f t="shared" si="277"/>
        <v>3713</v>
      </c>
      <c r="AD682" s="121">
        <f t="shared" si="277"/>
        <v>351</v>
      </c>
      <c r="AE682" s="121">
        <f t="shared" si="277"/>
        <v>0</v>
      </c>
      <c r="AF682" s="121">
        <f t="shared" si="278"/>
        <v>4064</v>
      </c>
      <c r="AG682" s="121">
        <f t="shared" si="279"/>
        <v>428</v>
      </c>
      <c r="AH682" s="121">
        <f t="shared" si="280"/>
        <v>779</v>
      </c>
      <c r="AI682" s="122"/>
      <c r="AJ682" s="122" t="s">
        <v>565</v>
      </c>
      <c r="AL682" s="124" t="str">
        <f t="shared" si="281"/>
        <v>Office equipment</v>
      </c>
      <c r="AM682" s="125">
        <f t="shared" si="282"/>
        <v>44308</v>
      </c>
      <c r="AN682" s="126">
        <f t="shared" si="283"/>
        <v>5</v>
      </c>
      <c r="AO682" s="126">
        <f t="shared" si="264"/>
        <v>385</v>
      </c>
      <c r="AP682" s="126">
        <f t="shared" si="265"/>
        <v>203</v>
      </c>
      <c r="AQ682" s="124">
        <f t="shared" si="284"/>
        <v>4492</v>
      </c>
      <c r="AR682" s="127">
        <f t="shared" si="284"/>
        <v>0.45069999999999999</v>
      </c>
      <c r="AS682" s="123">
        <f t="shared" si="285"/>
        <v>224.60000000000002</v>
      </c>
      <c r="AT682" s="126">
        <f t="shared" si="286"/>
        <v>428</v>
      </c>
      <c r="AU682" s="126">
        <f t="shared" si="288"/>
        <v>96.185553972602733</v>
      </c>
      <c r="AV682" s="126">
        <f t="shared" si="289"/>
        <v>331.81444602739725</v>
      </c>
    </row>
    <row r="683" spans="1:48" ht="15" customHeight="1">
      <c r="A683" s="112" t="str">
        <f>+'[57]Revised Dep_FY 22-23'!A683</f>
        <v>Office equipment</v>
      </c>
      <c r="B683" s="113">
        <f>+'[57]Revised Dep_FY 22-23'!B683</f>
        <v>44615</v>
      </c>
      <c r="C683" s="114"/>
      <c r="D683" s="115">
        <f>'[57]Revised Dep_upto  MARCH 24'!D683</f>
        <v>1937.12</v>
      </c>
      <c r="E683" s="116"/>
      <c r="F683" s="117">
        <f>'[57]Revised Dep_upto  MARCH 24'!J683</f>
        <v>1937.12</v>
      </c>
      <c r="G683" s="122"/>
      <c r="H683" s="121"/>
      <c r="I683" s="122"/>
      <c r="J683" s="116">
        <f t="shared" si="269"/>
        <v>1937.12</v>
      </c>
      <c r="K683" s="119">
        <f>+VLOOKUP($A683,'[57]Rates &amp; years'!$B$4:$E$11,3,)</f>
        <v>0.45069999999999999</v>
      </c>
      <c r="L683" s="116">
        <f>+VLOOKUP($A683,'[57]Rates &amp; years'!$B$4:$E$11,4,)</f>
        <v>5</v>
      </c>
      <c r="M683" s="120">
        <f t="shared" si="266"/>
        <v>2.1013698630136988</v>
      </c>
      <c r="N683" s="120">
        <f t="shared" si="287"/>
        <v>3.1013698630136988</v>
      </c>
      <c r="O683" s="120">
        <f t="shared" si="267"/>
        <v>1</v>
      </c>
      <c r="P683" s="121">
        <f>'[57]Revised Dep_upto  MARCH 24'!S683</f>
        <v>1380</v>
      </c>
      <c r="Q683" s="121">
        <f t="shared" si="270"/>
        <v>251</v>
      </c>
      <c r="R683" s="122"/>
      <c r="S683" s="120">
        <f t="shared" si="271"/>
        <v>1631</v>
      </c>
      <c r="T683" s="120">
        <f t="shared" si="272"/>
        <v>306.11999999999989</v>
      </c>
      <c r="U683" s="120">
        <f t="shared" si="273"/>
        <v>557.11999999999989</v>
      </c>
      <c r="V683" s="121"/>
      <c r="W683" s="122"/>
      <c r="X683" s="116" t="str">
        <f t="shared" si="268"/>
        <v>Office equipment</v>
      </c>
      <c r="Y683" s="121">
        <f t="shared" si="274"/>
        <v>1937.12</v>
      </c>
      <c r="Z683" s="121">
        <f t="shared" si="275"/>
        <v>0</v>
      </c>
      <c r="AA683" s="121">
        <f t="shared" si="275"/>
        <v>0</v>
      </c>
      <c r="AB683" s="121">
        <f t="shared" si="276"/>
        <v>1937.12</v>
      </c>
      <c r="AC683" s="121">
        <f t="shared" si="277"/>
        <v>1380</v>
      </c>
      <c r="AD683" s="121">
        <f t="shared" si="277"/>
        <v>251</v>
      </c>
      <c r="AE683" s="121">
        <f t="shared" si="277"/>
        <v>0</v>
      </c>
      <c r="AF683" s="121">
        <f t="shared" si="278"/>
        <v>1631</v>
      </c>
      <c r="AG683" s="121">
        <f t="shared" si="279"/>
        <v>306.11999999999989</v>
      </c>
      <c r="AH683" s="121">
        <f t="shared" si="280"/>
        <v>557.11999999999989</v>
      </c>
      <c r="AI683" s="122"/>
      <c r="AJ683" s="122" t="s">
        <v>573</v>
      </c>
      <c r="AL683" s="124" t="str">
        <f t="shared" si="281"/>
        <v>Office equipment</v>
      </c>
      <c r="AM683" s="125">
        <f t="shared" si="282"/>
        <v>44615</v>
      </c>
      <c r="AN683" s="126">
        <f t="shared" si="283"/>
        <v>5</v>
      </c>
      <c r="AO683" s="126">
        <f t="shared" si="264"/>
        <v>692</v>
      </c>
      <c r="AP683" s="126">
        <f t="shared" si="265"/>
        <v>510</v>
      </c>
      <c r="AQ683" s="124">
        <f t="shared" si="284"/>
        <v>1937.12</v>
      </c>
      <c r="AR683" s="127">
        <f t="shared" si="284"/>
        <v>0.45069999999999999</v>
      </c>
      <c r="AS683" s="123">
        <f t="shared" si="285"/>
        <v>96.855999999999995</v>
      </c>
      <c r="AT683" s="126">
        <f t="shared" si="286"/>
        <v>306.11999999999989</v>
      </c>
      <c r="AU683" s="126">
        <f t="shared" si="288"/>
        <v>68.795144350684907</v>
      </c>
      <c r="AV683" s="126">
        <f t="shared" si="289"/>
        <v>237.324855649315</v>
      </c>
    </row>
    <row r="684" spans="1:48" ht="15" customHeight="1">
      <c r="A684" s="112" t="str">
        <f>+'[57]Revised Dep_FY 22-23'!A684</f>
        <v>Office equipment</v>
      </c>
      <c r="B684" s="113">
        <f>+'[57]Revised Dep_FY 22-23'!B684</f>
        <v>44600</v>
      </c>
      <c r="C684" s="114"/>
      <c r="D684" s="115">
        <f>'[57]Revised Dep_upto  MARCH 24'!D684</f>
        <v>22350</v>
      </c>
      <c r="E684" s="116"/>
      <c r="F684" s="117">
        <f>'[57]Revised Dep_upto  MARCH 24'!J684</f>
        <v>22350</v>
      </c>
      <c r="G684" s="122"/>
      <c r="H684" s="121"/>
      <c r="I684" s="122"/>
      <c r="J684" s="116">
        <f t="shared" si="269"/>
        <v>22350</v>
      </c>
      <c r="K684" s="119">
        <f>+VLOOKUP($A684,'[57]Rates &amp; years'!$B$4:$E$11,3,)</f>
        <v>0.45069999999999999</v>
      </c>
      <c r="L684" s="116">
        <f>+VLOOKUP($A684,'[57]Rates &amp; years'!$B$4:$E$11,4,)</f>
        <v>5</v>
      </c>
      <c r="M684" s="120">
        <f t="shared" si="266"/>
        <v>2.1424657534246574</v>
      </c>
      <c r="N684" s="120">
        <f t="shared" si="287"/>
        <v>3.1424657534246574</v>
      </c>
      <c r="O684" s="120">
        <f t="shared" si="267"/>
        <v>1</v>
      </c>
      <c r="P684" s="121">
        <f>'[57]Revised Dep_upto  MARCH 24'!S684</f>
        <v>16045</v>
      </c>
      <c r="Q684" s="121">
        <f t="shared" si="270"/>
        <v>2842</v>
      </c>
      <c r="R684" s="122"/>
      <c r="S684" s="120">
        <f t="shared" si="271"/>
        <v>18887</v>
      </c>
      <c r="T684" s="120">
        <f t="shared" si="272"/>
        <v>3463</v>
      </c>
      <c r="U684" s="120">
        <f t="shared" si="273"/>
        <v>6305</v>
      </c>
      <c r="V684" s="121"/>
      <c r="W684" s="122"/>
      <c r="X684" s="116" t="str">
        <f t="shared" si="268"/>
        <v>Office equipment</v>
      </c>
      <c r="Y684" s="121">
        <f t="shared" si="274"/>
        <v>22350</v>
      </c>
      <c r="Z684" s="121">
        <f t="shared" si="275"/>
        <v>0</v>
      </c>
      <c r="AA684" s="121">
        <f t="shared" si="275"/>
        <v>0</v>
      </c>
      <c r="AB684" s="121">
        <f t="shared" si="276"/>
        <v>22350</v>
      </c>
      <c r="AC684" s="121">
        <f t="shared" si="277"/>
        <v>16045</v>
      </c>
      <c r="AD684" s="121">
        <f t="shared" si="277"/>
        <v>2842</v>
      </c>
      <c r="AE684" s="121">
        <f t="shared" si="277"/>
        <v>0</v>
      </c>
      <c r="AF684" s="121">
        <f t="shared" si="278"/>
        <v>18887</v>
      </c>
      <c r="AG684" s="121">
        <f t="shared" si="279"/>
        <v>3463</v>
      </c>
      <c r="AH684" s="121">
        <f t="shared" si="280"/>
        <v>6305</v>
      </c>
      <c r="AI684" s="122"/>
      <c r="AJ684" s="122" t="s">
        <v>548</v>
      </c>
      <c r="AL684" s="124" t="str">
        <f t="shared" si="281"/>
        <v>Office equipment</v>
      </c>
      <c r="AM684" s="125">
        <f t="shared" si="282"/>
        <v>44600</v>
      </c>
      <c r="AN684" s="126">
        <f t="shared" si="283"/>
        <v>5</v>
      </c>
      <c r="AO684" s="126">
        <f t="shared" si="264"/>
        <v>677</v>
      </c>
      <c r="AP684" s="126">
        <f t="shared" si="265"/>
        <v>495</v>
      </c>
      <c r="AQ684" s="124">
        <f t="shared" si="284"/>
        <v>22350</v>
      </c>
      <c r="AR684" s="127">
        <f t="shared" si="284"/>
        <v>0.45069999999999999</v>
      </c>
      <c r="AS684" s="123">
        <f t="shared" si="285"/>
        <v>1117.5</v>
      </c>
      <c r="AT684" s="126">
        <f t="shared" si="286"/>
        <v>3463</v>
      </c>
      <c r="AU684" s="126">
        <f t="shared" si="288"/>
        <v>778.24900328767114</v>
      </c>
      <c r="AV684" s="126">
        <f t="shared" si="289"/>
        <v>2684.7509967123287</v>
      </c>
    </row>
    <row r="685" spans="1:48" ht="15" customHeight="1">
      <c r="A685" s="112" t="str">
        <f>+'[57]Revised Dep_FY 22-23'!A685</f>
        <v>Office equipment</v>
      </c>
      <c r="B685" s="113">
        <f>+'[57]Revised Dep_FY 22-23'!B685</f>
        <v>44600</v>
      </c>
      <c r="C685" s="114"/>
      <c r="D685" s="115">
        <f>'[57]Revised Dep_upto  MARCH 24'!D685</f>
        <v>40881.35</v>
      </c>
      <c r="E685" s="116"/>
      <c r="F685" s="117">
        <f>'[57]Revised Dep_upto  MARCH 24'!J685</f>
        <v>40881.35</v>
      </c>
      <c r="G685" s="122"/>
      <c r="H685" s="121"/>
      <c r="I685" s="122"/>
      <c r="J685" s="116">
        <f t="shared" si="269"/>
        <v>40881.35</v>
      </c>
      <c r="K685" s="119">
        <f>+VLOOKUP($A685,'[57]Rates &amp; years'!$B$4:$E$11,3,)</f>
        <v>0.45069999999999999</v>
      </c>
      <c r="L685" s="116">
        <f>+VLOOKUP($A685,'[57]Rates &amp; years'!$B$4:$E$11,4,)</f>
        <v>5</v>
      </c>
      <c r="M685" s="120">
        <f t="shared" si="266"/>
        <v>2.1424657534246574</v>
      </c>
      <c r="N685" s="120">
        <f t="shared" si="287"/>
        <v>3.1424657534246574</v>
      </c>
      <c r="O685" s="120">
        <f t="shared" si="267"/>
        <v>1</v>
      </c>
      <c r="P685" s="121">
        <f>'[57]Revised Dep_upto  MARCH 24'!S685</f>
        <v>29349</v>
      </c>
      <c r="Q685" s="121">
        <f t="shared" si="270"/>
        <v>5198</v>
      </c>
      <c r="R685" s="122"/>
      <c r="S685" s="120">
        <f t="shared" si="271"/>
        <v>34547</v>
      </c>
      <c r="T685" s="120">
        <f t="shared" si="272"/>
        <v>6334.3499999999985</v>
      </c>
      <c r="U685" s="120">
        <f t="shared" si="273"/>
        <v>11532.349999999999</v>
      </c>
      <c r="V685" s="121"/>
      <c r="W685" s="122"/>
      <c r="X685" s="116" t="str">
        <f t="shared" si="268"/>
        <v>Office equipment</v>
      </c>
      <c r="Y685" s="121">
        <f t="shared" si="274"/>
        <v>40881.35</v>
      </c>
      <c r="Z685" s="121">
        <f t="shared" si="275"/>
        <v>0</v>
      </c>
      <c r="AA685" s="121">
        <f t="shared" si="275"/>
        <v>0</v>
      </c>
      <c r="AB685" s="121">
        <f t="shared" si="276"/>
        <v>40881.35</v>
      </c>
      <c r="AC685" s="121">
        <f t="shared" si="277"/>
        <v>29349</v>
      </c>
      <c r="AD685" s="121">
        <f t="shared" si="277"/>
        <v>5198</v>
      </c>
      <c r="AE685" s="121">
        <f t="shared" si="277"/>
        <v>0</v>
      </c>
      <c r="AF685" s="121">
        <f t="shared" si="278"/>
        <v>34547</v>
      </c>
      <c r="AG685" s="121">
        <f t="shared" si="279"/>
        <v>6334.3499999999985</v>
      </c>
      <c r="AH685" s="121">
        <f t="shared" si="280"/>
        <v>11532.349999999999</v>
      </c>
      <c r="AI685" s="122"/>
      <c r="AJ685" s="122" t="s">
        <v>583</v>
      </c>
      <c r="AL685" s="124" t="str">
        <f t="shared" si="281"/>
        <v>Office equipment</v>
      </c>
      <c r="AM685" s="125">
        <f t="shared" si="282"/>
        <v>44600</v>
      </c>
      <c r="AN685" s="126">
        <f t="shared" si="283"/>
        <v>5</v>
      </c>
      <c r="AO685" s="126">
        <f t="shared" si="264"/>
        <v>677</v>
      </c>
      <c r="AP685" s="126">
        <f t="shared" si="265"/>
        <v>495</v>
      </c>
      <c r="AQ685" s="124">
        <f t="shared" si="284"/>
        <v>40881.35</v>
      </c>
      <c r="AR685" s="127">
        <f t="shared" si="284"/>
        <v>0.45069999999999999</v>
      </c>
      <c r="AS685" s="123">
        <f t="shared" si="285"/>
        <v>2044.0675000000001</v>
      </c>
      <c r="AT685" s="126">
        <f t="shared" si="286"/>
        <v>6334.3499999999985</v>
      </c>
      <c r="AU685" s="126">
        <f t="shared" si="288"/>
        <v>1423.5349621643834</v>
      </c>
      <c r="AV685" s="126">
        <f t="shared" si="289"/>
        <v>4910.8150378356149</v>
      </c>
    </row>
    <row r="686" spans="1:48" ht="15" customHeight="1">
      <c r="A686" s="112" t="str">
        <f>+'[57]Revised Dep_FY 22-23'!A686</f>
        <v>Motor Car</v>
      </c>
      <c r="B686" s="113">
        <f>+'[57]Revised Dep_FY 22-23'!B686</f>
        <v>44431</v>
      </c>
      <c r="C686" s="114"/>
      <c r="D686" s="115">
        <f>'[57]Revised Dep_upto  MARCH 24'!D686</f>
        <v>1650215.7</v>
      </c>
      <c r="E686" s="116"/>
      <c r="F686" s="117">
        <f>'[57]Revised Dep_upto  MARCH 24'!J686</f>
        <v>1650215.7</v>
      </c>
      <c r="G686" s="122"/>
      <c r="H686" s="121"/>
      <c r="I686" s="122"/>
      <c r="J686" s="116">
        <f t="shared" si="269"/>
        <v>1650215.7</v>
      </c>
      <c r="K686" s="119">
        <f>+VLOOKUP($A686,'[57]Rates &amp; years'!$B$4:$E$11,3,)</f>
        <v>0.31230000000000002</v>
      </c>
      <c r="L686" s="116">
        <f>+VLOOKUP($A686,'[57]Rates &amp; years'!$B$4:$E$11,4,)</f>
        <v>8</v>
      </c>
      <c r="M686" s="120">
        <f t="shared" si="266"/>
        <v>2.6054794520547944</v>
      </c>
      <c r="N686" s="120">
        <f t="shared" si="287"/>
        <v>3.6054794520547944</v>
      </c>
      <c r="O686" s="120">
        <f t="shared" si="267"/>
        <v>1</v>
      </c>
      <c r="P686" s="121">
        <f>'[57]Revised Dep_upto  MARCH 24'!S686</f>
        <v>1017472</v>
      </c>
      <c r="Q686" s="121">
        <f t="shared" si="270"/>
        <v>197606</v>
      </c>
      <c r="R686" s="122"/>
      <c r="S686" s="120">
        <f t="shared" si="271"/>
        <v>1215078</v>
      </c>
      <c r="T686" s="120">
        <f t="shared" si="272"/>
        <v>435137.69999999995</v>
      </c>
      <c r="U686" s="120">
        <f t="shared" si="273"/>
        <v>632743.69999999995</v>
      </c>
      <c r="V686" s="121"/>
      <c r="W686" s="122"/>
      <c r="X686" s="116" t="str">
        <f t="shared" si="268"/>
        <v>Motor Car</v>
      </c>
      <c r="Y686" s="121">
        <f t="shared" si="274"/>
        <v>1650215.7</v>
      </c>
      <c r="Z686" s="121">
        <f t="shared" si="275"/>
        <v>0</v>
      </c>
      <c r="AA686" s="121">
        <f t="shared" si="275"/>
        <v>0</v>
      </c>
      <c r="AB686" s="121">
        <f t="shared" si="276"/>
        <v>1650215.7</v>
      </c>
      <c r="AC686" s="121">
        <f t="shared" si="277"/>
        <v>1017472</v>
      </c>
      <c r="AD686" s="121">
        <f t="shared" si="277"/>
        <v>197606</v>
      </c>
      <c r="AE686" s="121">
        <f t="shared" si="277"/>
        <v>0</v>
      </c>
      <c r="AF686" s="121">
        <f t="shared" si="278"/>
        <v>1215078</v>
      </c>
      <c r="AG686" s="121">
        <f t="shared" si="279"/>
        <v>435137.69999999995</v>
      </c>
      <c r="AH686" s="121">
        <f t="shared" si="280"/>
        <v>632743.69999999995</v>
      </c>
      <c r="AI686" s="122"/>
      <c r="AJ686" s="122" t="s">
        <v>531</v>
      </c>
      <c r="AL686" s="124" t="str">
        <f t="shared" si="281"/>
        <v>Motor Car</v>
      </c>
      <c r="AM686" s="125">
        <f t="shared" si="282"/>
        <v>44431</v>
      </c>
      <c r="AN686" s="126">
        <f t="shared" si="283"/>
        <v>8</v>
      </c>
      <c r="AO686" s="126">
        <f t="shared" si="264"/>
        <v>1603</v>
      </c>
      <c r="AP686" s="126">
        <f t="shared" si="265"/>
        <v>1421</v>
      </c>
      <c r="AQ686" s="124">
        <f t="shared" si="284"/>
        <v>1650215.7</v>
      </c>
      <c r="AR686" s="127">
        <f t="shared" si="284"/>
        <v>0.31230000000000002</v>
      </c>
      <c r="AS686" s="123">
        <f t="shared" si="285"/>
        <v>82510.785000000003</v>
      </c>
      <c r="AT686" s="126">
        <f t="shared" si="286"/>
        <v>435137.69999999995</v>
      </c>
      <c r="AU686" s="126">
        <f t="shared" si="288"/>
        <v>67760.596370465748</v>
      </c>
      <c r="AV686" s="126">
        <f t="shared" si="289"/>
        <v>367377.10362953419</v>
      </c>
    </row>
    <row r="687" spans="1:48" ht="15" customHeight="1">
      <c r="A687" s="112" t="str">
        <f>+'[57]Revised Dep_FY 22-23'!A687</f>
        <v>Motor Car</v>
      </c>
      <c r="B687" s="113">
        <f>+'[57]Revised Dep_FY 22-23'!B687</f>
        <v>44431</v>
      </c>
      <c r="C687" s="114"/>
      <c r="D687" s="115">
        <f>'[57]Revised Dep_upto  MARCH 24'!D687</f>
        <v>107678.3</v>
      </c>
      <c r="E687" s="116"/>
      <c r="F687" s="117">
        <f>'[57]Revised Dep_upto  MARCH 24'!J687</f>
        <v>107678.3</v>
      </c>
      <c r="G687" s="122"/>
      <c r="H687" s="121"/>
      <c r="I687" s="122"/>
      <c r="J687" s="116">
        <f t="shared" si="269"/>
        <v>107678.3</v>
      </c>
      <c r="K687" s="119">
        <f>+VLOOKUP($A687,'[57]Rates &amp; years'!$B$4:$E$11,3,)</f>
        <v>0.31230000000000002</v>
      </c>
      <c r="L687" s="116">
        <f>+VLOOKUP($A687,'[57]Rates &amp; years'!$B$4:$E$11,4,)</f>
        <v>8</v>
      </c>
      <c r="M687" s="120">
        <f t="shared" si="266"/>
        <v>2.6054794520547944</v>
      </c>
      <c r="N687" s="120">
        <f t="shared" si="287"/>
        <v>3.6054794520547944</v>
      </c>
      <c r="O687" s="120">
        <f t="shared" si="267"/>
        <v>1</v>
      </c>
      <c r="P687" s="121">
        <f>'[57]Revised Dep_upto  MARCH 24'!S687</f>
        <v>66391</v>
      </c>
      <c r="Q687" s="121">
        <f t="shared" si="270"/>
        <v>12894</v>
      </c>
      <c r="R687" s="122"/>
      <c r="S687" s="120">
        <f t="shared" si="271"/>
        <v>79285</v>
      </c>
      <c r="T687" s="120">
        <f t="shared" si="272"/>
        <v>28393.300000000003</v>
      </c>
      <c r="U687" s="120">
        <f t="shared" si="273"/>
        <v>41287.300000000003</v>
      </c>
      <c r="V687" s="121"/>
      <c r="W687" s="122"/>
      <c r="X687" s="116" t="str">
        <f t="shared" si="268"/>
        <v>Motor Car</v>
      </c>
      <c r="Y687" s="121">
        <f t="shared" si="274"/>
        <v>107678.3</v>
      </c>
      <c r="Z687" s="121">
        <f t="shared" si="275"/>
        <v>0</v>
      </c>
      <c r="AA687" s="121">
        <f t="shared" si="275"/>
        <v>0</v>
      </c>
      <c r="AB687" s="121">
        <f t="shared" si="276"/>
        <v>107678.3</v>
      </c>
      <c r="AC687" s="121">
        <f t="shared" si="277"/>
        <v>66391</v>
      </c>
      <c r="AD687" s="121">
        <f t="shared" si="277"/>
        <v>12894</v>
      </c>
      <c r="AE687" s="121">
        <f t="shared" si="277"/>
        <v>0</v>
      </c>
      <c r="AF687" s="121">
        <f t="shared" si="278"/>
        <v>79285</v>
      </c>
      <c r="AG687" s="121">
        <f t="shared" si="279"/>
        <v>28393.300000000003</v>
      </c>
      <c r="AH687" s="121">
        <f t="shared" si="280"/>
        <v>41287.300000000003</v>
      </c>
      <c r="AI687" s="122"/>
      <c r="AJ687" s="122" t="s">
        <v>531</v>
      </c>
      <c r="AL687" s="124" t="str">
        <f t="shared" si="281"/>
        <v>Motor Car</v>
      </c>
      <c r="AM687" s="125">
        <f t="shared" si="282"/>
        <v>44431</v>
      </c>
      <c r="AN687" s="126">
        <f t="shared" si="283"/>
        <v>8</v>
      </c>
      <c r="AO687" s="126">
        <f t="shared" si="264"/>
        <v>1603</v>
      </c>
      <c r="AP687" s="126">
        <f t="shared" si="265"/>
        <v>1421</v>
      </c>
      <c r="AQ687" s="124">
        <f t="shared" si="284"/>
        <v>107678.3</v>
      </c>
      <c r="AR687" s="127">
        <f t="shared" si="284"/>
        <v>0.31230000000000002</v>
      </c>
      <c r="AS687" s="123">
        <f t="shared" si="285"/>
        <v>5383.9150000000009</v>
      </c>
      <c r="AT687" s="126">
        <f t="shared" si="286"/>
        <v>28393.300000000003</v>
      </c>
      <c r="AU687" s="126">
        <f t="shared" si="288"/>
        <v>4421.4669078904117</v>
      </c>
      <c r="AV687" s="126">
        <f t="shared" si="289"/>
        <v>23971.833092109591</v>
      </c>
    </row>
    <row r="688" spans="1:48" ht="15" customHeight="1">
      <c r="A688" s="112" t="str">
        <f>+'[57]Revised Dep_FY 22-23'!A688</f>
        <v>Motor Car</v>
      </c>
      <c r="B688" s="113">
        <f>+'[57]Revised Dep_FY 22-23'!B688</f>
        <v>44547</v>
      </c>
      <c r="C688" s="114"/>
      <c r="D688" s="115">
        <f>'[57]Revised Dep_upto  MARCH 24'!D688</f>
        <v>9390</v>
      </c>
      <c r="E688" s="116"/>
      <c r="F688" s="117">
        <f>'[57]Revised Dep_upto  MARCH 24'!J688</f>
        <v>9390</v>
      </c>
      <c r="G688" s="122"/>
      <c r="H688" s="121"/>
      <c r="I688" s="122"/>
      <c r="J688" s="116">
        <f t="shared" si="269"/>
        <v>9390</v>
      </c>
      <c r="K688" s="119">
        <f>+VLOOKUP($A688,'[57]Rates &amp; years'!$B$4:$E$11,3,)</f>
        <v>0.31230000000000002</v>
      </c>
      <c r="L688" s="116">
        <f>+VLOOKUP($A688,'[57]Rates &amp; years'!$B$4:$E$11,4,)</f>
        <v>8</v>
      </c>
      <c r="M688" s="120">
        <f t="shared" si="266"/>
        <v>2.2876712328767121</v>
      </c>
      <c r="N688" s="120">
        <f t="shared" si="287"/>
        <v>3.2876712328767121</v>
      </c>
      <c r="O688" s="120">
        <f t="shared" si="267"/>
        <v>1</v>
      </c>
      <c r="P688" s="121">
        <f>'[57]Revised Dep_upto  MARCH 24'!S688</f>
        <v>5349</v>
      </c>
      <c r="Q688" s="121">
        <f t="shared" si="270"/>
        <v>1262</v>
      </c>
      <c r="R688" s="122"/>
      <c r="S688" s="120">
        <f t="shared" si="271"/>
        <v>6611</v>
      </c>
      <c r="T688" s="120">
        <f t="shared" si="272"/>
        <v>2779</v>
      </c>
      <c r="U688" s="120">
        <f t="shared" si="273"/>
        <v>4041</v>
      </c>
      <c r="V688" s="121"/>
      <c r="W688" s="122"/>
      <c r="X688" s="116" t="str">
        <f t="shared" si="268"/>
        <v>Motor Car</v>
      </c>
      <c r="Y688" s="121">
        <f t="shared" si="274"/>
        <v>9390</v>
      </c>
      <c r="Z688" s="121">
        <f t="shared" si="275"/>
        <v>0</v>
      </c>
      <c r="AA688" s="121">
        <f t="shared" si="275"/>
        <v>0</v>
      </c>
      <c r="AB688" s="121">
        <f t="shared" si="276"/>
        <v>9390</v>
      </c>
      <c r="AC688" s="121">
        <f t="shared" si="277"/>
        <v>5349</v>
      </c>
      <c r="AD688" s="121">
        <f t="shared" si="277"/>
        <v>1262</v>
      </c>
      <c r="AE688" s="121">
        <f t="shared" si="277"/>
        <v>0</v>
      </c>
      <c r="AF688" s="121">
        <f t="shared" si="278"/>
        <v>6611</v>
      </c>
      <c r="AG688" s="121">
        <f t="shared" si="279"/>
        <v>2779</v>
      </c>
      <c r="AH688" s="121">
        <f t="shared" si="280"/>
        <v>4041</v>
      </c>
      <c r="AI688" s="122"/>
      <c r="AJ688" s="122" t="s">
        <v>534</v>
      </c>
      <c r="AL688" s="124" t="str">
        <f t="shared" si="281"/>
        <v>Motor Car</v>
      </c>
      <c r="AM688" s="125">
        <f t="shared" si="282"/>
        <v>44547</v>
      </c>
      <c r="AN688" s="126">
        <f t="shared" si="283"/>
        <v>8</v>
      </c>
      <c r="AO688" s="126">
        <f t="shared" si="264"/>
        <v>1719</v>
      </c>
      <c r="AP688" s="126">
        <f t="shared" si="265"/>
        <v>1537</v>
      </c>
      <c r="AQ688" s="124">
        <f t="shared" si="284"/>
        <v>9390</v>
      </c>
      <c r="AR688" s="127">
        <f t="shared" si="284"/>
        <v>0.31230000000000002</v>
      </c>
      <c r="AS688" s="123">
        <f t="shared" si="285"/>
        <v>469.5</v>
      </c>
      <c r="AT688" s="126">
        <f t="shared" si="286"/>
        <v>2779</v>
      </c>
      <c r="AU688" s="126">
        <f t="shared" si="288"/>
        <v>432.75197095890411</v>
      </c>
      <c r="AV688" s="126">
        <f t="shared" si="289"/>
        <v>2346.2480290410958</v>
      </c>
    </row>
    <row r="689" spans="1:49" ht="15" customHeight="1">
      <c r="A689" s="112" t="str">
        <f>+'[57]Revised Dep_FY 22-23'!A689</f>
        <v>Motor Car</v>
      </c>
      <c r="B689" s="113">
        <f>+'[57]Revised Dep_FY 22-23'!B689</f>
        <v>44371</v>
      </c>
      <c r="C689" s="114"/>
      <c r="D689" s="115">
        <f>'[57]Revised Dep_upto  MARCH 24'!D689</f>
        <v>5500</v>
      </c>
      <c r="E689" s="116"/>
      <c r="F689" s="117">
        <f>'[57]Revised Dep_upto  MARCH 24'!J689</f>
        <v>5500</v>
      </c>
      <c r="G689" s="122"/>
      <c r="H689" s="121"/>
      <c r="I689" s="122"/>
      <c r="J689" s="116">
        <f t="shared" si="269"/>
        <v>5500</v>
      </c>
      <c r="K689" s="119">
        <f>+VLOOKUP($A689,'[57]Rates &amp; years'!$B$4:$E$11,3,)</f>
        <v>0.31230000000000002</v>
      </c>
      <c r="L689" s="116">
        <f>+VLOOKUP($A689,'[57]Rates &amp; years'!$B$4:$E$11,4,)</f>
        <v>8</v>
      </c>
      <c r="M689" s="120">
        <f t="shared" si="266"/>
        <v>2.7698630136986302</v>
      </c>
      <c r="N689" s="120">
        <f t="shared" si="287"/>
        <v>3.7698630136986302</v>
      </c>
      <c r="O689" s="120">
        <f t="shared" si="267"/>
        <v>1</v>
      </c>
      <c r="P689" s="121">
        <f>'[57]Revised Dep_upto  MARCH 24'!S689</f>
        <v>3525</v>
      </c>
      <c r="Q689" s="121">
        <f t="shared" si="270"/>
        <v>617</v>
      </c>
      <c r="R689" s="122"/>
      <c r="S689" s="120">
        <f t="shared" si="271"/>
        <v>4142</v>
      </c>
      <c r="T689" s="120">
        <f t="shared" si="272"/>
        <v>1358</v>
      </c>
      <c r="U689" s="120">
        <f t="shared" si="273"/>
        <v>1975</v>
      </c>
      <c r="V689" s="121"/>
      <c r="W689" s="122"/>
      <c r="X689" s="116" t="str">
        <f t="shared" si="268"/>
        <v>Motor Car</v>
      </c>
      <c r="Y689" s="121">
        <f t="shared" si="274"/>
        <v>5500</v>
      </c>
      <c r="Z689" s="121">
        <f t="shared" si="275"/>
        <v>0</v>
      </c>
      <c r="AA689" s="121">
        <f t="shared" si="275"/>
        <v>0</v>
      </c>
      <c r="AB689" s="121">
        <f t="shared" si="276"/>
        <v>5500</v>
      </c>
      <c r="AC689" s="121">
        <f t="shared" si="277"/>
        <v>3525</v>
      </c>
      <c r="AD689" s="121">
        <f t="shared" si="277"/>
        <v>617</v>
      </c>
      <c r="AE689" s="121">
        <f t="shared" si="277"/>
        <v>0</v>
      </c>
      <c r="AF689" s="121">
        <f t="shared" si="278"/>
        <v>4142</v>
      </c>
      <c r="AG689" s="121">
        <f t="shared" si="279"/>
        <v>1358</v>
      </c>
      <c r="AH689" s="121">
        <f t="shared" si="280"/>
        <v>1975</v>
      </c>
      <c r="AI689" s="122"/>
      <c r="AJ689" s="122" t="s">
        <v>538</v>
      </c>
      <c r="AL689" s="124" t="str">
        <f t="shared" si="281"/>
        <v>Motor Car</v>
      </c>
      <c r="AM689" s="125">
        <f t="shared" si="282"/>
        <v>44371</v>
      </c>
      <c r="AN689" s="126">
        <f t="shared" si="283"/>
        <v>8</v>
      </c>
      <c r="AO689" s="126">
        <f t="shared" si="264"/>
        <v>1543</v>
      </c>
      <c r="AP689" s="126">
        <f t="shared" si="265"/>
        <v>1361</v>
      </c>
      <c r="AQ689" s="124">
        <f t="shared" si="284"/>
        <v>5500</v>
      </c>
      <c r="AR689" s="127">
        <f t="shared" si="284"/>
        <v>0.31230000000000002</v>
      </c>
      <c r="AS689" s="123">
        <f t="shared" si="285"/>
        <v>275</v>
      </c>
      <c r="AT689" s="126">
        <f t="shared" si="286"/>
        <v>1358</v>
      </c>
      <c r="AU689" s="126">
        <f t="shared" si="288"/>
        <v>211.47073643835617</v>
      </c>
      <c r="AV689" s="126">
        <f t="shared" si="289"/>
        <v>1146.5292635616438</v>
      </c>
    </row>
    <row r="690" spans="1:49" ht="15" customHeight="1">
      <c r="A690" s="112" t="str">
        <f>+'[57]Revised Dep_FY 22-23'!A690</f>
        <v>Computer &amp; Printer</v>
      </c>
      <c r="B690" s="113">
        <f>+'[57]Revised Dep_FY 22-23'!B690</f>
        <v>44295</v>
      </c>
      <c r="C690" s="114"/>
      <c r="D690" s="115">
        <f>'[57]Revised Dep_upto  MARCH 24'!D690</f>
        <v>9420</v>
      </c>
      <c r="E690" s="116"/>
      <c r="F690" s="117">
        <f>'[57]Revised Dep_upto  MARCH 24'!J690</f>
        <v>9420</v>
      </c>
      <c r="G690" s="122"/>
      <c r="H690" s="121"/>
      <c r="I690" s="122"/>
      <c r="J690" s="116">
        <f t="shared" si="269"/>
        <v>9420</v>
      </c>
      <c r="K690" s="119">
        <f>+VLOOKUP($A690,'[57]Rates &amp; years'!$B$4:$E$11,3,)</f>
        <v>0.63159999999999994</v>
      </c>
      <c r="L690" s="116">
        <f>+VLOOKUP($A690,'[57]Rates &amp; years'!$B$4:$E$11,4,)</f>
        <v>3</v>
      </c>
      <c r="M690" s="120">
        <f t="shared" si="266"/>
        <v>2.978082191780822</v>
      </c>
      <c r="N690" s="120">
        <f t="shared" si="287"/>
        <v>3</v>
      </c>
      <c r="O690" s="120">
        <f t="shared" si="267"/>
        <v>2.1917808219177992E-2</v>
      </c>
      <c r="P690" s="121">
        <f>'[57]Revised Dep_upto  MARCH 24'!S690</f>
        <v>8931</v>
      </c>
      <c r="Q690" s="121">
        <f t="shared" si="270"/>
        <v>18</v>
      </c>
      <c r="R690" s="122"/>
      <c r="S690" s="120">
        <f t="shared" si="271"/>
        <v>8949</v>
      </c>
      <c r="T690" s="120">
        <f t="shared" si="272"/>
        <v>471</v>
      </c>
      <c r="U690" s="120">
        <f t="shared" si="273"/>
        <v>489</v>
      </c>
      <c r="V690" s="121"/>
      <c r="W690" s="122"/>
      <c r="X690" s="116" t="str">
        <f t="shared" si="268"/>
        <v>Computer &amp; Printer</v>
      </c>
      <c r="Y690" s="121">
        <f t="shared" si="274"/>
        <v>9420</v>
      </c>
      <c r="Z690" s="121">
        <f t="shared" si="275"/>
        <v>0</v>
      </c>
      <c r="AA690" s="121">
        <f t="shared" si="275"/>
        <v>0</v>
      </c>
      <c r="AB690" s="121">
        <f t="shared" si="276"/>
        <v>9420</v>
      </c>
      <c r="AC690" s="121">
        <f t="shared" si="277"/>
        <v>8931</v>
      </c>
      <c r="AD690" s="121">
        <f t="shared" si="277"/>
        <v>18</v>
      </c>
      <c r="AE690" s="121">
        <f t="shared" si="277"/>
        <v>0</v>
      </c>
      <c r="AF690" s="121">
        <f t="shared" si="278"/>
        <v>8949</v>
      </c>
      <c r="AG690" s="121">
        <f t="shared" si="279"/>
        <v>471</v>
      </c>
      <c r="AH690" s="121">
        <f t="shared" si="280"/>
        <v>489</v>
      </c>
      <c r="AI690" s="122"/>
      <c r="AJ690" s="122" t="s">
        <v>523</v>
      </c>
      <c r="AL690" s="124" t="str">
        <f t="shared" si="281"/>
        <v>Computer &amp; Printer</v>
      </c>
      <c r="AM690" s="125">
        <f t="shared" si="282"/>
        <v>44295</v>
      </c>
      <c r="AN690" s="126">
        <f t="shared" si="283"/>
        <v>3</v>
      </c>
      <c r="AO690" s="126">
        <v>0</v>
      </c>
      <c r="AP690" s="126">
        <v>0</v>
      </c>
      <c r="AQ690" s="124">
        <f t="shared" si="284"/>
        <v>9420</v>
      </c>
      <c r="AR690" s="127">
        <f t="shared" si="284"/>
        <v>0.63159999999999994</v>
      </c>
      <c r="AS690" s="123">
        <f t="shared" si="285"/>
        <v>471</v>
      </c>
      <c r="AT690" s="128">
        <f t="shared" si="286"/>
        <v>471</v>
      </c>
      <c r="AU690" s="126">
        <v>0</v>
      </c>
      <c r="AV690" s="128">
        <f t="shared" ref="AV690:AV724" si="290">IF(AP690=0, AT690, 0)</f>
        <v>471</v>
      </c>
      <c r="AW690" s="129"/>
    </row>
    <row r="691" spans="1:49" ht="15" customHeight="1">
      <c r="A691" s="112" t="str">
        <f>+'[57]Revised Dep_FY 22-23'!A691</f>
        <v>Computer &amp; Printer</v>
      </c>
      <c r="B691" s="113">
        <f>+'[57]Revised Dep_FY 22-23'!B691</f>
        <v>44308</v>
      </c>
      <c r="C691" s="114"/>
      <c r="D691" s="115">
        <f>'[57]Revised Dep_upto  MARCH 24'!D691</f>
        <v>4050</v>
      </c>
      <c r="E691" s="116"/>
      <c r="F691" s="117">
        <f>'[57]Revised Dep_upto  MARCH 24'!J691</f>
        <v>4050</v>
      </c>
      <c r="G691" s="122"/>
      <c r="H691" s="121"/>
      <c r="I691" s="122"/>
      <c r="J691" s="116">
        <f t="shared" si="269"/>
        <v>4050</v>
      </c>
      <c r="K691" s="119">
        <f>+VLOOKUP($A691,'[57]Rates &amp; years'!$B$4:$E$11,3,)</f>
        <v>0.63159999999999994</v>
      </c>
      <c r="L691" s="116">
        <f>+VLOOKUP($A691,'[57]Rates &amp; years'!$B$4:$E$11,4,)</f>
        <v>3</v>
      </c>
      <c r="M691" s="120">
        <f t="shared" si="266"/>
        <v>2.9424657534246577</v>
      </c>
      <c r="N691" s="120">
        <f t="shared" si="287"/>
        <v>3</v>
      </c>
      <c r="O691" s="120">
        <f t="shared" si="267"/>
        <v>5.753424657534234E-2</v>
      </c>
      <c r="P691" s="121">
        <f>'[57]Revised Dep_upto  MARCH 24'!S691</f>
        <v>3828</v>
      </c>
      <c r="Q691" s="121">
        <f t="shared" si="270"/>
        <v>20</v>
      </c>
      <c r="R691" s="122"/>
      <c r="S691" s="120">
        <f t="shared" si="271"/>
        <v>3848</v>
      </c>
      <c r="T691" s="120">
        <f t="shared" si="272"/>
        <v>202</v>
      </c>
      <c r="U691" s="120">
        <f t="shared" si="273"/>
        <v>222</v>
      </c>
      <c r="V691" s="121"/>
      <c r="W691" s="122"/>
      <c r="X691" s="116" t="str">
        <f t="shared" si="268"/>
        <v>Computer &amp; Printer</v>
      </c>
      <c r="Y691" s="121">
        <f t="shared" si="274"/>
        <v>4050</v>
      </c>
      <c r="Z691" s="121">
        <f t="shared" si="275"/>
        <v>0</v>
      </c>
      <c r="AA691" s="121">
        <f t="shared" si="275"/>
        <v>0</v>
      </c>
      <c r="AB691" s="121">
        <f t="shared" si="276"/>
        <v>4050</v>
      </c>
      <c r="AC691" s="121">
        <f t="shared" si="277"/>
        <v>3828</v>
      </c>
      <c r="AD691" s="121">
        <f t="shared" si="277"/>
        <v>20</v>
      </c>
      <c r="AE691" s="121">
        <f t="shared" si="277"/>
        <v>0</v>
      </c>
      <c r="AF691" s="121">
        <f t="shared" si="278"/>
        <v>3848</v>
      </c>
      <c r="AG691" s="121">
        <f t="shared" si="279"/>
        <v>202</v>
      </c>
      <c r="AH691" s="121">
        <f t="shared" si="280"/>
        <v>222</v>
      </c>
      <c r="AI691" s="122"/>
      <c r="AJ691" s="122" t="s">
        <v>523</v>
      </c>
      <c r="AL691" s="124" t="str">
        <f t="shared" si="281"/>
        <v>Computer &amp; Printer</v>
      </c>
      <c r="AM691" s="125">
        <f t="shared" si="282"/>
        <v>44308</v>
      </c>
      <c r="AN691" s="126">
        <f t="shared" si="283"/>
        <v>3</v>
      </c>
      <c r="AO691" s="126">
        <v>0</v>
      </c>
      <c r="AP691" s="126">
        <v>0</v>
      </c>
      <c r="AQ691" s="124">
        <f t="shared" si="284"/>
        <v>4050</v>
      </c>
      <c r="AR691" s="127">
        <f t="shared" si="284"/>
        <v>0.63159999999999994</v>
      </c>
      <c r="AS691" s="123">
        <f t="shared" si="285"/>
        <v>202.5</v>
      </c>
      <c r="AT691" s="128">
        <f t="shared" si="286"/>
        <v>202</v>
      </c>
      <c r="AU691" s="126">
        <v>0</v>
      </c>
      <c r="AV691" s="128">
        <f t="shared" si="290"/>
        <v>202</v>
      </c>
      <c r="AW691" s="129"/>
    </row>
    <row r="692" spans="1:49" ht="15" customHeight="1">
      <c r="A692" s="112" t="str">
        <f>+'[57]Revised Dep_FY 22-23'!A692</f>
        <v>Computer &amp; Printer</v>
      </c>
      <c r="B692" s="113">
        <f>+'[57]Revised Dep_FY 22-23'!B692</f>
        <v>44369</v>
      </c>
      <c r="C692" s="114"/>
      <c r="D692" s="115">
        <f>'[57]Revised Dep_upto  MARCH 24'!D692</f>
        <v>1690</v>
      </c>
      <c r="E692" s="116"/>
      <c r="F692" s="117">
        <f>'[57]Revised Dep_upto  MARCH 24'!J692</f>
        <v>1690</v>
      </c>
      <c r="G692" s="122"/>
      <c r="H692" s="121"/>
      <c r="I692" s="122"/>
      <c r="J692" s="116">
        <f t="shared" si="269"/>
        <v>1690</v>
      </c>
      <c r="K692" s="119">
        <f>+VLOOKUP($A692,'[57]Rates &amp; years'!$B$4:$E$11,3,)</f>
        <v>0.63159999999999994</v>
      </c>
      <c r="L692" s="116">
        <f>+VLOOKUP($A692,'[57]Rates &amp; years'!$B$4:$E$11,4,)</f>
        <v>3</v>
      </c>
      <c r="M692" s="120">
        <f t="shared" si="266"/>
        <v>2.7753424657534245</v>
      </c>
      <c r="N692" s="120">
        <f t="shared" si="287"/>
        <v>3</v>
      </c>
      <c r="O692" s="120">
        <f t="shared" si="267"/>
        <v>0.22465753424657553</v>
      </c>
      <c r="P692" s="121">
        <f>'[57]Revised Dep_upto  MARCH 24'!S692</f>
        <v>1573</v>
      </c>
      <c r="Q692" s="121">
        <f t="shared" si="270"/>
        <v>33</v>
      </c>
      <c r="R692" s="122"/>
      <c r="S692" s="120">
        <f t="shared" si="271"/>
        <v>1606</v>
      </c>
      <c r="T692" s="120">
        <f t="shared" si="272"/>
        <v>84</v>
      </c>
      <c r="U692" s="120">
        <f t="shared" si="273"/>
        <v>117</v>
      </c>
      <c r="V692" s="121"/>
      <c r="W692" s="122"/>
      <c r="X692" s="116" t="str">
        <f t="shared" si="268"/>
        <v>Computer &amp; Printer</v>
      </c>
      <c r="Y692" s="121">
        <f t="shared" si="274"/>
        <v>1690</v>
      </c>
      <c r="Z692" s="121">
        <f t="shared" si="275"/>
        <v>0</v>
      </c>
      <c r="AA692" s="121">
        <f t="shared" si="275"/>
        <v>0</v>
      </c>
      <c r="AB692" s="121">
        <f t="shared" si="276"/>
        <v>1690</v>
      </c>
      <c r="AC692" s="121">
        <f t="shared" si="277"/>
        <v>1573</v>
      </c>
      <c r="AD692" s="121">
        <f t="shared" si="277"/>
        <v>33</v>
      </c>
      <c r="AE692" s="121">
        <f t="shared" si="277"/>
        <v>0</v>
      </c>
      <c r="AF692" s="121">
        <f t="shared" si="278"/>
        <v>1606</v>
      </c>
      <c r="AG692" s="121">
        <f t="shared" si="279"/>
        <v>84</v>
      </c>
      <c r="AH692" s="121">
        <f t="shared" si="280"/>
        <v>117</v>
      </c>
      <c r="AI692" s="122"/>
      <c r="AJ692" s="122" t="s">
        <v>523</v>
      </c>
      <c r="AL692" s="124" t="str">
        <f t="shared" si="281"/>
        <v>Computer &amp; Printer</v>
      </c>
      <c r="AM692" s="125">
        <f t="shared" si="282"/>
        <v>44369</v>
      </c>
      <c r="AN692" s="126">
        <f t="shared" si="283"/>
        <v>3</v>
      </c>
      <c r="AO692" s="126">
        <v>0</v>
      </c>
      <c r="AP692" s="126">
        <v>0</v>
      </c>
      <c r="AQ692" s="124">
        <f t="shared" si="284"/>
        <v>1690</v>
      </c>
      <c r="AR692" s="127">
        <f t="shared" si="284"/>
        <v>0.63159999999999994</v>
      </c>
      <c r="AS692" s="123">
        <f t="shared" si="285"/>
        <v>84.5</v>
      </c>
      <c r="AT692" s="128">
        <f t="shared" si="286"/>
        <v>84</v>
      </c>
      <c r="AU692" s="126">
        <v>0</v>
      </c>
      <c r="AV692" s="128">
        <f t="shared" si="290"/>
        <v>84</v>
      </c>
      <c r="AW692" s="129"/>
    </row>
    <row r="693" spans="1:49" ht="15" customHeight="1">
      <c r="A693" s="112" t="str">
        <f>+'[57]Revised Dep_FY 22-23'!A693</f>
        <v>Computer &amp; Printer</v>
      </c>
      <c r="B693" s="113">
        <f>+'[57]Revised Dep_FY 22-23'!B693</f>
        <v>44390</v>
      </c>
      <c r="C693" s="114"/>
      <c r="D693" s="115">
        <f>'[57]Revised Dep_upto  MARCH 24'!D693</f>
        <v>46007.25</v>
      </c>
      <c r="E693" s="116"/>
      <c r="F693" s="117">
        <f>'[57]Revised Dep_upto  MARCH 24'!J693</f>
        <v>46007.25</v>
      </c>
      <c r="G693" s="122"/>
      <c r="H693" s="121"/>
      <c r="I693" s="122"/>
      <c r="J693" s="116">
        <f t="shared" si="269"/>
        <v>46007.25</v>
      </c>
      <c r="K693" s="119">
        <f>+VLOOKUP($A693,'[57]Rates &amp; years'!$B$4:$E$11,3,)</f>
        <v>0.63159999999999994</v>
      </c>
      <c r="L693" s="116">
        <f>+VLOOKUP($A693,'[57]Rates &amp; years'!$B$4:$E$11,4,)</f>
        <v>3</v>
      </c>
      <c r="M693" s="120">
        <f t="shared" si="266"/>
        <v>2.7178082191780821</v>
      </c>
      <c r="N693" s="120">
        <f t="shared" si="287"/>
        <v>3</v>
      </c>
      <c r="O693" s="120">
        <f t="shared" si="267"/>
        <v>0.28219178082191787</v>
      </c>
      <c r="P693" s="121">
        <f>'[57]Revised Dep_upto  MARCH 24'!S693</f>
        <v>42599</v>
      </c>
      <c r="Q693" s="121">
        <f t="shared" si="270"/>
        <v>1108</v>
      </c>
      <c r="R693" s="122"/>
      <c r="S693" s="120">
        <f t="shared" si="271"/>
        <v>43707</v>
      </c>
      <c r="T693" s="120">
        <f t="shared" si="272"/>
        <v>2300.25</v>
      </c>
      <c r="U693" s="120">
        <f t="shared" si="273"/>
        <v>3408.25</v>
      </c>
      <c r="V693" s="121"/>
      <c r="W693" s="122"/>
      <c r="X693" s="116" t="str">
        <f t="shared" si="268"/>
        <v>Computer &amp; Printer</v>
      </c>
      <c r="Y693" s="121">
        <f t="shared" si="274"/>
        <v>46007.25</v>
      </c>
      <c r="Z693" s="121">
        <f t="shared" si="275"/>
        <v>0</v>
      </c>
      <c r="AA693" s="121">
        <f t="shared" si="275"/>
        <v>0</v>
      </c>
      <c r="AB693" s="121">
        <f t="shared" si="276"/>
        <v>46007.25</v>
      </c>
      <c r="AC693" s="121">
        <f t="shared" si="277"/>
        <v>42599</v>
      </c>
      <c r="AD693" s="121">
        <f t="shared" si="277"/>
        <v>1108</v>
      </c>
      <c r="AE693" s="121">
        <f t="shared" si="277"/>
        <v>0</v>
      </c>
      <c r="AF693" s="121">
        <f t="shared" si="278"/>
        <v>43707</v>
      </c>
      <c r="AG693" s="121">
        <f t="shared" si="279"/>
        <v>2300.25</v>
      </c>
      <c r="AH693" s="121">
        <f t="shared" si="280"/>
        <v>3408.25</v>
      </c>
      <c r="AI693" s="122"/>
      <c r="AJ693" s="122" t="s">
        <v>523</v>
      </c>
      <c r="AL693" s="124" t="str">
        <f t="shared" si="281"/>
        <v>Computer &amp; Printer</v>
      </c>
      <c r="AM693" s="125">
        <f t="shared" si="282"/>
        <v>44390</v>
      </c>
      <c r="AN693" s="126">
        <f t="shared" si="283"/>
        <v>3</v>
      </c>
      <c r="AO693" s="126">
        <v>0</v>
      </c>
      <c r="AP693" s="126">
        <v>0</v>
      </c>
      <c r="AQ693" s="124">
        <f t="shared" si="284"/>
        <v>46007.25</v>
      </c>
      <c r="AR693" s="127">
        <f t="shared" si="284"/>
        <v>0.63159999999999994</v>
      </c>
      <c r="AS693" s="123">
        <f t="shared" si="285"/>
        <v>2300.3625000000002</v>
      </c>
      <c r="AT693" s="128">
        <f t="shared" si="286"/>
        <v>2300.25</v>
      </c>
      <c r="AU693" s="126">
        <v>0</v>
      </c>
      <c r="AV693" s="128">
        <f t="shared" si="290"/>
        <v>2300.25</v>
      </c>
      <c r="AW693" s="129"/>
    </row>
    <row r="694" spans="1:49" ht="15" customHeight="1">
      <c r="A694" s="112" t="str">
        <f>+'[57]Revised Dep_FY 22-23'!A694</f>
        <v>Computer &amp; Printer</v>
      </c>
      <c r="B694" s="113">
        <f>+'[57]Revised Dep_FY 22-23'!B694</f>
        <v>44405</v>
      </c>
      <c r="C694" s="114"/>
      <c r="D694" s="115">
        <f>'[57]Revised Dep_upto  MARCH 24'!D694</f>
        <v>5850</v>
      </c>
      <c r="E694" s="116"/>
      <c r="F694" s="117">
        <f>'[57]Revised Dep_upto  MARCH 24'!J694</f>
        <v>5850</v>
      </c>
      <c r="G694" s="122"/>
      <c r="H694" s="121"/>
      <c r="I694" s="122"/>
      <c r="J694" s="116">
        <f t="shared" si="269"/>
        <v>5850</v>
      </c>
      <c r="K694" s="119">
        <f>+VLOOKUP($A694,'[57]Rates &amp; years'!$B$4:$E$11,3,)</f>
        <v>0.63159999999999994</v>
      </c>
      <c r="L694" s="116">
        <f>+VLOOKUP($A694,'[57]Rates &amp; years'!$B$4:$E$11,4,)</f>
        <v>3</v>
      </c>
      <c r="M694" s="120">
        <f t="shared" si="266"/>
        <v>2.6767123287671235</v>
      </c>
      <c r="N694" s="120">
        <f t="shared" si="287"/>
        <v>3</v>
      </c>
      <c r="O694" s="120">
        <f t="shared" si="267"/>
        <v>0.32328767123287649</v>
      </c>
      <c r="P694" s="121">
        <f>'[57]Revised Dep_upto  MARCH 24'!S694</f>
        <v>5396</v>
      </c>
      <c r="Q694" s="121">
        <f t="shared" si="270"/>
        <v>162</v>
      </c>
      <c r="R694" s="122"/>
      <c r="S694" s="120">
        <f t="shared" si="271"/>
        <v>5558</v>
      </c>
      <c r="T694" s="120">
        <f t="shared" si="272"/>
        <v>292</v>
      </c>
      <c r="U694" s="120">
        <f t="shared" si="273"/>
        <v>454</v>
      </c>
      <c r="V694" s="121"/>
      <c r="W694" s="122"/>
      <c r="X694" s="116" t="str">
        <f t="shared" si="268"/>
        <v>Computer &amp; Printer</v>
      </c>
      <c r="Y694" s="121">
        <f t="shared" si="274"/>
        <v>5850</v>
      </c>
      <c r="Z694" s="121">
        <f t="shared" si="275"/>
        <v>0</v>
      </c>
      <c r="AA694" s="121">
        <f t="shared" si="275"/>
        <v>0</v>
      </c>
      <c r="AB694" s="121">
        <f t="shared" si="276"/>
        <v>5850</v>
      </c>
      <c r="AC694" s="121">
        <f t="shared" si="277"/>
        <v>5396</v>
      </c>
      <c r="AD694" s="121">
        <f t="shared" si="277"/>
        <v>162</v>
      </c>
      <c r="AE694" s="121">
        <f t="shared" si="277"/>
        <v>0</v>
      </c>
      <c r="AF694" s="121">
        <f t="shared" si="278"/>
        <v>5558</v>
      </c>
      <c r="AG694" s="121">
        <f t="shared" si="279"/>
        <v>292</v>
      </c>
      <c r="AH694" s="121">
        <f t="shared" si="280"/>
        <v>454</v>
      </c>
      <c r="AI694" s="122"/>
      <c r="AJ694" s="122" t="s">
        <v>523</v>
      </c>
      <c r="AL694" s="124" t="str">
        <f t="shared" si="281"/>
        <v>Computer &amp; Printer</v>
      </c>
      <c r="AM694" s="125">
        <f t="shared" si="282"/>
        <v>44405</v>
      </c>
      <c r="AN694" s="126">
        <f t="shared" si="283"/>
        <v>3</v>
      </c>
      <c r="AO694" s="126">
        <v>0</v>
      </c>
      <c r="AP694" s="126">
        <v>0</v>
      </c>
      <c r="AQ694" s="124">
        <f t="shared" si="284"/>
        <v>5850</v>
      </c>
      <c r="AR694" s="127">
        <f t="shared" si="284"/>
        <v>0.63159999999999994</v>
      </c>
      <c r="AS694" s="123">
        <f t="shared" si="285"/>
        <v>292.5</v>
      </c>
      <c r="AT694" s="128">
        <f t="shared" si="286"/>
        <v>292</v>
      </c>
      <c r="AU694" s="126">
        <v>0</v>
      </c>
      <c r="AV694" s="128">
        <f t="shared" si="290"/>
        <v>292</v>
      </c>
      <c r="AW694" s="129"/>
    </row>
    <row r="695" spans="1:49" ht="15" customHeight="1">
      <c r="A695" s="112" t="str">
        <f>+'[57]Revised Dep_FY 22-23'!A695</f>
        <v>Computer &amp; Printer</v>
      </c>
      <c r="B695" s="113">
        <f>+'[57]Revised Dep_FY 22-23'!B695</f>
        <v>44410</v>
      </c>
      <c r="C695" s="114"/>
      <c r="D695" s="115">
        <f>'[57]Revised Dep_upto  MARCH 24'!D695</f>
        <v>4080</v>
      </c>
      <c r="E695" s="116"/>
      <c r="F695" s="117">
        <f>'[57]Revised Dep_upto  MARCH 24'!J695</f>
        <v>4080</v>
      </c>
      <c r="G695" s="122"/>
      <c r="H695" s="121"/>
      <c r="I695" s="122"/>
      <c r="J695" s="116">
        <f t="shared" si="269"/>
        <v>4080</v>
      </c>
      <c r="K695" s="119">
        <f>+VLOOKUP($A695,'[57]Rates &amp; years'!$B$4:$E$11,3,)</f>
        <v>0.63159999999999994</v>
      </c>
      <c r="L695" s="116">
        <f>+VLOOKUP($A695,'[57]Rates &amp; years'!$B$4:$E$11,4,)</f>
        <v>3</v>
      </c>
      <c r="M695" s="120">
        <f t="shared" si="266"/>
        <v>2.6630136986301371</v>
      </c>
      <c r="N695" s="120">
        <f t="shared" si="287"/>
        <v>3</v>
      </c>
      <c r="O695" s="120">
        <f t="shared" si="267"/>
        <v>0.33698630136986285</v>
      </c>
      <c r="P695" s="121">
        <f>'[57]Revised Dep_upto  MARCH 24'!S695</f>
        <v>3759</v>
      </c>
      <c r="Q695" s="121">
        <f t="shared" si="270"/>
        <v>117</v>
      </c>
      <c r="R695" s="122"/>
      <c r="S695" s="120">
        <f t="shared" si="271"/>
        <v>3876</v>
      </c>
      <c r="T695" s="120">
        <f t="shared" si="272"/>
        <v>204</v>
      </c>
      <c r="U695" s="120">
        <f t="shared" si="273"/>
        <v>321</v>
      </c>
      <c r="V695" s="121"/>
      <c r="W695" s="122"/>
      <c r="X695" s="116" t="str">
        <f t="shared" si="268"/>
        <v>Computer &amp; Printer</v>
      </c>
      <c r="Y695" s="121">
        <f t="shared" si="274"/>
        <v>4080</v>
      </c>
      <c r="Z695" s="121">
        <f t="shared" si="275"/>
        <v>0</v>
      </c>
      <c r="AA695" s="121">
        <f t="shared" si="275"/>
        <v>0</v>
      </c>
      <c r="AB695" s="121">
        <f t="shared" si="276"/>
        <v>4080</v>
      </c>
      <c r="AC695" s="121">
        <f t="shared" si="277"/>
        <v>3759</v>
      </c>
      <c r="AD695" s="121">
        <f t="shared" si="277"/>
        <v>117</v>
      </c>
      <c r="AE695" s="121">
        <f t="shared" si="277"/>
        <v>0</v>
      </c>
      <c r="AF695" s="121">
        <f t="shared" si="278"/>
        <v>3876</v>
      </c>
      <c r="AG695" s="121">
        <f t="shared" si="279"/>
        <v>204</v>
      </c>
      <c r="AH695" s="121">
        <f t="shared" si="280"/>
        <v>321</v>
      </c>
      <c r="AI695" s="122"/>
      <c r="AJ695" s="122" t="s">
        <v>523</v>
      </c>
      <c r="AL695" s="124" t="str">
        <f t="shared" si="281"/>
        <v>Computer &amp; Printer</v>
      </c>
      <c r="AM695" s="125">
        <f t="shared" si="282"/>
        <v>44410</v>
      </c>
      <c r="AN695" s="126">
        <f t="shared" si="283"/>
        <v>3</v>
      </c>
      <c r="AO695" s="126">
        <v>0</v>
      </c>
      <c r="AP695" s="126">
        <v>0</v>
      </c>
      <c r="AQ695" s="124">
        <f t="shared" si="284"/>
        <v>4080</v>
      </c>
      <c r="AR695" s="127">
        <f t="shared" si="284"/>
        <v>0.63159999999999994</v>
      </c>
      <c r="AS695" s="123">
        <f t="shared" si="285"/>
        <v>204</v>
      </c>
      <c r="AT695" s="128">
        <f t="shared" si="286"/>
        <v>204</v>
      </c>
      <c r="AU695" s="126">
        <v>0</v>
      </c>
      <c r="AV695" s="128">
        <f t="shared" si="290"/>
        <v>204</v>
      </c>
      <c r="AW695" s="129"/>
    </row>
    <row r="696" spans="1:49" ht="15" customHeight="1">
      <c r="A696" s="112" t="str">
        <f>+'[57]Revised Dep_FY 22-23'!A696</f>
        <v>Computer &amp; Printer</v>
      </c>
      <c r="B696" s="113">
        <f>+'[57]Revised Dep_FY 22-23'!B696</f>
        <v>44414</v>
      </c>
      <c r="C696" s="114"/>
      <c r="D696" s="115">
        <f>'[57]Revised Dep_upto  MARCH 24'!D696</f>
        <v>83000</v>
      </c>
      <c r="E696" s="116"/>
      <c r="F696" s="117">
        <f>'[57]Revised Dep_upto  MARCH 24'!J696</f>
        <v>83000</v>
      </c>
      <c r="G696" s="122"/>
      <c r="H696" s="121"/>
      <c r="I696" s="122"/>
      <c r="J696" s="116">
        <f t="shared" si="269"/>
        <v>83000</v>
      </c>
      <c r="K696" s="119">
        <f>+VLOOKUP($A696,'[57]Rates &amp; years'!$B$4:$E$11,3,)</f>
        <v>0.63159999999999994</v>
      </c>
      <c r="L696" s="116">
        <f>+VLOOKUP($A696,'[57]Rates &amp; years'!$B$4:$E$11,4,)</f>
        <v>3</v>
      </c>
      <c r="M696" s="120">
        <f t="shared" si="266"/>
        <v>2.6520547945205482</v>
      </c>
      <c r="N696" s="120">
        <f t="shared" si="287"/>
        <v>3</v>
      </c>
      <c r="O696" s="120">
        <f t="shared" si="267"/>
        <v>0.34794520547945185</v>
      </c>
      <c r="P696" s="121">
        <f>'[57]Revised Dep_upto  MARCH 24'!S696</f>
        <v>76386</v>
      </c>
      <c r="Q696" s="121">
        <f t="shared" si="270"/>
        <v>2464</v>
      </c>
      <c r="R696" s="122"/>
      <c r="S696" s="120">
        <f t="shared" si="271"/>
        <v>78850</v>
      </c>
      <c r="T696" s="120">
        <f t="shared" si="272"/>
        <v>4150</v>
      </c>
      <c r="U696" s="120">
        <f t="shared" si="273"/>
        <v>6614</v>
      </c>
      <c r="V696" s="121"/>
      <c r="W696" s="122"/>
      <c r="X696" s="116" t="str">
        <f t="shared" si="268"/>
        <v>Computer &amp; Printer</v>
      </c>
      <c r="Y696" s="121">
        <f t="shared" si="274"/>
        <v>83000</v>
      </c>
      <c r="Z696" s="121">
        <f t="shared" si="275"/>
        <v>0</v>
      </c>
      <c r="AA696" s="121">
        <f t="shared" si="275"/>
        <v>0</v>
      </c>
      <c r="AB696" s="121">
        <f t="shared" si="276"/>
        <v>83000</v>
      </c>
      <c r="AC696" s="121">
        <f t="shared" si="277"/>
        <v>76386</v>
      </c>
      <c r="AD696" s="121">
        <f t="shared" si="277"/>
        <v>2464</v>
      </c>
      <c r="AE696" s="121">
        <f t="shared" si="277"/>
        <v>0</v>
      </c>
      <c r="AF696" s="121">
        <f t="shared" si="278"/>
        <v>78850</v>
      </c>
      <c r="AG696" s="121">
        <f t="shared" si="279"/>
        <v>4150</v>
      </c>
      <c r="AH696" s="121">
        <f t="shared" si="280"/>
        <v>6614</v>
      </c>
      <c r="AI696" s="122"/>
      <c r="AJ696" s="122" t="s">
        <v>523</v>
      </c>
      <c r="AL696" s="124" t="str">
        <f t="shared" si="281"/>
        <v>Computer &amp; Printer</v>
      </c>
      <c r="AM696" s="125">
        <f t="shared" si="282"/>
        <v>44414</v>
      </c>
      <c r="AN696" s="126">
        <f t="shared" si="283"/>
        <v>3</v>
      </c>
      <c r="AO696" s="126">
        <v>0</v>
      </c>
      <c r="AP696" s="126">
        <v>0</v>
      </c>
      <c r="AQ696" s="124">
        <f t="shared" si="284"/>
        <v>83000</v>
      </c>
      <c r="AR696" s="127">
        <f t="shared" si="284"/>
        <v>0.63159999999999994</v>
      </c>
      <c r="AS696" s="123">
        <f t="shared" si="285"/>
        <v>4150</v>
      </c>
      <c r="AT696" s="128">
        <f t="shared" si="286"/>
        <v>4150</v>
      </c>
      <c r="AU696" s="126">
        <v>0</v>
      </c>
      <c r="AV696" s="128">
        <f t="shared" si="290"/>
        <v>4150</v>
      </c>
      <c r="AW696" s="129"/>
    </row>
    <row r="697" spans="1:49" ht="15" customHeight="1">
      <c r="A697" s="112" t="str">
        <f>+'[57]Revised Dep_FY 22-23'!A697</f>
        <v>Computer &amp; Printer</v>
      </c>
      <c r="B697" s="113">
        <f>+'[57]Revised Dep_FY 22-23'!B697</f>
        <v>44420</v>
      </c>
      <c r="C697" s="114"/>
      <c r="D697" s="115">
        <f>'[57]Revised Dep_upto  MARCH 24'!D697</f>
        <v>594288</v>
      </c>
      <c r="E697" s="116"/>
      <c r="F697" s="117">
        <f>'[57]Revised Dep_upto  MARCH 24'!J697</f>
        <v>594288</v>
      </c>
      <c r="G697" s="122"/>
      <c r="H697" s="121"/>
      <c r="I697" s="122"/>
      <c r="J697" s="116">
        <f t="shared" si="269"/>
        <v>594288</v>
      </c>
      <c r="K697" s="119">
        <f>+VLOOKUP($A697,'[57]Rates &amp; years'!$B$4:$E$11,3,)</f>
        <v>0.63159999999999994</v>
      </c>
      <c r="L697" s="116">
        <f>+VLOOKUP($A697,'[57]Rates &amp; years'!$B$4:$E$11,4,)</f>
        <v>3</v>
      </c>
      <c r="M697" s="120">
        <f t="shared" si="266"/>
        <v>2.6356164383561644</v>
      </c>
      <c r="N697" s="120">
        <f t="shared" si="287"/>
        <v>3</v>
      </c>
      <c r="O697" s="120">
        <f t="shared" si="267"/>
        <v>0.36438356164383556</v>
      </c>
      <c r="P697" s="121">
        <f>'[57]Revised Dep_upto  MARCH 24'!S697</f>
        <v>546100</v>
      </c>
      <c r="Q697" s="121">
        <f t="shared" si="270"/>
        <v>18474</v>
      </c>
      <c r="R697" s="122"/>
      <c r="S697" s="120">
        <f t="shared" si="271"/>
        <v>564574</v>
      </c>
      <c r="T697" s="120">
        <f t="shared" si="272"/>
        <v>29714</v>
      </c>
      <c r="U697" s="120">
        <f t="shared" si="273"/>
        <v>48188</v>
      </c>
      <c r="V697" s="121"/>
      <c r="W697" s="122"/>
      <c r="X697" s="116" t="str">
        <f t="shared" si="268"/>
        <v>Computer &amp; Printer</v>
      </c>
      <c r="Y697" s="121">
        <f t="shared" si="274"/>
        <v>594288</v>
      </c>
      <c r="Z697" s="121">
        <f t="shared" si="275"/>
        <v>0</v>
      </c>
      <c r="AA697" s="121">
        <f t="shared" si="275"/>
        <v>0</v>
      </c>
      <c r="AB697" s="121">
        <f t="shared" si="276"/>
        <v>594288</v>
      </c>
      <c r="AC697" s="121">
        <f t="shared" si="277"/>
        <v>546100</v>
      </c>
      <c r="AD697" s="121">
        <f t="shared" si="277"/>
        <v>18474</v>
      </c>
      <c r="AE697" s="121">
        <f t="shared" si="277"/>
        <v>0</v>
      </c>
      <c r="AF697" s="121">
        <f t="shared" si="278"/>
        <v>564574</v>
      </c>
      <c r="AG697" s="121">
        <f t="shared" si="279"/>
        <v>29714</v>
      </c>
      <c r="AH697" s="121">
        <f t="shared" si="280"/>
        <v>48188</v>
      </c>
      <c r="AI697" s="122"/>
      <c r="AJ697" s="122" t="s">
        <v>1488</v>
      </c>
      <c r="AL697" s="124" t="str">
        <f t="shared" si="281"/>
        <v>Computer &amp; Printer</v>
      </c>
      <c r="AM697" s="125">
        <f t="shared" si="282"/>
        <v>44420</v>
      </c>
      <c r="AN697" s="126">
        <f t="shared" si="283"/>
        <v>3</v>
      </c>
      <c r="AO697" s="126">
        <v>0</v>
      </c>
      <c r="AP697" s="126">
        <v>0</v>
      </c>
      <c r="AQ697" s="124">
        <f t="shared" si="284"/>
        <v>594288</v>
      </c>
      <c r="AR697" s="127">
        <f t="shared" si="284"/>
        <v>0.63159999999999994</v>
      </c>
      <c r="AS697" s="123">
        <f t="shared" si="285"/>
        <v>29714.400000000001</v>
      </c>
      <c r="AT697" s="128">
        <f t="shared" si="286"/>
        <v>29714</v>
      </c>
      <c r="AU697" s="126">
        <v>0</v>
      </c>
      <c r="AV697" s="128">
        <f t="shared" si="290"/>
        <v>29714</v>
      </c>
      <c r="AW697" s="129"/>
    </row>
    <row r="698" spans="1:49" ht="15" customHeight="1">
      <c r="A698" s="112" t="str">
        <f>+'[57]Revised Dep_FY 22-23'!A698</f>
        <v>Computer &amp; Printer</v>
      </c>
      <c r="B698" s="113">
        <f>+'[57]Revised Dep_FY 22-23'!B698</f>
        <v>44420</v>
      </c>
      <c r="C698" s="114"/>
      <c r="D698" s="115">
        <f>'[57]Revised Dep_upto  MARCH 24'!D698</f>
        <v>65066.400000000001</v>
      </c>
      <c r="E698" s="116"/>
      <c r="F698" s="117">
        <f>'[57]Revised Dep_upto  MARCH 24'!J698</f>
        <v>65066.400000000001</v>
      </c>
      <c r="G698" s="122"/>
      <c r="H698" s="121"/>
      <c r="I698" s="122"/>
      <c r="J698" s="116">
        <f t="shared" si="269"/>
        <v>65066.400000000001</v>
      </c>
      <c r="K698" s="119">
        <f>+VLOOKUP($A698,'[57]Rates &amp; years'!$B$4:$E$11,3,)</f>
        <v>0.63159999999999994</v>
      </c>
      <c r="L698" s="116">
        <f>+VLOOKUP($A698,'[57]Rates &amp; years'!$B$4:$E$11,4,)</f>
        <v>3</v>
      </c>
      <c r="M698" s="120">
        <f t="shared" si="266"/>
        <v>2.6356164383561644</v>
      </c>
      <c r="N698" s="120">
        <f t="shared" si="287"/>
        <v>3</v>
      </c>
      <c r="O698" s="120">
        <f t="shared" si="267"/>
        <v>0.36438356164383556</v>
      </c>
      <c r="P698" s="121">
        <f>'[57]Revised Dep_upto  MARCH 24'!S698</f>
        <v>59791</v>
      </c>
      <c r="Q698" s="121">
        <f t="shared" si="270"/>
        <v>2022</v>
      </c>
      <c r="R698" s="122"/>
      <c r="S698" s="120">
        <f t="shared" si="271"/>
        <v>61813</v>
      </c>
      <c r="T698" s="120">
        <f t="shared" si="272"/>
        <v>3253.4000000000015</v>
      </c>
      <c r="U698" s="120">
        <f t="shared" si="273"/>
        <v>5275.4000000000015</v>
      </c>
      <c r="V698" s="121"/>
      <c r="W698" s="122"/>
      <c r="X698" s="116" t="str">
        <f t="shared" si="268"/>
        <v>Computer &amp; Printer</v>
      </c>
      <c r="Y698" s="121">
        <f t="shared" si="274"/>
        <v>65066.400000000001</v>
      </c>
      <c r="Z698" s="121">
        <f t="shared" si="275"/>
        <v>0</v>
      </c>
      <c r="AA698" s="121">
        <f t="shared" si="275"/>
        <v>0</v>
      </c>
      <c r="AB698" s="121">
        <f t="shared" si="276"/>
        <v>65066.400000000001</v>
      </c>
      <c r="AC698" s="121">
        <f t="shared" si="277"/>
        <v>59791</v>
      </c>
      <c r="AD698" s="121">
        <f t="shared" si="277"/>
        <v>2022</v>
      </c>
      <c r="AE698" s="121">
        <f t="shared" si="277"/>
        <v>0</v>
      </c>
      <c r="AF698" s="121">
        <f t="shared" si="278"/>
        <v>61813</v>
      </c>
      <c r="AG698" s="121">
        <f t="shared" si="279"/>
        <v>3253.4000000000015</v>
      </c>
      <c r="AH698" s="121">
        <f t="shared" si="280"/>
        <v>5275.4000000000015</v>
      </c>
      <c r="AI698" s="122"/>
      <c r="AJ698" s="122" t="s">
        <v>523</v>
      </c>
      <c r="AL698" s="124" t="str">
        <f t="shared" si="281"/>
        <v>Computer &amp; Printer</v>
      </c>
      <c r="AM698" s="125">
        <f t="shared" si="282"/>
        <v>44420</v>
      </c>
      <c r="AN698" s="126">
        <f t="shared" si="283"/>
        <v>3</v>
      </c>
      <c r="AO698" s="126">
        <v>0</v>
      </c>
      <c r="AP698" s="126">
        <v>0</v>
      </c>
      <c r="AQ698" s="124">
        <f t="shared" si="284"/>
        <v>65066.400000000001</v>
      </c>
      <c r="AR698" s="127">
        <f t="shared" si="284"/>
        <v>0.63159999999999994</v>
      </c>
      <c r="AS698" s="123">
        <f t="shared" si="285"/>
        <v>3253.32</v>
      </c>
      <c r="AT698" s="128">
        <f t="shared" si="286"/>
        <v>3253.4000000000015</v>
      </c>
      <c r="AU698" s="126">
        <v>0</v>
      </c>
      <c r="AV698" s="128">
        <f t="shared" si="290"/>
        <v>3253.4000000000015</v>
      </c>
      <c r="AW698" s="129"/>
    </row>
    <row r="699" spans="1:49" ht="15" customHeight="1">
      <c r="A699" s="112" t="str">
        <f>+'[57]Revised Dep_FY 22-23'!A699</f>
        <v>Computer &amp; Printer</v>
      </c>
      <c r="B699" s="113">
        <f>+'[57]Revised Dep_FY 22-23'!B699</f>
        <v>44432</v>
      </c>
      <c r="C699" s="114"/>
      <c r="D699" s="115">
        <f>'[57]Revised Dep_upto  MARCH 24'!D699</f>
        <v>259000</v>
      </c>
      <c r="E699" s="116"/>
      <c r="F699" s="117">
        <f>'[57]Revised Dep_upto  MARCH 24'!J699</f>
        <v>259000</v>
      </c>
      <c r="G699" s="122"/>
      <c r="H699" s="121"/>
      <c r="I699" s="122"/>
      <c r="J699" s="116">
        <f t="shared" si="269"/>
        <v>259000</v>
      </c>
      <c r="K699" s="119">
        <f>+VLOOKUP($A699,'[57]Rates &amp; years'!$B$4:$E$11,3,)</f>
        <v>0.63159999999999994</v>
      </c>
      <c r="L699" s="116">
        <f>+VLOOKUP($A699,'[57]Rates &amp; years'!$B$4:$E$11,4,)</f>
        <v>3</v>
      </c>
      <c r="M699" s="120">
        <f t="shared" si="266"/>
        <v>2.6027397260273974</v>
      </c>
      <c r="N699" s="120">
        <f t="shared" si="287"/>
        <v>3</v>
      </c>
      <c r="O699" s="120">
        <f t="shared" si="267"/>
        <v>0.39726027397260255</v>
      </c>
      <c r="P699" s="121">
        <f>'[57]Revised Dep_upto  MARCH 24'!S699</f>
        <v>237272</v>
      </c>
      <c r="Q699" s="121">
        <f t="shared" si="270"/>
        <v>8778</v>
      </c>
      <c r="R699" s="122"/>
      <c r="S699" s="120">
        <f t="shared" si="271"/>
        <v>246050</v>
      </c>
      <c r="T699" s="120">
        <f t="shared" si="272"/>
        <v>12950</v>
      </c>
      <c r="U699" s="120">
        <f t="shared" si="273"/>
        <v>21728</v>
      </c>
      <c r="V699" s="121"/>
      <c r="W699" s="122"/>
      <c r="X699" s="116" t="str">
        <f t="shared" si="268"/>
        <v>Computer &amp; Printer</v>
      </c>
      <c r="Y699" s="121">
        <f t="shared" si="274"/>
        <v>259000</v>
      </c>
      <c r="Z699" s="121">
        <f t="shared" si="275"/>
        <v>0</v>
      </c>
      <c r="AA699" s="121">
        <f t="shared" si="275"/>
        <v>0</v>
      </c>
      <c r="AB699" s="121">
        <f t="shared" si="276"/>
        <v>259000</v>
      </c>
      <c r="AC699" s="121">
        <f t="shared" si="277"/>
        <v>237272</v>
      </c>
      <c r="AD699" s="121">
        <f t="shared" si="277"/>
        <v>8778</v>
      </c>
      <c r="AE699" s="121">
        <f t="shared" si="277"/>
        <v>0</v>
      </c>
      <c r="AF699" s="121">
        <f t="shared" si="278"/>
        <v>246050</v>
      </c>
      <c r="AG699" s="121">
        <f t="shared" si="279"/>
        <v>12950</v>
      </c>
      <c r="AH699" s="121">
        <f t="shared" si="280"/>
        <v>21728</v>
      </c>
      <c r="AI699" s="122"/>
      <c r="AJ699" s="122" t="s">
        <v>523</v>
      </c>
      <c r="AL699" s="124" t="str">
        <f t="shared" si="281"/>
        <v>Computer &amp; Printer</v>
      </c>
      <c r="AM699" s="125">
        <f t="shared" si="282"/>
        <v>44432</v>
      </c>
      <c r="AN699" s="126">
        <f t="shared" si="283"/>
        <v>3</v>
      </c>
      <c r="AO699" s="126">
        <v>0</v>
      </c>
      <c r="AP699" s="126">
        <v>0</v>
      </c>
      <c r="AQ699" s="124">
        <f t="shared" si="284"/>
        <v>259000</v>
      </c>
      <c r="AR699" s="127">
        <f t="shared" si="284"/>
        <v>0.63159999999999994</v>
      </c>
      <c r="AS699" s="123">
        <f t="shared" si="285"/>
        <v>12950</v>
      </c>
      <c r="AT699" s="128">
        <f t="shared" si="286"/>
        <v>12950</v>
      </c>
      <c r="AU699" s="126">
        <v>0</v>
      </c>
      <c r="AV699" s="128">
        <f t="shared" si="290"/>
        <v>12950</v>
      </c>
      <c r="AW699" s="129"/>
    </row>
    <row r="700" spans="1:49" ht="15" customHeight="1">
      <c r="A700" s="112" t="str">
        <f>+'[57]Revised Dep_FY 22-23'!A700</f>
        <v>Computer &amp; Printer</v>
      </c>
      <c r="B700" s="113">
        <f>+'[57]Revised Dep_FY 22-23'!B700</f>
        <v>44467</v>
      </c>
      <c r="C700" s="114"/>
      <c r="D700" s="115">
        <f>'[57]Revised Dep_upto  MARCH 24'!D700</f>
        <v>17422.89</v>
      </c>
      <c r="E700" s="116"/>
      <c r="F700" s="117">
        <f>'[57]Revised Dep_upto  MARCH 24'!J700</f>
        <v>17422.89</v>
      </c>
      <c r="G700" s="122"/>
      <c r="H700" s="121"/>
      <c r="I700" s="122"/>
      <c r="J700" s="116">
        <f t="shared" si="269"/>
        <v>17422.89</v>
      </c>
      <c r="K700" s="119">
        <f>+VLOOKUP($A700,'[57]Rates &amp; years'!$B$4:$E$11,3,)</f>
        <v>0.63159999999999994</v>
      </c>
      <c r="L700" s="116">
        <f>+VLOOKUP($A700,'[57]Rates &amp; years'!$B$4:$E$11,4,)</f>
        <v>3</v>
      </c>
      <c r="M700" s="120">
        <f t="shared" si="266"/>
        <v>2.506849315068493</v>
      </c>
      <c r="N700" s="120">
        <f t="shared" si="287"/>
        <v>3</v>
      </c>
      <c r="O700" s="120">
        <f t="shared" si="267"/>
        <v>0.49315068493150704</v>
      </c>
      <c r="P700" s="121">
        <f>'[57]Revised Dep_upto  MARCH 24'!S700</f>
        <v>15819</v>
      </c>
      <c r="Q700" s="121">
        <f t="shared" si="270"/>
        <v>733</v>
      </c>
      <c r="R700" s="122"/>
      <c r="S700" s="120">
        <f t="shared" si="271"/>
        <v>16552</v>
      </c>
      <c r="T700" s="120">
        <f t="shared" si="272"/>
        <v>870.88999999999942</v>
      </c>
      <c r="U700" s="120">
        <f t="shared" si="273"/>
        <v>1603.8899999999994</v>
      </c>
      <c r="V700" s="121"/>
      <c r="W700" s="122"/>
      <c r="X700" s="116" t="str">
        <f t="shared" si="268"/>
        <v>Computer &amp; Printer</v>
      </c>
      <c r="Y700" s="121">
        <f t="shared" si="274"/>
        <v>17422.89</v>
      </c>
      <c r="Z700" s="121">
        <f t="shared" si="275"/>
        <v>0</v>
      </c>
      <c r="AA700" s="121">
        <f t="shared" si="275"/>
        <v>0</v>
      </c>
      <c r="AB700" s="121">
        <f t="shared" si="276"/>
        <v>17422.89</v>
      </c>
      <c r="AC700" s="121">
        <f t="shared" si="277"/>
        <v>15819</v>
      </c>
      <c r="AD700" s="121">
        <f t="shared" si="277"/>
        <v>733</v>
      </c>
      <c r="AE700" s="121">
        <f t="shared" si="277"/>
        <v>0</v>
      </c>
      <c r="AF700" s="121">
        <f t="shared" si="278"/>
        <v>16552</v>
      </c>
      <c r="AG700" s="121">
        <f t="shared" si="279"/>
        <v>870.88999999999942</v>
      </c>
      <c r="AH700" s="121">
        <f t="shared" si="280"/>
        <v>1603.8899999999994</v>
      </c>
      <c r="AI700" s="122"/>
      <c r="AJ700" s="122" t="s">
        <v>523</v>
      </c>
      <c r="AL700" s="124" t="str">
        <f t="shared" si="281"/>
        <v>Computer &amp; Printer</v>
      </c>
      <c r="AM700" s="125">
        <f t="shared" si="282"/>
        <v>44467</v>
      </c>
      <c r="AN700" s="126">
        <f t="shared" si="283"/>
        <v>3</v>
      </c>
      <c r="AO700" s="126">
        <v>0</v>
      </c>
      <c r="AP700" s="126">
        <v>0</v>
      </c>
      <c r="AQ700" s="124">
        <f t="shared" si="284"/>
        <v>17422.89</v>
      </c>
      <c r="AR700" s="127">
        <f t="shared" si="284"/>
        <v>0.63159999999999994</v>
      </c>
      <c r="AS700" s="123">
        <f t="shared" si="285"/>
        <v>871.14449999999999</v>
      </c>
      <c r="AT700" s="128">
        <f t="shared" si="286"/>
        <v>870.88999999999942</v>
      </c>
      <c r="AU700" s="126">
        <v>0</v>
      </c>
      <c r="AV700" s="128">
        <f t="shared" si="290"/>
        <v>870.88999999999942</v>
      </c>
      <c r="AW700" s="129"/>
    </row>
    <row r="701" spans="1:49" ht="15" customHeight="1">
      <c r="A701" s="112" t="str">
        <f>+'[57]Revised Dep_FY 22-23'!A701</f>
        <v>Computer &amp; Printer</v>
      </c>
      <c r="B701" s="113">
        <f>+'[57]Revised Dep_FY 22-23'!B701</f>
        <v>44477</v>
      </c>
      <c r="C701" s="114"/>
      <c r="D701" s="115">
        <f>'[57]Revised Dep_upto  MARCH 24'!D701</f>
        <v>91745.66</v>
      </c>
      <c r="E701" s="116"/>
      <c r="F701" s="117">
        <f>'[57]Revised Dep_upto  MARCH 24'!J701</f>
        <v>91745.66</v>
      </c>
      <c r="G701" s="122"/>
      <c r="H701" s="121"/>
      <c r="I701" s="122"/>
      <c r="J701" s="116">
        <f t="shared" si="269"/>
        <v>91745.66</v>
      </c>
      <c r="K701" s="119">
        <f>+VLOOKUP($A701,'[57]Rates &amp; years'!$B$4:$E$11,3,)</f>
        <v>0.63159999999999994</v>
      </c>
      <c r="L701" s="116">
        <f>+VLOOKUP($A701,'[57]Rates &amp; years'!$B$4:$E$11,4,)</f>
        <v>3</v>
      </c>
      <c r="M701" s="120">
        <f t="shared" si="266"/>
        <v>2.4794520547945207</v>
      </c>
      <c r="N701" s="120">
        <f t="shared" si="287"/>
        <v>3</v>
      </c>
      <c r="O701" s="120">
        <f t="shared" si="267"/>
        <v>0.52054794520547931</v>
      </c>
      <c r="P701" s="121">
        <f>'[57]Revised Dep_upto  MARCH 24'!S701</f>
        <v>83084</v>
      </c>
      <c r="Q701" s="121">
        <f t="shared" si="270"/>
        <v>4074</v>
      </c>
      <c r="R701" s="122"/>
      <c r="S701" s="120">
        <f t="shared" si="271"/>
        <v>87158</v>
      </c>
      <c r="T701" s="120">
        <f t="shared" si="272"/>
        <v>4587.6600000000035</v>
      </c>
      <c r="U701" s="120">
        <f t="shared" si="273"/>
        <v>8661.6600000000035</v>
      </c>
      <c r="V701" s="121"/>
      <c r="W701" s="122"/>
      <c r="X701" s="116" t="str">
        <f t="shared" si="268"/>
        <v>Computer &amp; Printer</v>
      </c>
      <c r="Y701" s="121">
        <f t="shared" si="274"/>
        <v>91745.66</v>
      </c>
      <c r="Z701" s="121">
        <f t="shared" si="275"/>
        <v>0</v>
      </c>
      <c r="AA701" s="121">
        <f t="shared" si="275"/>
        <v>0</v>
      </c>
      <c r="AB701" s="121">
        <f t="shared" si="276"/>
        <v>91745.66</v>
      </c>
      <c r="AC701" s="121">
        <f t="shared" si="277"/>
        <v>83084</v>
      </c>
      <c r="AD701" s="121">
        <f t="shared" si="277"/>
        <v>4074</v>
      </c>
      <c r="AE701" s="121">
        <f t="shared" si="277"/>
        <v>0</v>
      </c>
      <c r="AF701" s="121">
        <f t="shared" si="278"/>
        <v>87158</v>
      </c>
      <c r="AG701" s="121">
        <f t="shared" si="279"/>
        <v>4587.6600000000035</v>
      </c>
      <c r="AH701" s="121">
        <f t="shared" si="280"/>
        <v>8661.6600000000035</v>
      </c>
      <c r="AI701" s="122"/>
      <c r="AJ701" s="122" t="s">
        <v>1488</v>
      </c>
      <c r="AL701" s="124" t="str">
        <f t="shared" si="281"/>
        <v>Computer &amp; Printer</v>
      </c>
      <c r="AM701" s="125">
        <f t="shared" si="282"/>
        <v>44477</v>
      </c>
      <c r="AN701" s="126">
        <f t="shared" si="283"/>
        <v>3</v>
      </c>
      <c r="AO701" s="126">
        <v>0</v>
      </c>
      <c r="AP701" s="126">
        <v>0</v>
      </c>
      <c r="AQ701" s="124">
        <f t="shared" si="284"/>
        <v>91745.66</v>
      </c>
      <c r="AR701" s="127">
        <f t="shared" si="284"/>
        <v>0.63159999999999994</v>
      </c>
      <c r="AS701" s="123">
        <f t="shared" si="285"/>
        <v>4587.2830000000004</v>
      </c>
      <c r="AT701" s="128">
        <f t="shared" si="286"/>
        <v>4587.6600000000035</v>
      </c>
      <c r="AU701" s="126">
        <v>0</v>
      </c>
      <c r="AV701" s="128">
        <f t="shared" si="290"/>
        <v>4587.6600000000035</v>
      </c>
      <c r="AW701" s="129"/>
    </row>
    <row r="702" spans="1:49" ht="15" customHeight="1">
      <c r="A702" s="112" t="str">
        <f>+'[57]Revised Dep_FY 22-23'!A702</f>
        <v>Computer &amp; Printer</v>
      </c>
      <c r="B702" s="113">
        <f>+'[57]Revised Dep_FY 22-23'!B702</f>
        <v>44481</v>
      </c>
      <c r="C702" s="114"/>
      <c r="D702" s="115">
        <f>'[57]Revised Dep_upto  MARCH 24'!D702</f>
        <v>82813.05</v>
      </c>
      <c r="E702" s="116"/>
      <c r="F702" s="117">
        <f>'[57]Revised Dep_upto  MARCH 24'!J702</f>
        <v>82813.05</v>
      </c>
      <c r="G702" s="122"/>
      <c r="H702" s="121"/>
      <c r="I702" s="122"/>
      <c r="J702" s="116">
        <f t="shared" si="269"/>
        <v>82813.05</v>
      </c>
      <c r="K702" s="119">
        <f>+VLOOKUP($A702,'[57]Rates &amp; years'!$B$4:$E$11,3,)</f>
        <v>0.63159999999999994</v>
      </c>
      <c r="L702" s="116">
        <f>+VLOOKUP($A702,'[57]Rates &amp; years'!$B$4:$E$11,4,)</f>
        <v>3</v>
      </c>
      <c r="M702" s="120">
        <f t="shared" si="266"/>
        <v>2.4684931506849317</v>
      </c>
      <c r="N702" s="120">
        <f t="shared" si="287"/>
        <v>3</v>
      </c>
      <c r="O702" s="120">
        <f t="shared" si="267"/>
        <v>0.53150684931506831</v>
      </c>
      <c r="P702" s="121">
        <f>'[57]Revised Dep_upto  MARCH 24'!S702</f>
        <v>74917</v>
      </c>
      <c r="Q702" s="121">
        <f t="shared" si="270"/>
        <v>3755</v>
      </c>
      <c r="R702" s="122"/>
      <c r="S702" s="120">
        <f t="shared" si="271"/>
        <v>78672</v>
      </c>
      <c r="T702" s="120">
        <f t="shared" si="272"/>
        <v>4141.0500000000029</v>
      </c>
      <c r="U702" s="120">
        <f t="shared" si="273"/>
        <v>7896.0500000000029</v>
      </c>
      <c r="V702" s="121"/>
      <c r="W702" s="122"/>
      <c r="X702" s="116" t="str">
        <f t="shared" si="268"/>
        <v>Computer &amp; Printer</v>
      </c>
      <c r="Y702" s="121">
        <f t="shared" si="274"/>
        <v>82813.05</v>
      </c>
      <c r="Z702" s="121">
        <f t="shared" si="275"/>
        <v>0</v>
      </c>
      <c r="AA702" s="121">
        <f t="shared" si="275"/>
        <v>0</v>
      </c>
      <c r="AB702" s="121">
        <f t="shared" si="276"/>
        <v>82813.05</v>
      </c>
      <c r="AC702" s="121">
        <f t="shared" si="277"/>
        <v>74917</v>
      </c>
      <c r="AD702" s="121">
        <f t="shared" si="277"/>
        <v>3755</v>
      </c>
      <c r="AE702" s="121">
        <f t="shared" si="277"/>
        <v>0</v>
      </c>
      <c r="AF702" s="121">
        <f t="shared" si="278"/>
        <v>78672</v>
      </c>
      <c r="AG702" s="121">
        <f t="shared" si="279"/>
        <v>4141.0500000000029</v>
      </c>
      <c r="AH702" s="121">
        <f t="shared" si="280"/>
        <v>7896.0500000000029</v>
      </c>
      <c r="AI702" s="122"/>
      <c r="AJ702" s="122" t="s">
        <v>523</v>
      </c>
      <c r="AL702" s="124" t="str">
        <f t="shared" si="281"/>
        <v>Computer &amp; Printer</v>
      </c>
      <c r="AM702" s="125">
        <f t="shared" si="282"/>
        <v>44481</v>
      </c>
      <c r="AN702" s="126">
        <f t="shared" si="283"/>
        <v>3</v>
      </c>
      <c r="AO702" s="126">
        <v>0</v>
      </c>
      <c r="AP702" s="126">
        <v>0</v>
      </c>
      <c r="AQ702" s="124">
        <f t="shared" si="284"/>
        <v>82813.05</v>
      </c>
      <c r="AR702" s="127">
        <f t="shared" si="284"/>
        <v>0.63159999999999994</v>
      </c>
      <c r="AS702" s="123">
        <f t="shared" si="285"/>
        <v>4140.6525000000001</v>
      </c>
      <c r="AT702" s="128">
        <f t="shared" si="286"/>
        <v>4141.0500000000029</v>
      </c>
      <c r="AU702" s="126">
        <v>0</v>
      </c>
      <c r="AV702" s="128">
        <f t="shared" si="290"/>
        <v>4141.0500000000029</v>
      </c>
      <c r="AW702" s="129"/>
    </row>
    <row r="703" spans="1:49" ht="15" customHeight="1">
      <c r="A703" s="112" t="str">
        <f>+'[57]Revised Dep_FY 22-23'!A703</f>
        <v>Computer &amp; Printer</v>
      </c>
      <c r="B703" s="113">
        <f>+'[57]Revised Dep_FY 22-23'!B703</f>
        <v>44498</v>
      </c>
      <c r="C703" s="114"/>
      <c r="D703" s="115">
        <f>'[57]Revised Dep_upto  MARCH 24'!D703</f>
        <v>67500</v>
      </c>
      <c r="E703" s="116"/>
      <c r="F703" s="117">
        <f>'[57]Revised Dep_upto  MARCH 24'!J703</f>
        <v>67500</v>
      </c>
      <c r="G703" s="122"/>
      <c r="H703" s="121"/>
      <c r="I703" s="122"/>
      <c r="J703" s="116">
        <f t="shared" si="269"/>
        <v>67500</v>
      </c>
      <c r="K703" s="119">
        <f>+VLOOKUP($A703,'[57]Rates &amp; years'!$B$4:$E$11,3,)</f>
        <v>0.63159999999999994</v>
      </c>
      <c r="L703" s="116">
        <f>+VLOOKUP($A703,'[57]Rates &amp; years'!$B$4:$E$11,4,)</f>
        <v>3</v>
      </c>
      <c r="M703" s="120">
        <f t="shared" si="266"/>
        <v>2.4219178082191779</v>
      </c>
      <c r="N703" s="120">
        <f t="shared" si="287"/>
        <v>3</v>
      </c>
      <c r="O703" s="120">
        <f t="shared" si="267"/>
        <v>0.5780821917808221</v>
      </c>
      <c r="P703" s="121">
        <f>'[57]Revised Dep_upto  MARCH 24'!S703</f>
        <v>60796</v>
      </c>
      <c r="Q703" s="121">
        <f t="shared" si="270"/>
        <v>3329</v>
      </c>
      <c r="R703" s="122"/>
      <c r="S703" s="120">
        <f t="shared" si="271"/>
        <v>64125</v>
      </c>
      <c r="T703" s="120">
        <f t="shared" si="272"/>
        <v>3375</v>
      </c>
      <c r="U703" s="120">
        <f t="shared" si="273"/>
        <v>6704</v>
      </c>
      <c r="V703" s="121"/>
      <c r="W703" s="122"/>
      <c r="X703" s="116" t="str">
        <f t="shared" si="268"/>
        <v>Computer &amp; Printer</v>
      </c>
      <c r="Y703" s="121">
        <f t="shared" si="274"/>
        <v>67500</v>
      </c>
      <c r="Z703" s="121">
        <f t="shared" si="275"/>
        <v>0</v>
      </c>
      <c r="AA703" s="121">
        <f t="shared" si="275"/>
        <v>0</v>
      </c>
      <c r="AB703" s="121">
        <f t="shared" si="276"/>
        <v>67500</v>
      </c>
      <c r="AC703" s="121">
        <f t="shared" si="277"/>
        <v>60796</v>
      </c>
      <c r="AD703" s="121">
        <f t="shared" si="277"/>
        <v>3329</v>
      </c>
      <c r="AE703" s="121">
        <f t="shared" si="277"/>
        <v>0</v>
      </c>
      <c r="AF703" s="121">
        <f t="shared" si="278"/>
        <v>64125</v>
      </c>
      <c r="AG703" s="121">
        <f t="shared" si="279"/>
        <v>3375</v>
      </c>
      <c r="AH703" s="121">
        <f t="shared" si="280"/>
        <v>6704</v>
      </c>
      <c r="AI703" s="122"/>
      <c r="AJ703" s="122" t="s">
        <v>523</v>
      </c>
      <c r="AL703" s="124" t="str">
        <f t="shared" si="281"/>
        <v>Computer &amp; Printer</v>
      </c>
      <c r="AM703" s="125">
        <f t="shared" si="282"/>
        <v>44498</v>
      </c>
      <c r="AN703" s="126">
        <f t="shared" si="283"/>
        <v>3</v>
      </c>
      <c r="AO703" s="126">
        <v>0</v>
      </c>
      <c r="AP703" s="126">
        <v>0</v>
      </c>
      <c r="AQ703" s="124">
        <f t="shared" si="284"/>
        <v>67500</v>
      </c>
      <c r="AR703" s="127">
        <f t="shared" si="284"/>
        <v>0.63159999999999994</v>
      </c>
      <c r="AS703" s="123">
        <f t="shared" si="285"/>
        <v>3375</v>
      </c>
      <c r="AT703" s="128">
        <f t="shared" si="286"/>
        <v>3375</v>
      </c>
      <c r="AU703" s="126">
        <v>0</v>
      </c>
      <c r="AV703" s="128">
        <f t="shared" si="290"/>
        <v>3375</v>
      </c>
      <c r="AW703" s="129"/>
    </row>
    <row r="704" spans="1:49" ht="15" customHeight="1">
      <c r="A704" s="112" t="str">
        <f>+'[57]Revised Dep_FY 22-23'!A704</f>
        <v>Computer &amp; Printer</v>
      </c>
      <c r="B704" s="113">
        <f>+'[57]Revised Dep_FY 22-23'!B704</f>
        <v>44513</v>
      </c>
      <c r="C704" s="114"/>
      <c r="D704" s="115">
        <f>'[57]Revised Dep_upto  MARCH 24'!D704</f>
        <v>41310</v>
      </c>
      <c r="E704" s="116"/>
      <c r="F704" s="117">
        <f>'[57]Revised Dep_upto  MARCH 24'!J704</f>
        <v>41310</v>
      </c>
      <c r="G704" s="122"/>
      <c r="H704" s="121"/>
      <c r="I704" s="122"/>
      <c r="J704" s="116">
        <f t="shared" si="269"/>
        <v>41310</v>
      </c>
      <c r="K704" s="119">
        <f>+VLOOKUP($A704,'[57]Rates &amp; years'!$B$4:$E$11,3,)</f>
        <v>0.63159999999999994</v>
      </c>
      <c r="L704" s="116">
        <f>+VLOOKUP($A704,'[57]Rates &amp; years'!$B$4:$E$11,4,)</f>
        <v>3</v>
      </c>
      <c r="M704" s="120">
        <f t="shared" si="266"/>
        <v>2.3808219178082193</v>
      </c>
      <c r="N704" s="120">
        <f t="shared" si="287"/>
        <v>3</v>
      </c>
      <c r="O704" s="120">
        <f t="shared" si="267"/>
        <v>0.61917808219178072</v>
      </c>
      <c r="P704" s="121">
        <f>'[57]Revised Dep_upto  MARCH 24'!S704</f>
        <v>37062</v>
      </c>
      <c r="Q704" s="121">
        <f t="shared" si="270"/>
        <v>2183</v>
      </c>
      <c r="R704" s="122"/>
      <c r="S704" s="120">
        <f t="shared" si="271"/>
        <v>39245</v>
      </c>
      <c r="T704" s="120">
        <f t="shared" si="272"/>
        <v>2065</v>
      </c>
      <c r="U704" s="120">
        <f t="shared" si="273"/>
        <v>4248</v>
      </c>
      <c r="V704" s="121"/>
      <c r="W704" s="122"/>
      <c r="X704" s="116" t="str">
        <f t="shared" si="268"/>
        <v>Computer &amp; Printer</v>
      </c>
      <c r="Y704" s="121">
        <f t="shared" si="274"/>
        <v>41310</v>
      </c>
      <c r="Z704" s="121">
        <f t="shared" si="275"/>
        <v>0</v>
      </c>
      <c r="AA704" s="121">
        <f t="shared" si="275"/>
        <v>0</v>
      </c>
      <c r="AB704" s="121">
        <f t="shared" si="276"/>
        <v>41310</v>
      </c>
      <c r="AC704" s="121">
        <f t="shared" si="277"/>
        <v>37062</v>
      </c>
      <c r="AD704" s="121">
        <f t="shared" si="277"/>
        <v>2183</v>
      </c>
      <c r="AE704" s="121">
        <f t="shared" si="277"/>
        <v>0</v>
      </c>
      <c r="AF704" s="121">
        <f t="shared" si="278"/>
        <v>39245</v>
      </c>
      <c r="AG704" s="121">
        <f t="shared" si="279"/>
        <v>2065</v>
      </c>
      <c r="AH704" s="121">
        <f t="shared" si="280"/>
        <v>4248</v>
      </c>
      <c r="AI704" s="122"/>
      <c r="AJ704" s="122" t="s">
        <v>1488</v>
      </c>
      <c r="AL704" s="124" t="str">
        <f t="shared" si="281"/>
        <v>Computer &amp; Printer</v>
      </c>
      <c r="AM704" s="125">
        <f t="shared" si="282"/>
        <v>44513</v>
      </c>
      <c r="AN704" s="126">
        <f t="shared" si="283"/>
        <v>3</v>
      </c>
      <c r="AO704" s="126">
        <v>0</v>
      </c>
      <c r="AP704" s="126">
        <v>0</v>
      </c>
      <c r="AQ704" s="124">
        <f t="shared" si="284"/>
        <v>41310</v>
      </c>
      <c r="AR704" s="127">
        <f t="shared" si="284"/>
        <v>0.63159999999999994</v>
      </c>
      <c r="AS704" s="123">
        <f t="shared" si="285"/>
        <v>2065.5</v>
      </c>
      <c r="AT704" s="128">
        <f t="shared" si="286"/>
        <v>2065</v>
      </c>
      <c r="AU704" s="126">
        <v>0</v>
      </c>
      <c r="AV704" s="128">
        <f t="shared" si="290"/>
        <v>2065</v>
      </c>
      <c r="AW704" s="129"/>
    </row>
    <row r="705" spans="1:49" ht="15" customHeight="1">
      <c r="A705" s="112" t="str">
        <f>+'[57]Revised Dep_FY 22-23'!A705</f>
        <v>Computer &amp; Printer</v>
      </c>
      <c r="B705" s="113">
        <f>+'[57]Revised Dep_FY 22-23'!B705</f>
        <v>44525</v>
      </c>
      <c r="C705" s="114"/>
      <c r="D705" s="115">
        <f>'[57]Revised Dep_upto  MARCH 24'!D705</f>
        <v>111000</v>
      </c>
      <c r="E705" s="116"/>
      <c r="F705" s="117">
        <f>'[57]Revised Dep_upto  MARCH 24'!J705</f>
        <v>111000</v>
      </c>
      <c r="G705" s="122"/>
      <c r="H705" s="121"/>
      <c r="I705" s="122"/>
      <c r="J705" s="116">
        <f t="shared" si="269"/>
        <v>111000</v>
      </c>
      <c r="K705" s="119">
        <f>+VLOOKUP($A705,'[57]Rates &amp; years'!$B$4:$E$11,3,)</f>
        <v>0.63159999999999994</v>
      </c>
      <c r="L705" s="116">
        <f>+VLOOKUP($A705,'[57]Rates &amp; years'!$B$4:$E$11,4,)</f>
        <v>3</v>
      </c>
      <c r="M705" s="120">
        <f t="shared" si="266"/>
        <v>2.3479452054794518</v>
      </c>
      <c r="N705" s="120">
        <f t="shared" si="287"/>
        <v>3</v>
      </c>
      <c r="O705" s="120">
        <f t="shared" si="267"/>
        <v>0.65205479452054815</v>
      </c>
      <c r="P705" s="121">
        <f>'[57]Revised Dep_upto  MARCH 24'!S705</f>
        <v>99275</v>
      </c>
      <c r="Q705" s="121">
        <f t="shared" si="270"/>
        <v>6175</v>
      </c>
      <c r="R705" s="122"/>
      <c r="S705" s="120">
        <f t="shared" si="271"/>
        <v>105450</v>
      </c>
      <c r="T705" s="120">
        <f t="shared" si="272"/>
        <v>5550</v>
      </c>
      <c r="U705" s="120">
        <f t="shared" si="273"/>
        <v>11725</v>
      </c>
      <c r="V705" s="121"/>
      <c r="W705" s="122"/>
      <c r="X705" s="116" t="str">
        <f t="shared" si="268"/>
        <v>Computer &amp; Printer</v>
      </c>
      <c r="Y705" s="121">
        <f t="shared" si="274"/>
        <v>111000</v>
      </c>
      <c r="Z705" s="121">
        <f t="shared" si="275"/>
        <v>0</v>
      </c>
      <c r="AA705" s="121">
        <f t="shared" si="275"/>
        <v>0</v>
      </c>
      <c r="AB705" s="121">
        <f t="shared" si="276"/>
        <v>111000</v>
      </c>
      <c r="AC705" s="121">
        <f t="shared" si="277"/>
        <v>99275</v>
      </c>
      <c r="AD705" s="121">
        <f t="shared" si="277"/>
        <v>6175</v>
      </c>
      <c r="AE705" s="121">
        <f t="shared" si="277"/>
        <v>0</v>
      </c>
      <c r="AF705" s="121">
        <f t="shared" si="278"/>
        <v>105450</v>
      </c>
      <c r="AG705" s="121">
        <f t="shared" si="279"/>
        <v>5550</v>
      </c>
      <c r="AH705" s="121">
        <f t="shared" si="280"/>
        <v>11725</v>
      </c>
      <c r="AI705" s="122"/>
      <c r="AJ705" s="122" t="s">
        <v>523</v>
      </c>
      <c r="AL705" s="124" t="str">
        <f t="shared" si="281"/>
        <v>Computer &amp; Printer</v>
      </c>
      <c r="AM705" s="125">
        <f t="shared" si="282"/>
        <v>44525</v>
      </c>
      <c r="AN705" s="126">
        <f t="shared" si="283"/>
        <v>3</v>
      </c>
      <c r="AO705" s="126">
        <v>0</v>
      </c>
      <c r="AP705" s="126">
        <v>0</v>
      </c>
      <c r="AQ705" s="124">
        <f t="shared" si="284"/>
        <v>111000</v>
      </c>
      <c r="AR705" s="127">
        <f t="shared" si="284"/>
        <v>0.63159999999999994</v>
      </c>
      <c r="AS705" s="123">
        <f t="shared" si="285"/>
        <v>5550</v>
      </c>
      <c r="AT705" s="128">
        <f t="shared" si="286"/>
        <v>5550</v>
      </c>
      <c r="AU705" s="126">
        <v>0</v>
      </c>
      <c r="AV705" s="128">
        <f t="shared" si="290"/>
        <v>5550</v>
      </c>
      <c r="AW705" s="129"/>
    </row>
    <row r="706" spans="1:49" ht="15" customHeight="1">
      <c r="A706" s="112" t="str">
        <f>+'[57]Revised Dep_FY 22-23'!A706</f>
        <v>Computer &amp; Printer</v>
      </c>
      <c r="B706" s="113">
        <f>+'[57]Revised Dep_FY 22-23'!B706</f>
        <v>44526</v>
      </c>
      <c r="C706" s="114"/>
      <c r="D706" s="115">
        <f>'[57]Revised Dep_upto  MARCH 24'!D706</f>
        <v>105000</v>
      </c>
      <c r="E706" s="116"/>
      <c r="F706" s="117">
        <f>'[57]Revised Dep_upto  MARCH 24'!J706</f>
        <v>105000</v>
      </c>
      <c r="G706" s="122"/>
      <c r="H706" s="121"/>
      <c r="I706" s="122"/>
      <c r="J706" s="116">
        <f t="shared" si="269"/>
        <v>105000</v>
      </c>
      <c r="K706" s="119">
        <f>+VLOOKUP($A706,'[57]Rates &amp; years'!$B$4:$E$11,3,)</f>
        <v>0.63159999999999994</v>
      </c>
      <c r="L706" s="116">
        <f>+VLOOKUP($A706,'[57]Rates &amp; years'!$B$4:$E$11,4,)</f>
        <v>3</v>
      </c>
      <c r="M706" s="120">
        <f t="shared" si="266"/>
        <v>2.3452054794520549</v>
      </c>
      <c r="N706" s="120">
        <f t="shared" si="287"/>
        <v>3</v>
      </c>
      <c r="O706" s="120">
        <f t="shared" si="267"/>
        <v>0.65479452054794507</v>
      </c>
      <c r="P706" s="121">
        <f>'[57]Revised Dep_upto  MARCH 24'!S706</f>
        <v>93884</v>
      </c>
      <c r="Q706" s="121">
        <f t="shared" si="270"/>
        <v>5866</v>
      </c>
      <c r="R706" s="122"/>
      <c r="S706" s="120">
        <f t="shared" si="271"/>
        <v>99750</v>
      </c>
      <c r="T706" s="120">
        <f t="shared" si="272"/>
        <v>5250</v>
      </c>
      <c r="U706" s="120">
        <f t="shared" si="273"/>
        <v>11116</v>
      </c>
      <c r="V706" s="121"/>
      <c r="W706" s="122"/>
      <c r="X706" s="116" t="str">
        <f t="shared" si="268"/>
        <v>Computer &amp; Printer</v>
      </c>
      <c r="Y706" s="121">
        <f t="shared" si="274"/>
        <v>105000</v>
      </c>
      <c r="Z706" s="121">
        <f t="shared" si="275"/>
        <v>0</v>
      </c>
      <c r="AA706" s="121">
        <f t="shared" si="275"/>
        <v>0</v>
      </c>
      <c r="AB706" s="121">
        <f t="shared" si="276"/>
        <v>105000</v>
      </c>
      <c r="AC706" s="121">
        <f t="shared" si="277"/>
        <v>93884</v>
      </c>
      <c r="AD706" s="121">
        <f t="shared" si="277"/>
        <v>5866</v>
      </c>
      <c r="AE706" s="121">
        <f t="shared" si="277"/>
        <v>0</v>
      </c>
      <c r="AF706" s="121">
        <f t="shared" si="278"/>
        <v>99750</v>
      </c>
      <c r="AG706" s="121">
        <f t="shared" si="279"/>
        <v>5250</v>
      </c>
      <c r="AH706" s="121">
        <f t="shared" si="280"/>
        <v>11116</v>
      </c>
      <c r="AI706" s="122"/>
      <c r="AJ706" s="122" t="s">
        <v>523</v>
      </c>
      <c r="AL706" s="124" t="str">
        <f t="shared" si="281"/>
        <v>Computer &amp; Printer</v>
      </c>
      <c r="AM706" s="125">
        <f t="shared" si="282"/>
        <v>44526</v>
      </c>
      <c r="AN706" s="126">
        <f t="shared" si="283"/>
        <v>3</v>
      </c>
      <c r="AO706" s="126">
        <v>0</v>
      </c>
      <c r="AP706" s="126">
        <v>0</v>
      </c>
      <c r="AQ706" s="124">
        <f t="shared" si="284"/>
        <v>105000</v>
      </c>
      <c r="AR706" s="127">
        <f t="shared" si="284"/>
        <v>0.63159999999999994</v>
      </c>
      <c r="AS706" s="123">
        <f t="shared" si="285"/>
        <v>5250</v>
      </c>
      <c r="AT706" s="128">
        <f t="shared" si="286"/>
        <v>5250</v>
      </c>
      <c r="AU706" s="126">
        <v>0</v>
      </c>
      <c r="AV706" s="128">
        <f t="shared" si="290"/>
        <v>5250</v>
      </c>
      <c r="AW706" s="129"/>
    </row>
    <row r="707" spans="1:49" ht="15" customHeight="1">
      <c r="A707" s="112" t="str">
        <f>+'[57]Revised Dep_FY 22-23'!A707</f>
        <v>Computer &amp; Printer</v>
      </c>
      <c r="B707" s="113">
        <f>+'[57]Revised Dep_FY 22-23'!B707</f>
        <v>44529</v>
      </c>
      <c r="C707" s="114"/>
      <c r="D707" s="115">
        <f>'[57]Revised Dep_upto  MARCH 24'!D707</f>
        <v>76570</v>
      </c>
      <c r="E707" s="116"/>
      <c r="F707" s="117">
        <f>'[57]Revised Dep_upto  MARCH 24'!J707</f>
        <v>76570</v>
      </c>
      <c r="G707" s="122"/>
      <c r="H707" s="121"/>
      <c r="I707" s="122"/>
      <c r="J707" s="116">
        <f t="shared" si="269"/>
        <v>76570</v>
      </c>
      <c r="K707" s="119">
        <f>+VLOOKUP($A707,'[57]Rates &amp; years'!$B$4:$E$11,3,)</f>
        <v>0.63159999999999994</v>
      </c>
      <c r="L707" s="116">
        <f>+VLOOKUP($A707,'[57]Rates &amp; years'!$B$4:$E$11,4,)</f>
        <v>3</v>
      </c>
      <c r="M707" s="120">
        <f t="shared" ref="M707:M770" si="291">IF((($M$1-B707)/365)&gt;L707,L707,(IF((($M$1-B707)/365)&lt;0,0,(($M$1-B707)/365))))</f>
        <v>2.3369863013698629</v>
      </c>
      <c r="N707" s="120">
        <f t="shared" si="287"/>
        <v>3</v>
      </c>
      <c r="O707" s="120">
        <f t="shared" si="267"/>
        <v>0.66301369863013715</v>
      </c>
      <c r="P707" s="121">
        <f>'[57]Revised Dep_upto  MARCH 24'!S707</f>
        <v>68411</v>
      </c>
      <c r="Q707" s="121">
        <f t="shared" si="270"/>
        <v>4331</v>
      </c>
      <c r="R707" s="122"/>
      <c r="S707" s="120">
        <f t="shared" si="271"/>
        <v>72742</v>
      </c>
      <c r="T707" s="120">
        <f t="shared" si="272"/>
        <v>3828</v>
      </c>
      <c r="U707" s="120">
        <f t="shared" si="273"/>
        <v>8159</v>
      </c>
      <c r="V707" s="121"/>
      <c r="W707" s="122"/>
      <c r="X707" s="116" t="str">
        <f t="shared" ref="X707:X770" si="292">+A707</f>
        <v>Computer &amp; Printer</v>
      </c>
      <c r="Y707" s="121">
        <f t="shared" si="274"/>
        <v>76570</v>
      </c>
      <c r="Z707" s="121">
        <f t="shared" si="275"/>
        <v>0</v>
      </c>
      <c r="AA707" s="121">
        <f t="shared" si="275"/>
        <v>0</v>
      </c>
      <c r="AB707" s="121">
        <f t="shared" si="276"/>
        <v>76570</v>
      </c>
      <c r="AC707" s="121">
        <f t="shared" si="277"/>
        <v>68411</v>
      </c>
      <c r="AD707" s="121">
        <f t="shared" si="277"/>
        <v>4331</v>
      </c>
      <c r="AE707" s="121">
        <f t="shared" si="277"/>
        <v>0</v>
      </c>
      <c r="AF707" s="121">
        <f t="shared" si="278"/>
        <v>72742</v>
      </c>
      <c r="AG707" s="121">
        <f t="shared" si="279"/>
        <v>3828</v>
      </c>
      <c r="AH707" s="121">
        <f t="shared" si="280"/>
        <v>8159</v>
      </c>
      <c r="AI707" s="122"/>
      <c r="AJ707" s="122" t="s">
        <v>523</v>
      </c>
      <c r="AL707" s="124" t="str">
        <f t="shared" si="281"/>
        <v>Computer &amp; Printer</v>
      </c>
      <c r="AM707" s="125">
        <f t="shared" si="282"/>
        <v>44529</v>
      </c>
      <c r="AN707" s="126">
        <f t="shared" si="283"/>
        <v>3</v>
      </c>
      <c r="AO707" s="126">
        <v>0</v>
      </c>
      <c r="AP707" s="126">
        <v>0</v>
      </c>
      <c r="AQ707" s="124">
        <f t="shared" si="284"/>
        <v>76570</v>
      </c>
      <c r="AR707" s="127">
        <f t="shared" si="284"/>
        <v>0.63159999999999994</v>
      </c>
      <c r="AS707" s="123">
        <f t="shared" si="285"/>
        <v>3828.5</v>
      </c>
      <c r="AT707" s="128">
        <f t="shared" si="286"/>
        <v>3828</v>
      </c>
      <c r="AU707" s="126">
        <v>0</v>
      </c>
      <c r="AV707" s="128">
        <f t="shared" si="290"/>
        <v>3828</v>
      </c>
      <c r="AW707" s="129"/>
    </row>
    <row r="708" spans="1:49" ht="15" customHeight="1">
      <c r="A708" s="112" t="str">
        <f>+'[57]Revised Dep_FY 22-23'!A708</f>
        <v>Computer &amp; Printer</v>
      </c>
      <c r="B708" s="113">
        <f>+'[57]Revised Dep_FY 22-23'!B708</f>
        <v>44539</v>
      </c>
      <c r="C708" s="114"/>
      <c r="D708" s="115">
        <f>'[57]Revised Dep_upto  MARCH 24'!D708</f>
        <v>11950</v>
      </c>
      <c r="E708" s="116"/>
      <c r="F708" s="117">
        <f>'[57]Revised Dep_upto  MARCH 24'!J708</f>
        <v>11950</v>
      </c>
      <c r="G708" s="122"/>
      <c r="H708" s="121"/>
      <c r="I708" s="122"/>
      <c r="J708" s="116">
        <f t="shared" ref="J708:J771" si="293">+F708+G708+H708-I708</f>
        <v>11950</v>
      </c>
      <c r="K708" s="119">
        <f>+VLOOKUP($A708,'[57]Rates &amp; years'!$B$4:$E$11,3,)</f>
        <v>0.63159999999999994</v>
      </c>
      <c r="L708" s="116">
        <f>+VLOOKUP($A708,'[57]Rates &amp; years'!$B$4:$E$11,4,)</f>
        <v>3</v>
      </c>
      <c r="M708" s="120">
        <f t="shared" si="291"/>
        <v>2.3095890410958906</v>
      </c>
      <c r="N708" s="120">
        <f t="shared" si="287"/>
        <v>3</v>
      </c>
      <c r="O708" s="120">
        <f t="shared" si="267"/>
        <v>0.69041095890410942</v>
      </c>
      <c r="P708" s="121">
        <f>'[57]Revised Dep_upto  MARCH 24'!S708</f>
        <v>10649</v>
      </c>
      <c r="Q708" s="121">
        <f t="shared" si="270"/>
        <v>704</v>
      </c>
      <c r="R708" s="122"/>
      <c r="S708" s="120">
        <f t="shared" si="271"/>
        <v>11353</v>
      </c>
      <c r="T708" s="120">
        <f t="shared" si="272"/>
        <v>597</v>
      </c>
      <c r="U708" s="120">
        <f t="shared" si="273"/>
        <v>1301</v>
      </c>
      <c r="V708" s="121"/>
      <c r="W708" s="122"/>
      <c r="X708" s="116" t="str">
        <f t="shared" si="292"/>
        <v>Computer &amp; Printer</v>
      </c>
      <c r="Y708" s="121">
        <f t="shared" si="274"/>
        <v>11950</v>
      </c>
      <c r="Z708" s="121">
        <f t="shared" si="275"/>
        <v>0</v>
      </c>
      <c r="AA708" s="121">
        <f t="shared" si="275"/>
        <v>0</v>
      </c>
      <c r="AB708" s="121">
        <f t="shared" si="276"/>
        <v>11950</v>
      </c>
      <c r="AC708" s="121">
        <f t="shared" si="277"/>
        <v>10649</v>
      </c>
      <c r="AD708" s="121">
        <f t="shared" si="277"/>
        <v>704</v>
      </c>
      <c r="AE708" s="121">
        <f t="shared" si="277"/>
        <v>0</v>
      </c>
      <c r="AF708" s="121">
        <f t="shared" si="278"/>
        <v>11353</v>
      </c>
      <c r="AG708" s="121">
        <f t="shared" si="279"/>
        <v>597</v>
      </c>
      <c r="AH708" s="121">
        <f t="shared" si="280"/>
        <v>1301</v>
      </c>
      <c r="AI708" s="122"/>
      <c r="AJ708" s="122" t="s">
        <v>1551</v>
      </c>
      <c r="AL708" s="124" t="str">
        <f t="shared" ref="AL708:AL771" si="294">+X708</f>
        <v>Computer &amp; Printer</v>
      </c>
      <c r="AM708" s="125">
        <f t="shared" ref="AM708:AM771" si="295">+B708</f>
        <v>44539</v>
      </c>
      <c r="AN708" s="126">
        <f t="shared" ref="AN708:AN771" si="296">+L708</f>
        <v>3</v>
      </c>
      <c r="AO708" s="126">
        <v>0</v>
      </c>
      <c r="AP708" s="126">
        <v>0</v>
      </c>
      <c r="AQ708" s="124">
        <f t="shared" ref="AQ708:AR771" si="297">+J708</f>
        <v>11950</v>
      </c>
      <c r="AR708" s="127">
        <f t="shared" si="297"/>
        <v>0.63159999999999994</v>
      </c>
      <c r="AS708" s="123">
        <f t="shared" ref="AS708:AS771" si="298">+AQ708*5%</f>
        <v>597.5</v>
      </c>
      <c r="AT708" s="128">
        <f t="shared" ref="AT708:AT771" si="299">+T708</f>
        <v>597</v>
      </c>
      <c r="AU708" s="126">
        <v>0</v>
      </c>
      <c r="AV708" s="128">
        <f t="shared" si="290"/>
        <v>597</v>
      </c>
      <c r="AW708" s="129"/>
    </row>
    <row r="709" spans="1:49" ht="15" customHeight="1">
      <c r="A709" s="112" t="str">
        <f>+'[57]Revised Dep_FY 22-23'!A709</f>
        <v>Computer &amp; Printer</v>
      </c>
      <c r="B709" s="113">
        <f>+'[57]Revised Dep_FY 22-23'!B709</f>
        <v>44558</v>
      </c>
      <c r="C709" s="114"/>
      <c r="D709" s="115">
        <f>'[57]Revised Dep_upto  MARCH 24'!D709</f>
        <v>18000</v>
      </c>
      <c r="E709" s="116"/>
      <c r="F709" s="117">
        <f>'[57]Revised Dep_upto  MARCH 24'!J709</f>
        <v>18000</v>
      </c>
      <c r="G709" s="122"/>
      <c r="H709" s="121"/>
      <c r="I709" s="122"/>
      <c r="J709" s="116">
        <f t="shared" si="293"/>
        <v>18000</v>
      </c>
      <c r="K709" s="119">
        <f>+VLOOKUP($A709,'[57]Rates &amp; years'!$B$4:$E$11,3,)</f>
        <v>0.63159999999999994</v>
      </c>
      <c r="L709" s="116">
        <f>+VLOOKUP($A709,'[57]Rates &amp; years'!$B$4:$E$11,4,)</f>
        <v>3</v>
      </c>
      <c r="M709" s="120">
        <f t="shared" si="291"/>
        <v>2.2575342465753425</v>
      </c>
      <c r="N709" s="120">
        <f t="shared" si="287"/>
        <v>3</v>
      </c>
      <c r="O709" s="120">
        <f t="shared" ref="O709:O772" si="300">+N709-M709</f>
        <v>0.74246575342465748</v>
      </c>
      <c r="P709" s="121">
        <f>'[57]Revised Dep_upto  MARCH 24'!S709</f>
        <v>15960</v>
      </c>
      <c r="Q709" s="121">
        <f t="shared" si="270"/>
        <v>1140</v>
      </c>
      <c r="R709" s="122"/>
      <c r="S709" s="120">
        <f t="shared" si="271"/>
        <v>17100</v>
      </c>
      <c r="T709" s="120">
        <f t="shared" si="272"/>
        <v>900</v>
      </c>
      <c r="U709" s="120">
        <f t="shared" si="273"/>
        <v>2040</v>
      </c>
      <c r="V709" s="121"/>
      <c r="W709" s="122"/>
      <c r="X709" s="116" t="str">
        <f t="shared" si="292"/>
        <v>Computer &amp; Printer</v>
      </c>
      <c r="Y709" s="121">
        <f t="shared" si="274"/>
        <v>18000</v>
      </c>
      <c r="Z709" s="121">
        <f t="shared" si="275"/>
        <v>0</v>
      </c>
      <c r="AA709" s="121">
        <f t="shared" si="275"/>
        <v>0</v>
      </c>
      <c r="AB709" s="121">
        <f t="shared" si="276"/>
        <v>18000</v>
      </c>
      <c r="AC709" s="121">
        <f t="shared" si="277"/>
        <v>15960</v>
      </c>
      <c r="AD709" s="121">
        <f t="shared" si="277"/>
        <v>1140</v>
      </c>
      <c r="AE709" s="121">
        <f t="shared" si="277"/>
        <v>0</v>
      </c>
      <c r="AF709" s="121">
        <f t="shared" si="278"/>
        <v>17100</v>
      </c>
      <c r="AG709" s="121">
        <f t="shared" si="279"/>
        <v>900</v>
      </c>
      <c r="AH709" s="121">
        <f t="shared" si="280"/>
        <v>2040</v>
      </c>
      <c r="AI709" s="122"/>
      <c r="AJ709" s="122" t="s">
        <v>523</v>
      </c>
      <c r="AL709" s="124" t="str">
        <f t="shared" si="294"/>
        <v>Computer &amp; Printer</v>
      </c>
      <c r="AM709" s="125">
        <f t="shared" si="295"/>
        <v>44558</v>
      </c>
      <c r="AN709" s="126">
        <f t="shared" si="296"/>
        <v>3</v>
      </c>
      <c r="AO709" s="126">
        <v>0</v>
      </c>
      <c r="AP709" s="126">
        <v>0</v>
      </c>
      <c r="AQ709" s="124">
        <f t="shared" si="297"/>
        <v>18000</v>
      </c>
      <c r="AR709" s="127">
        <f t="shared" si="297"/>
        <v>0.63159999999999994</v>
      </c>
      <c r="AS709" s="123">
        <f t="shared" si="298"/>
        <v>900</v>
      </c>
      <c r="AT709" s="128">
        <f t="shared" si="299"/>
        <v>900</v>
      </c>
      <c r="AU709" s="126">
        <v>0</v>
      </c>
      <c r="AV709" s="128">
        <f t="shared" si="290"/>
        <v>900</v>
      </c>
      <c r="AW709" s="129"/>
    </row>
    <row r="710" spans="1:49" ht="15" customHeight="1">
      <c r="A710" s="112" t="str">
        <f>+'[57]Revised Dep_FY 22-23'!A710</f>
        <v>Computer &amp; Printer</v>
      </c>
      <c r="B710" s="113">
        <f>+'[57]Revised Dep_FY 22-23'!B710</f>
        <v>44568</v>
      </c>
      <c r="C710" s="114"/>
      <c r="D710" s="115">
        <f>'[57]Revised Dep_upto  MARCH 24'!D710</f>
        <v>5100</v>
      </c>
      <c r="E710" s="116"/>
      <c r="F710" s="117">
        <f>'[57]Revised Dep_upto  MARCH 24'!J710</f>
        <v>5100</v>
      </c>
      <c r="G710" s="122"/>
      <c r="H710" s="121"/>
      <c r="I710" s="122"/>
      <c r="J710" s="116">
        <f t="shared" si="293"/>
        <v>5100</v>
      </c>
      <c r="K710" s="119">
        <f>+VLOOKUP($A710,'[57]Rates &amp; years'!$B$4:$E$11,3,)</f>
        <v>0.63159999999999994</v>
      </c>
      <c r="L710" s="116">
        <f>+VLOOKUP($A710,'[57]Rates &amp; years'!$B$4:$E$11,4,)</f>
        <v>3</v>
      </c>
      <c r="M710" s="120">
        <f t="shared" si="291"/>
        <v>2.2301369863013698</v>
      </c>
      <c r="N710" s="120">
        <f t="shared" si="287"/>
        <v>3</v>
      </c>
      <c r="O710" s="120">
        <f t="shared" si="300"/>
        <v>0.76986301369863019</v>
      </c>
      <c r="P710" s="121">
        <f>'[57]Revised Dep_upto  MARCH 24'!S710</f>
        <v>4510</v>
      </c>
      <c r="Q710" s="121">
        <f t="shared" ref="Q710:Q773" si="301">+IF(N710=L710,ROUND(J710-(J710*5%),0)-P710,ROUND((J710-P710)*K710*O710,0))</f>
        <v>335</v>
      </c>
      <c r="R710" s="122"/>
      <c r="S710" s="120">
        <f t="shared" ref="S710:S773" si="302">+P710+Q710-R710</f>
        <v>4845</v>
      </c>
      <c r="T710" s="120">
        <f t="shared" ref="T710:T773" si="303">+J710-S710</f>
        <v>255</v>
      </c>
      <c r="U710" s="120">
        <f t="shared" ref="U710:U773" si="304">+F710-P710</f>
        <v>590</v>
      </c>
      <c r="V710" s="121"/>
      <c r="W710" s="122"/>
      <c r="X710" s="116" t="str">
        <f t="shared" si="292"/>
        <v>Computer &amp; Printer</v>
      </c>
      <c r="Y710" s="121">
        <f t="shared" ref="Y710:Y773" si="305">+F710</f>
        <v>5100</v>
      </c>
      <c r="Z710" s="121">
        <f t="shared" ref="Z710:AA773" si="306">+H710</f>
        <v>0</v>
      </c>
      <c r="AA710" s="121">
        <f t="shared" si="306"/>
        <v>0</v>
      </c>
      <c r="AB710" s="121">
        <f t="shared" ref="AB710:AB773" si="307">+Y710+Z710-AA710</f>
        <v>5100</v>
      </c>
      <c r="AC710" s="121">
        <f t="shared" ref="AC710:AE773" si="308">+P710</f>
        <v>4510</v>
      </c>
      <c r="AD710" s="121">
        <f t="shared" si="308"/>
        <v>335</v>
      </c>
      <c r="AE710" s="121">
        <f t="shared" si="308"/>
        <v>0</v>
      </c>
      <c r="AF710" s="121">
        <f t="shared" ref="AF710:AF773" si="309">+AC710+AD710-AE710</f>
        <v>4845</v>
      </c>
      <c r="AG710" s="121">
        <f t="shared" ref="AG710:AG773" si="310">+AB710-AF710</f>
        <v>255</v>
      </c>
      <c r="AH710" s="121">
        <f t="shared" ref="AH710:AH773" si="311">+Y710-AC710</f>
        <v>590</v>
      </c>
      <c r="AI710" s="122"/>
      <c r="AJ710" s="122" t="s">
        <v>523</v>
      </c>
      <c r="AL710" s="124" t="str">
        <f t="shared" si="294"/>
        <v>Computer &amp; Printer</v>
      </c>
      <c r="AM710" s="125">
        <f t="shared" si="295"/>
        <v>44568</v>
      </c>
      <c r="AN710" s="126">
        <f t="shared" si="296"/>
        <v>3</v>
      </c>
      <c r="AO710" s="126">
        <v>0</v>
      </c>
      <c r="AP710" s="126">
        <v>0</v>
      </c>
      <c r="AQ710" s="124">
        <f t="shared" si="297"/>
        <v>5100</v>
      </c>
      <c r="AR710" s="127">
        <f t="shared" si="297"/>
        <v>0.63159999999999994</v>
      </c>
      <c r="AS710" s="123">
        <f t="shared" si="298"/>
        <v>255</v>
      </c>
      <c r="AT710" s="128">
        <f t="shared" si="299"/>
        <v>255</v>
      </c>
      <c r="AU710" s="126">
        <v>0</v>
      </c>
      <c r="AV710" s="128">
        <f t="shared" si="290"/>
        <v>255</v>
      </c>
      <c r="AW710" s="129"/>
    </row>
    <row r="711" spans="1:49" ht="15" customHeight="1">
      <c r="A711" s="112" t="str">
        <f>+'[57]Revised Dep_FY 22-23'!A711</f>
        <v>Computer &amp; Printer</v>
      </c>
      <c r="B711" s="113">
        <f>+'[57]Revised Dep_FY 22-23'!B711</f>
        <v>44319</v>
      </c>
      <c r="C711" s="114"/>
      <c r="D711" s="115">
        <f>'[57]Revised Dep_upto  MARCH 24'!D711</f>
        <v>39333</v>
      </c>
      <c r="E711" s="116"/>
      <c r="F711" s="117">
        <f>'[57]Revised Dep_upto  MARCH 24'!J711</f>
        <v>39333</v>
      </c>
      <c r="G711" s="118"/>
      <c r="H711" s="116"/>
      <c r="I711" s="118"/>
      <c r="J711" s="116">
        <f t="shared" si="293"/>
        <v>39333</v>
      </c>
      <c r="K711" s="119">
        <f>+VLOOKUP($A711,'[57]Rates &amp; years'!$B$4:$E$11,3,)</f>
        <v>0.63159999999999994</v>
      </c>
      <c r="L711" s="116">
        <f>+VLOOKUP($A711,'[57]Rates &amp; years'!$B$4:$E$11,4,)</f>
        <v>3</v>
      </c>
      <c r="M711" s="120">
        <f t="shared" si="291"/>
        <v>2.9123287671232876</v>
      </c>
      <c r="N711" s="120">
        <f t="shared" si="287"/>
        <v>3</v>
      </c>
      <c r="O711" s="120">
        <f t="shared" si="300"/>
        <v>8.7671232876712413E-2</v>
      </c>
      <c r="P711" s="121">
        <f>'[57]Revised Dep_upto  MARCH 24'!S711</f>
        <v>37072</v>
      </c>
      <c r="Q711" s="121">
        <f t="shared" si="301"/>
        <v>294</v>
      </c>
      <c r="R711" s="122"/>
      <c r="S711" s="120">
        <f t="shared" si="302"/>
        <v>37366</v>
      </c>
      <c r="T711" s="120">
        <f t="shared" si="303"/>
        <v>1967</v>
      </c>
      <c r="U711" s="120">
        <f t="shared" si="304"/>
        <v>2261</v>
      </c>
      <c r="V711" s="121"/>
      <c r="W711" s="122"/>
      <c r="X711" s="116" t="str">
        <f t="shared" si="292"/>
        <v>Computer &amp; Printer</v>
      </c>
      <c r="Y711" s="121">
        <f t="shared" si="305"/>
        <v>39333</v>
      </c>
      <c r="Z711" s="121">
        <f t="shared" si="306"/>
        <v>0</v>
      </c>
      <c r="AA711" s="121">
        <f t="shared" si="306"/>
        <v>0</v>
      </c>
      <c r="AB711" s="121">
        <f t="shared" si="307"/>
        <v>39333</v>
      </c>
      <c r="AC711" s="121">
        <f t="shared" si="308"/>
        <v>37072</v>
      </c>
      <c r="AD711" s="121">
        <f t="shared" si="308"/>
        <v>294</v>
      </c>
      <c r="AE711" s="121">
        <f t="shared" si="308"/>
        <v>0</v>
      </c>
      <c r="AF711" s="121">
        <f t="shared" si="309"/>
        <v>37366</v>
      </c>
      <c r="AG711" s="121">
        <f t="shared" si="310"/>
        <v>1967</v>
      </c>
      <c r="AH711" s="121">
        <f t="shared" si="311"/>
        <v>2261</v>
      </c>
      <c r="AI711" s="122"/>
      <c r="AJ711" s="122" t="s">
        <v>1552</v>
      </c>
      <c r="AL711" s="124" t="str">
        <f t="shared" si="294"/>
        <v>Computer &amp; Printer</v>
      </c>
      <c r="AM711" s="125">
        <f t="shared" si="295"/>
        <v>44319</v>
      </c>
      <c r="AN711" s="126">
        <f t="shared" si="296"/>
        <v>3</v>
      </c>
      <c r="AO711" s="126">
        <v>0</v>
      </c>
      <c r="AP711" s="126">
        <v>0</v>
      </c>
      <c r="AQ711" s="124">
        <f t="shared" si="297"/>
        <v>39333</v>
      </c>
      <c r="AR711" s="127">
        <f t="shared" si="297"/>
        <v>0.63159999999999994</v>
      </c>
      <c r="AS711" s="123">
        <f t="shared" si="298"/>
        <v>1966.65</v>
      </c>
      <c r="AT711" s="128">
        <f t="shared" si="299"/>
        <v>1967</v>
      </c>
      <c r="AU711" s="126">
        <v>0</v>
      </c>
      <c r="AV711" s="128">
        <f t="shared" si="290"/>
        <v>1967</v>
      </c>
      <c r="AW711" s="129"/>
    </row>
    <row r="712" spans="1:49" ht="15" customHeight="1">
      <c r="A712" s="112" t="str">
        <f>+'[57]Revised Dep_FY 22-23'!A712</f>
        <v>Computer &amp; Printer</v>
      </c>
      <c r="B712" s="113">
        <f>+'[57]Revised Dep_FY 22-23'!B712</f>
        <v>44328</v>
      </c>
      <c r="C712" s="114"/>
      <c r="D712" s="115">
        <f>'[57]Revised Dep_upto  MARCH 24'!D712</f>
        <v>2000</v>
      </c>
      <c r="E712" s="116"/>
      <c r="F712" s="117">
        <f>'[57]Revised Dep_upto  MARCH 24'!J712</f>
        <v>2000</v>
      </c>
      <c r="G712" s="118"/>
      <c r="H712" s="116"/>
      <c r="I712" s="118"/>
      <c r="J712" s="116">
        <f t="shared" si="293"/>
        <v>2000</v>
      </c>
      <c r="K712" s="119">
        <f>+VLOOKUP($A712,'[57]Rates &amp; years'!$B$4:$E$11,3,)</f>
        <v>0.63159999999999994</v>
      </c>
      <c r="L712" s="116">
        <f>+VLOOKUP($A712,'[57]Rates &amp; years'!$B$4:$E$11,4,)</f>
        <v>3</v>
      </c>
      <c r="M712" s="120">
        <f t="shared" si="291"/>
        <v>2.8876712328767122</v>
      </c>
      <c r="N712" s="120">
        <f t="shared" si="287"/>
        <v>3</v>
      </c>
      <c r="O712" s="120">
        <f t="shared" si="300"/>
        <v>0.11232876712328776</v>
      </c>
      <c r="P712" s="121">
        <f>'[57]Revised Dep_upto  MARCH 24'!S712</f>
        <v>1881</v>
      </c>
      <c r="Q712" s="121">
        <f t="shared" si="301"/>
        <v>19</v>
      </c>
      <c r="R712" s="122"/>
      <c r="S712" s="120">
        <f t="shared" si="302"/>
        <v>1900</v>
      </c>
      <c r="T712" s="120">
        <f t="shared" si="303"/>
        <v>100</v>
      </c>
      <c r="U712" s="120">
        <f t="shared" si="304"/>
        <v>119</v>
      </c>
      <c r="V712" s="121"/>
      <c r="W712" s="122"/>
      <c r="X712" s="116" t="str">
        <f t="shared" si="292"/>
        <v>Computer &amp; Printer</v>
      </c>
      <c r="Y712" s="121">
        <f t="shared" si="305"/>
        <v>2000</v>
      </c>
      <c r="Z712" s="121">
        <f t="shared" si="306"/>
        <v>0</v>
      </c>
      <c r="AA712" s="121">
        <f t="shared" si="306"/>
        <v>0</v>
      </c>
      <c r="AB712" s="121">
        <f t="shared" si="307"/>
        <v>2000</v>
      </c>
      <c r="AC712" s="121">
        <f t="shared" si="308"/>
        <v>1881</v>
      </c>
      <c r="AD712" s="121">
        <f t="shared" si="308"/>
        <v>19</v>
      </c>
      <c r="AE712" s="121">
        <f t="shared" si="308"/>
        <v>0</v>
      </c>
      <c r="AF712" s="121">
        <f t="shared" si="309"/>
        <v>1900</v>
      </c>
      <c r="AG712" s="121">
        <f t="shared" si="310"/>
        <v>100</v>
      </c>
      <c r="AH712" s="121">
        <f t="shared" si="311"/>
        <v>119</v>
      </c>
      <c r="AI712" s="122"/>
      <c r="AJ712" s="122" t="s">
        <v>1552</v>
      </c>
      <c r="AL712" s="124" t="str">
        <f t="shared" si="294"/>
        <v>Computer &amp; Printer</v>
      </c>
      <c r="AM712" s="125">
        <f t="shared" si="295"/>
        <v>44328</v>
      </c>
      <c r="AN712" s="126">
        <f t="shared" si="296"/>
        <v>3</v>
      </c>
      <c r="AO712" s="126">
        <v>0</v>
      </c>
      <c r="AP712" s="126">
        <v>0</v>
      </c>
      <c r="AQ712" s="124">
        <f t="shared" si="297"/>
        <v>2000</v>
      </c>
      <c r="AR712" s="127">
        <f t="shared" si="297"/>
        <v>0.63159999999999994</v>
      </c>
      <c r="AS712" s="123">
        <f t="shared" si="298"/>
        <v>100</v>
      </c>
      <c r="AT712" s="128">
        <f t="shared" si="299"/>
        <v>100</v>
      </c>
      <c r="AU712" s="126">
        <v>0</v>
      </c>
      <c r="AV712" s="128">
        <f t="shared" si="290"/>
        <v>100</v>
      </c>
      <c r="AW712" s="129"/>
    </row>
    <row r="713" spans="1:49" ht="15" customHeight="1">
      <c r="A713" s="112" t="str">
        <f>+'[57]Revised Dep_FY 22-23'!A713</f>
        <v>Computer &amp; Printer</v>
      </c>
      <c r="B713" s="113">
        <f>+'[57]Revised Dep_FY 22-23'!B713</f>
        <v>44382</v>
      </c>
      <c r="C713" s="114"/>
      <c r="D713" s="115">
        <f>'[57]Revised Dep_upto  MARCH 24'!D713</f>
        <v>15030</v>
      </c>
      <c r="E713" s="116"/>
      <c r="F713" s="117">
        <f>'[57]Revised Dep_upto  MARCH 24'!J713</f>
        <v>15030</v>
      </c>
      <c r="G713" s="118"/>
      <c r="H713" s="116"/>
      <c r="I713" s="118"/>
      <c r="J713" s="116">
        <f t="shared" si="293"/>
        <v>15030</v>
      </c>
      <c r="K713" s="119">
        <f>+VLOOKUP($A713,'[57]Rates &amp; years'!$B$4:$E$11,3,)</f>
        <v>0.63159999999999994</v>
      </c>
      <c r="L713" s="116">
        <f>+VLOOKUP($A713,'[57]Rates &amp; years'!$B$4:$E$11,4,)</f>
        <v>3</v>
      </c>
      <c r="M713" s="120">
        <f t="shared" si="291"/>
        <v>2.7397260273972601</v>
      </c>
      <c r="N713" s="120">
        <f t="shared" si="287"/>
        <v>3</v>
      </c>
      <c r="O713" s="120">
        <f t="shared" si="300"/>
        <v>0.26027397260273988</v>
      </c>
      <c r="P713" s="121">
        <f>'[57]Revised Dep_upto  MARCH 24'!S713</f>
        <v>13945</v>
      </c>
      <c r="Q713" s="121">
        <f t="shared" si="301"/>
        <v>334</v>
      </c>
      <c r="R713" s="122"/>
      <c r="S713" s="120">
        <f t="shared" si="302"/>
        <v>14279</v>
      </c>
      <c r="T713" s="120">
        <f t="shared" si="303"/>
        <v>751</v>
      </c>
      <c r="U713" s="120">
        <f t="shared" si="304"/>
        <v>1085</v>
      </c>
      <c r="V713" s="121"/>
      <c r="W713" s="122"/>
      <c r="X713" s="116" t="str">
        <f t="shared" si="292"/>
        <v>Computer &amp; Printer</v>
      </c>
      <c r="Y713" s="121">
        <f t="shared" si="305"/>
        <v>15030</v>
      </c>
      <c r="Z713" s="121">
        <f t="shared" si="306"/>
        <v>0</v>
      </c>
      <c r="AA713" s="121">
        <f t="shared" si="306"/>
        <v>0</v>
      </c>
      <c r="AB713" s="121">
        <f t="shared" si="307"/>
        <v>15030</v>
      </c>
      <c r="AC713" s="121">
        <f t="shared" si="308"/>
        <v>13945</v>
      </c>
      <c r="AD713" s="121">
        <f t="shared" si="308"/>
        <v>334</v>
      </c>
      <c r="AE713" s="121">
        <f t="shared" si="308"/>
        <v>0</v>
      </c>
      <c r="AF713" s="121">
        <f t="shared" si="309"/>
        <v>14279</v>
      </c>
      <c r="AG713" s="121">
        <f t="shared" si="310"/>
        <v>751</v>
      </c>
      <c r="AH713" s="121">
        <f t="shared" si="311"/>
        <v>1085</v>
      </c>
      <c r="AI713" s="122"/>
      <c r="AJ713" s="122" t="s">
        <v>1552</v>
      </c>
      <c r="AL713" s="124" t="str">
        <f t="shared" si="294"/>
        <v>Computer &amp; Printer</v>
      </c>
      <c r="AM713" s="125">
        <f t="shared" si="295"/>
        <v>44382</v>
      </c>
      <c r="AN713" s="126">
        <f t="shared" si="296"/>
        <v>3</v>
      </c>
      <c r="AO713" s="126">
        <v>0</v>
      </c>
      <c r="AP713" s="126">
        <v>0</v>
      </c>
      <c r="AQ713" s="124">
        <f t="shared" si="297"/>
        <v>15030</v>
      </c>
      <c r="AR713" s="127">
        <f t="shared" si="297"/>
        <v>0.63159999999999994</v>
      </c>
      <c r="AS713" s="123">
        <f t="shared" si="298"/>
        <v>751.5</v>
      </c>
      <c r="AT713" s="128">
        <f t="shared" si="299"/>
        <v>751</v>
      </c>
      <c r="AU713" s="126">
        <v>0</v>
      </c>
      <c r="AV713" s="128">
        <f t="shared" si="290"/>
        <v>751</v>
      </c>
      <c r="AW713" s="129"/>
    </row>
    <row r="714" spans="1:49" ht="15" customHeight="1">
      <c r="A714" s="112" t="str">
        <f>+'[57]Revised Dep_FY 22-23'!A714</f>
        <v>Computer &amp; Printer</v>
      </c>
      <c r="B714" s="113">
        <f>+'[57]Revised Dep_FY 22-23'!B714</f>
        <v>44391</v>
      </c>
      <c r="C714" s="114"/>
      <c r="D714" s="115">
        <f>'[57]Revised Dep_upto  MARCH 24'!D714</f>
        <v>10000</v>
      </c>
      <c r="E714" s="116"/>
      <c r="F714" s="117">
        <f>'[57]Revised Dep_upto  MARCH 24'!J714</f>
        <v>10000</v>
      </c>
      <c r="G714" s="118"/>
      <c r="H714" s="116"/>
      <c r="I714" s="118"/>
      <c r="J714" s="116">
        <f t="shared" si="293"/>
        <v>10000</v>
      </c>
      <c r="K714" s="119">
        <f>+VLOOKUP($A714,'[57]Rates &amp; years'!$B$4:$E$11,3,)</f>
        <v>0.63159999999999994</v>
      </c>
      <c r="L714" s="116">
        <f>+VLOOKUP($A714,'[57]Rates &amp; years'!$B$4:$E$11,4,)</f>
        <v>3</v>
      </c>
      <c r="M714" s="120">
        <f t="shared" si="291"/>
        <v>2.7150684931506848</v>
      </c>
      <c r="N714" s="120">
        <f t="shared" si="287"/>
        <v>3</v>
      </c>
      <c r="O714" s="120">
        <f t="shared" si="300"/>
        <v>0.28493150684931523</v>
      </c>
      <c r="P714" s="121">
        <f>'[57]Revised Dep_upto  MARCH 24'!S714</f>
        <v>9257</v>
      </c>
      <c r="Q714" s="121">
        <f t="shared" si="301"/>
        <v>243</v>
      </c>
      <c r="R714" s="122"/>
      <c r="S714" s="120">
        <f t="shared" si="302"/>
        <v>9500</v>
      </c>
      <c r="T714" s="120">
        <f t="shared" si="303"/>
        <v>500</v>
      </c>
      <c r="U714" s="120">
        <f t="shared" si="304"/>
        <v>743</v>
      </c>
      <c r="V714" s="121"/>
      <c r="W714" s="122"/>
      <c r="X714" s="116" t="str">
        <f t="shared" si="292"/>
        <v>Computer &amp; Printer</v>
      </c>
      <c r="Y714" s="121">
        <f t="shared" si="305"/>
        <v>10000</v>
      </c>
      <c r="Z714" s="121">
        <f t="shared" si="306"/>
        <v>0</v>
      </c>
      <c r="AA714" s="121">
        <f t="shared" si="306"/>
        <v>0</v>
      </c>
      <c r="AB714" s="121">
        <f t="shared" si="307"/>
        <v>10000</v>
      </c>
      <c r="AC714" s="121">
        <f t="shared" si="308"/>
        <v>9257</v>
      </c>
      <c r="AD714" s="121">
        <f t="shared" si="308"/>
        <v>243</v>
      </c>
      <c r="AE714" s="121">
        <f t="shared" si="308"/>
        <v>0</v>
      </c>
      <c r="AF714" s="121">
        <f t="shared" si="309"/>
        <v>9500</v>
      </c>
      <c r="AG714" s="121">
        <f t="shared" si="310"/>
        <v>500</v>
      </c>
      <c r="AH714" s="121">
        <f t="shared" si="311"/>
        <v>743</v>
      </c>
      <c r="AI714" s="122"/>
      <c r="AJ714" s="122" t="s">
        <v>1552</v>
      </c>
      <c r="AL714" s="124" t="str">
        <f t="shared" si="294"/>
        <v>Computer &amp; Printer</v>
      </c>
      <c r="AM714" s="125">
        <f t="shared" si="295"/>
        <v>44391</v>
      </c>
      <c r="AN714" s="126">
        <f t="shared" si="296"/>
        <v>3</v>
      </c>
      <c r="AO714" s="126">
        <v>0</v>
      </c>
      <c r="AP714" s="126">
        <v>0</v>
      </c>
      <c r="AQ714" s="124">
        <f t="shared" si="297"/>
        <v>10000</v>
      </c>
      <c r="AR714" s="127">
        <f t="shared" si="297"/>
        <v>0.63159999999999994</v>
      </c>
      <c r="AS714" s="123">
        <f t="shared" si="298"/>
        <v>500</v>
      </c>
      <c r="AT714" s="128">
        <f t="shared" si="299"/>
        <v>500</v>
      </c>
      <c r="AU714" s="126">
        <v>0</v>
      </c>
      <c r="AV714" s="128">
        <f t="shared" si="290"/>
        <v>500</v>
      </c>
      <c r="AW714" s="129"/>
    </row>
    <row r="715" spans="1:49" ht="15" customHeight="1">
      <c r="A715" s="112" t="str">
        <f>+'[57]Revised Dep_FY 22-23'!A715</f>
        <v>Computer &amp; Printer</v>
      </c>
      <c r="B715" s="113">
        <f>+'[57]Revised Dep_FY 22-23'!B715</f>
        <v>44442</v>
      </c>
      <c r="C715" s="114"/>
      <c r="D715" s="115">
        <f>'[57]Revised Dep_upto  MARCH 24'!D715</f>
        <v>16040</v>
      </c>
      <c r="E715" s="116"/>
      <c r="F715" s="117">
        <f>'[57]Revised Dep_upto  MARCH 24'!J715</f>
        <v>16040</v>
      </c>
      <c r="G715" s="118"/>
      <c r="H715" s="116"/>
      <c r="I715" s="118"/>
      <c r="J715" s="116">
        <f t="shared" si="293"/>
        <v>16040</v>
      </c>
      <c r="K715" s="119">
        <f>+VLOOKUP($A715,'[57]Rates &amp; years'!$B$4:$E$11,3,)</f>
        <v>0.63159999999999994</v>
      </c>
      <c r="L715" s="116">
        <f>+VLOOKUP($A715,'[57]Rates &amp; years'!$B$4:$E$11,4,)</f>
        <v>3</v>
      </c>
      <c r="M715" s="120">
        <f t="shared" si="291"/>
        <v>2.5753424657534247</v>
      </c>
      <c r="N715" s="120">
        <f t="shared" si="287"/>
        <v>3</v>
      </c>
      <c r="O715" s="120">
        <f t="shared" si="300"/>
        <v>0.42465753424657526</v>
      </c>
      <c r="P715" s="121">
        <f>'[57]Revised Dep_upto  MARCH 24'!S715</f>
        <v>14657</v>
      </c>
      <c r="Q715" s="121">
        <f t="shared" si="301"/>
        <v>581</v>
      </c>
      <c r="R715" s="122"/>
      <c r="S715" s="120">
        <f t="shared" si="302"/>
        <v>15238</v>
      </c>
      <c r="T715" s="120">
        <f t="shared" si="303"/>
        <v>802</v>
      </c>
      <c r="U715" s="120">
        <f t="shared" si="304"/>
        <v>1383</v>
      </c>
      <c r="V715" s="121"/>
      <c r="W715" s="122"/>
      <c r="X715" s="116" t="str">
        <f t="shared" si="292"/>
        <v>Computer &amp; Printer</v>
      </c>
      <c r="Y715" s="121">
        <f t="shared" si="305"/>
        <v>16040</v>
      </c>
      <c r="Z715" s="121">
        <f t="shared" si="306"/>
        <v>0</v>
      </c>
      <c r="AA715" s="121">
        <f t="shared" si="306"/>
        <v>0</v>
      </c>
      <c r="AB715" s="121">
        <f t="shared" si="307"/>
        <v>16040</v>
      </c>
      <c r="AC715" s="121">
        <f t="shared" si="308"/>
        <v>14657</v>
      </c>
      <c r="AD715" s="121">
        <f t="shared" si="308"/>
        <v>581</v>
      </c>
      <c r="AE715" s="121">
        <f t="shared" si="308"/>
        <v>0</v>
      </c>
      <c r="AF715" s="121">
        <f t="shared" si="309"/>
        <v>15238</v>
      </c>
      <c r="AG715" s="121">
        <f t="shared" si="310"/>
        <v>802</v>
      </c>
      <c r="AH715" s="121">
        <f t="shared" si="311"/>
        <v>1383</v>
      </c>
      <c r="AI715" s="122"/>
      <c r="AJ715" s="122" t="s">
        <v>1552</v>
      </c>
      <c r="AL715" s="124" t="str">
        <f t="shared" si="294"/>
        <v>Computer &amp; Printer</v>
      </c>
      <c r="AM715" s="125">
        <f t="shared" si="295"/>
        <v>44442</v>
      </c>
      <c r="AN715" s="126">
        <f t="shared" si="296"/>
        <v>3</v>
      </c>
      <c r="AO715" s="126">
        <v>0</v>
      </c>
      <c r="AP715" s="126">
        <v>0</v>
      </c>
      <c r="AQ715" s="124">
        <f t="shared" si="297"/>
        <v>16040</v>
      </c>
      <c r="AR715" s="127">
        <f t="shared" si="297"/>
        <v>0.63159999999999994</v>
      </c>
      <c r="AS715" s="123">
        <f t="shared" si="298"/>
        <v>802</v>
      </c>
      <c r="AT715" s="128">
        <f t="shared" si="299"/>
        <v>802</v>
      </c>
      <c r="AU715" s="126">
        <v>0</v>
      </c>
      <c r="AV715" s="128">
        <f t="shared" si="290"/>
        <v>802</v>
      </c>
      <c r="AW715" s="129"/>
    </row>
    <row r="716" spans="1:49" ht="15" customHeight="1">
      <c r="A716" s="112" t="str">
        <f>+'[57]Revised Dep_FY 22-23'!A716</f>
        <v>Computer &amp; Printer</v>
      </c>
      <c r="B716" s="113">
        <f>+'[57]Revised Dep_FY 22-23'!B716</f>
        <v>44508</v>
      </c>
      <c r="C716" s="114"/>
      <c r="D716" s="115">
        <f>'[57]Revised Dep_upto  MARCH 24'!D716</f>
        <v>53540</v>
      </c>
      <c r="E716" s="116"/>
      <c r="F716" s="117">
        <f>'[57]Revised Dep_upto  MARCH 24'!J716</f>
        <v>53540</v>
      </c>
      <c r="G716" s="118"/>
      <c r="H716" s="116"/>
      <c r="I716" s="118"/>
      <c r="J716" s="116">
        <f t="shared" si="293"/>
        <v>53540</v>
      </c>
      <c r="K716" s="119">
        <f>+VLOOKUP($A716,'[57]Rates &amp; years'!$B$4:$E$11,3,)</f>
        <v>0.63159999999999994</v>
      </c>
      <c r="L716" s="116">
        <f>+VLOOKUP($A716,'[57]Rates &amp; years'!$B$4:$E$11,4,)</f>
        <v>3</v>
      </c>
      <c r="M716" s="120">
        <f t="shared" si="291"/>
        <v>2.3945205479452056</v>
      </c>
      <c r="N716" s="120">
        <f t="shared" si="287"/>
        <v>3</v>
      </c>
      <c r="O716" s="120">
        <f t="shared" si="300"/>
        <v>0.60547945205479436</v>
      </c>
      <c r="P716" s="121">
        <f>'[57]Revised Dep_upto  MARCH 24'!S716</f>
        <v>48097</v>
      </c>
      <c r="Q716" s="121">
        <f t="shared" si="301"/>
        <v>2766</v>
      </c>
      <c r="R716" s="122"/>
      <c r="S716" s="120">
        <f t="shared" si="302"/>
        <v>50863</v>
      </c>
      <c r="T716" s="120">
        <f t="shared" si="303"/>
        <v>2677</v>
      </c>
      <c r="U716" s="120">
        <f t="shared" si="304"/>
        <v>5443</v>
      </c>
      <c r="V716" s="121"/>
      <c r="W716" s="122"/>
      <c r="X716" s="116" t="str">
        <f t="shared" si="292"/>
        <v>Computer &amp; Printer</v>
      </c>
      <c r="Y716" s="121">
        <f t="shared" si="305"/>
        <v>53540</v>
      </c>
      <c r="Z716" s="121">
        <f t="shared" si="306"/>
        <v>0</v>
      </c>
      <c r="AA716" s="121">
        <f t="shared" si="306"/>
        <v>0</v>
      </c>
      <c r="AB716" s="121">
        <f t="shared" si="307"/>
        <v>53540</v>
      </c>
      <c r="AC716" s="121">
        <f t="shared" si="308"/>
        <v>48097</v>
      </c>
      <c r="AD716" s="121">
        <f t="shared" si="308"/>
        <v>2766</v>
      </c>
      <c r="AE716" s="121">
        <f t="shared" si="308"/>
        <v>0</v>
      </c>
      <c r="AF716" s="121">
        <f t="shared" si="309"/>
        <v>50863</v>
      </c>
      <c r="AG716" s="121">
        <f t="shared" si="310"/>
        <v>2677</v>
      </c>
      <c r="AH716" s="121">
        <f t="shared" si="311"/>
        <v>5443</v>
      </c>
      <c r="AI716" s="122"/>
      <c r="AJ716" s="122" t="s">
        <v>1552</v>
      </c>
      <c r="AL716" s="124" t="str">
        <f t="shared" si="294"/>
        <v>Computer &amp; Printer</v>
      </c>
      <c r="AM716" s="125">
        <f t="shared" si="295"/>
        <v>44508</v>
      </c>
      <c r="AN716" s="126">
        <f t="shared" si="296"/>
        <v>3</v>
      </c>
      <c r="AO716" s="126">
        <v>0</v>
      </c>
      <c r="AP716" s="126">
        <v>0</v>
      </c>
      <c r="AQ716" s="124">
        <f t="shared" si="297"/>
        <v>53540</v>
      </c>
      <c r="AR716" s="127">
        <f t="shared" si="297"/>
        <v>0.63159999999999994</v>
      </c>
      <c r="AS716" s="123">
        <f t="shared" si="298"/>
        <v>2677</v>
      </c>
      <c r="AT716" s="128">
        <f t="shared" si="299"/>
        <v>2677</v>
      </c>
      <c r="AU716" s="126">
        <v>0</v>
      </c>
      <c r="AV716" s="128">
        <f t="shared" si="290"/>
        <v>2677</v>
      </c>
      <c r="AW716" s="129"/>
    </row>
    <row r="717" spans="1:49" ht="15" customHeight="1">
      <c r="A717" s="112" t="str">
        <f>+'[57]Revised Dep_FY 22-23'!A717</f>
        <v>Computer &amp; Printer</v>
      </c>
      <c r="B717" s="113">
        <f>+'[57]Revised Dep_FY 22-23'!B717</f>
        <v>44568</v>
      </c>
      <c r="C717" s="114"/>
      <c r="D717" s="115">
        <f>'[57]Revised Dep_upto  MARCH 24'!D717</f>
        <v>32080</v>
      </c>
      <c r="E717" s="116"/>
      <c r="F717" s="117">
        <f>'[57]Revised Dep_upto  MARCH 24'!J717</f>
        <v>32080</v>
      </c>
      <c r="G717" s="118"/>
      <c r="H717" s="116"/>
      <c r="I717" s="118"/>
      <c r="J717" s="116">
        <f t="shared" si="293"/>
        <v>32080</v>
      </c>
      <c r="K717" s="119">
        <f>+VLOOKUP($A717,'[57]Rates &amp; years'!$B$4:$E$11,3,)</f>
        <v>0.63159999999999994</v>
      </c>
      <c r="L717" s="116">
        <f>+VLOOKUP($A717,'[57]Rates &amp; years'!$B$4:$E$11,4,)</f>
        <v>3</v>
      </c>
      <c r="M717" s="120">
        <f t="shared" si="291"/>
        <v>2.2301369863013698</v>
      </c>
      <c r="N717" s="120">
        <f t="shared" si="287"/>
        <v>3</v>
      </c>
      <c r="O717" s="120">
        <f t="shared" si="300"/>
        <v>0.76986301369863019</v>
      </c>
      <c r="P717" s="121">
        <f>'[57]Revised Dep_upto  MARCH 24'!S717</f>
        <v>28369</v>
      </c>
      <c r="Q717" s="121">
        <f t="shared" si="301"/>
        <v>2107</v>
      </c>
      <c r="R717" s="122"/>
      <c r="S717" s="120">
        <f t="shared" si="302"/>
        <v>30476</v>
      </c>
      <c r="T717" s="120">
        <f t="shared" si="303"/>
        <v>1604</v>
      </c>
      <c r="U717" s="120">
        <f t="shared" si="304"/>
        <v>3711</v>
      </c>
      <c r="V717" s="121"/>
      <c r="W717" s="122"/>
      <c r="X717" s="116" t="str">
        <f t="shared" si="292"/>
        <v>Computer &amp; Printer</v>
      </c>
      <c r="Y717" s="121">
        <f t="shared" si="305"/>
        <v>32080</v>
      </c>
      <c r="Z717" s="121">
        <f t="shared" si="306"/>
        <v>0</v>
      </c>
      <c r="AA717" s="121">
        <f t="shared" si="306"/>
        <v>0</v>
      </c>
      <c r="AB717" s="121">
        <f t="shared" si="307"/>
        <v>32080</v>
      </c>
      <c r="AC717" s="121">
        <f t="shared" si="308"/>
        <v>28369</v>
      </c>
      <c r="AD717" s="121">
        <f t="shared" si="308"/>
        <v>2107</v>
      </c>
      <c r="AE717" s="121">
        <f t="shared" si="308"/>
        <v>0</v>
      </c>
      <c r="AF717" s="121">
        <f t="shared" si="309"/>
        <v>30476</v>
      </c>
      <c r="AG717" s="121">
        <f t="shared" si="310"/>
        <v>1604</v>
      </c>
      <c r="AH717" s="121">
        <f t="shared" si="311"/>
        <v>3711</v>
      </c>
      <c r="AI717" s="122"/>
      <c r="AJ717" s="122" t="s">
        <v>1552</v>
      </c>
      <c r="AL717" s="124" t="str">
        <f t="shared" si="294"/>
        <v>Computer &amp; Printer</v>
      </c>
      <c r="AM717" s="125">
        <f t="shared" si="295"/>
        <v>44568</v>
      </c>
      <c r="AN717" s="126">
        <f t="shared" si="296"/>
        <v>3</v>
      </c>
      <c r="AO717" s="126">
        <v>0</v>
      </c>
      <c r="AP717" s="126">
        <v>0</v>
      </c>
      <c r="AQ717" s="124">
        <f t="shared" si="297"/>
        <v>32080</v>
      </c>
      <c r="AR717" s="127">
        <f t="shared" si="297"/>
        <v>0.63159999999999994</v>
      </c>
      <c r="AS717" s="123">
        <f t="shared" si="298"/>
        <v>1604</v>
      </c>
      <c r="AT717" s="128">
        <f t="shared" si="299"/>
        <v>1604</v>
      </c>
      <c r="AU717" s="126">
        <v>0</v>
      </c>
      <c r="AV717" s="128">
        <f t="shared" si="290"/>
        <v>1604</v>
      </c>
      <c r="AW717" s="129"/>
    </row>
    <row r="718" spans="1:49" ht="15" customHeight="1">
      <c r="A718" s="112" t="str">
        <f>+'[57]Revised Dep_FY 22-23'!A718</f>
        <v>Computer &amp; Printer</v>
      </c>
      <c r="B718" s="113">
        <f>+'[57]Revised Dep_FY 22-23'!B718</f>
        <v>44435</v>
      </c>
      <c r="C718" s="114"/>
      <c r="D718" s="115">
        <f>'[57]Revised Dep_upto  MARCH 24'!D718</f>
        <v>130237.29</v>
      </c>
      <c r="E718" s="116"/>
      <c r="F718" s="117">
        <f>'[57]Revised Dep_upto  MARCH 24'!J718</f>
        <v>130237.29</v>
      </c>
      <c r="G718" s="118"/>
      <c r="H718" s="116"/>
      <c r="I718" s="118"/>
      <c r="J718" s="116">
        <f t="shared" si="293"/>
        <v>130237.29</v>
      </c>
      <c r="K718" s="119">
        <f>+VLOOKUP($A718,'[57]Rates &amp; years'!$B$4:$E$11,3,)</f>
        <v>0.63159999999999994</v>
      </c>
      <c r="L718" s="116">
        <f>+VLOOKUP($A718,'[57]Rates &amp; years'!$B$4:$E$11,4,)</f>
        <v>3</v>
      </c>
      <c r="M718" s="120">
        <f t="shared" si="291"/>
        <v>2.5945205479452054</v>
      </c>
      <c r="N718" s="120">
        <f t="shared" si="287"/>
        <v>3</v>
      </c>
      <c r="O718" s="120">
        <f t="shared" si="300"/>
        <v>0.40547945205479463</v>
      </c>
      <c r="P718" s="121">
        <f>'[57]Revised Dep_upto  MARCH 24'!S718</f>
        <v>119220</v>
      </c>
      <c r="Q718" s="121">
        <f t="shared" si="301"/>
        <v>4505</v>
      </c>
      <c r="R718" s="122"/>
      <c r="S718" s="120">
        <f t="shared" si="302"/>
        <v>123725</v>
      </c>
      <c r="T718" s="120">
        <f t="shared" si="303"/>
        <v>6512.2899999999936</v>
      </c>
      <c r="U718" s="120">
        <f t="shared" si="304"/>
        <v>11017.289999999994</v>
      </c>
      <c r="V718" s="121"/>
      <c r="W718" s="122"/>
      <c r="X718" s="116" t="str">
        <f t="shared" si="292"/>
        <v>Computer &amp; Printer</v>
      </c>
      <c r="Y718" s="121">
        <f t="shared" si="305"/>
        <v>130237.29</v>
      </c>
      <c r="Z718" s="121">
        <f t="shared" si="306"/>
        <v>0</v>
      </c>
      <c r="AA718" s="121">
        <f t="shared" si="306"/>
        <v>0</v>
      </c>
      <c r="AB718" s="121">
        <f t="shared" si="307"/>
        <v>130237.29</v>
      </c>
      <c r="AC718" s="121">
        <f t="shared" si="308"/>
        <v>119220</v>
      </c>
      <c r="AD718" s="121">
        <f t="shared" si="308"/>
        <v>4505</v>
      </c>
      <c r="AE718" s="121">
        <f t="shared" si="308"/>
        <v>0</v>
      </c>
      <c r="AF718" s="121">
        <f t="shared" si="309"/>
        <v>123725</v>
      </c>
      <c r="AG718" s="121">
        <f t="shared" si="310"/>
        <v>6512.2899999999936</v>
      </c>
      <c r="AH718" s="121">
        <f t="shared" si="311"/>
        <v>11017.289999999994</v>
      </c>
      <c r="AI718" s="122"/>
      <c r="AJ718" s="122" t="s">
        <v>1505</v>
      </c>
      <c r="AL718" s="124" t="str">
        <f t="shared" si="294"/>
        <v>Computer &amp; Printer</v>
      </c>
      <c r="AM718" s="125">
        <f t="shared" si="295"/>
        <v>44435</v>
      </c>
      <c r="AN718" s="126">
        <f t="shared" si="296"/>
        <v>3</v>
      </c>
      <c r="AO718" s="126">
        <v>0</v>
      </c>
      <c r="AP718" s="126">
        <v>0</v>
      </c>
      <c r="AQ718" s="124">
        <f t="shared" si="297"/>
        <v>130237.29</v>
      </c>
      <c r="AR718" s="127">
        <f t="shared" si="297"/>
        <v>0.63159999999999994</v>
      </c>
      <c r="AS718" s="123">
        <f t="shared" si="298"/>
        <v>6511.8644999999997</v>
      </c>
      <c r="AT718" s="128">
        <f t="shared" si="299"/>
        <v>6512.2899999999936</v>
      </c>
      <c r="AU718" s="126">
        <v>0</v>
      </c>
      <c r="AV718" s="128">
        <f t="shared" si="290"/>
        <v>6512.2899999999936</v>
      </c>
      <c r="AW718" s="129"/>
    </row>
    <row r="719" spans="1:49" ht="15" customHeight="1">
      <c r="A719" s="112" t="str">
        <f>+'[57]Revised Dep_FY 22-23'!A719</f>
        <v>Computer &amp; Printer</v>
      </c>
      <c r="B719" s="113">
        <f>+'[57]Revised Dep_FY 22-23'!B719</f>
        <v>44467</v>
      </c>
      <c r="C719" s="114"/>
      <c r="D719" s="115">
        <f>'[57]Revised Dep_upto  MARCH 24'!D719</f>
        <v>130506.76</v>
      </c>
      <c r="E719" s="116"/>
      <c r="F719" s="117">
        <f>'[57]Revised Dep_upto  MARCH 24'!J719</f>
        <v>130506.76</v>
      </c>
      <c r="G719" s="118"/>
      <c r="H719" s="116"/>
      <c r="I719" s="118"/>
      <c r="J719" s="116">
        <f t="shared" si="293"/>
        <v>130506.76</v>
      </c>
      <c r="K719" s="119">
        <f>+VLOOKUP($A719,'[57]Rates &amp; years'!$B$4:$E$11,3,)</f>
        <v>0.63159999999999994</v>
      </c>
      <c r="L719" s="116">
        <f>+VLOOKUP($A719,'[57]Rates &amp; years'!$B$4:$E$11,4,)</f>
        <v>3</v>
      </c>
      <c r="M719" s="120">
        <f t="shared" si="291"/>
        <v>2.506849315068493</v>
      </c>
      <c r="N719" s="120">
        <f t="shared" si="287"/>
        <v>3</v>
      </c>
      <c r="O719" s="120">
        <f t="shared" si="300"/>
        <v>0.49315068493150704</v>
      </c>
      <c r="P719" s="121">
        <f>'[57]Revised Dep_upto  MARCH 24'!S719</f>
        <v>118491</v>
      </c>
      <c r="Q719" s="121">
        <f t="shared" si="301"/>
        <v>5490</v>
      </c>
      <c r="R719" s="122"/>
      <c r="S719" s="120">
        <f t="shared" si="302"/>
        <v>123981</v>
      </c>
      <c r="T719" s="120">
        <f t="shared" si="303"/>
        <v>6525.7599999999948</v>
      </c>
      <c r="U719" s="120">
        <f t="shared" si="304"/>
        <v>12015.759999999995</v>
      </c>
      <c r="V719" s="121"/>
      <c r="W719" s="122"/>
      <c r="X719" s="116" t="str">
        <f t="shared" si="292"/>
        <v>Computer &amp; Printer</v>
      </c>
      <c r="Y719" s="121">
        <f t="shared" si="305"/>
        <v>130506.76</v>
      </c>
      <c r="Z719" s="121">
        <f t="shared" si="306"/>
        <v>0</v>
      </c>
      <c r="AA719" s="121">
        <f t="shared" si="306"/>
        <v>0</v>
      </c>
      <c r="AB719" s="121">
        <f t="shared" si="307"/>
        <v>130506.76</v>
      </c>
      <c r="AC719" s="121">
        <f t="shared" si="308"/>
        <v>118491</v>
      </c>
      <c r="AD719" s="121">
        <f t="shared" si="308"/>
        <v>5490</v>
      </c>
      <c r="AE719" s="121">
        <f t="shared" si="308"/>
        <v>0</v>
      </c>
      <c r="AF719" s="121">
        <f t="shared" si="309"/>
        <v>123981</v>
      </c>
      <c r="AG719" s="121">
        <f t="shared" si="310"/>
        <v>6525.7599999999948</v>
      </c>
      <c r="AH719" s="121">
        <f t="shared" si="311"/>
        <v>12015.759999999995</v>
      </c>
      <c r="AI719" s="122"/>
      <c r="AJ719" s="122" t="s">
        <v>1505</v>
      </c>
      <c r="AL719" s="124" t="str">
        <f t="shared" si="294"/>
        <v>Computer &amp; Printer</v>
      </c>
      <c r="AM719" s="125">
        <f t="shared" si="295"/>
        <v>44467</v>
      </c>
      <c r="AN719" s="126">
        <f t="shared" si="296"/>
        <v>3</v>
      </c>
      <c r="AO719" s="126">
        <v>0</v>
      </c>
      <c r="AP719" s="126">
        <v>0</v>
      </c>
      <c r="AQ719" s="124">
        <f t="shared" si="297"/>
        <v>130506.76</v>
      </c>
      <c r="AR719" s="127">
        <f t="shared" si="297"/>
        <v>0.63159999999999994</v>
      </c>
      <c r="AS719" s="123">
        <f t="shared" si="298"/>
        <v>6525.3379999999997</v>
      </c>
      <c r="AT719" s="128">
        <f t="shared" si="299"/>
        <v>6525.7599999999948</v>
      </c>
      <c r="AU719" s="126">
        <v>0</v>
      </c>
      <c r="AV719" s="128">
        <f t="shared" si="290"/>
        <v>6525.7599999999948</v>
      </c>
      <c r="AW719" s="129"/>
    </row>
    <row r="720" spans="1:49" ht="15" customHeight="1">
      <c r="A720" s="112" t="str">
        <f>+'[57]Revised Dep_FY 22-23'!A720</f>
        <v>Computer &amp; Printer</v>
      </c>
      <c r="B720" s="113">
        <f>+'[57]Revised Dep_FY 22-23'!B720</f>
        <v>44611</v>
      </c>
      <c r="C720" s="114"/>
      <c r="D720" s="115">
        <f>'[57]Revised Dep_upto  MARCH 24'!D720</f>
        <v>4661.0200000000004</v>
      </c>
      <c r="E720" s="116"/>
      <c r="F720" s="117">
        <f>'[57]Revised Dep_upto  MARCH 24'!J720</f>
        <v>4661.0200000000004</v>
      </c>
      <c r="G720" s="118"/>
      <c r="H720" s="116"/>
      <c r="I720" s="118"/>
      <c r="J720" s="116">
        <f t="shared" si="293"/>
        <v>4661.0200000000004</v>
      </c>
      <c r="K720" s="119">
        <f>+VLOOKUP($A720,'[57]Rates &amp; years'!$B$4:$E$11,3,)</f>
        <v>0.63159999999999994</v>
      </c>
      <c r="L720" s="116">
        <f>+VLOOKUP($A720,'[57]Rates &amp; years'!$B$4:$E$11,4,)</f>
        <v>3</v>
      </c>
      <c r="M720" s="120">
        <f t="shared" si="291"/>
        <v>2.1123287671232878</v>
      </c>
      <c r="N720" s="120">
        <f t="shared" si="287"/>
        <v>3</v>
      </c>
      <c r="O720" s="120">
        <f t="shared" si="300"/>
        <v>0.88767123287671224</v>
      </c>
      <c r="P720" s="121">
        <f>'[57]Revised Dep_upto  MARCH 24'!S720</f>
        <v>4075</v>
      </c>
      <c r="Q720" s="121">
        <f t="shared" si="301"/>
        <v>353</v>
      </c>
      <c r="R720" s="122"/>
      <c r="S720" s="120">
        <f t="shared" si="302"/>
        <v>4428</v>
      </c>
      <c r="T720" s="120">
        <f t="shared" si="303"/>
        <v>233.02000000000044</v>
      </c>
      <c r="U720" s="120">
        <f t="shared" si="304"/>
        <v>586.02000000000044</v>
      </c>
      <c r="V720" s="121"/>
      <c r="W720" s="122"/>
      <c r="X720" s="116" t="str">
        <f t="shared" si="292"/>
        <v>Computer &amp; Printer</v>
      </c>
      <c r="Y720" s="121">
        <f t="shared" si="305"/>
        <v>4661.0200000000004</v>
      </c>
      <c r="Z720" s="121">
        <f t="shared" si="306"/>
        <v>0</v>
      </c>
      <c r="AA720" s="121">
        <f t="shared" si="306"/>
        <v>0</v>
      </c>
      <c r="AB720" s="121">
        <f t="shared" si="307"/>
        <v>4661.0200000000004</v>
      </c>
      <c r="AC720" s="121">
        <f t="shared" si="308"/>
        <v>4075</v>
      </c>
      <c r="AD720" s="121">
        <f t="shared" si="308"/>
        <v>353</v>
      </c>
      <c r="AE720" s="121">
        <f t="shared" si="308"/>
        <v>0</v>
      </c>
      <c r="AF720" s="121">
        <f t="shared" si="309"/>
        <v>4428</v>
      </c>
      <c r="AG720" s="121">
        <f t="shared" si="310"/>
        <v>233.02000000000044</v>
      </c>
      <c r="AH720" s="121">
        <f t="shared" si="311"/>
        <v>586.02000000000044</v>
      </c>
      <c r="AI720" s="122"/>
      <c r="AJ720" s="122" t="s">
        <v>523</v>
      </c>
      <c r="AL720" s="124" t="str">
        <f t="shared" si="294"/>
        <v>Computer &amp; Printer</v>
      </c>
      <c r="AM720" s="125">
        <f t="shared" si="295"/>
        <v>44611</v>
      </c>
      <c r="AN720" s="126">
        <f t="shared" si="296"/>
        <v>3</v>
      </c>
      <c r="AO720" s="126">
        <v>0</v>
      </c>
      <c r="AP720" s="126">
        <v>0</v>
      </c>
      <c r="AQ720" s="124">
        <f t="shared" si="297"/>
        <v>4661.0200000000004</v>
      </c>
      <c r="AR720" s="127">
        <f t="shared" si="297"/>
        <v>0.63159999999999994</v>
      </c>
      <c r="AS720" s="123">
        <f t="shared" si="298"/>
        <v>233.05100000000004</v>
      </c>
      <c r="AT720" s="128">
        <f t="shared" si="299"/>
        <v>233.02000000000044</v>
      </c>
      <c r="AU720" s="126">
        <v>0</v>
      </c>
      <c r="AV720" s="128">
        <f t="shared" si="290"/>
        <v>233.02000000000044</v>
      </c>
      <c r="AW720" s="129"/>
    </row>
    <row r="721" spans="1:49" ht="15" customHeight="1">
      <c r="A721" s="112" t="str">
        <f>+'[57]Revised Dep_FY 22-23'!A721</f>
        <v>Computer &amp; Printer</v>
      </c>
      <c r="B721" s="113">
        <f>+'[57]Revised Dep_FY 22-23'!B721</f>
        <v>44606</v>
      </c>
      <c r="C721" s="114"/>
      <c r="D721" s="115">
        <f>'[57]Revised Dep_upto  MARCH 24'!D721</f>
        <v>59808.2</v>
      </c>
      <c r="E721" s="116"/>
      <c r="F721" s="117">
        <f>'[57]Revised Dep_upto  MARCH 24'!J721</f>
        <v>59808.2</v>
      </c>
      <c r="G721" s="118"/>
      <c r="H721" s="116"/>
      <c r="I721" s="118"/>
      <c r="J721" s="116">
        <f t="shared" si="293"/>
        <v>59808.2</v>
      </c>
      <c r="K721" s="119">
        <f>+VLOOKUP($A721,'[57]Rates &amp; years'!$B$4:$E$11,3,)</f>
        <v>0.63159999999999994</v>
      </c>
      <c r="L721" s="116">
        <f>+VLOOKUP($A721,'[57]Rates &amp; years'!$B$4:$E$11,4,)</f>
        <v>3</v>
      </c>
      <c r="M721" s="120">
        <f t="shared" si="291"/>
        <v>2.1260273972602741</v>
      </c>
      <c r="N721" s="120">
        <f t="shared" si="287"/>
        <v>3</v>
      </c>
      <c r="O721" s="120">
        <f t="shared" si="300"/>
        <v>0.87397260273972588</v>
      </c>
      <c r="P721" s="121">
        <f>'[57]Revised Dep_upto  MARCH 24'!S721</f>
        <v>52358</v>
      </c>
      <c r="Q721" s="121">
        <f t="shared" si="301"/>
        <v>4460</v>
      </c>
      <c r="R721" s="122"/>
      <c r="S721" s="120">
        <f t="shared" si="302"/>
        <v>56818</v>
      </c>
      <c r="T721" s="120">
        <f t="shared" si="303"/>
        <v>2990.1999999999971</v>
      </c>
      <c r="U721" s="120">
        <f t="shared" si="304"/>
        <v>7450.1999999999971</v>
      </c>
      <c r="V721" s="121"/>
      <c r="W721" s="122"/>
      <c r="X721" s="116" t="str">
        <f t="shared" si="292"/>
        <v>Computer &amp; Printer</v>
      </c>
      <c r="Y721" s="121">
        <f t="shared" si="305"/>
        <v>59808.2</v>
      </c>
      <c r="Z721" s="121">
        <f t="shared" si="306"/>
        <v>0</v>
      </c>
      <c r="AA721" s="121">
        <f t="shared" si="306"/>
        <v>0</v>
      </c>
      <c r="AB721" s="121">
        <f t="shared" si="307"/>
        <v>59808.2</v>
      </c>
      <c r="AC721" s="121">
        <f t="shared" si="308"/>
        <v>52358</v>
      </c>
      <c r="AD721" s="121">
        <f t="shared" si="308"/>
        <v>4460</v>
      </c>
      <c r="AE721" s="121">
        <f t="shared" si="308"/>
        <v>0</v>
      </c>
      <c r="AF721" s="121">
        <f t="shared" si="309"/>
        <v>56818</v>
      </c>
      <c r="AG721" s="121">
        <f t="shared" si="310"/>
        <v>2990.1999999999971</v>
      </c>
      <c r="AH721" s="121">
        <f t="shared" si="311"/>
        <v>7450.1999999999971</v>
      </c>
      <c r="AI721" s="122"/>
      <c r="AJ721" s="122" t="s">
        <v>1553</v>
      </c>
      <c r="AL721" s="124" t="str">
        <f t="shared" si="294"/>
        <v>Computer &amp; Printer</v>
      </c>
      <c r="AM721" s="125">
        <f t="shared" si="295"/>
        <v>44606</v>
      </c>
      <c r="AN721" s="126">
        <f t="shared" si="296"/>
        <v>3</v>
      </c>
      <c r="AO721" s="126">
        <v>0</v>
      </c>
      <c r="AP721" s="126">
        <v>0</v>
      </c>
      <c r="AQ721" s="124">
        <f t="shared" si="297"/>
        <v>59808.2</v>
      </c>
      <c r="AR721" s="127">
        <f t="shared" si="297"/>
        <v>0.63159999999999994</v>
      </c>
      <c r="AS721" s="123">
        <f t="shared" si="298"/>
        <v>2990.41</v>
      </c>
      <c r="AT721" s="128">
        <f t="shared" si="299"/>
        <v>2990.1999999999971</v>
      </c>
      <c r="AU721" s="126">
        <v>0</v>
      </c>
      <c r="AV721" s="128">
        <f t="shared" si="290"/>
        <v>2990.1999999999971</v>
      </c>
      <c r="AW721" s="129"/>
    </row>
    <row r="722" spans="1:49" ht="15" customHeight="1">
      <c r="A722" s="112" t="str">
        <f>+'[57]Revised Dep_FY 22-23'!A722</f>
        <v>Computer &amp; Printer</v>
      </c>
      <c r="B722" s="113">
        <f>+'[57]Revised Dep_FY 22-23'!B722</f>
        <v>44616</v>
      </c>
      <c r="C722" s="114"/>
      <c r="D722" s="115">
        <f>'[57]Revised Dep_upto  MARCH 24'!D722</f>
        <v>36342.6</v>
      </c>
      <c r="E722" s="116"/>
      <c r="F722" s="117">
        <f>'[57]Revised Dep_upto  MARCH 24'!J722</f>
        <v>36342.6</v>
      </c>
      <c r="G722" s="118"/>
      <c r="H722" s="116"/>
      <c r="I722" s="118"/>
      <c r="J722" s="116">
        <f t="shared" si="293"/>
        <v>36342.6</v>
      </c>
      <c r="K722" s="119">
        <f>+VLOOKUP($A722,'[57]Rates &amp; years'!$B$4:$E$11,3,)</f>
        <v>0.63159999999999994</v>
      </c>
      <c r="L722" s="116">
        <f>+VLOOKUP($A722,'[57]Rates &amp; years'!$B$4:$E$11,4,)</f>
        <v>3</v>
      </c>
      <c r="M722" s="120">
        <f t="shared" si="291"/>
        <v>2.0986301369863014</v>
      </c>
      <c r="N722" s="120">
        <f t="shared" si="287"/>
        <v>3</v>
      </c>
      <c r="O722" s="120">
        <f t="shared" si="300"/>
        <v>0.90136986301369859</v>
      </c>
      <c r="P722" s="121">
        <f>'[57]Revised Dep_upto  MARCH 24'!S722</f>
        <v>31731</v>
      </c>
      <c r="Q722" s="121">
        <f t="shared" si="301"/>
        <v>2794</v>
      </c>
      <c r="R722" s="122"/>
      <c r="S722" s="120">
        <f t="shared" si="302"/>
        <v>34525</v>
      </c>
      <c r="T722" s="120">
        <f t="shared" si="303"/>
        <v>1817.5999999999985</v>
      </c>
      <c r="U722" s="120">
        <f t="shared" si="304"/>
        <v>4611.5999999999985</v>
      </c>
      <c r="V722" s="121"/>
      <c r="W722" s="122"/>
      <c r="X722" s="116" t="str">
        <f t="shared" si="292"/>
        <v>Computer &amp; Printer</v>
      </c>
      <c r="Y722" s="121">
        <f t="shared" si="305"/>
        <v>36342.6</v>
      </c>
      <c r="Z722" s="121">
        <f t="shared" si="306"/>
        <v>0</v>
      </c>
      <c r="AA722" s="121">
        <f t="shared" si="306"/>
        <v>0</v>
      </c>
      <c r="AB722" s="121">
        <f t="shared" si="307"/>
        <v>36342.6</v>
      </c>
      <c r="AC722" s="121">
        <f t="shared" si="308"/>
        <v>31731</v>
      </c>
      <c r="AD722" s="121">
        <f t="shared" si="308"/>
        <v>2794</v>
      </c>
      <c r="AE722" s="121">
        <f t="shared" si="308"/>
        <v>0</v>
      </c>
      <c r="AF722" s="121">
        <f t="shared" si="309"/>
        <v>34525</v>
      </c>
      <c r="AG722" s="121">
        <f t="shared" si="310"/>
        <v>1817.5999999999985</v>
      </c>
      <c r="AH722" s="121">
        <f t="shared" si="311"/>
        <v>4611.5999999999985</v>
      </c>
      <c r="AI722" s="122"/>
      <c r="AJ722" s="122" t="s">
        <v>1553</v>
      </c>
      <c r="AL722" s="124" t="str">
        <f t="shared" si="294"/>
        <v>Computer &amp; Printer</v>
      </c>
      <c r="AM722" s="125">
        <f t="shared" si="295"/>
        <v>44616</v>
      </c>
      <c r="AN722" s="126">
        <f t="shared" si="296"/>
        <v>3</v>
      </c>
      <c r="AO722" s="126">
        <v>0</v>
      </c>
      <c r="AP722" s="126">
        <v>0</v>
      </c>
      <c r="AQ722" s="124">
        <f t="shared" si="297"/>
        <v>36342.6</v>
      </c>
      <c r="AR722" s="127">
        <f t="shared" si="297"/>
        <v>0.63159999999999994</v>
      </c>
      <c r="AS722" s="123">
        <f t="shared" si="298"/>
        <v>1817.13</v>
      </c>
      <c r="AT722" s="128">
        <f t="shared" si="299"/>
        <v>1817.5999999999985</v>
      </c>
      <c r="AU722" s="126">
        <v>0</v>
      </c>
      <c r="AV722" s="128">
        <f t="shared" si="290"/>
        <v>1817.5999999999985</v>
      </c>
      <c r="AW722" s="129"/>
    </row>
    <row r="723" spans="1:49" ht="15" customHeight="1">
      <c r="A723" s="112" t="str">
        <f>+'[57]Revised Dep_FY 22-23'!A723</f>
        <v>Computer &amp; Printer</v>
      </c>
      <c r="B723" s="113">
        <f>+'[57]Revised Dep_FY 22-23'!B723</f>
        <v>44622</v>
      </c>
      <c r="C723" s="114"/>
      <c r="D723" s="115">
        <f>'[57]Revised Dep_upto  MARCH 24'!D723</f>
        <v>32020</v>
      </c>
      <c r="E723" s="116"/>
      <c r="F723" s="117">
        <f>'[57]Revised Dep_upto  MARCH 24'!J723</f>
        <v>32020</v>
      </c>
      <c r="G723" s="118"/>
      <c r="H723" s="116"/>
      <c r="I723" s="118"/>
      <c r="J723" s="116">
        <f t="shared" si="293"/>
        <v>32020</v>
      </c>
      <c r="K723" s="119">
        <f>+VLOOKUP($A723,'[57]Rates &amp; years'!$B$4:$E$11,3,)</f>
        <v>0.63159999999999994</v>
      </c>
      <c r="L723" s="116">
        <f>+VLOOKUP($A723,'[57]Rates &amp; years'!$B$4:$E$11,4,)</f>
        <v>3</v>
      </c>
      <c r="M723" s="120">
        <f t="shared" si="291"/>
        <v>2.0821917808219177</v>
      </c>
      <c r="N723" s="120">
        <f t="shared" si="287"/>
        <v>3</v>
      </c>
      <c r="O723" s="120">
        <f t="shared" si="300"/>
        <v>0.91780821917808231</v>
      </c>
      <c r="P723" s="121">
        <f>'[57]Revised Dep_upto  MARCH 24'!S723</f>
        <v>27912</v>
      </c>
      <c r="Q723" s="121">
        <f t="shared" si="301"/>
        <v>2507</v>
      </c>
      <c r="R723" s="122"/>
      <c r="S723" s="120">
        <f t="shared" si="302"/>
        <v>30419</v>
      </c>
      <c r="T723" s="120">
        <f t="shared" si="303"/>
        <v>1601</v>
      </c>
      <c r="U723" s="120">
        <f t="shared" si="304"/>
        <v>4108</v>
      </c>
      <c r="V723" s="121"/>
      <c r="W723" s="122"/>
      <c r="X723" s="116" t="str">
        <f t="shared" si="292"/>
        <v>Computer &amp; Printer</v>
      </c>
      <c r="Y723" s="121">
        <f t="shared" si="305"/>
        <v>32020</v>
      </c>
      <c r="Z723" s="121">
        <f t="shared" si="306"/>
        <v>0</v>
      </c>
      <c r="AA723" s="121">
        <f t="shared" si="306"/>
        <v>0</v>
      </c>
      <c r="AB723" s="121">
        <f t="shared" si="307"/>
        <v>32020</v>
      </c>
      <c r="AC723" s="121">
        <f t="shared" si="308"/>
        <v>27912</v>
      </c>
      <c r="AD723" s="121">
        <f t="shared" si="308"/>
        <v>2507</v>
      </c>
      <c r="AE723" s="121">
        <f t="shared" si="308"/>
        <v>0</v>
      </c>
      <c r="AF723" s="121">
        <f t="shared" si="309"/>
        <v>30419</v>
      </c>
      <c r="AG723" s="121">
        <f t="shared" si="310"/>
        <v>1601</v>
      </c>
      <c r="AH723" s="121">
        <f t="shared" si="311"/>
        <v>4108</v>
      </c>
      <c r="AI723" s="122"/>
      <c r="AJ723" s="122" t="s">
        <v>1552</v>
      </c>
      <c r="AL723" s="124" t="str">
        <f t="shared" si="294"/>
        <v>Computer &amp; Printer</v>
      </c>
      <c r="AM723" s="125">
        <f t="shared" si="295"/>
        <v>44622</v>
      </c>
      <c r="AN723" s="126">
        <f t="shared" si="296"/>
        <v>3</v>
      </c>
      <c r="AO723" s="126">
        <v>0</v>
      </c>
      <c r="AP723" s="126">
        <v>0</v>
      </c>
      <c r="AQ723" s="124">
        <f t="shared" si="297"/>
        <v>32020</v>
      </c>
      <c r="AR723" s="127">
        <f t="shared" si="297"/>
        <v>0.63159999999999994</v>
      </c>
      <c r="AS723" s="123">
        <f t="shared" si="298"/>
        <v>1601</v>
      </c>
      <c r="AT723" s="128">
        <f t="shared" si="299"/>
        <v>1601</v>
      </c>
      <c r="AU723" s="126">
        <v>0</v>
      </c>
      <c r="AV723" s="128">
        <f t="shared" si="290"/>
        <v>1601</v>
      </c>
      <c r="AW723" s="129"/>
    </row>
    <row r="724" spans="1:49" ht="15" customHeight="1">
      <c r="A724" s="112" t="str">
        <f>+'[57]Revised Dep_FY 22-23'!A724</f>
        <v>Computer &amp; Printer</v>
      </c>
      <c r="B724" s="113">
        <f>+'[57]Revised Dep_FY 22-23'!B724</f>
        <v>44613</v>
      </c>
      <c r="C724" s="114"/>
      <c r="D724" s="115">
        <f>'[57]Revised Dep_upto  MARCH 24'!D724</f>
        <v>175000</v>
      </c>
      <c r="E724" s="116"/>
      <c r="F724" s="117">
        <f>'[57]Revised Dep_upto  MARCH 24'!J724</f>
        <v>175000</v>
      </c>
      <c r="G724" s="118"/>
      <c r="H724" s="116"/>
      <c r="I724" s="118"/>
      <c r="J724" s="116">
        <f t="shared" si="293"/>
        <v>175000</v>
      </c>
      <c r="K724" s="119">
        <f>+VLOOKUP($A724,'[57]Rates &amp; years'!$B$4:$E$11,3,)</f>
        <v>0.63159999999999994</v>
      </c>
      <c r="L724" s="116">
        <f>+VLOOKUP($A724,'[57]Rates &amp; years'!$B$4:$E$11,4,)</f>
        <v>3</v>
      </c>
      <c r="M724" s="120">
        <f t="shared" si="291"/>
        <v>2.106849315068493</v>
      </c>
      <c r="N724" s="120">
        <f t="shared" si="287"/>
        <v>3</v>
      </c>
      <c r="O724" s="120">
        <f t="shared" si="300"/>
        <v>0.89315068493150696</v>
      </c>
      <c r="P724" s="121">
        <f>'[57]Revised Dep_upto  MARCH 24'!S724</f>
        <v>152915</v>
      </c>
      <c r="Q724" s="121">
        <f t="shared" si="301"/>
        <v>13335</v>
      </c>
      <c r="R724" s="122"/>
      <c r="S724" s="120">
        <f t="shared" si="302"/>
        <v>166250</v>
      </c>
      <c r="T724" s="120">
        <f t="shared" si="303"/>
        <v>8750</v>
      </c>
      <c r="U724" s="120">
        <f t="shared" si="304"/>
        <v>22085</v>
      </c>
      <c r="V724" s="121"/>
      <c r="W724" s="122"/>
      <c r="X724" s="116" t="str">
        <f t="shared" si="292"/>
        <v>Computer &amp; Printer</v>
      </c>
      <c r="Y724" s="121">
        <f t="shared" si="305"/>
        <v>175000</v>
      </c>
      <c r="Z724" s="121">
        <f t="shared" si="306"/>
        <v>0</v>
      </c>
      <c r="AA724" s="121">
        <f t="shared" si="306"/>
        <v>0</v>
      </c>
      <c r="AB724" s="121">
        <f t="shared" si="307"/>
        <v>175000</v>
      </c>
      <c r="AC724" s="121">
        <f t="shared" si="308"/>
        <v>152915</v>
      </c>
      <c r="AD724" s="121">
        <f t="shared" si="308"/>
        <v>13335</v>
      </c>
      <c r="AE724" s="121">
        <f t="shared" si="308"/>
        <v>0</v>
      </c>
      <c r="AF724" s="121">
        <f t="shared" si="309"/>
        <v>166250</v>
      </c>
      <c r="AG724" s="121">
        <f t="shared" si="310"/>
        <v>8750</v>
      </c>
      <c r="AH724" s="121">
        <f t="shared" si="311"/>
        <v>22085</v>
      </c>
      <c r="AI724" s="122"/>
      <c r="AJ724" s="122" t="s">
        <v>1506</v>
      </c>
      <c r="AL724" s="124" t="str">
        <f t="shared" si="294"/>
        <v>Computer &amp; Printer</v>
      </c>
      <c r="AM724" s="125">
        <f t="shared" si="295"/>
        <v>44613</v>
      </c>
      <c r="AN724" s="126">
        <f t="shared" si="296"/>
        <v>3</v>
      </c>
      <c r="AO724" s="126">
        <v>0</v>
      </c>
      <c r="AP724" s="126">
        <v>0</v>
      </c>
      <c r="AQ724" s="124">
        <f t="shared" si="297"/>
        <v>175000</v>
      </c>
      <c r="AR724" s="127">
        <f t="shared" si="297"/>
        <v>0.63159999999999994</v>
      </c>
      <c r="AS724" s="123">
        <f t="shared" si="298"/>
        <v>8750</v>
      </c>
      <c r="AT724" s="128">
        <f t="shared" si="299"/>
        <v>8750</v>
      </c>
      <c r="AU724" s="126">
        <v>0</v>
      </c>
      <c r="AV724" s="128">
        <f t="shared" si="290"/>
        <v>8750</v>
      </c>
      <c r="AW724" s="129"/>
    </row>
    <row r="725" spans="1:49" ht="15" customHeight="1">
      <c r="A725" s="112" t="str">
        <f>+'[57]Revised Dep_FY 22-23'!A725</f>
        <v>Office Furniture</v>
      </c>
      <c r="B725" s="113">
        <f>+'[57]Revised Dep_FY 22-23'!B725</f>
        <v>44518</v>
      </c>
      <c r="C725" s="114"/>
      <c r="D725" s="115">
        <f>'[57]Revised Dep_upto  MARCH 24'!D725</f>
        <v>67500</v>
      </c>
      <c r="E725" s="116"/>
      <c r="F725" s="117">
        <f>'[57]Revised Dep_upto  MARCH 24'!J725</f>
        <v>67500</v>
      </c>
      <c r="G725" s="118"/>
      <c r="H725" s="116"/>
      <c r="I725" s="118"/>
      <c r="J725" s="116">
        <f t="shared" si="293"/>
        <v>67500</v>
      </c>
      <c r="K725" s="119">
        <f>+VLOOKUP($A725,'[57]Rates &amp; years'!$B$4:$E$11,3,)</f>
        <v>0.25890000000000002</v>
      </c>
      <c r="L725" s="116">
        <f>+VLOOKUP($A725,'[57]Rates &amp; years'!$B$4:$E$11,4,)</f>
        <v>10</v>
      </c>
      <c r="M725" s="120">
        <f t="shared" si="291"/>
        <v>2.3671232876712329</v>
      </c>
      <c r="N725" s="120">
        <f t="shared" si="287"/>
        <v>3.3671232876712329</v>
      </c>
      <c r="O725" s="120">
        <f t="shared" si="300"/>
        <v>1</v>
      </c>
      <c r="P725" s="121">
        <f>'[57]Revised Dep_upto  MARCH 24'!S725</f>
        <v>33957</v>
      </c>
      <c r="Q725" s="121">
        <f t="shared" si="301"/>
        <v>8684</v>
      </c>
      <c r="R725" s="122"/>
      <c r="S725" s="120">
        <f t="shared" si="302"/>
        <v>42641</v>
      </c>
      <c r="T725" s="120">
        <f t="shared" si="303"/>
        <v>24859</v>
      </c>
      <c r="U725" s="120">
        <f t="shared" si="304"/>
        <v>33543</v>
      </c>
      <c r="V725" s="121"/>
      <c r="W725" s="122"/>
      <c r="X725" s="116" t="str">
        <f t="shared" si="292"/>
        <v>Office Furniture</v>
      </c>
      <c r="Y725" s="121">
        <f t="shared" si="305"/>
        <v>67500</v>
      </c>
      <c r="Z725" s="121">
        <f t="shared" si="306"/>
        <v>0</v>
      </c>
      <c r="AA725" s="121">
        <f t="shared" si="306"/>
        <v>0</v>
      </c>
      <c r="AB725" s="121">
        <f t="shared" si="307"/>
        <v>67500</v>
      </c>
      <c r="AC725" s="121">
        <f t="shared" si="308"/>
        <v>33957</v>
      </c>
      <c r="AD725" s="121">
        <f t="shared" si="308"/>
        <v>8684</v>
      </c>
      <c r="AE725" s="121">
        <f t="shared" si="308"/>
        <v>0</v>
      </c>
      <c r="AF725" s="121">
        <f t="shared" si="309"/>
        <v>42641</v>
      </c>
      <c r="AG725" s="121">
        <f t="shared" si="310"/>
        <v>24859</v>
      </c>
      <c r="AH725" s="121">
        <f t="shared" si="311"/>
        <v>33543</v>
      </c>
      <c r="AI725" s="122"/>
      <c r="AJ725" s="122" t="s">
        <v>1517</v>
      </c>
      <c r="AL725" s="124" t="str">
        <f t="shared" si="294"/>
        <v>Office Furniture</v>
      </c>
      <c r="AM725" s="125">
        <f t="shared" si="295"/>
        <v>44518</v>
      </c>
      <c r="AN725" s="126">
        <f t="shared" si="296"/>
        <v>10</v>
      </c>
      <c r="AO725" s="126">
        <f t="shared" ref="AO725:AO788" si="312">(((AN725*365)+AM725)-$AO$1)</f>
        <v>2420</v>
      </c>
      <c r="AP725" s="126">
        <f t="shared" ref="AP725:AP788" si="313">(((AN725*365)+AM725)-$AP$1)</f>
        <v>2238</v>
      </c>
      <c r="AQ725" s="124">
        <f t="shared" si="297"/>
        <v>67500</v>
      </c>
      <c r="AR725" s="127">
        <f t="shared" si="297"/>
        <v>0.25890000000000002</v>
      </c>
      <c r="AS725" s="123">
        <f t="shared" si="298"/>
        <v>3375</v>
      </c>
      <c r="AT725" s="126">
        <f t="shared" si="299"/>
        <v>24859</v>
      </c>
      <c r="AU725" s="126">
        <f t="shared" ref="AU725:AU731" si="314">IF(AO725&gt;$AQ$1,(AT725*AR725*($AQ$1/365)),AT725-AS725)</f>
        <v>3209.1811183561645</v>
      </c>
      <c r="AV725" s="126">
        <f t="shared" ref="AV725:AV731" si="315">+AT725-AU725</f>
        <v>21649.818881643834</v>
      </c>
    </row>
    <row r="726" spans="1:49" ht="15" customHeight="1">
      <c r="A726" s="112" t="str">
        <f>+'[57]Revised Dep_FY 22-23'!A726</f>
        <v>Office Furniture</v>
      </c>
      <c r="B726" s="113">
        <f>+'[57]Revised Dep_FY 22-23'!B726</f>
        <v>44363</v>
      </c>
      <c r="C726" s="114"/>
      <c r="D726" s="115">
        <f>'[57]Revised Dep_upto  MARCH 24'!D726</f>
        <v>10000</v>
      </c>
      <c r="E726" s="116"/>
      <c r="F726" s="117">
        <f>'[57]Revised Dep_upto  MARCH 24'!J726</f>
        <v>10000</v>
      </c>
      <c r="G726" s="118"/>
      <c r="H726" s="116"/>
      <c r="I726" s="118"/>
      <c r="J726" s="116">
        <f t="shared" si="293"/>
        <v>10000</v>
      </c>
      <c r="K726" s="119">
        <f>+VLOOKUP($A726,'[57]Rates &amp; years'!$B$4:$E$11,3,)</f>
        <v>0.25890000000000002</v>
      </c>
      <c r="L726" s="116">
        <f>+VLOOKUP($A726,'[57]Rates &amp; years'!$B$4:$E$11,4,)</f>
        <v>10</v>
      </c>
      <c r="M726" s="120">
        <f t="shared" si="291"/>
        <v>2.7917808219178082</v>
      </c>
      <c r="N726" s="120">
        <f t="shared" si="287"/>
        <v>3.7917808219178082</v>
      </c>
      <c r="O726" s="120">
        <f t="shared" si="300"/>
        <v>1</v>
      </c>
      <c r="P726" s="121">
        <f>'[57]Revised Dep_upto  MARCH 24'!S726</f>
        <v>5634</v>
      </c>
      <c r="Q726" s="121">
        <f t="shared" si="301"/>
        <v>1130</v>
      </c>
      <c r="R726" s="122"/>
      <c r="S726" s="120">
        <f t="shared" si="302"/>
        <v>6764</v>
      </c>
      <c r="T726" s="120">
        <f t="shared" si="303"/>
        <v>3236</v>
      </c>
      <c r="U726" s="120">
        <f t="shared" si="304"/>
        <v>4366</v>
      </c>
      <c r="V726" s="121"/>
      <c r="W726" s="122"/>
      <c r="X726" s="116" t="str">
        <f t="shared" si="292"/>
        <v>Office Furniture</v>
      </c>
      <c r="Y726" s="121">
        <f t="shared" si="305"/>
        <v>10000</v>
      </c>
      <c r="Z726" s="121">
        <f t="shared" si="306"/>
        <v>0</v>
      </c>
      <c r="AA726" s="121">
        <f t="shared" si="306"/>
        <v>0</v>
      </c>
      <c r="AB726" s="121">
        <f t="shared" si="307"/>
        <v>10000</v>
      </c>
      <c r="AC726" s="121">
        <f t="shared" si="308"/>
        <v>5634</v>
      </c>
      <c r="AD726" s="121">
        <f t="shared" si="308"/>
        <v>1130</v>
      </c>
      <c r="AE726" s="121">
        <f t="shared" si="308"/>
        <v>0</v>
      </c>
      <c r="AF726" s="121">
        <f t="shared" si="309"/>
        <v>6764</v>
      </c>
      <c r="AG726" s="121">
        <f t="shared" si="310"/>
        <v>3236</v>
      </c>
      <c r="AH726" s="121">
        <f t="shared" si="311"/>
        <v>4366</v>
      </c>
      <c r="AI726" s="122"/>
      <c r="AJ726" s="122" t="s">
        <v>1519</v>
      </c>
      <c r="AL726" s="124" t="str">
        <f t="shared" si="294"/>
        <v>Office Furniture</v>
      </c>
      <c r="AM726" s="125">
        <f t="shared" si="295"/>
        <v>44363</v>
      </c>
      <c r="AN726" s="126">
        <f t="shared" si="296"/>
        <v>10</v>
      </c>
      <c r="AO726" s="126">
        <f t="shared" si="312"/>
        <v>2265</v>
      </c>
      <c r="AP726" s="126">
        <f t="shared" si="313"/>
        <v>2083</v>
      </c>
      <c r="AQ726" s="124">
        <f t="shared" si="297"/>
        <v>10000</v>
      </c>
      <c r="AR726" s="127">
        <f t="shared" si="297"/>
        <v>0.25890000000000002</v>
      </c>
      <c r="AS726" s="123">
        <f t="shared" si="298"/>
        <v>500</v>
      </c>
      <c r="AT726" s="126">
        <f t="shared" si="299"/>
        <v>3236</v>
      </c>
      <c r="AU726" s="126">
        <f t="shared" si="314"/>
        <v>417.75252821917815</v>
      </c>
      <c r="AV726" s="126">
        <f t="shared" si="315"/>
        <v>2818.2474717808218</v>
      </c>
    </row>
    <row r="727" spans="1:49" ht="15" customHeight="1">
      <c r="A727" s="112" t="str">
        <f>+'[57]Revised Dep_FY 22-23'!A727</f>
        <v>Office Furniture</v>
      </c>
      <c r="B727" s="113">
        <f>+'[57]Revised Dep_FY 22-23'!B727</f>
        <v>44370</v>
      </c>
      <c r="C727" s="114"/>
      <c r="D727" s="115">
        <f>'[57]Revised Dep_upto  MARCH 24'!D727</f>
        <v>33000</v>
      </c>
      <c r="E727" s="116"/>
      <c r="F727" s="117">
        <f>'[57]Revised Dep_upto  MARCH 24'!J727</f>
        <v>33000</v>
      </c>
      <c r="G727" s="118"/>
      <c r="H727" s="116"/>
      <c r="I727" s="118"/>
      <c r="J727" s="116">
        <f t="shared" si="293"/>
        <v>33000</v>
      </c>
      <c r="K727" s="119">
        <f>+VLOOKUP($A727,'[57]Rates &amp; years'!$B$4:$E$11,3,)</f>
        <v>0.25890000000000002</v>
      </c>
      <c r="L727" s="116">
        <f>+VLOOKUP($A727,'[57]Rates &amp; years'!$B$4:$E$11,4,)</f>
        <v>10</v>
      </c>
      <c r="M727" s="120">
        <f t="shared" si="291"/>
        <v>2.7726027397260276</v>
      </c>
      <c r="N727" s="120">
        <f t="shared" si="287"/>
        <v>3.7726027397260276</v>
      </c>
      <c r="O727" s="120">
        <f t="shared" si="300"/>
        <v>1</v>
      </c>
      <c r="P727" s="121">
        <f>'[57]Revised Dep_upto  MARCH 24'!S727</f>
        <v>18502</v>
      </c>
      <c r="Q727" s="121">
        <f t="shared" si="301"/>
        <v>3754</v>
      </c>
      <c r="R727" s="122"/>
      <c r="S727" s="120">
        <f t="shared" si="302"/>
        <v>22256</v>
      </c>
      <c r="T727" s="120">
        <f t="shared" si="303"/>
        <v>10744</v>
      </c>
      <c r="U727" s="120">
        <f t="shared" si="304"/>
        <v>14498</v>
      </c>
      <c r="V727" s="121"/>
      <c r="W727" s="122"/>
      <c r="X727" s="116" t="str">
        <f t="shared" si="292"/>
        <v>Office Furniture</v>
      </c>
      <c r="Y727" s="121">
        <f t="shared" si="305"/>
        <v>33000</v>
      </c>
      <c r="Z727" s="121">
        <f t="shared" si="306"/>
        <v>0</v>
      </c>
      <c r="AA727" s="121">
        <f t="shared" si="306"/>
        <v>0</v>
      </c>
      <c r="AB727" s="121">
        <f t="shared" si="307"/>
        <v>33000</v>
      </c>
      <c r="AC727" s="121">
        <f t="shared" si="308"/>
        <v>18502</v>
      </c>
      <c r="AD727" s="121">
        <f t="shared" si="308"/>
        <v>3754</v>
      </c>
      <c r="AE727" s="121">
        <f t="shared" si="308"/>
        <v>0</v>
      </c>
      <c r="AF727" s="121">
        <f t="shared" si="309"/>
        <v>22256</v>
      </c>
      <c r="AG727" s="121">
        <f t="shared" si="310"/>
        <v>10744</v>
      </c>
      <c r="AH727" s="121">
        <f t="shared" si="311"/>
        <v>14498</v>
      </c>
      <c r="AI727" s="122"/>
      <c r="AJ727" s="122" t="s">
        <v>1519</v>
      </c>
      <c r="AL727" s="124" t="str">
        <f t="shared" si="294"/>
        <v>Office Furniture</v>
      </c>
      <c r="AM727" s="125">
        <f t="shared" si="295"/>
        <v>44370</v>
      </c>
      <c r="AN727" s="126">
        <f t="shared" si="296"/>
        <v>10</v>
      </c>
      <c r="AO727" s="126">
        <f t="shared" si="312"/>
        <v>2272</v>
      </c>
      <c r="AP727" s="126">
        <f t="shared" si="313"/>
        <v>2090</v>
      </c>
      <c r="AQ727" s="124">
        <f t="shared" si="297"/>
        <v>33000</v>
      </c>
      <c r="AR727" s="127">
        <f t="shared" si="297"/>
        <v>0.25890000000000002</v>
      </c>
      <c r="AS727" s="123">
        <f t="shared" si="298"/>
        <v>1650</v>
      </c>
      <c r="AT727" s="126">
        <f t="shared" si="299"/>
        <v>10744</v>
      </c>
      <c r="AU727" s="126">
        <f t="shared" si="314"/>
        <v>1387.0003594520549</v>
      </c>
      <c r="AV727" s="126">
        <f t="shared" si="315"/>
        <v>9356.9996405479451</v>
      </c>
    </row>
    <row r="728" spans="1:49" ht="15" customHeight="1">
      <c r="A728" s="112" t="str">
        <f>+'[57]Revised Dep_FY 22-23'!A728</f>
        <v>Office Furniture</v>
      </c>
      <c r="B728" s="113">
        <f>+'[57]Revised Dep_FY 22-23'!B728</f>
        <v>44400</v>
      </c>
      <c r="C728" s="114"/>
      <c r="D728" s="115">
        <f>'[57]Revised Dep_upto  MARCH 24'!D728</f>
        <v>133032.5</v>
      </c>
      <c r="E728" s="116"/>
      <c r="F728" s="117">
        <f>'[57]Revised Dep_upto  MARCH 24'!J728</f>
        <v>133032.5</v>
      </c>
      <c r="G728" s="118"/>
      <c r="H728" s="116"/>
      <c r="I728" s="118"/>
      <c r="J728" s="116">
        <f t="shared" si="293"/>
        <v>133032.5</v>
      </c>
      <c r="K728" s="119">
        <f>+VLOOKUP($A728,'[57]Rates &amp; years'!$B$4:$E$11,3,)</f>
        <v>0.25890000000000002</v>
      </c>
      <c r="L728" s="116">
        <f>+VLOOKUP($A728,'[57]Rates &amp; years'!$B$4:$E$11,4,)</f>
        <v>10</v>
      </c>
      <c r="M728" s="120">
        <f t="shared" si="291"/>
        <v>2.6904109589041094</v>
      </c>
      <c r="N728" s="120">
        <f t="shared" si="287"/>
        <v>3.6904109589041094</v>
      </c>
      <c r="O728" s="120">
        <f t="shared" si="300"/>
        <v>1</v>
      </c>
      <c r="P728" s="121">
        <f>'[57]Revised Dep_upto  MARCH 24'!S728</f>
        <v>73033</v>
      </c>
      <c r="Q728" s="121">
        <f t="shared" si="301"/>
        <v>15534</v>
      </c>
      <c r="R728" s="122"/>
      <c r="S728" s="120">
        <f t="shared" si="302"/>
        <v>88567</v>
      </c>
      <c r="T728" s="120">
        <f t="shared" si="303"/>
        <v>44465.5</v>
      </c>
      <c r="U728" s="120">
        <f t="shared" si="304"/>
        <v>59999.5</v>
      </c>
      <c r="V728" s="121"/>
      <c r="W728" s="122"/>
      <c r="X728" s="116" t="str">
        <f t="shared" si="292"/>
        <v>Office Furniture</v>
      </c>
      <c r="Y728" s="121">
        <f t="shared" si="305"/>
        <v>133032.5</v>
      </c>
      <c r="Z728" s="121">
        <f t="shared" si="306"/>
        <v>0</v>
      </c>
      <c r="AA728" s="121">
        <f t="shared" si="306"/>
        <v>0</v>
      </c>
      <c r="AB728" s="121">
        <f t="shared" si="307"/>
        <v>133032.5</v>
      </c>
      <c r="AC728" s="121">
        <f t="shared" si="308"/>
        <v>73033</v>
      </c>
      <c r="AD728" s="121">
        <f t="shared" si="308"/>
        <v>15534</v>
      </c>
      <c r="AE728" s="121">
        <f t="shared" si="308"/>
        <v>0</v>
      </c>
      <c r="AF728" s="121">
        <f t="shared" si="309"/>
        <v>88567</v>
      </c>
      <c r="AG728" s="121">
        <f t="shared" si="310"/>
        <v>44465.5</v>
      </c>
      <c r="AH728" s="121">
        <f t="shared" si="311"/>
        <v>59999.5</v>
      </c>
      <c r="AI728" s="122"/>
      <c r="AJ728" s="122" t="s">
        <v>1519</v>
      </c>
      <c r="AL728" s="124" t="str">
        <f t="shared" si="294"/>
        <v>Office Furniture</v>
      </c>
      <c r="AM728" s="125">
        <f t="shared" si="295"/>
        <v>44400</v>
      </c>
      <c r="AN728" s="126">
        <f t="shared" si="296"/>
        <v>10</v>
      </c>
      <c r="AO728" s="126">
        <f t="shared" si="312"/>
        <v>2302</v>
      </c>
      <c r="AP728" s="126">
        <f t="shared" si="313"/>
        <v>2120</v>
      </c>
      <c r="AQ728" s="124">
        <f t="shared" si="297"/>
        <v>133032.5</v>
      </c>
      <c r="AR728" s="127">
        <f t="shared" si="297"/>
        <v>0.25890000000000002</v>
      </c>
      <c r="AS728" s="123">
        <f t="shared" si="298"/>
        <v>6651.625</v>
      </c>
      <c r="AT728" s="126">
        <f t="shared" si="299"/>
        <v>44465.5</v>
      </c>
      <c r="AU728" s="126">
        <f t="shared" si="314"/>
        <v>5740.2889504109598</v>
      </c>
      <c r="AV728" s="126">
        <f t="shared" si="315"/>
        <v>38725.211049589037</v>
      </c>
    </row>
    <row r="729" spans="1:49" ht="15" customHeight="1">
      <c r="A729" s="112" t="str">
        <f>+'[57]Revised Dep_FY 22-23'!A729</f>
        <v>Office Furniture</v>
      </c>
      <c r="B729" s="113">
        <f>+'[57]Revised Dep_FY 22-23'!B729</f>
        <v>44404</v>
      </c>
      <c r="C729" s="114"/>
      <c r="D729" s="115">
        <f>'[57]Revised Dep_upto  MARCH 24'!D729</f>
        <v>8100</v>
      </c>
      <c r="E729" s="116"/>
      <c r="F729" s="117">
        <f>'[57]Revised Dep_upto  MARCH 24'!J729</f>
        <v>8100</v>
      </c>
      <c r="G729" s="118"/>
      <c r="H729" s="116"/>
      <c r="I729" s="118"/>
      <c r="J729" s="116">
        <f t="shared" si="293"/>
        <v>8100</v>
      </c>
      <c r="K729" s="119">
        <f>+VLOOKUP($A729,'[57]Rates &amp; years'!$B$4:$E$11,3,)</f>
        <v>0.25890000000000002</v>
      </c>
      <c r="L729" s="116">
        <f>+VLOOKUP($A729,'[57]Rates &amp; years'!$B$4:$E$11,4,)</f>
        <v>10</v>
      </c>
      <c r="M729" s="120">
        <f t="shared" si="291"/>
        <v>2.6794520547945204</v>
      </c>
      <c r="N729" s="120">
        <f t="shared" si="287"/>
        <v>3.6794520547945204</v>
      </c>
      <c r="O729" s="120">
        <f t="shared" si="300"/>
        <v>1</v>
      </c>
      <c r="P729" s="121">
        <f>'[57]Revised Dep_upto  MARCH 24'!S729</f>
        <v>4434</v>
      </c>
      <c r="Q729" s="121">
        <f t="shared" si="301"/>
        <v>949</v>
      </c>
      <c r="R729" s="122"/>
      <c r="S729" s="120">
        <f t="shared" si="302"/>
        <v>5383</v>
      </c>
      <c r="T729" s="120">
        <f t="shared" si="303"/>
        <v>2717</v>
      </c>
      <c r="U729" s="120">
        <f t="shared" si="304"/>
        <v>3666</v>
      </c>
      <c r="V729" s="121"/>
      <c r="W729" s="122"/>
      <c r="X729" s="116" t="str">
        <f t="shared" si="292"/>
        <v>Office Furniture</v>
      </c>
      <c r="Y729" s="121">
        <f t="shared" si="305"/>
        <v>8100</v>
      </c>
      <c r="Z729" s="121">
        <f t="shared" si="306"/>
        <v>0</v>
      </c>
      <c r="AA729" s="121">
        <f t="shared" si="306"/>
        <v>0</v>
      </c>
      <c r="AB729" s="121">
        <f t="shared" si="307"/>
        <v>8100</v>
      </c>
      <c r="AC729" s="121">
        <f t="shared" si="308"/>
        <v>4434</v>
      </c>
      <c r="AD729" s="121">
        <f t="shared" si="308"/>
        <v>949</v>
      </c>
      <c r="AE729" s="121">
        <f t="shared" si="308"/>
        <v>0</v>
      </c>
      <c r="AF729" s="121">
        <f t="shared" si="309"/>
        <v>5383</v>
      </c>
      <c r="AG729" s="121">
        <f t="shared" si="310"/>
        <v>2717</v>
      </c>
      <c r="AH729" s="121">
        <f t="shared" si="311"/>
        <v>3666</v>
      </c>
      <c r="AI729" s="122"/>
      <c r="AJ729" s="122" t="s">
        <v>1519</v>
      </c>
      <c r="AL729" s="124" t="str">
        <f t="shared" si="294"/>
        <v>Office Furniture</v>
      </c>
      <c r="AM729" s="125">
        <f t="shared" si="295"/>
        <v>44404</v>
      </c>
      <c r="AN729" s="126">
        <f t="shared" si="296"/>
        <v>10</v>
      </c>
      <c r="AO729" s="126">
        <f t="shared" si="312"/>
        <v>2306</v>
      </c>
      <c r="AP729" s="126">
        <f t="shared" si="313"/>
        <v>2124</v>
      </c>
      <c r="AQ729" s="124">
        <f t="shared" si="297"/>
        <v>8100</v>
      </c>
      <c r="AR729" s="127">
        <f t="shared" si="297"/>
        <v>0.25890000000000002</v>
      </c>
      <c r="AS729" s="123">
        <f t="shared" si="298"/>
        <v>405</v>
      </c>
      <c r="AT729" s="126">
        <f t="shared" si="299"/>
        <v>2717</v>
      </c>
      <c r="AU729" s="126">
        <f t="shared" si="314"/>
        <v>350.75204547945208</v>
      </c>
      <c r="AV729" s="126">
        <f t="shared" si="315"/>
        <v>2366.2479545205479</v>
      </c>
    </row>
    <row r="730" spans="1:49" ht="15" customHeight="1">
      <c r="A730" s="112" t="str">
        <f>+'[57]Revised Dep_FY 22-23'!A730</f>
        <v>Office Furniture</v>
      </c>
      <c r="B730" s="113">
        <f>+'[57]Revised Dep_FY 22-23'!B730</f>
        <v>44406</v>
      </c>
      <c r="C730" s="114"/>
      <c r="D730" s="115">
        <f>'[57]Revised Dep_upto  MARCH 24'!D730</f>
        <v>4480</v>
      </c>
      <c r="E730" s="116"/>
      <c r="F730" s="117">
        <f>'[57]Revised Dep_upto  MARCH 24'!J730</f>
        <v>4480</v>
      </c>
      <c r="G730" s="118"/>
      <c r="H730" s="116"/>
      <c r="I730" s="118"/>
      <c r="J730" s="116">
        <f t="shared" si="293"/>
        <v>4480</v>
      </c>
      <c r="K730" s="119">
        <f>+VLOOKUP($A730,'[57]Rates &amp; years'!$B$4:$E$11,3,)</f>
        <v>0.25890000000000002</v>
      </c>
      <c r="L730" s="116">
        <f>+VLOOKUP($A730,'[57]Rates &amp; years'!$B$4:$E$11,4,)</f>
        <v>10</v>
      </c>
      <c r="M730" s="120">
        <f t="shared" si="291"/>
        <v>2.6739726027397261</v>
      </c>
      <c r="N730" s="120">
        <f t="shared" si="287"/>
        <v>3.6739726027397261</v>
      </c>
      <c r="O730" s="120">
        <f t="shared" si="300"/>
        <v>1</v>
      </c>
      <c r="P730" s="121">
        <f>'[57]Revised Dep_upto  MARCH 24'!S730</f>
        <v>2449</v>
      </c>
      <c r="Q730" s="121">
        <f t="shared" si="301"/>
        <v>526</v>
      </c>
      <c r="R730" s="122"/>
      <c r="S730" s="120">
        <f t="shared" si="302"/>
        <v>2975</v>
      </c>
      <c r="T730" s="120">
        <f t="shared" si="303"/>
        <v>1505</v>
      </c>
      <c r="U730" s="120">
        <f t="shared" si="304"/>
        <v>2031</v>
      </c>
      <c r="V730" s="121"/>
      <c r="W730" s="122"/>
      <c r="X730" s="116" t="str">
        <f t="shared" si="292"/>
        <v>Office Furniture</v>
      </c>
      <c r="Y730" s="121">
        <f t="shared" si="305"/>
        <v>4480</v>
      </c>
      <c r="Z730" s="121">
        <f t="shared" si="306"/>
        <v>0</v>
      </c>
      <c r="AA730" s="121">
        <f t="shared" si="306"/>
        <v>0</v>
      </c>
      <c r="AB730" s="121">
        <f t="shared" si="307"/>
        <v>4480</v>
      </c>
      <c r="AC730" s="121">
        <f t="shared" si="308"/>
        <v>2449</v>
      </c>
      <c r="AD730" s="121">
        <f t="shared" si="308"/>
        <v>526</v>
      </c>
      <c r="AE730" s="121">
        <f t="shared" si="308"/>
        <v>0</v>
      </c>
      <c r="AF730" s="121">
        <f t="shared" si="309"/>
        <v>2975</v>
      </c>
      <c r="AG730" s="121">
        <f t="shared" si="310"/>
        <v>1505</v>
      </c>
      <c r="AH730" s="121">
        <f t="shared" si="311"/>
        <v>2031</v>
      </c>
      <c r="AI730" s="122"/>
      <c r="AJ730" s="122" t="s">
        <v>1519</v>
      </c>
      <c r="AL730" s="124" t="str">
        <f t="shared" si="294"/>
        <v>Office Furniture</v>
      </c>
      <c r="AM730" s="125">
        <f t="shared" si="295"/>
        <v>44406</v>
      </c>
      <c r="AN730" s="126">
        <f t="shared" si="296"/>
        <v>10</v>
      </c>
      <c r="AO730" s="126">
        <f t="shared" si="312"/>
        <v>2308</v>
      </c>
      <c r="AP730" s="126">
        <f t="shared" si="313"/>
        <v>2126</v>
      </c>
      <c r="AQ730" s="124">
        <f t="shared" si="297"/>
        <v>4480</v>
      </c>
      <c r="AR730" s="127">
        <f t="shared" si="297"/>
        <v>0.25890000000000002</v>
      </c>
      <c r="AS730" s="123">
        <f t="shared" si="298"/>
        <v>224</v>
      </c>
      <c r="AT730" s="126">
        <f t="shared" si="299"/>
        <v>1505</v>
      </c>
      <c r="AU730" s="126">
        <f t="shared" si="314"/>
        <v>194.28849041095893</v>
      </c>
      <c r="AV730" s="126">
        <f t="shared" si="315"/>
        <v>1310.711509589041</v>
      </c>
    </row>
    <row r="731" spans="1:49" ht="15" customHeight="1">
      <c r="A731" s="112" t="str">
        <f>+'[57]Revised Dep_FY 22-23'!A731</f>
        <v>Office Furniture</v>
      </c>
      <c r="B731" s="113">
        <f>+'[57]Revised Dep_FY 22-23'!B731</f>
        <v>44522</v>
      </c>
      <c r="C731" s="114"/>
      <c r="D731" s="115">
        <f>'[57]Revised Dep_upto  MARCH 24'!D731</f>
        <v>14000</v>
      </c>
      <c r="E731" s="116"/>
      <c r="F731" s="117">
        <f>'[57]Revised Dep_upto  MARCH 24'!J731</f>
        <v>14000</v>
      </c>
      <c r="G731" s="118"/>
      <c r="H731" s="116"/>
      <c r="I731" s="118"/>
      <c r="J731" s="116">
        <f t="shared" si="293"/>
        <v>14000</v>
      </c>
      <c r="K731" s="119">
        <f>+VLOOKUP($A731,'[57]Rates &amp; years'!$B$4:$E$11,3,)</f>
        <v>0.25890000000000002</v>
      </c>
      <c r="L731" s="116">
        <f>+VLOOKUP($A731,'[57]Rates &amp; years'!$B$4:$E$11,4,)</f>
        <v>10</v>
      </c>
      <c r="M731" s="120">
        <f t="shared" si="291"/>
        <v>2.3561643835616439</v>
      </c>
      <c r="N731" s="120">
        <f t="shared" si="287"/>
        <v>3.3561643835616439</v>
      </c>
      <c r="O731" s="120">
        <f t="shared" si="300"/>
        <v>1</v>
      </c>
      <c r="P731" s="121">
        <f>'[57]Revised Dep_upto  MARCH 24'!S731</f>
        <v>7021</v>
      </c>
      <c r="Q731" s="121">
        <f t="shared" si="301"/>
        <v>1807</v>
      </c>
      <c r="R731" s="122"/>
      <c r="S731" s="120">
        <f t="shared" si="302"/>
        <v>8828</v>
      </c>
      <c r="T731" s="120">
        <f t="shared" si="303"/>
        <v>5172</v>
      </c>
      <c r="U731" s="120">
        <f t="shared" si="304"/>
        <v>6979</v>
      </c>
      <c r="V731" s="121"/>
      <c r="W731" s="122"/>
      <c r="X731" s="116" t="str">
        <f t="shared" si="292"/>
        <v>Office Furniture</v>
      </c>
      <c r="Y731" s="121">
        <f t="shared" si="305"/>
        <v>14000</v>
      </c>
      <c r="Z731" s="121">
        <f t="shared" si="306"/>
        <v>0</v>
      </c>
      <c r="AA731" s="121">
        <f t="shared" si="306"/>
        <v>0</v>
      </c>
      <c r="AB731" s="121">
        <f t="shared" si="307"/>
        <v>14000</v>
      </c>
      <c r="AC731" s="121">
        <f t="shared" si="308"/>
        <v>7021</v>
      </c>
      <c r="AD731" s="121">
        <f t="shared" si="308"/>
        <v>1807</v>
      </c>
      <c r="AE731" s="121">
        <f t="shared" si="308"/>
        <v>0</v>
      </c>
      <c r="AF731" s="121">
        <f t="shared" si="309"/>
        <v>8828</v>
      </c>
      <c r="AG731" s="121">
        <f t="shared" si="310"/>
        <v>5172</v>
      </c>
      <c r="AH731" s="121">
        <f t="shared" si="311"/>
        <v>6979</v>
      </c>
      <c r="AI731" s="122"/>
      <c r="AJ731" s="122" t="s">
        <v>1522</v>
      </c>
      <c r="AL731" s="124" t="str">
        <f t="shared" si="294"/>
        <v>Office Furniture</v>
      </c>
      <c r="AM731" s="125">
        <f t="shared" si="295"/>
        <v>44522</v>
      </c>
      <c r="AN731" s="126">
        <f t="shared" si="296"/>
        <v>10</v>
      </c>
      <c r="AO731" s="126">
        <f t="shared" si="312"/>
        <v>2424</v>
      </c>
      <c r="AP731" s="126">
        <f t="shared" si="313"/>
        <v>2242</v>
      </c>
      <c r="AQ731" s="124">
        <f t="shared" si="297"/>
        <v>14000</v>
      </c>
      <c r="AR731" s="127">
        <f t="shared" si="297"/>
        <v>0.25890000000000002</v>
      </c>
      <c r="AS731" s="123">
        <f t="shared" si="298"/>
        <v>700</v>
      </c>
      <c r="AT731" s="126">
        <f t="shared" si="299"/>
        <v>5172</v>
      </c>
      <c r="AU731" s="126">
        <f t="shared" si="314"/>
        <v>667.68111123287667</v>
      </c>
      <c r="AV731" s="126">
        <f t="shared" si="315"/>
        <v>4504.3188887671231</v>
      </c>
    </row>
    <row r="732" spans="1:49" ht="15" customHeight="1">
      <c r="A732" s="112" t="str">
        <f>+'[57]Revised Dep_FY 22-23'!A732</f>
        <v>Computer &amp; Printer</v>
      </c>
      <c r="B732" s="113">
        <f>+'[57]Revised Dep_FY 22-23'!B732</f>
        <v>44551</v>
      </c>
      <c r="C732" s="114"/>
      <c r="D732" s="115">
        <f>'[57]Revised Dep_upto  MARCH 24'!D732</f>
        <v>18700</v>
      </c>
      <c r="E732" s="116"/>
      <c r="F732" s="117">
        <f>'[57]Revised Dep_upto  MARCH 24'!J732</f>
        <v>18700</v>
      </c>
      <c r="G732" s="118"/>
      <c r="H732" s="116"/>
      <c r="I732" s="118"/>
      <c r="J732" s="116">
        <f t="shared" si="293"/>
        <v>18700</v>
      </c>
      <c r="K732" s="119">
        <f>+VLOOKUP($A732,'[57]Rates &amp; years'!$B$4:$E$11,3,)</f>
        <v>0.63159999999999994</v>
      </c>
      <c r="L732" s="116">
        <f>+VLOOKUP($A732,'[57]Rates &amp; years'!$B$4:$E$11,4,)</f>
        <v>3</v>
      </c>
      <c r="M732" s="120">
        <f t="shared" si="291"/>
        <v>2.2767123287671232</v>
      </c>
      <c r="N732" s="120">
        <f t="shared" si="287"/>
        <v>3</v>
      </c>
      <c r="O732" s="120">
        <f t="shared" si="300"/>
        <v>0.72328767123287685</v>
      </c>
      <c r="P732" s="121">
        <f>'[57]Revised Dep_upto  MARCH 24'!S732</f>
        <v>16611</v>
      </c>
      <c r="Q732" s="121">
        <f t="shared" si="301"/>
        <v>1154</v>
      </c>
      <c r="R732" s="122"/>
      <c r="S732" s="120">
        <f t="shared" si="302"/>
        <v>17765</v>
      </c>
      <c r="T732" s="120">
        <f t="shared" si="303"/>
        <v>935</v>
      </c>
      <c r="U732" s="120">
        <f t="shared" si="304"/>
        <v>2089</v>
      </c>
      <c r="V732" s="121"/>
      <c r="W732" s="122"/>
      <c r="X732" s="116" t="str">
        <f t="shared" si="292"/>
        <v>Computer &amp; Printer</v>
      </c>
      <c r="Y732" s="121">
        <f t="shared" si="305"/>
        <v>18700</v>
      </c>
      <c r="Z732" s="121">
        <f t="shared" si="306"/>
        <v>0</v>
      </c>
      <c r="AA732" s="121">
        <f t="shared" si="306"/>
        <v>0</v>
      </c>
      <c r="AB732" s="121">
        <f t="shared" si="307"/>
        <v>18700</v>
      </c>
      <c r="AC732" s="121">
        <f t="shared" si="308"/>
        <v>16611</v>
      </c>
      <c r="AD732" s="121">
        <f t="shared" si="308"/>
        <v>1154</v>
      </c>
      <c r="AE732" s="121">
        <f t="shared" si="308"/>
        <v>0</v>
      </c>
      <c r="AF732" s="121">
        <f t="shared" si="309"/>
        <v>17765</v>
      </c>
      <c r="AG732" s="121">
        <f t="shared" si="310"/>
        <v>935</v>
      </c>
      <c r="AH732" s="121">
        <f t="shared" si="311"/>
        <v>2089</v>
      </c>
      <c r="AI732" s="122"/>
      <c r="AJ732" s="122" t="s">
        <v>1554</v>
      </c>
      <c r="AL732" s="124" t="str">
        <f t="shared" si="294"/>
        <v>Computer &amp; Printer</v>
      </c>
      <c r="AM732" s="125">
        <f t="shared" si="295"/>
        <v>44551</v>
      </c>
      <c r="AN732" s="126">
        <f t="shared" si="296"/>
        <v>3</v>
      </c>
      <c r="AO732" s="126">
        <v>0</v>
      </c>
      <c r="AP732" s="126">
        <v>0</v>
      </c>
      <c r="AQ732" s="124">
        <f t="shared" si="297"/>
        <v>18700</v>
      </c>
      <c r="AR732" s="127">
        <f t="shared" si="297"/>
        <v>0.63159999999999994</v>
      </c>
      <c r="AS732" s="123">
        <f t="shared" si="298"/>
        <v>935</v>
      </c>
      <c r="AT732" s="128">
        <f t="shared" si="299"/>
        <v>935</v>
      </c>
      <c r="AU732" s="126">
        <v>0</v>
      </c>
      <c r="AV732" s="128">
        <f t="shared" ref="AV732:AV738" si="316">IF(AP732=0, AT732, 0)</f>
        <v>935</v>
      </c>
      <c r="AW732" s="129"/>
    </row>
    <row r="733" spans="1:49" ht="15" customHeight="1">
      <c r="A733" s="112" t="str">
        <f>+'[57]Revised Dep_FY 22-23'!A733</f>
        <v>Computer &amp; Printer</v>
      </c>
      <c r="B733" s="113">
        <f>+'[57]Revised Dep_FY 22-23'!B733</f>
        <v>44547</v>
      </c>
      <c r="C733" s="114"/>
      <c r="D733" s="115">
        <f>'[57]Revised Dep_upto  MARCH 24'!D733</f>
        <v>15500</v>
      </c>
      <c r="E733" s="116"/>
      <c r="F733" s="117">
        <f>'[57]Revised Dep_upto  MARCH 24'!J733</f>
        <v>15500</v>
      </c>
      <c r="G733" s="118"/>
      <c r="H733" s="116"/>
      <c r="I733" s="118"/>
      <c r="J733" s="116">
        <f t="shared" si="293"/>
        <v>15500</v>
      </c>
      <c r="K733" s="119">
        <f>+VLOOKUP($A733,'[57]Rates &amp; years'!$B$4:$E$11,3,)</f>
        <v>0.63159999999999994</v>
      </c>
      <c r="L733" s="116">
        <f>+VLOOKUP($A733,'[57]Rates &amp; years'!$B$4:$E$11,4,)</f>
        <v>3</v>
      </c>
      <c r="M733" s="120">
        <f t="shared" si="291"/>
        <v>2.2876712328767121</v>
      </c>
      <c r="N733" s="120">
        <f t="shared" si="287"/>
        <v>3</v>
      </c>
      <c r="O733" s="120">
        <f t="shared" si="300"/>
        <v>0.71232876712328785</v>
      </c>
      <c r="P733" s="121">
        <f>'[57]Revised Dep_upto  MARCH 24'!S733</f>
        <v>13783</v>
      </c>
      <c r="Q733" s="121">
        <f t="shared" si="301"/>
        <v>942</v>
      </c>
      <c r="R733" s="122"/>
      <c r="S733" s="120">
        <f t="shared" si="302"/>
        <v>14725</v>
      </c>
      <c r="T733" s="120">
        <f t="shared" si="303"/>
        <v>775</v>
      </c>
      <c r="U733" s="120">
        <f t="shared" si="304"/>
        <v>1717</v>
      </c>
      <c r="V733" s="121"/>
      <c r="W733" s="122"/>
      <c r="X733" s="116" t="str">
        <f t="shared" si="292"/>
        <v>Computer &amp; Printer</v>
      </c>
      <c r="Y733" s="121">
        <f t="shared" si="305"/>
        <v>15500</v>
      </c>
      <c r="Z733" s="121">
        <f t="shared" si="306"/>
        <v>0</v>
      </c>
      <c r="AA733" s="121">
        <f t="shared" si="306"/>
        <v>0</v>
      </c>
      <c r="AB733" s="121">
        <f t="shared" si="307"/>
        <v>15500</v>
      </c>
      <c r="AC733" s="121">
        <f t="shared" si="308"/>
        <v>13783</v>
      </c>
      <c r="AD733" s="121">
        <f t="shared" si="308"/>
        <v>942</v>
      </c>
      <c r="AE733" s="121">
        <f t="shared" si="308"/>
        <v>0</v>
      </c>
      <c r="AF733" s="121">
        <f t="shared" si="309"/>
        <v>14725</v>
      </c>
      <c r="AG733" s="121">
        <f t="shared" si="310"/>
        <v>775</v>
      </c>
      <c r="AH733" s="121">
        <f t="shared" si="311"/>
        <v>1717</v>
      </c>
      <c r="AI733" s="122"/>
      <c r="AJ733" s="122" t="s">
        <v>1555</v>
      </c>
      <c r="AL733" s="124" t="str">
        <f t="shared" si="294"/>
        <v>Computer &amp; Printer</v>
      </c>
      <c r="AM733" s="125">
        <f t="shared" si="295"/>
        <v>44547</v>
      </c>
      <c r="AN733" s="126">
        <f t="shared" si="296"/>
        <v>3</v>
      </c>
      <c r="AO733" s="126">
        <v>0</v>
      </c>
      <c r="AP733" s="126">
        <v>0</v>
      </c>
      <c r="AQ733" s="124">
        <f t="shared" si="297"/>
        <v>15500</v>
      </c>
      <c r="AR733" s="127">
        <f t="shared" si="297"/>
        <v>0.63159999999999994</v>
      </c>
      <c r="AS733" s="123">
        <f t="shared" si="298"/>
        <v>775</v>
      </c>
      <c r="AT733" s="128">
        <f t="shared" si="299"/>
        <v>775</v>
      </c>
      <c r="AU733" s="126">
        <v>0</v>
      </c>
      <c r="AV733" s="128">
        <f t="shared" si="316"/>
        <v>775</v>
      </c>
      <c r="AW733" s="129"/>
    </row>
    <row r="734" spans="1:49" ht="15" customHeight="1">
      <c r="A734" s="112" t="str">
        <f>+'[57]Revised Dep_FY 22-23'!A734</f>
        <v>Computer &amp; Printer</v>
      </c>
      <c r="B734" s="113">
        <f>+'[57]Revised Dep_FY 22-23'!B734</f>
        <v>44291</v>
      </c>
      <c r="C734" s="114"/>
      <c r="D734" s="115">
        <f>'[57]Revised Dep_upto  MARCH 24'!D734</f>
        <v>46300</v>
      </c>
      <c r="E734" s="116"/>
      <c r="F734" s="117">
        <f>'[57]Revised Dep_upto  MARCH 24'!J734</f>
        <v>46300</v>
      </c>
      <c r="G734" s="118"/>
      <c r="H734" s="116"/>
      <c r="I734" s="118"/>
      <c r="J734" s="116">
        <f t="shared" si="293"/>
        <v>46300</v>
      </c>
      <c r="K734" s="119">
        <f>+VLOOKUP($A734,'[57]Rates &amp; years'!$B$4:$E$11,3,)</f>
        <v>0.63159999999999994</v>
      </c>
      <c r="L734" s="116">
        <f>+VLOOKUP($A734,'[57]Rates &amp; years'!$B$4:$E$11,4,)</f>
        <v>3</v>
      </c>
      <c r="M734" s="120">
        <f t="shared" si="291"/>
        <v>2.989041095890411</v>
      </c>
      <c r="N734" s="120">
        <f t="shared" si="287"/>
        <v>3</v>
      </c>
      <c r="O734" s="120">
        <f t="shared" si="300"/>
        <v>1.0958904109588996E-2</v>
      </c>
      <c r="P734" s="121">
        <f>'[57]Revised Dep_upto  MARCH 24'!S734</f>
        <v>43942</v>
      </c>
      <c r="Q734" s="121">
        <f t="shared" si="301"/>
        <v>43</v>
      </c>
      <c r="R734" s="122"/>
      <c r="S734" s="120">
        <f t="shared" si="302"/>
        <v>43985</v>
      </c>
      <c r="T734" s="120">
        <f t="shared" si="303"/>
        <v>2315</v>
      </c>
      <c r="U734" s="120">
        <f t="shared" si="304"/>
        <v>2358</v>
      </c>
      <c r="V734" s="121"/>
      <c r="W734" s="122"/>
      <c r="X734" s="116" t="str">
        <f t="shared" si="292"/>
        <v>Computer &amp; Printer</v>
      </c>
      <c r="Y734" s="121">
        <f t="shared" si="305"/>
        <v>46300</v>
      </c>
      <c r="Z734" s="121">
        <f t="shared" si="306"/>
        <v>0</v>
      </c>
      <c r="AA734" s="121">
        <f t="shared" si="306"/>
        <v>0</v>
      </c>
      <c r="AB734" s="121">
        <f t="shared" si="307"/>
        <v>46300</v>
      </c>
      <c r="AC734" s="121">
        <f t="shared" si="308"/>
        <v>43942</v>
      </c>
      <c r="AD734" s="121">
        <f t="shared" si="308"/>
        <v>43</v>
      </c>
      <c r="AE734" s="121">
        <f t="shared" si="308"/>
        <v>0</v>
      </c>
      <c r="AF734" s="121">
        <f t="shared" si="309"/>
        <v>43985</v>
      </c>
      <c r="AG734" s="121">
        <f t="shared" si="310"/>
        <v>2315</v>
      </c>
      <c r="AH734" s="121">
        <f t="shared" si="311"/>
        <v>2358</v>
      </c>
      <c r="AI734" s="122"/>
      <c r="AJ734" s="122" t="s">
        <v>1556</v>
      </c>
      <c r="AL734" s="124" t="str">
        <f t="shared" si="294"/>
        <v>Computer &amp; Printer</v>
      </c>
      <c r="AM734" s="125">
        <f t="shared" si="295"/>
        <v>44291</v>
      </c>
      <c r="AN734" s="126">
        <f t="shared" si="296"/>
        <v>3</v>
      </c>
      <c r="AO734" s="126">
        <v>0</v>
      </c>
      <c r="AP734" s="126">
        <v>0</v>
      </c>
      <c r="AQ734" s="124">
        <f t="shared" si="297"/>
        <v>46300</v>
      </c>
      <c r="AR734" s="127">
        <f t="shared" si="297"/>
        <v>0.63159999999999994</v>
      </c>
      <c r="AS734" s="123">
        <f t="shared" si="298"/>
        <v>2315</v>
      </c>
      <c r="AT734" s="128">
        <f t="shared" si="299"/>
        <v>2315</v>
      </c>
      <c r="AU734" s="126">
        <v>0</v>
      </c>
      <c r="AV734" s="128">
        <f t="shared" si="316"/>
        <v>2315</v>
      </c>
      <c r="AW734" s="129"/>
    </row>
    <row r="735" spans="1:49" ht="15" customHeight="1">
      <c r="A735" s="112" t="str">
        <f>+'[57]Revised Dep_FY 22-23'!A735</f>
        <v>Computer &amp; Printer</v>
      </c>
      <c r="B735" s="113">
        <f>+'[57]Revised Dep_FY 22-23'!B735</f>
        <v>44372</v>
      </c>
      <c r="C735" s="114"/>
      <c r="D735" s="115">
        <f>'[57]Revised Dep_upto  MARCH 24'!D735</f>
        <v>5550</v>
      </c>
      <c r="E735" s="116"/>
      <c r="F735" s="117">
        <f>'[57]Revised Dep_upto  MARCH 24'!J735</f>
        <v>5550</v>
      </c>
      <c r="G735" s="118"/>
      <c r="H735" s="116"/>
      <c r="I735" s="118"/>
      <c r="J735" s="116">
        <f t="shared" si="293"/>
        <v>5550</v>
      </c>
      <c r="K735" s="119">
        <f>+VLOOKUP($A735,'[57]Rates &amp; years'!$B$4:$E$11,3,)</f>
        <v>0.63159999999999994</v>
      </c>
      <c r="L735" s="116">
        <f>+VLOOKUP($A735,'[57]Rates &amp; years'!$B$4:$E$11,4,)</f>
        <v>3</v>
      </c>
      <c r="M735" s="120">
        <f t="shared" si="291"/>
        <v>2.7671232876712328</v>
      </c>
      <c r="N735" s="120">
        <f t="shared" si="287"/>
        <v>3</v>
      </c>
      <c r="O735" s="120">
        <f t="shared" si="300"/>
        <v>0.23287671232876717</v>
      </c>
      <c r="P735" s="121">
        <f>'[57]Revised Dep_upto  MARCH 24'!S735</f>
        <v>5162</v>
      </c>
      <c r="Q735" s="121">
        <f t="shared" si="301"/>
        <v>111</v>
      </c>
      <c r="R735" s="122"/>
      <c r="S735" s="120">
        <f t="shared" si="302"/>
        <v>5273</v>
      </c>
      <c r="T735" s="120">
        <f t="shared" si="303"/>
        <v>277</v>
      </c>
      <c r="U735" s="120">
        <f t="shared" si="304"/>
        <v>388</v>
      </c>
      <c r="V735" s="121"/>
      <c r="W735" s="122"/>
      <c r="X735" s="116" t="str">
        <f t="shared" si="292"/>
        <v>Computer &amp; Printer</v>
      </c>
      <c r="Y735" s="121">
        <f t="shared" si="305"/>
        <v>5550</v>
      </c>
      <c r="Z735" s="121">
        <f t="shared" si="306"/>
        <v>0</v>
      </c>
      <c r="AA735" s="121">
        <f t="shared" si="306"/>
        <v>0</v>
      </c>
      <c r="AB735" s="121">
        <f t="shared" si="307"/>
        <v>5550</v>
      </c>
      <c r="AC735" s="121">
        <f t="shared" si="308"/>
        <v>5162</v>
      </c>
      <c r="AD735" s="121">
        <f t="shared" si="308"/>
        <v>111</v>
      </c>
      <c r="AE735" s="121">
        <f t="shared" si="308"/>
        <v>0</v>
      </c>
      <c r="AF735" s="121">
        <f t="shared" si="309"/>
        <v>5273</v>
      </c>
      <c r="AG735" s="121">
        <f t="shared" si="310"/>
        <v>277</v>
      </c>
      <c r="AH735" s="121">
        <f t="shared" si="311"/>
        <v>388</v>
      </c>
      <c r="AI735" s="122"/>
      <c r="AJ735" s="122" t="s">
        <v>1525</v>
      </c>
      <c r="AL735" s="124" t="str">
        <f t="shared" si="294"/>
        <v>Computer &amp; Printer</v>
      </c>
      <c r="AM735" s="125">
        <f t="shared" si="295"/>
        <v>44372</v>
      </c>
      <c r="AN735" s="126">
        <f t="shared" si="296"/>
        <v>3</v>
      </c>
      <c r="AO735" s="126">
        <v>0</v>
      </c>
      <c r="AP735" s="126">
        <v>0</v>
      </c>
      <c r="AQ735" s="124">
        <f t="shared" si="297"/>
        <v>5550</v>
      </c>
      <c r="AR735" s="127">
        <f t="shared" si="297"/>
        <v>0.63159999999999994</v>
      </c>
      <c r="AS735" s="123">
        <f t="shared" si="298"/>
        <v>277.5</v>
      </c>
      <c r="AT735" s="128">
        <f t="shared" si="299"/>
        <v>277</v>
      </c>
      <c r="AU735" s="126">
        <v>0</v>
      </c>
      <c r="AV735" s="128">
        <f t="shared" si="316"/>
        <v>277</v>
      </c>
      <c r="AW735" s="129"/>
    </row>
    <row r="736" spans="1:49" ht="15" customHeight="1">
      <c r="A736" s="112" t="str">
        <f>+'[57]Revised Dep_FY 22-23'!A736</f>
        <v>Computer &amp; Printer</v>
      </c>
      <c r="B736" s="113">
        <f>+'[57]Revised Dep_FY 22-23'!B736</f>
        <v>44356</v>
      </c>
      <c r="C736" s="114"/>
      <c r="D736" s="115">
        <f>'[57]Revised Dep_upto  MARCH 24'!D736</f>
        <v>18500</v>
      </c>
      <c r="E736" s="116"/>
      <c r="F736" s="117">
        <f>'[57]Revised Dep_upto  MARCH 24'!J736</f>
        <v>18500</v>
      </c>
      <c r="G736" s="118"/>
      <c r="H736" s="116"/>
      <c r="I736" s="118"/>
      <c r="J736" s="116">
        <f t="shared" si="293"/>
        <v>18500</v>
      </c>
      <c r="K736" s="119">
        <f>+VLOOKUP($A736,'[57]Rates &amp; years'!$B$4:$E$11,3,)</f>
        <v>0.63159999999999994</v>
      </c>
      <c r="L736" s="116">
        <f>+VLOOKUP($A736,'[57]Rates &amp; years'!$B$4:$E$11,4,)</f>
        <v>3</v>
      </c>
      <c r="M736" s="120">
        <f t="shared" si="291"/>
        <v>2.8109589041095893</v>
      </c>
      <c r="N736" s="120">
        <f t="shared" si="287"/>
        <v>3</v>
      </c>
      <c r="O736" s="120">
        <f t="shared" si="300"/>
        <v>0.18904109589041074</v>
      </c>
      <c r="P736" s="121">
        <f>'[57]Revised Dep_upto  MARCH 24'!S736</f>
        <v>17277</v>
      </c>
      <c r="Q736" s="121">
        <f t="shared" si="301"/>
        <v>298</v>
      </c>
      <c r="R736" s="122"/>
      <c r="S736" s="120">
        <f t="shared" si="302"/>
        <v>17575</v>
      </c>
      <c r="T736" s="120">
        <f t="shared" si="303"/>
        <v>925</v>
      </c>
      <c r="U736" s="120">
        <f t="shared" si="304"/>
        <v>1223</v>
      </c>
      <c r="V736" s="121"/>
      <c r="W736" s="122"/>
      <c r="X736" s="116" t="str">
        <f t="shared" si="292"/>
        <v>Computer &amp; Printer</v>
      </c>
      <c r="Y736" s="121">
        <f t="shared" si="305"/>
        <v>18500</v>
      </c>
      <c r="Z736" s="121">
        <f t="shared" si="306"/>
        <v>0</v>
      </c>
      <c r="AA736" s="121">
        <f t="shared" si="306"/>
        <v>0</v>
      </c>
      <c r="AB736" s="121">
        <f t="shared" si="307"/>
        <v>18500</v>
      </c>
      <c r="AC736" s="121">
        <f t="shared" si="308"/>
        <v>17277</v>
      </c>
      <c r="AD736" s="121">
        <f t="shared" si="308"/>
        <v>298</v>
      </c>
      <c r="AE736" s="121">
        <f t="shared" si="308"/>
        <v>0</v>
      </c>
      <c r="AF736" s="121">
        <f t="shared" si="309"/>
        <v>17575</v>
      </c>
      <c r="AG736" s="121">
        <f t="shared" si="310"/>
        <v>925</v>
      </c>
      <c r="AH736" s="121">
        <f t="shared" si="311"/>
        <v>1223</v>
      </c>
      <c r="AI736" s="122"/>
      <c r="AJ736" s="122" t="s">
        <v>1557</v>
      </c>
      <c r="AL736" s="124" t="str">
        <f t="shared" si="294"/>
        <v>Computer &amp; Printer</v>
      </c>
      <c r="AM736" s="125">
        <f t="shared" si="295"/>
        <v>44356</v>
      </c>
      <c r="AN736" s="126">
        <f t="shared" si="296"/>
        <v>3</v>
      </c>
      <c r="AO736" s="126">
        <v>0</v>
      </c>
      <c r="AP736" s="126">
        <v>0</v>
      </c>
      <c r="AQ736" s="124">
        <f t="shared" si="297"/>
        <v>18500</v>
      </c>
      <c r="AR736" s="127">
        <f t="shared" si="297"/>
        <v>0.63159999999999994</v>
      </c>
      <c r="AS736" s="123">
        <f t="shared" si="298"/>
        <v>925</v>
      </c>
      <c r="AT736" s="128">
        <f t="shared" si="299"/>
        <v>925</v>
      </c>
      <c r="AU736" s="126">
        <v>0</v>
      </c>
      <c r="AV736" s="128">
        <f t="shared" si="316"/>
        <v>925</v>
      </c>
      <c r="AW736" s="129"/>
    </row>
    <row r="737" spans="1:49" ht="15" customHeight="1">
      <c r="A737" s="112" t="str">
        <f>+'[57]Revised Dep_FY 22-23'!A737</f>
        <v>Computer &amp; Printer</v>
      </c>
      <c r="B737" s="113">
        <f>+'[57]Revised Dep_FY 22-23'!B737</f>
        <v>44441</v>
      </c>
      <c r="C737" s="114"/>
      <c r="D737" s="115">
        <f>'[57]Revised Dep_upto  MARCH 24'!D737</f>
        <v>57640</v>
      </c>
      <c r="E737" s="116"/>
      <c r="F737" s="117">
        <f>'[57]Revised Dep_upto  MARCH 24'!J737</f>
        <v>57640</v>
      </c>
      <c r="G737" s="118"/>
      <c r="H737" s="116"/>
      <c r="I737" s="118"/>
      <c r="J737" s="116">
        <f t="shared" si="293"/>
        <v>57640</v>
      </c>
      <c r="K737" s="119">
        <f>+VLOOKUP($A737,'[57]Rates &amp; years'!$B$4:$E$11,3,)</f>
        <v>0.63159999999999994</v>
      </c>
      <c r="L737" s="116">
        <f>+VLOOKUP($A737,'[57]Rates &amp; years'!$B$4:$E$11,4,)</f>
        <v>3</v>
      </c>
      <c r="M737" s="120">
        <f t="shared" si="291"/>
        <v>2.5780821917808221</v>
      </c>
      <c r="N737" s="120">
        <f t="shared" ref="N737:N800" si="317">IF((($N$1-B737)/365)&gt;L737,L737,(IF((($N$1-B737)/365)&lt;0,0,(($N$1-B737)/365))))</f>
        <v>3</v>
      </c>
      <c r="O737" s="120">
        <f t="shared" si="300"/>
        <v>0.4219178082191779</v>
      </c>
      <c r="P737" s="121">
        <f>'[57]Revised Dep_upto  MARCH 24'!S737</f>
        <v>52683</v>
      </c>
      <c r="Q737" s="121">
        <f t="shared" si="301"/>
        <v>2075</v>
      </c>
      <c r="R737" s="122"/>
      <c r="S737" s="120">
        <f t="shared" si="302"/>
        <v>54758</v>
      </c>
      <c r="T737" s="120">
        <f t="shared" si="303"/>
        <v>2882</v>
      </c>
      <c r="U737" s="120">
        <f t="shared" si="304"/>
        <v>4957</v>
      </c>
      <c r="V737" s="121"/>
      <c r="W737" s="122"/>
      <c r="X737" s="116" t="str">
        <f t="shared" si="292"/>
        <v>Computer &amp; Printer</v>
      </c>
      <c r="Y737" s="121">
        <f t="shared" si="305"/>
        <v>57640</v>
      </c>
      <c r="Z737" s="121">
        <f t="shared" si="306"/>
        <v>0</v>
      </c>
      <c r="AA737" s="121">
        <f t="shared" si="306"/>
        <v>0</v>
      </c>
      <c r="AB737" s="121">
        <f t="shared" si="307"/>
        <v>57640</v>
      </c>
      <c r="AC737" s="121">
        <f t="shared" si="308"/>
        <v>52683</v>
      </c>
      <c r="AD737" s="121">
        <f t="shared" si="308"/>
        <v>2075</v>
      </c>
      <c r="AE737" s="121">
        <f t="shared" si="308"/>
        <v>0</v>
      </c>
      <c r="AF737" s="121">
        <f t="shared" si="309"/>
        <v>54758</v>
      </c>
      <c r="AG737" s="121">
        <f t="shared" si="310"/>
        <v>2882</v>
      </c>
      <c r="AH737" s="121">
        <f t="shared" si="311"/>
        <v>4957</v>
      </c>
      <c r="AI737" s="122"/>
      <c r="AJ737" s="122" t="s">
        <v>1558</v>
      </c>
      <c r="AL737" s="124" t="str">
        <f t="shared" si="294"/>
        <v>Computer &amp; Printer</v>
      </c>
      <c r="AM737" s="125">
        <f t="shared" si="295"/>
        <v>44441</v>
      </c>
      <c r="AN737" s="126">
        <f t="shared" si="296"/>
        <v>3</v>
      </c>
      <c r="AO737" s="126">
        <v>0</v>
      </c>
      <c r="AP737" s="126">
        <v>0</v>
      </c>
      <c r="AQ737" s="124">
        <f t="shared" si="297"/>
        <v>57640</v>
      </c>
      <c r="AR737" s="127">
        <f t="shared" si="297"/>
        <v>0.63159999999999994</v>
      </c>
      <c r="AS737" s="123">
        <f t="shared" si="298"/>
        <v>2882</v>
      </c>
      <c r="AT737" s="128">
        <f t="shared" si="299"/>
        <v>2882</v>
      </c>
      <c r="AU737" s="126">
        <v>0</v>
      </c>
      <c r="AV737" s="128">
        <f t="shared" si="316"/>
        <v>2882</v>
      </c>
      <c r="AW737" s="129"/>
    </row>
    <row r="738" spans="1:49" ht="15" customHeight="1">
      <c r="A738" s="112" t="str">
        <f>+'[57]Revised Dep_FY 22-23'!A738</f>
        <v>Computer &amp; Printer</v>
      </c>
      <c r="B738" s="113">
        <f>+'[57]Revised Dep_FY 22-23'!B738</f>
        <v>44454</v>
      </c>
      <c r="C738" s="114"/>
      <c r="D738" s="115">
        <f>'[57]Revised Dep_upto  MARCH 24'!D738</f>
        <v>11900</v>
      </c>
      <c r="E738" s="116"/>
      <c r="F738" s="117">
        <f>'[57]Revised Dep_upto  MARCH 24'!J738</f>
        <v>11900</v>
      </c>
      <c r="G738" s="118"/>
      <c r="H738" s="116"/>
      <c r="I738" s="118"/>
      <c r="J738" s="116">
        <f t="shared" si="293"/>
        <v>11900</v>
      </c>
      <c r="K738" s="119">
        <f>+VLOOKUP($A738,'[57]Rates &amp; years'!$B$4:$E$11,3,)</f>
        <v>0.63159999999999994</v>
      </c>
      <c r="L738" s="116">
        <f>+VLOOKUP($A738,'[57]Rates &amp; years'!$B$4:$E$11,4,)</f>
        <v>3</v>
      </c>
      <c r="M738" s="120">
        <f t="shared" si="291"/>
        <v>2.5424657534246577</v>
      </c>
      <c r="N738" s="120">
        <f t="shared" si="317"/>
        <v>3</v>
      </c>
      <c r="O738" s="120">
        <f t="shared" si="300"/>
        <v>0.45753424657534225</v>
      </c>
      <c r="P738" s="121">
        <f>'[57]Revised Dep_upto  MARCH 24'!S738</f>
        <v>10841</v>
      </c>
      <c r="Q738" s="121">
        <f t="shared" si="301"/>
        <v>464</v>
      </c>
      <c r="R738" s="122"/>
      <c r="S738" s="120">
        <f t="shared" si="302"/>
        <v>11305</v>
      </c>
      <c r="T738" s="120">
        <f t="shared" si="303"/>
        <v>595</v>
      </c>
      <c r="U738" s="120">
        <f t="shared" si="304"/>
        <v>1059</v>
      </c>
      <c r="V738" s="121"/>
      <c r="W738" s="122"/>
      <c r="X738" s="116" t="str">
        <f t="shared" si="292"/>
        <v>Computer &amp; Printer</v>
      </c>
      <c r="Y738" s="121">
        <f t="shared" si="305"/>
        <v>11900</v>
      </c>
      <c r="Z738" s="121">
        <f t="shared" si="306"/>
        <v>0</v>
      </c>
      <c r="AA738" s="121">
        <f t="shared" si="306"/>
        <v>0</v>
      </c>
      <c r="AB738" s="121">
        <f t="shared" si="307"/>
        <v>11900</v>
      </c>
      <c r="AC738" s="121">
        <f t="shared" si="308"/>
        <v>10841</v>
      </c>
      <c r="AD738" s="121">
        <f t="shared" si="308"/>
        <v>464</v>
      </c>
      <c r="AE738" s="121">
        <f t="shared" si="308"/>
        <v>0</v>
      </c>
      <c r="AF738" s="121">
        <f t="shared" si="309"/>
        <v>11305</v>
      </c>
      <c r="AG738" s="121">
        <f t="shared" si="310"/>
        <v>595</v>
      </c>
      <c r="AH738" s="121">
        <f t="shared" si="311"/>
        <v>1059</v>
      </c>
      <c r="AI738" s="122"/>
      <c r="AJ738" s="122" t="s">
        <v>1559</v>
      </c>
      <c r="AL738" s="124" t="str">
        <f t="shared" si="294"/>
        <v>Computer &amp; Printer</v>
      </c>
      <c r="AM738" s="125">
        <f t="shared" si="295"/>
        <v>44454</v>
      </c>
      <c r="AN738" s="126">
        <f t="shared" si="296"/>
        <v>3</v>
      </c>
      <c r="AO738" s="126">
        <v>0</v>
      </c>
      <c r="AP738" s="126">
        <v>0</v>
      </c>
      <c r="AQ738" s="124">
        <f t="shared" si="297"/>
        <v>11900</v>
      </c>
      <c r="AR738" s="127">
        <f t="shared" si="297"/>
        <v>0.63159999999999994</v>
      </c>
      <c r="AS738" s="123">
        <f t="shared" si="298"/>
        <v>595</v>
      </c>
      <c r="AT738" s="128">
        <f t="shared" si="299"/>
        <v>595</v>
      </c>
      <c r="AU738" s="126">
        <v>0</v>
      </c>
      <c r="AV738" s="128">
        <f t="shared" si="316"/>
        <v>595</v>
      </c>
      <c r="AW738" s="129"/>
    </row>
    <row r="739" spans="1:49" ht="15" customHeight="1">
      <c r="A739" s="112" t="s">
        <v>1419</v>
      </c>
      <c r="B739" s="113">
        <f>+'[57]Revised Dep_FY 22-23'!B739</f>
        <v>44557</v>
      </c>
      <c r="C739" s="114"/>
      <c r="D739" s="115">
        <f>'[57]Revised Dep_upto  MARCH 24'!D739</f>
        <v>33000</v>
      </c>
      <c r="E739" s="116"/>
      <c r="F739" s="117">
        <f>'[57]Revised Dep_upto  MARCH 24'!J739</f>
        <v>33000</v>
      </c>
      <c r="G739" s="118"/>
      <c r="H739" s="116"/>
      <c r="I739" s="118"/>
      <c r="J739" s="116">
        <f t="shared" si="293"/>
        <v>33000</v>
      </c>
      <c r="K739" s="119">
        <f>+VLOOKUP($A739,'[57]Rates &amp; years'!$B$4:$E$11,3,)</f>
        <v>0.18099999999999999</v>
      </c>
      <c r="L739" s="116">
        <f>+VLOOKUP($A739,'[57]Rates &amp; years'!$B$4:$E$11,4,)</f>
        <v>15</v>
      </c>
      <c r="M739" s="120">
        <f t="shared" si="291"/>
        <v>2.2602739726027399</v>
      </c>
      <c r="N739" s="120">
        <f t="shared" si="317"/>
        <v>3.2602739726027399</v>
      </c>
      <c r="O739" s="120">
        <f t="shared" si="300"/>
        <v>1</v>
      </c>
      <c r="P739" s="121">
        <f>'[57]Revised Dep_upto  MARCH 24'!S739</f>
        <v>11910</v>
      </c>
      <c r="Q739" s="121">
        <f t="shared" si="301"/>
        <v>3817</v>
      </c>
      <c r="R739" s="122"/>
      <c r="S739" s="120">
        <f t="shared" si="302"/>
        <v>15727</v>
      </c>
      <c r="T739" s="120">
        <f t="shared" si="303"/>
        <v>17273</v>
      </c>
      <c r="U739" s="120">
        <f t="shared" si="304"/>
        <v>21090</v>
      </c>
      <c r="V739" s="121"/>
      <c r="W739" s="122"/>
      <c r="X739" s="116" t="str">
        <f t="shared" si="292"/>
        <v>Plant &amp; Machinery</v>
      </c>
      <c r="Y739" s="121">
        <f t="shared" si="305"/>
        <v>33000</v>
      </c>
      <c r="Z739" s="121">
        <f t="shared" si="306"/>
        <v>0</v>
      </c>
      <c r="AA739" s="121">
        <f t="shared" si="306"/>
        <v>0</v>
      </c>
      <c r="AB739" s="121">
        <f t="shared" si="307"/>
        <v>33000</v>
      </c>
      <c r="AC739" s="121">
        <f t="shared" si="308"/>
        <v>11910</v>
      </c>
      <c r="AD739" s="121">
        <f t="shared" si="308"/>
        <v>3817</v>
      </c>
      <c r="AE739" s="121">
        <f t="shared" si="308"/>
        <v>0</v>
      </c>
      <c r="AF739" s="121">
        <f t="shared" si="309"/>
        <v>15727</v>
      </c>
      <c r="AG739" s="121">
        <f t="shared" si="310"/>
        <v>17273</v>
      </c>
      <c r="AH739" s="121">
        <f t="shared" si="311"/>
        <v>21090</v>
      </c>
      <c r="AI739" s="122"/>
      <c r="AJ739" s="122" t="s">
        <v>626</v>
      </c>
      <c r="AL739" s="124" t="str">
        <f t="shared" si="294"/>
        <v>Plant &amp; Machinery</v>
      </c>
      <c r="AM739" s="125">
        <f t="shared" si="295"/>
        <v>44557</v>
      </c>
      <c r="AN739" s="126">
        <f t="shared" si="296"/>
        <v>15</v>
      </c>
      <c r="AO739" s="126">
        <f t="shared" si="312"/>
        <v>4284</v>
      </c>
      <c r="AP739" s="126">
        <f t="shared" si="313"/>
        <v>4102</v>
      </c>
      <c r="AQ739" s="124">
        <f t="shared" si="297"/>
        <v>33000</v>
      </c>
      <c r="AR739" s="127">
        <f t="shared" si="297"/>
        <v>0.18099999999999999</v>
      </c>
      <c r="AS739" s="123">
        <f t="shared" si="298"/>
        <v>1650</v>
      </c>
      <c r="AT739" s="126">
        <f t="shared" si="299"/>
        <v>17273</v>
      </c>
      <c r="AU739" s="126">
        <f t="shared" ref="AU739:AU802" si="318">IF(AO739&gt;$AQ$1,(AT739*AR739*($AQ$1/365)),AT739-AS739)</f>
        <v>1558.9237424657535</v>
      </c>
      <c r="AV739" s="126">
        <f t="shared" ref="AV739:AV802" si="319">+AT739-AU739</f>
        <v>15714.076257534247</v>
      </c>
    </row>
    <row r="740" spans="1:49" ht="15" customHeight="1">
      <c r="A740" s="112" t="s">
        <v>1419</v>
      </c>
      <c r="B740" s="113">
        <f>+'[57]Revised Dep_FY 22-23'!B740</f>
        <v>44354</v>
      </c>
      <c r="C740" s="114"/>
      <c r="D740" s="115">
        <f>'[57]Revised Dep_upto  MARCH 24'!D740</f>
        <v>1600</v>
      </c>
      <c r="E740" s="116"/>
      <c r="F740" s="117">
        <f>'[57]Revised Dep_upto  MARCH 24'!J740</f>
        <v>1600</v>
      </c>
      <c r="G740" s="118"/>
      <c r="H740" s="116"/>
      <c r="I740" s="118"/>
      <c r="J740" s="116">
        <f t="shared" si="293"/>
        <v>1600</v>
      </c>
      <c r="K740" s="119">
        <f>+VLOOKUP($A740,'[57]Rates &amp; years'!$B$4:$E$11,3,)</f>
        <v>0.18099999999999999</v>
      </c>
      <c r="L740" s="116">
        <f>+VLOOKUP($A740,'[57]Rates &amp; years'!$B$4:$E$11,4,)</f>
        <v>15</v>
      </c>
      <c r="M740" s="120">
        <f t="shared" si="291"/>
        <v>2.8164383561643835</v>
      </c>
      <c r="N740" s="120">
        <f t="shared" si="317"/>
        <v>3.8164383561643835</v>
      </c>
      <c r="O740" s="120">
        <f t="shared" si="300"/>
        <v>1</v>
      </c>
      <c r="P740" s="121">
        <f>'[57]Revised Dep_upto  MARCH 24'!S740</f>
        <v>686</v>
      </c>
      <c r="Q740" s="121">
        <f t="shared" si="301"/>
        <v>165</v>
      </c>
      <c r="R740" s="122"/>
      <c r="S740" s="120">
        <f t="shared" si="302"/>
        <v>851</v>
      </c>
      <c r="T740" s="120">
        <f t="shared" si="303"/>
        <v>749</v>
      </c>
      <c r="U740" s="120">
        <f t="shared" si="304"/>
        <v>914</v>
      </c>
      <c r="V740" s="121"/>
      <c r="W740" s="122"/>
      <c r="X740" s="116" t="str">
        <f t="shared" si="292"/>
        <v>Plant &amp; Machinery</v>
      </c>
      <c r="Y740" s="121">
        <f t="shared" si="305"/>
        <v>1600</v>
      </c>
      <c r="Z740" s="121">
        <f t="shared" si="306"/>
        <v>0</v>
      </c>
      <c r="AA740" s="121">
        <f t="shared" si="306"/>
        <v>0</v>
      </c>
      <c r="AB740" s="121">
        <f t="shared" si="307"/>
        <v>1600</v>
      </c>
      <c r="AC740" s="121">
        <f t="shared" si="308"/>
        <v>686</v>
      </c>
      <c r="AD740" s="121">
        <f t="shared" si="308"/>
        <v>165</v>
      </c>
      <c r="AE740" s="121">
        <f t="shared" si="308"/>
        <v>0</v>
      </c>
      <c r="AF740" s="121">
        <f t="shared" si="309"/>
        <v>851</v>
      </c>
      <c r="AG740" s="121">
        <f t="shared" si="310"/>
        <v>749</v>
      </c>
      <c r="AH740" s="121">
        <f t="shared" si="311"/>
        <v>914</v>
      </c>
      <c r="AI740" s="122"/>
      <c r="AJ740" s="122" t="s">
        <v>627</v>
      </c>
      <c r="AL740" s="124" t="str">
        <f t="shared" si="294"/>
        <v>Plant &amp; Machinery</v>
      </c>
      <c r="AM740" s="125">
        <f t="shared" si="295"/>
        <v>44354</v>
      </c>
      <c r="AN740" s="126">
        <f t="shared" si="296"/>
        <v>15</v>
      </c>
      <c r="AO740" s="126">
        <f t="shared" si="312"/>
        <v>4081</v>
      </c>
      <c r="AP740" s="126">
        <f t="shared" si="313"/>
        <v>3899</v>
      </c>
      <c r="AQ740" s="124">
        <f t="shared" si="297"/>
        <v>1600</v>
      </c>
      <c r="AR740" s="127">
        <f t="shared" si="297"/>
        <v>0.18099999999999999</v>
      </c>
      <c r="AS740" s="123">
        <f t="shared" si="298"/>
        <v>80</v>
      </c>
      <c r="AT740" s="126">
        <f t="shared" si="299"/>
        <v>749</v>
      </c>
      <c r="AU740" s="126">
        <f t="shared" si="318"/>
        <v>67.598789041095884</v>
      </c>
      <c r="AV740" s="126">
        <f t="shared" si="319"/>
        <v>681.40121095890413</v>
      </c>
    </row>
    <row r="741" spans="1:49" ht="15" customHeight="1">
      <c r="A741" s="112" t="s">
        <v>1419</v>
      </c>
      <c r="B741" s="113">
        <f>+'[57]Revised Dep_FY 22-23'!B741</f>
        <v>44354</v>
      </c>
      <c r="C741" s="114"/>
      <c r="D741" s="115">
        <f>'[57]Revised Dep_upto  MARCH 24'!D741</f>
        <v>2000</v>
      </c>
      <c r="E741" s="116"/>
      <c r="F741" s="117">
        <f>'[57]Revised Dep_upto  MARCH 24'!J741</f>
        <v>2000</v>
      </c>
      <c r="G741" s="118"/>
      <c r="H741" s="116"/>
      <c r="I741" s="118"/>
      <c r="J741" s="116">
        <f t="shared" si="293"/>
        <v>2000</v>
      </c>
      <c r="K741" s="119">
        <f>+VLOOKUP($A741,'[57]Rates &amp; years'!$B$4:$E$11,3,)</f>
        <v>0.18099999999999999</v>
      </c>
      <c r="L741" s="116">
        <f>+VLOOKUP($A741,'[57]Rates &amp; years'!$B$4:$E$11,4,)</f>
        <v>15</v>
      </c>
      <c r="M741" s="120">
        <f t="shared" si="291"/>
        <v>2.8164383561643835</v>
      </c>
      <c r="N741" s="120">
        <f t="shared" si="317"/>
        <v>3.8164383561643835</v>
      </c>
      <c r="O741" s="120">
        <f t="shared" si="300"/>
        <v>1</v>
      </c>
      <c r="P741" s="121">
        <f>'[57]Revised Dep_upto  MARCH 24'!S741</f>
        <v>857</v>
      </c>
      <c r="Q741" s="121">
        <f t="shared" si="301"/>
        <v>207</v>
      </c>
      <c r="R741" s="122"/>
      <c r="S741" s="120">
        <f t="shared" si="302"/>
        <v>1064</v>
      </c>
      <c r="T741" s="120">
        <f t="shared" si="303"/>
        <v>936</v>
      </c>
      <c r="U741" s="120">
        <f t="shared" si="304"/>
        <v>1143</v>
      </c>
      <c r="V741" s="121"/>
      <c r="W741" s="122"/>
      <c r="X741" s="116" t="str">
        <f t="shared" si="292"/>
        <v>Plant &amp; Machinery</v>
      </c>
      <c r="Y741" s="121">
        <f t="shared" si="305"/>
        <v>2000</v>
      </c>
      <c r="Z741" s="121">
        <f t="shared" si="306"/>
        <v>0</v>
      </c>
      <c r="AA741" s="121">
        <f t="shared" si="306"/>
        <v>0</v>
      </c>
      <c r="AB741" s="121">
        <f t="shared" si="307"/>
        <v>2000</v>
      </c>
      <c r="AC741" s="121">
        <f t="shared" si="308"/>
        <v>857</v>
      </c>
      <c r="AD741" s="121">
        <f t="shared" si="308"/>
        <v>207</v>
      </c>
      <c r="AE741" s="121">
        <f t="shared" si="308"/>
        <v>0</v>
      </c>
      <c r="AF741" s="121">
        <f t="shared" si="309"/>
        <v>1064</v>
      </c>
      <c r="AG741" s="121">
        <f t="shared" si="310"/>
        <v>936</v>
      </c>
      <c r="AH741" s="121">
        <f t="shared" si="311"/>
        <v>1143</v>
      </c>
      <c r="AI741" s="122"/>
      <c r="AJ741" s="122" t="s">
        <v>631</v>
      </c>
      <c r="AL741" s="124" t="str">
        <f t="shared" si="294"/>
        <v>Plant &amp; Machinery</v>
      </c>
      <c r="AM741" s="125">
        <f t="shared" si="295"/>
        <v>44354</v>
      </c>
      <c r="AN741" s="126">
        <f t="shared" si="296"/>
        <v>15</v>
      </c>
      <c r="AO741" s="126">
        <f t="shared" si="312"/>
        <v>4081</v>
      </c>
      <c r="AP741" s="126">
        <f t="shared" si="313"/>
        <v>3899</v>
      </c>
      <c r="AQ741" s="124">
        <f t="shared" si="297"/>
        <v>2000</v>
      </c>
      <c r="AR741" s="127">
        <f t="shared" si="297"/>
        <v>0.18099999999999999</v>
      </c>
      <c r="AS741" s="123">
        <f t="shared" si="298"/>
        <v>100</v>
      </c>
      <c r="AT741" s="126">
        <f t="shared" si="299"/>
        <v>936</v>
      </c>
      <c r="AU741" s="126">
        <f t="shared" si="318"/>
        <v>84.475923287671236</v>
      </c>
      <c r="AV741" s="126">
        <f t="shared" si="319"/>
        <v>851.52407671232879</v>
      </c>
    </row>
    <row r="742" spans="1:49" ht="15" customHeight="1">
      <c r="A742" s="112" t="s">
        <v>1419</v>
      </c>
      <c r="B742" s="113">
        <f>+'[57]Revised Dep_FY 22-23'!B742</f>
        <v>44557</v>
      </c>
      <c r="C742" s="114"/>
      <c r="D742" s="115">
        <f>'[57]Revised Dep_upto  MARCH 24'!D742</f>
        <v>32000</v>
      </c>
      <c r="E742" s="116"/>
      <c r="F742" s="117">
        <f>'[57]Revised Dep_upto  MARCH 24'!J742</f>
        <v>32000</v>
      </c>
      <c r="G742" s="118"/>
      <c r="H742" s="116"/>
      <c r="I742" s="118"/>
      <c r="J742" s="116">
        <f t="shared" si="293"/>
        <v>32000</v>
      </c>
      <c r="K742" s="119">
        <f>+VLOOKUP($A742,'[57]Rates &amp; years'!$B$4:$E$11,3,)</f>
        <v>0.18099999999999999</v>
      </c>
      <c r="L742" s="116">
        <f>+VLOOKUP($A742,'[57]Rates &amp; years'!$B$4:$E$11,4,)</f>
        <v>15</v>
      </c>
      <c r="M742" s="120">
        <f t="shared" si="291"/>
        <v>2.2602739726027399</v>
      </c>
      <c r="N742" s="120">
        <f t="shared" si="317"/>
        <v>3.2602739726027399</v>
      </c>
      <c r="O742" s="120">
        <f t="shared" si="300"/>
        <v>1</v>
      </c>
      <c r="P742" s="121">
        <f>'[57]Revised Dep_upto  MARCH 24'!S742</f>
        <v>11549</v>
      </c>
      <c r="Q742" s="121">
        <f t="shared" si="301"/>
        <v>3702</v>
      </c>
      <c r="R742" s="122"/>
      <c r="S742" s="120">
        <f t="shared" si="302"/>
        <v>15251</v>
      </c>
      <c r="T742" s="120">
        <f t="shared" si="303"/>
        <v>16749</v>
      </c>
      <c r="U742" s="120">
        <f t="shared" si="304"/>
        <v>20451</v>
      </c>
      <c r="V742" s="121"/>
      <c r="W742" s="122"/>
      <c r="X742" s="116" t="str">
        <f t="shared" si="292"/>
        <v>Plant &amp; Machinery</v>
      </c>
      <c r="Y742" s="121">
        <f t="shared" si="305"/>
        <v>32000</v>
      </c>
      <c r="Z742" s="121">
        <f t="shared" si="306"/>
        <v>0</v>
      </c>
      <c r="AA742" s="121">
        <f t="shared" si="306"/>
        <v>0</v>
      </c>
      <c r="AB742" s="121">
        <f t="shared" si="307"/>
        <v>32000</v>
      </c>
      <c r="AC742" s="121">
        <f t="shared" si="308"/>
        <v>11549</v>
      </c>
      <c r="AD742" s="121">
        <f t="shared" si="308"/>
        <v>3702</v>
      </c>
      <c r="AE742" s="121">
        <f t="shared" si="308"/>
        <v>0</v>
      </c>
      <c r="AF742" s="121">
        <f t="shared" si="309"/>
        <v>15251</v>
      </c>
      <c r="AG742" s="121">
        <f t="shared" si="310"/>
        <v>16749</v>
      </c>
      <c r="AH742" s="121">
        <f t="shared" si="311"/>
        <v>20451</v>
      </c>
      <c r="AI742" s="122"/>
      <c r="AJ742" s="122" t="s">
        <v>632</v>
      </c>
      <c r="AL742" s="124" t="str">
        <f t="shared" si="294"/>
        <v>Plant &amp; Machinery</v>
      </c>
      <c r="AM742" s="125">
        <f t="shared" si="295"/>
        <v>44557</v>
      </c>
      <c r="AN742" s="126">
        <f t="shared" si="296"/>
        <v>15</v>
      </c>
      <c r="AO742" s="126">
        <f t="shared" si="312"/>
        <v>4284</v>
      </c>
      <c r="AP742" s="126">
        <f t="shared" si="313"/>
        <v>4102</v>
      </c>
      <c r="AQ742" s="124">
        <f t="shared" si="297"/>
        <v>32000</v>
      </c>
      <c r="AR742" s="127">
        <f t="shared" si="297"/>
        <v>0.18099999999999999</v>
      </c>
      <c r="AS742" s="123">
        <f t="shared" si="298"/>
        <v>1600</v>
      </c>
      <c r="AT742" s="126">
        <f t="shared" si="299"/>
        <v>16749</v>
      </c>
      <c r="AU742" s="126">
        <f t="shared" si="318"/>
        <v>1511.6316657534246</v>
      </c>
      <c r="AV742" s="126">
        <f t="shared" si="319"/>
        <v>15237.368334246576</v>
      </c>
    </row>
    <row r="743" spans="1:49" ht="15" customHeight="1">
      <c r="A743" s="112" t="s">
        <v>1419</v>
      </c>
      <c r="B743" s="113">
        <f>+'[57]Revised Dep_FY 22-23'!B743</f>
        <v>44557</v>
      </c>
      <c r="C743" s="114"/>
      <c r="D743" s="115">
        <f>'[57]Revised Dep_upto  MARCH 24'!D743</f>
        <v>13500</v>
      </c>
      <c r="E743" s="116"/>
      <c r="F743" s="117">
        <f>'[57]Revised Dep_upto  MARCH 24'!J743</f>
        <v>13500</v>
      </c>
      <c r="G743" s="118"/>
      <c r="H743" s="116"/>
      <c r="I743" s="118"/>
      <c r="J743" s="116">
        <f t="shared" si="293"/>
        <v>13500</v>
      </c>
      <c r="K743" s="119">
        <f>+VLOOKUP($A743,'[57]Rates &amp; years'!$B$4:$E$11,3,)</f>
        <v>0.18099999999999999</v>
      </c>
      <c r="L743" s="116">
        <f>+VLOOKUP($A743,'[57]Rates &amp; years'!$B$4:$E$11,4,)</f>
        <v>15</v>
      </c>
      <c r="M743" s="120">
        <f t="shared" si="291"/>
        <v>2.2602739726027399</v>
      </c>
      <c r="N743" s="120">
        <f t="shared" si="317"/>
        <v>3.2602739726027399</v>
      </c>
      <c r="O743" s="120">
        <f t="shared" si="300"/>
        <v>1</v>
      </c>
      <c r="P743" s="121">
        <f>'[57]Revised Dep_upto  MARCH 24'!S743</f>
        <v>4872</v>
      </c>
      <c r="Q743" s="121">
        <f t="shared" si="301"/>
        <v>1562</v>
      </c>
      <c r="R743" s="122"/>
      <c r="S743" s="120">
        <f t="shared" si="302"/>
        <v>6434</v>
      </c>
      <c r="T743" s="120">
        <f t="shared" si="303"/>
        <v>7066</v>
      </c>
      <c r="U743" s="120">
        <f t="shared" si="304"/>
        <v>8628</v>
      </c>
      <c r="V743" s="121"/>
      <c r="W743" s="122"/>
      <c r="X743" s="116" t="str">
        <f t="shared" si="292"/>
        <v>Plant &amp; Machinery</v>
      </c>
      <c r="Y743" s="121">
        <f t="shared" si="305"/>
        <v>13500</v>
      </c>
      <c r="Z743" s="121">
        <f t="shared" si="306"/>
        <v>0</v>
      </c>
      <c r="AA743" s="121">
        <f t="shared" si="306"/>
        <v>0</v>
      </c>
      <c r="AB743" s="121">
        <f t="shared" si="307"/>
        <v>13500</v>
      </c>
      <c r="AC743" s="121">
        <f t="shared" si="308"/>
        <v>4872</v>
      </c>
      <c r="AD743" s="121">
        <f t="shared" si="308"/>
        <v>1562</v>
      </c>
      <c r="AE743" s="121">
        <f t="shared" si="308"/>
        <v>0</v>
      </c>
      <c r="AF743" s="121">
        <f t="shared" si="309"/>
        <v>6434</v>
      </c>
      <c r="AG743" s="121">
        <f t="shared" si="310"/>
        <v>7066</v>
      </c>
      <c r="AH743" s="121">
        <f t="shared" si="311"/>
        <v>8628</v>
      </c>
      <c r="AI743" s="122"/>
      <c r="AJ743" s="122" t="s">
        <v>633</v>
      </c>
      <c r="AL743" s="124" t="str">
        <f t="shared" si="294"/>
        <v>Plant &amp; Machinery</v>
      </c>
      <c r="AM743" s="125">
        <f t="shared" si="295"/>
        <v>44557</v>
      </c>
      <c r="AN743" s="126">
        <f t="shared" si="296"/>
        <v>15</v>
      </c>
      <c r="AO743" s="126">
        <f t="shared" si="312"/>
        <v>4284</v>
      </c>
      <c r="AP743" s="126">
        <f t="shared" si="313"/>
        <v>4102</v>
      </c>
      <c r="AQ743" s="124">
        <f t="shared" si="297"/>
        <v>13500</v>
      </c>
      <c r="AR743" s="127">
        <f t="shared" si="297"/>
        <v>0.18099999999999999</v>
      </c>
      <c r="AS743" s="123">
        <f t="shared" si="298"/>
        <v>675</v>
      </c>
      <c r="AT743" s="126">
        <f t="shared" si="299"/>
        <v>7066</v>
      </c>
      <c r="AU743" s="126">
        <f t="shared" si="318"/>
        <v>637.7210191780822</v>
      </c>
      <c r="AV743" s="126">
        <f t="shared" si="319"/>
        <v>6428.2789808219177</v>
      </c>
    </row>
    <row r="744" spans="1:49" ht="15" customHeight="1">
      <c r="A744" s="112" t="s">
        <v>1419</v>
      </c>
      <c r="B744" s="113">
        <f>+'[57]Revised Dep_FY 22-23'!B744</f>
        <v>44498</v>
      </c>
      <c r="C744" s="114"/>
      <c r="D744" s="115">
        <f>'[57]Revised Dep_upto  MARCH 24'!D744</f>
        <v>6000</v>
      </c>
      <c r="E744" s="116"/>
      <c r="F744" s="117">
        <f>'[57]Revised Dep_upto  MARCH 24'!J744</f>
        <v>6000</v>
      </c>
      <c r="G744" s="118"/>
      <c r="H744" s="116"/>
      <c r="I744" s="118"/>
      <c r="J744" s="116">
        <f t="shared" si="293"/>
        <v>6000</v>
      </c>
      <c r="K744" s="119">
        <f>+VLOOKUP($A744,'[57]Rates &amp; years'!$B$4:$E$11,3,)</f>
        <v>0.18099999999999999</v>
      </c>
      <c r="L744" s="116">
        <f>+VLOOKUP($A744,'[57]Rates &amp; years'!$B$4:$E$11,4,)</f>
        <v>15</v>
      </c>
      <c r="M744" s="120">
        <f t="shared" si="291"/>
        <v>2.4219178082191779</v>
      </c>
      <c r="N744" s="120">
        <f t="shared" si="317"/>
        <v>3.4219178082191779</v>
      </c>
      <c r="O744" s="120">
        <f t="shared" si="300"/>
        <v>1</v>
      </c>
      <c r="P744" s="121">
        <f>'[57]Revised Dep_upto  MARCH 24'!S744</f>
        <v>2283</v>
      </c>
      <c r="Q744" s="121">
        <f t="shared" si="301"/>
        <v>673</v>
      </c>
      <c r="R744" s="122"/>
      <c r="S744" s="120">
        <f t="shared" si="302"/>
        <v>2956</v>
      </c>
      <c r="T744" s="120">
        <f t="shared" si="303"/>
        <v>3044</v>
      </c>
      <c r="U744" s="120">
        <f t="shared" si="304"/>
        <v>3717</v>
      </c>
      <c r="V744" s="121"/>
      <c r="W744" s="122"/>
      <c r="X744" s="116" t="str">
        <f t="shared" si="292"/>
        <v>Plant &amp; Machinery</v>
      </c>
      <c r="Y744" s="121">
        <f t="shared" si="305"/>
        <v>6000</v>
      </c>
      <c r="Z744" s="121">
        <f t="shared" si="306"/>
        <v>0</v>
      </c>
      <c r="AA744" s="121">
        <f t="shared" si="306"/>
        <v>0</v>
      </c>
      <c r="AB744" s="121">
        <f t="shared" si="307"/>
        <v>6000</v>
      </c>
      <c r="AC744" s="121">
        <f t="shared" si="308"/>
        <v>2283</v>
      </c>
      <c r="AD744" s="121">
        <f t="shared" si="308"/>
        <v>673</v>
      </c>
      <c r="AE744" s="121">
        <f t="shared" si="308"/>
        <v>0</v>
      </c>
      <c r="AF744" s="121">
        <f t="shared" si="309"/>
        <v>2956</v>
      </c>
      <c r="AG744" s="121">
        <f t="shared" si="310"/>
        <v>3044</v>
      </c>
      <c r="AH744" s="121">
        <f t="shared" si="311"/>
        <v>3717</v>
      </c>
      <c r="AI744" s="122"/>
      <c r="AJ744" s="122" t="s">
        <v>634</v>
      </c>
      <c r="AL744" s="124" t="str">
        <f t="shared" si="294"/>
        <v>Plant &amp; Machinery</v>
      </c>
      <c r="AM744" s="125">
        <f t="shared" si="295"/>
        <v>44498</v>
      </c>
      <c r="AN744" s="126">
        <f t="shared" si="296"/>
        <v>15</v>
      </c>
      <c r="AO744" s="126">
        <f t="shared" si="312"/>
        <v>4225</v>
      </c>
      <c r="AP744" s="126">
        <f t="shared" si="313"/>
        <v>4043</v>
      </c>
      <c r="AQ744" s="124">
        <f t="shared" si="297"/>
        <v>6000</v>
      </c>
      <c r="AR744" s="127">
        <f t="shared" si="297"/>
        <v>0.18099999999999999</v>
      </c>
      <c r="AS744" s="123">
        <f t="shared" si="298"/>
        <v>300</v>
      </c>
      <c r="AT744" s="126">
        <f t="shared" si="299"/>
        <v>3044</v>
      </c>
      <c r="AU744" s="126">
        <f t="shared" si="318"/>
        <v>274.72725479452055</v>
      </c>
      <c r="AV744" s="126">
        <f t="shared" si="319"/>
        <v>2769.2727452054796</v>
      </c>
    </row>
    <row r="745" spans="1:49" ht="15" customHeight="1">
      <c r="A745" s="112" t="s">
        <v>1419</v>
      </c>
      <c r="B745" s="113">
        <f>+'[57]Revised Dep_FY 22-23'!B745</f>
        <v>44410</v>
      </c>
      <c r="C745" s="114"/>
      <c r="D745" s="115">
        <f>'[57]Revised Dep_upto  MARCH 24'!D745</f>
        <v>33700</v>
      </c>
      <c r="E745" s="116"/>
      <c r="F745" s="117">
        <f>'[57]Revised Dep_upto  MARCH 24'!J745</f>
        <v>33700</v>
      </c>
      <c r="G745" s="118"/>
      <c r="H745" s="116"/>
      <c r="I745" s="118"/>
      <c r="J745" s="116">
        <f t="shared" si="293"/>
        <v>33700</v>
      </c>
      <c r="K745" s="119">
        <f>+VLOOKUP($A745,'[57]Rates &amp; years'!$B$4:$E$11,3,)</f>
        <v>0.18099999999999999</v>
      </c>
      <c r="L745" s="116">
        <f>+VLOOKUP($A745,'[57]Rates &amp; years'!$B$4:$E$11,4,)</f>
        <v>15</v>
      </c>
      <c r="M745" s="120">
        <f t="shared" si="291"/>
        <v>2.6630136986301371</v>
      </c>
      <c r="N745" s="120">
        <f t="shared" si="317"/>
        <v>3.6630136986301371</v>
      </c>
      <c r="O745" s="120">
        <f t="shared" si="300"/>
        <v>1</v>
      </c>
      <c r="P745" s="121">
        <f>'[57]Revised Dep_upto  MARCH 24'!S745</f>
        <v>13809</v>
      </c>
      <c r="Q745" s="121">
        <f t="shared" si="301"/>
        <v>3600</v>
      </c>
      <c r="R745" s="122"/>
      <c r="S745" s="120">
        <f t="shared" si="302"/>
        <v>17409</v>
      </c>
      <c r="T745" s="120">
        <f t="shared" si="303"/>
        <v>16291</v>
      </c>
      <c r="U745" s="120">
        <f t="shared" si="304"/>
        <v>19891</v>
      </c>
      <c r="V745" s="121"/>
      <c r="W745" s="122"/>
      <c r="X745" s="116" t="str">
        <f t="shared" si="292"/>
        <v>Plant &amp; Machinery</v>
      </c>
      <c r="Y745" s="121">
        <f t="shared" si="305"/>
        <v>33700</v>
      </c>
      <c r="Z745" s="121">
        <f t="shared" si="306"/>
        <v>0</v>
      </c>
      <c r="AA745" s="121">
        <f t="shared" si="306"/>
        <v>0</v>
      </c>
      <c r="AB745" s="121">
        <f t="shared" si="307"/>
        <v>33700</v>
      </c>
      <c r="AC745" s="121">
        <f t="shared" si="308"/>
        <v>13809</v>
      </c>
      <c r="AD745" s="121">
        <f t="shared" si="308"/>
        <v>3600</v>
      </c>
      <c r="AE745" s="121">
        <f t="shared" si="308"/>
        <v>0</v>
      </c>
      <c r="AF745" s="121">
        <f t="shared" si="309"/>
        <v>17409</v>
      </c>
      <c r="AG745" s="121">
        <f t="shared" si="310"/>
        <v>16291</v>
      </c>
      <c r="AH745" s="121">
        <f t="shared" si="311"/>
        <v>19891</v>
      </c>
      <c r="AI745" s="122"/>
      <c r="AJ745" s="122" t="s">
        <v>636</v>
      </c>
      <c r="AL745" s="124" t="str">
        <f t="shared" si="294"/>
        <v>Plant &amp; Machinery</v>
      </c>
      <c r="AM745" s="125">
        <f t="shared" si="295"/>
        <v>44410</v>
      </c>
      <c r="AN745" s="126">
        <f t="shared" si="296"/>
        <v>15</v>
      </c>
      <c r="AO745" s="126">
        <f t="shared" si="312"/>
        <v>4137</v>
      </c>
      <c r="AP745" s="126">
        <f t="shared" si="313"/>
        <v>3955</v>
      </c>
      <c r="AQ745" s="124">
        <f t="shared" si="297"/>
        <v>33700</v>
      </c>
      <c r="AR745" s="127">
        <f t="shared" si="297"/>
        <v>0.18099999999999999</v>
      </c>
      <c r="AS745" s="123">
        <f t="shared" si="298"/>
        <v>1685</v>
      </c>
      <c r="AT745" s="126">
        <f t="shared" si="299"/>
        <v>16291</v>
      </c>
      <c r="AU745" s="126">
        <f t="shared" si="318"/>
        <v>1470.2962246575341</v>
      </c>
      <c r="AV745" s="126">
        <f t="shared" si="319"/>
        <v>14820.703775342467</v>
      </c>
    </row>
    <row r="746" spans="1:49" ht="15" customHeight="1">
      <c r="A746" s="112" t="s">
        <v>1419</v>
      </c>
      <c r="B746" s="113">
        <f>+'[57]Revised Dep_FY 22-23'!B746</f>
        <v>44410</v>
      </c>
      <c r="C746" s="114"/>
      <c r="D746" s="115">
        <f>'[57]Revised Dep_upto  MARCH 24'!D746</f>
        <v>32000</v>
      </c>
      <c r="E746" s="116"/>
      <c r="F746" s="117">
        <f>'[57]Revised Dep_upto  MARCH 24'!J746</f>
        <v>32000</v>
      </c>
      <c r="G746" s="118"/>
      <c r="H746" s="116"/>
      <c r="I746" s="118"/>
      <c r="J746" s="116">
        <f t="shared" si="293"/>
        <v>32000</v>
      </c>
      <c r="K746" s="119">
        <f>+VLOOKUP($A746,'[57]Rates &amp; years'!$B$4:$E$11,3,)</f>
        <v>0.18099999999999999</v>
      </c>
      <c r="L746" s="116">
        <f>+VLOOKUP($A746,'[57]Rates &amp; years'!$B$4:$E$11,4,)</f>
        <v>15</v>
      </c>
      <c r="M746" s="120">
        <f t="shared" si="291"/>
        <v>2.6630136986301371</v>
      </c>
      <c r="N746" s="120">
        <f t="shared" si="317"/>
        <v>3.6630136986301371</v>
      </c>
      <c r="O746" s="120">
        <f t="shared" si="300"/>
        <v>1</v>
      </c>
      <c r="P746" s="121">
        <f>'[57]Revised Dep_upto  MARCH 24'!S746</f>
        <v>13112</v>
      </c>
      <c r="Q746" s="121">
        <f t="shared" si="301"/>
        <v>3419</v>
      </c>
      <c r="R746" s="122"/>
      <c r="S746" s="120">
        <f t="shared" si="302"/>
        <v>16531</v>
      </c>
      <c r="T746" s="120">
        <f t="shared" si="303"/>
        <v>15469</v>
      </c>
      <c r="U746" s="120">
        <f t="shared" si="304"/>
        <v>18888</v>
      </c>
      <c r="V746" s="121"/>
      <c r="W746" s="122"/>
      <c r="X746" s="116" t="str">
        <f t="shared" si="292"/>
        <v>Plant &amp; Machinery</v>
      </c>
      <c r="Y746" s="121">
        <f t="shared" si="305"/>
        <v>32000</v>
      </c>
      <c r="Z746" s="121">
        <f t="shared" si="306"/>
        <v>0</v>
      </c>
      <c r="AA746" s="121">
        <f t="shared" si="306"/>
        <v>0</v>
      </c>
      <c r="AB746" s="121">
        <f t="shared" si="307"/>
        <v>32000</v>
      </c>
      <c r="AC746" s="121">
        <f t="shared" si="308"/>
        <v>13112</v>
      </c>
      <c r="AD746" s="121">
        <f t="shared" si="308"/>
        <v>3419</v>
      </c>
      <c r="AE746" s="121">
        <f t="shared" si="308"/>
        <v>0</v>
      </c>
      <c r="AF746" s="121">
        <f t="shared" si="309"/>
        <v>16531</v>
      </c>
      <c r="AG746" s="121">
        <f t="shared" si="310"/>
        <v>15469</v>
      </c>
      <c r="AH746" s="121">
        <f t="shared" si="311"/>
        <v>18888</v>
      </c>
      <c r="AI746" s="122"/>
      <c r="AJ746" s="122" t="s">
        <v>637</v>
      </c>
      <c r="AL746" s="124" t="str">
        <f t="shared" si="294"/>
        <v>Plant &amp; Machinery</v>
      </c>
      <c r="AM746" s="125">
        <f t="shared" si="295"/>
        <v>44410</v>
      </c>
      <c r="AN746" s="126">
        <f t="shared" si="296"/>
        <v>15</v>
      </c>
      <c r="AO746" s="126">
        <f t="shared" si="312"/>
        <v>4137</v>
      </c>
      <c r="AP746" s="126">
        <f t="shared" si="313"/>
        <v>3955</v>
      </c>
      <c r="AQ746" s="124">
        <f t="shared" si="297"/>
        <v>32000</v>
      </c>
      <c r="AR746" s="127">
        <f t="shared" si="297"/>
        <v>0.18099999999999999</v>
      </c>
      <c r="AS746" s="123">
        <f t="shared" si="298"/>
        <v>1600</v>
      </c>
      <c r="AT746" s="126">
        <f t="shared" si="299"/>
        <v>15469</v>
      </c>
      <c r="AU746" s="126">
        <f t="shared" si="318"/>
        <v>1396.1090356164384</v>
      </c>
      <c r="AV746" s="126">
        <f t="shared" si="319"/>
        <v>14072.890964383561</v>
      </c>
    </row>
    <row r="747" spans="1:49" ht="15" customHeight="1">
      <c r="A747" s="112" t="s">
        <v>1419</v>
      </c>
      <c r="B747" s="113">
        <f>+'[57]Revised Dep_FY 22-23'!B747</f>
        <v>44410</v>
      </c>
      <c r="C747" s="114"/>
      <c r="D747" s="115">
        <f>'[57]Revised Dep_upto  MARCH 24'!D747</f>
        <v>13000</v>
      </c>
      <c r="E747" s="116"/>
      <c r="F747" s="117">
        <f>'[57]Revised Dep_upto  MARCH 24'!J747</f>
        <v>13000</v>
      </c>
      <c r="G747" s="118"/>
      <c r="H747" s="116"/>
      <c r="I747" s="118"/>
      <c r="J747" s="116">
        <f t="shared" si="293"/>
        <v>13000</v>
      </c>
      <c r="K747" s="119">
        <f>+VLOOKUP($A747,'[57]Rates &amp; years'!$B$4:$E$11,3,)</f>
        <v>0.18099999999999999</v>
      </c>
      <c r="L747" s="116">
        <f>+VLOOKUP($A747,'[57]Rates &amp; years'!$B$4:$E$11,4,)</f>
        <v>15</v>
      </c>
      <c r="M747" s="120">
        <f t="shared" si="291"/>
        <v>2.6630136986301371</v>
      </c>
      <c r="N747" s="120">
        <f t="shared" si="317"/>
        <v>3.6630136986301371</v>
      </c>
      <c r="O747" s="120">
        <f t="shared" si="300"/>
        <v>1</v>
      </c>
      <c r="P747" s="121">
        <f>'[57]Revised Dep_upto  MARCH 24'!S747</f>
        <v>5327</v>
      </c>
      <c r="Q747" s="121">
        <f t="shared" si="301"/>
        <v>1389</v>
      </c>
      <c r="R747" s="122"/>
      <c r="S747" s="120">
        <f t="shared" si="302"/>
        <v>6716</v>
      </c>
      <c r="T747" s="120">
        <f t="shared" si="303"/>
        <v>6284</v>
      </c>
      <c r="U747" s="120">
        <f t="shared" si="304"/>
        <v>7673</v>
      </c>
      <c r="V747" s="121"/>
      <c r="W747" s="122"/>
      <c r="X747" s="116" t="str">
        <f t="shared" si="292"/>
        <v>Plant &amp; Machinery</v>
      </c>
      <c r="Y747" s="121">
        <f t="shared" si="305"/>
        <v>13000</v>
      </c>
      <c r="Z747" s="121">
        <f t="shared" si="306"/>
        <v>0</v>
      </c>
      <c r="AA747" s="121">
        <f t="shared" si="306"/>
        <v>0</v>
      </c>
      <c r="AB747" s="121">
        <f t="shared" si="307"/>
        <v>13000</v>
      </c>
      <c r="AC747" s="121">
        <f t="shared" si="308"/>
        <v>5327</v>
      </c>
      <c r="AD747" s="121">
        <f t="shared" si="308"/>
        <v>1389</v>
      </c>
      <c r="AE747" s="121">
        <f t="shared" si="308"/>
        <v>0</v>
      </c>
      <c r="AF747" s="121">
        <f t="shared" si="309"/>
        <v>6716</v>
      </c>
      <c r="AG747" s="121">
        <f t="shared" si="310"/>
        <v>6284</v>
      </c>
      <c r="AH747" s="121">
        <f t="shared" si="311"/>
        <v>7673</v>
      </c>
      <c r="AI747" s="122"/>
      <c r="AJ747" s="122" t="s">
        <v>638</v>
      </c>
      <c r="AL747" s="124" t="str">
        <f t="shared" si="294"/>
        <v>Plant &amp; Machinery</v>
      </c>
      <c r="AM747" s="125">
        <f t="shared" si="295"/>
        <v>44410</v>
      </c>
      <c r="AN747" s="126">
        <f t="shared" si="296"/>
        <v>15</v>
      </c>
      <c r="AO747" s="126">
        <f t="shared" si="312"/>
        <v>4137</v>
      </c>
      <c r="AP747" s="126">
        <f t="shared" si="313"/>
        <v>3955</v>
      </c>
      <c r="AQ747" s="124">
        <f t="shared" si="297"/>
        <v>13000</v>
      </c>
      <c r="AR747" s="127">
        <f t="shared" si="297"/>
        <v>0.18099999999999999</v>
      </c>
      <c r="AS747" s="123">
        <f t="shared" si="298"/>
        <v>650</v>
      </c>
      <c r="AT747" s="126">
        <f t="shared" si="299"/>
        <v>6284</v>
      </c>
      <c r="AU747" s="126">
        <f t="shared" si="318"/>
        <v>567.1439123287671</v>
      </c>
      <c r="AV747" s="126">
        <f t="shared" si="319"/>
        <v>5716.8560876712327</v>
      </c>
    </row>
    <row r="748" spans="1:49" ht="15" customHeight="1">
      <c r="A748" s="112" t="s">
        <v>1419</v>
      </c>
      <c r="B748" s="113">
        <f>+'[57]Revised Dep_FY 22-23'!B748</f>
        <v>44324</v>
      </c>
      <c r="C748" s="114"/>
      <c r="D748" s="115">
        <f>'[57]Revised Dep_upto  MARCH 24'!D748</f>
        <v>12000</v>
      </c>
      <c r="E748" s="116"/>
      <c r="F748" s="117">
        <f>'[57]Revised Dep_upto  MARCH 24'!J748</f>
        <v>12000</v>
      </c>
      <c r="G748" s="118"/>
      <c r="H748" s="116"/>
      <c r="I748" s="118"/>
      <c r="J748" s="116">
        <f t="shared" si="293"/>
        <v>12000</v>
      </c>
      <c r="K748" s="119">
        <f>+VLOOKUP($A748,'[57]Rates &amp; years'!$B$4:$E$11,3,)</f>
        <v>0.18099999999999999</v>
      </c>
      <c r="L748" s="116">
        <f>+VLOOKUP($A748,'[57]Rates &amp; years'!$B$4:$E$11,4,)</f>
        <v>15</v>
      </c>
      <c r="M748" s="120">
        <f t="shared" si="291"/>
        <v>2.8986301369863012</v>
      </c>
      <c r="N748" s="120">
        <f t="shared" si="317"/>
        <v>3.8986301369863012</v>
      </c>
      <c r="O748" s="120">
        <f t="shared" si="300"/>
        <v>1</v>
      </c>
      <c r="P748" s="121">
        <f>'[57]Revised Dep_upto  MARCH 24'!S748</f>
        <v>5260</v>
      </c>
      <c r="Q748" s="121">
        <f t="shared" si="301"/>
        <v>1220</v>
      </c>
      <c r="R748" s="122"/>
      <c r="S748" s="120">
        <f t="shared" si="302"/>
        <v>6480</v>
      </c>
      <c r="T748" s="120">
        <f t="shared" si="303"/>
        <v>5520</v>
      </c>
      <c r="U748" s="120">
        <f t="shared" si="304"/>
        <v>6740</v>
      </c>
      <c r="V748" s="121"/>
      <c r="W748" s="122"/>
      <c r="X748" s="116" t="str">
        <f t="shared" si="292"/>
        <v>Plant &amp; Machinery</v>
      </c>
      <c r="Y748" s="121">
        <f t="shared" si="305"/>
        <v>12000</v>
      </c>
      <c r="Z748" s="121">
        <f t="shared" si="306"/>
        <v>0</v>
      </c>
      <c r="AA748" s="121">
        <f t="shared" si="306"/>
        <v>0</v>
      </c>
      <c r="AB748" s="121">
        <f t="shared" si="307"/>
        <v>12000</v>
      </c>
      <c r="AC748" s="121">
        <f t="shared" si="308"/>
        <v>5260</v>
      </c>
      <c r="AD748" s="121">
        <f t="shared" si="308"/>
        <v>1220</v>
      </c>
      <c r="AE748" s="121">
        <f t="shared" si="308"/>
        <v>0</v>
      </c>
      <c r="AF748" s="121">
        <f t="shared" si="309"/>
        <v>6480</v>
      </c>
      <c r="AG748" s="121">
        <f t="shared" si="310"/>
        <v>5520</v>
      </c>
      <c r="AH748" s="121">
        <f t="shared" si="311"/>
        <v>6740</v>
      </c>
      <c r="AI748" s="122"/>
      <c r="AJ748" s="122" t="s">
        <v>642</v>
      </c>
      <c r="AL748" s="124" t="str">
        <f t="shared" si="294"/>
        <v>Plant &amp; Machinery</v>
      </c>
      <c r="AM748" s="125">
        <f t="shared" si="295"/>
        <v>44324</v>
      </c>
      <c r="AN748" s="126">
        <f t="shared" si="296"/>
        <v>15</v>
      </c>
      <c r="AO748" s="126">
        <f t="shared" si="312"/>
        <v>4051</v>
      </c>
      <c r="AP748" s="126">
        <f t="shared" si="313"/>
        <v>3869</v>
      </c>
      <c r="AQ748" s="124">
        <f t="shared" si="297"/>
        <v>12000</v>
      </c>
      <c r="AR748" s="127">
        <f t="shared" si="297"/>
        <v>0.18099999999999999</v>
      </c>
      <c r="AS748" s="123">
        <f t="shared" si="298"/>
        <v>600</v>
      </c>
      <c r="AT748" s="126">
        <f t="shared" si="299"/>
        <v>5520</v>
      </c>
      <c r="AU748" s="126">
        <f t="shared" si="318"/>
        <v>498.19134246575345</v>
      </c>
      <c r="AV748" s="126">
        <f t="shared" si="319"/>
        <v>5021.8086575342468</v>
      </c>
    </row>
    <row r="749" spans="1:49" ht="15" customHeight="1">
      <c r="A749" s="112" t="s">
        <v>1419</v>
      </c>
      <c r="B749" s="113">
        <f>+'[57]Revised Dep_FY 22-23'!B749</f>
        <v>44447</v>
      </c>
      <c r="C749" s="114"/>
      <c r="D749" s="115">
        <f>'[57]Revised Dep_upto  MARCH 24'!D749</f>
        <v>21300</v>
      </c>
      <c r="E749" s="116"/>
      <c r="F749" s="117">
        <f>'[57]Revised Dep_upto  MARCH 24'!J749</f>
        <v>21300</v>
      </c>
      <c r="G749" s="118"/>
      <c r="H749" s="116"/>
      <c r="I749" s="118"/>
      <c r="J749" s="116">
        <f t="shared" si="293"/>
        <v>21300</v>
      </c>
      <c r="K749" s="119">
        <f>+VLOOKUP($A749,'[57]Rates &amp; years'!$B$4:$E$11,3,)</f>
        <v>0.18099999999999999</v>
      </c>
      <c r="L749" s="116">
        <f>+VLOOKUP($A749,'[57]Rates &amp; years'!$B$4:$E$11,4,)</f>
        <v>15</v>
      </c>
      <c r="M749" s="120">
        <f t="shared" si="291"/>
        <v>2.5616438356164384</v>
      </c>
      <c r="N749" s="120">
        <f t="shared" si="317"/>
        <v>3.5616438356164384</v>
      </c>
      <c r="O749" s="120">
        <f t="shared" si="300"/>
        <v>1</v>
      </c>
      <c r="P749" s="121">
        <f>'[57]Revised Dep_upto  MARCH 24'!S749</f>
        <v>8466</v>
      </c>
      <c r="Q749" s="121">
        <f t="shared" si="301"/>
        <v>2323</v>
      </c>
      <c r="R749" s="122"/>
      <c r="S749" s="120">
        <f t="shared" si="302"/>
        <v>10789</v>
      </c>
      <c r="T749" s="120">
        <f t="shared" si="303"/>
        <v>10511</v>
      </c>
      <c r="U749" s="120">
        <f t="shared" si="304"/>
        <v>12834</v>
      </c>
      <c r="V749" s="121"/>
      <c r="W749" s="122"/>
      <c r="X749" s="116" t="str">
        <f t="shared" si="292"/>
        <v>Plant &amp; Machinery</v>
      </c>
      <c r="Y749" s="121">
        <f t="shared" si="305"/>
        <v>21300</v>
      </c>
      <c r="Z749" s="121">
        <f t="shared" si="306"/>
        <v>0</v>
      </c>
      <c r="AA749" s="121">
        <f t="shared" si="306"/>
        <v>0</v>
      </c>
      <c r="AB749" s="121">
        <f t="shared" si="307"/>
        <v>21300</v>
      </c>
      <c r="AC749" s="121">
        <f t="shared" si="308"/>
        <v>8466</v>
      </c>
      <c r="AD749" s="121">
        <f t="shared" si="308"/>
        <v>2323</v>
      </c>
      <c r="AE749" s="121">
        <f t="shared" si="308"/>
        <v>0</v>
      </c>
      <c r="AF749" s="121">
        <f t="shared" si="309"/>
        <v>10789</v>
      </c>
      <c r="AG749" s="121">
        <f t="shared" si="310"/>
        <v>10511</v>
      </c>
      <c r="AH749" s="121">
        <f t="shared" si="311"/>
        <v>12834</v>
      </c>
      <c r="AI749" s="122"/>
      <c r="AJ749" s="122" t="s">
        <v>642</v>
      </c>
      <c r="AL749" s="124" t="str">
        <f t="shared" si="294"/>
        <v>Plant &amp; Machinery</v>
      </c>
      <c r="AM749" s="125">
        <f t="shared" si="295"/>
        <v>44447</v>
      </c>
      <c r="AN749" s="126">
        <f t="shared" si="296"/>
        <v>15</v>
      </c>
      <c r="AO749" s="126">
        <f t="shared" si="312"/>
        <v>4174</v>
      </c>
      <c r="AP749" s="126">
        <f t="shared" si="313"/>
        <v>3992</v>
      </c>
      <c r="AQ749" s="124">
        <f t="shared" si="297"/>
        <v>21300</v>
      </c>
      <c r="AR749" s="127">
        <f t="shared" si="297"/>
        <v>0.18099999999999999</v>
      </c>
      <c r="AS749" s="123">
        <f t="shared" si="298"/>
        <v>1065</v>
      </c>
      <c r="AT749" s="126">
        <f t="shared" si="299"/>
        <v>10511</v>
      </c>
      <c r="AU749" s="126">
        <f t="shared" si="318"/>
        <v>948.63934794520549</v>
      </c>
      <c r="AV749" s="126">
        <f t="shared" si="319"/>
        <v>9562.3606520547946</v>
      </c>
    </row>
    <row r="750" spans="1:49" ht="15" customHeight="1">
      <c r="A750" s="112" t="s">
        <v>1419</v>
      </c>
      <c r="B750" s="113">
        <f>+'[57]Revised Dep_FY 22-23'!B750</f>
        <v>44490</v>
      </c>
      <c r="C750" s="114"/>
      <c r="D750" s="115">
        <f>'[57]Revised Dep_upto  MARCH 24'!D750</f>
        <v>20000</v>
      </c>
      <c r="E750" s="116"/>
      <c r="F750" s="117">
        <f>'[57]Revised Dep_upto  MARCH 24'!J750</f>
        <v>20000</v>
      </c>
      <c r="G750" s="118"/>
      <c r="H750" s="116"/>
      <c r="I750" s="118"/>
      <c r="J750" s="116">
        <f t="shared" si="293"/>
        <v>20000</v>
      </c>
      <c r="K750" s="119">
        <f>+VLOOKUP($A750,'[57]Rates &amp; years'!$B$4:$E$11,3,)</f>
        <v>0.18099999999999999</v>
      </c>
      <c r="L750" s="116">
        <f>+VLOOKUP($A750,'[57]Rates &amp; years'!$B$4:$E$11,4,)</f>
        <v>15</v>
      </c>
      <c r="M750" s="120">
        <f t="shared" si="291"/>
        <v>2.4438356164383563</v>
      </c>
      <c r="N750" s="120">
        <f t="shared" si="317"/>
        <v>3.4438356164383563</v>
      </c>
      <c r="O750" s="120">
        <f t="shared" si="300"/>
        <v>1</v>
      </c>
      <c r="P750" s="121">
        <f>'[57]Revised Dep_upto  MARCH 24'!S750</f>
        <v>7664</v>
      </c>
      <c r="Q750" s="121">
        <f t="shared" si="301"/>
        <v>2233</v>
      </c>
      <c r="R750" s="122"/>
      <c r="S750" s="120">
        <f t="shared" si="302"/>
        <v>9897</v>
      </c>
      <c r="T750" s="120">
        <f t="shared" si="303"/>
        <v>10103</v>
      </c>
      <c r="U750" s="120">
        <f t="shared" si="304"/>
        <v>12336</v>
      </c>
      <c r="V750" s="121"/>
      <c r="W750" s="122"/>
      <c r="X750" s="116" t="str">
        <f t="shared" si="292"/>
        <v>Plant &amp; Machinery</v>
      </c>
      <c r="Y750" s="121">
        <f t="shared" si="305"/>
        <v>20000</v>
      </c>
      <c r="Z750" s="121">
        <f t="shared" si="306"/>
        <v>0</v>
      </c>
      <c r="AA750" s="121">
        <f t="shared" si="306"/>
        <v>0</v>
      </c>
      <c r="AB750" s="121">
        <f t="shared" si="307"/>
        <v>20000</v>
      </c>
      <c r="AC750" s="121">
        <f t="shared" si="308"/>
        <v>7664</v>
      </c>
      <c r="AD750" s="121">
        <f t="shared" si="308"/>
        <v>2233</v>
      </c>
      <c r="AE750" s="121">
        <f t="shared" si="308"/>
        <v>0</v>
      </c>
      <c r="AF750" s="121">
        <f t="shared" si="309"/>
        <v>9897</v>
      </c>
      <c r="AG750" s="121">
        <f t="shared" si="310"/>
        <v>10103</v>
      </c>
      <c r="AH750" s="121">
        <f t="shared" si="311"/>
        <v>12336</v>
      </c>
      <c r="AI750" s="122"/>
      <c r="AJ750" s="122" t="s">
        <v>642</v>
      </c>
      <c r="AL750" s="124" t="str">
        <f t="shared" si="294"/>
        <v>Plant &amp; Machinery</v>
      </c>
      <c r="AM750" s="125">
        <f t="shared" si="295"/>
        <v>44490</v>
      </c>
      <c r="AN750" s="126">
        <f t="shared" si="296"/>
        <v>15</v>
      </c>
      <c r="AO750" s="126">
        <f t="shared" si="312"/>
        <v>4217</v>
      </c>
      <c r="AP750" s="126">
        <f t="shared" si="313"/>
        <v>4035</v>
      </c>
      <c r="AQ750" s="124">
        <f t="shared" si="297"/>
        <v>20000</v>
      </c>
      <c r="AR750" s="127">
        <f t="shared" si="297"/>
        <v>0.18099999999999999</v>
      </c>
      <c r="AS750" s="123">
        <f t="shared" si="298"/>
        <v>1000</v>
      </c>
      <c r="AT750" s="126">
        <f t="shared" si="299"/>
        <v>10103</v>
      </c>
      <c r="AU750" s="126">
        <f t="shared" si="318"/>
        <v>911.81650958904117</v>
      </c>
      <c r="AV750" s="126">
        <f t="shared" si="319"/>
        <v>9191.1834904109583</v>
      </c>
    </row>
    <row r="751" spans="1:49" ht="15" customHeight="1">
      <c r="A751" s="112" t="s">
        <v>1419</v>
      </c>
      <c r="B751" s="113">
        <f>+'[57]Revised Dep_FY 22-23'!B751</f>
        <v>44354</v>
      </c>
      <c r="C751" s="114"/>
      <c r="D751" s="115">
        <f>'[57]Revised Dep_upto  MARCH 24'!D751</f>
        <v>3000</v>
      </c>
      <c r="E751" s="116"/>
      <c r="F751" s="117">
        <f>'[57]Revised Dep_upto  MARCH 24'!J751</f>
        <v>3000</v>
      </c>
      <c r="G751" s="118"/>
      <c r="H751" s="116"/>
      <c r="I751" s="118"/>
      <c r="J751" s="116">
        <f t="shared" si="293"/>
        <v>3000</v>
      </c>
      <c r="K751" s="119">
        <f>+VLOOKUP($A751,'[57]Rates &amp; years'!$B$4:$E$11,3,)</f>
        <v>0.18099999999999999</v>
      </c>
      <c r="L751" s="116">
        <f>+VLOOKUP($A751,'[57]Rates &amp; years'!$B$4:$E$11,4,)</f>
        <v>15</v>
      </c>
      <c r="M751" s="120">
        <f t="shared" si="291"/>
        <v>2.8164383561643835</v>
      </c>
      <c r="N751" s="120">
        <f t="shared" si="317"/>
        <v>3.8164383561643835</v>
      </c>
      <c r="O751" s="120">
        <f t="shared" si="300"/>
        <v>1</v>
      </c>
      <c r="P751" s="121">
        <f>'[57]Revised Dep_upto  MARCH 24'!S751</f>
        <v>1285</v>
      </c>
      <c r="Q751" s="121">
        <f t="shared" si="301"/>
        <v>310</v>
      </c>
      <c r="R751" s="122"/>
      <c r="S751" s="120">
        <f t="shared" si="302"/>
        <v>1595</v>
      </c>
      <c r="T751" s="120">
        <f t="shared" si="303"/>
        <v>1405</v>
      </c>
      <c r="U751" s="120">
        <f t="shared" si="304"/>
        <v>1715</v>
      </c>
      <c r="V751" s="121"/>
      <c r="W751" s="122"/>
      <c r="X751" s="116" t="str">
        <f t="shared" si="292"/>
        <v>Plant &amp; Machinery</v>
      </c>
      <c r="Y751" s="121">
        <f t="shared" si="305"/>
        <v>3000</v>
      </c>
      <c r="Z751" s="121">
        <f t="shared" si="306"/>
        <v>0</v>
      </c>
      <c r="AA751" s="121">
        <f t="shared" si="306"/>
        <v>0</v>
      </c>
      <c r="AB751" s="121">
        <f t="shared" si="307"/>
        <v>3000</v>
      </c>
      <c r="AC751" s="121">
        <f t="shared" si="308"/>
        <v>1285</v>
      </c>
      <c r="AD751" s="121">
        <f t="shared" si="308"/>
        <v>310</v>
      </c>
      <c r="AE751" s="121">
        <f t="shared" si="308"/>
        <v>0</v>
      </c>
      <c r="AF751" s="121">
        <f t="shared" si="309"/>
        <v>1595</v>
      </c>
      <c r="AG751" s="121">
        <f t="shared" si="310"/>
        <v>1405</v>
      </c>
      <c r="AH751" s="121">
        <f t="shared" si="311"/>
        <v>1715</v>
      </c>
      <c r="AI751" s="122"/>
      <c r="AJ751" s="122" t="s">
        <v>643</v>
      </c>
      <c r="AL751" s="124" t="str">
        <f t="shared" si="294"/>
        <v>Plant &amp; Machinery</v>
      </c>
      <c r="AM751" s="125">
        <f t="shared" si="295"/>
        <v>44354</v>
      </c>
      <c r="AN751" s="126">
        <f t="shared" si="296"/>
        <v>15</v>
      </c>
      <c r="AO751" s="126">
        <f t="shared" si="312"/>
        <v>4081</v>
      </c>
      <c r="AP751" s="126">
        <f t="shared" si="313"/>
        <v>3899</v>
      </c>
      <c r="AQ751" s="124">
        <f t="shared" si="297"/>
        <v>3000</v>
      </c>
      <c r="AR751" s="127">
        <f t="shared" si="297"/>
        <v>0.18099999999999999</v>
      </c>
      <c r="AS751" s="123">
        <f t="shared" si="298"/>
        <v>150</v>
      </c>
      <c r="AT751" s="126">
        <f t="shared" si="299"/>
        <v>1405</v>
      </c>
      <c r="AU751" s="126">
        <f t="shared" si="318"/>
        <v>126.80413698630136</v>
      </c>
      <c r="AV751" s="126">
        <f t="shared" si="319"/>
        <v>1278.1958630136987</v>
      </c>
    </row>
    <row r="752" spans="1:49" ht="15" customHeight="1">
      <c r="A752" s="112" t="s">
        <v>1419</v>
      </c>
      <c r="B752" s="113">
        <f>+'[57]Revised Dep_FY 22-23'!B752</f>
        <v>44324</v>
      </c>
      <c r="C752" s="114"/>
      <c r="D752" s="115">
        <f>'[57]Revised Dep_upto  MARCH 24'!D752</f>
        <v>40000</v>
      </c>
      <c r="E752" s="116"/>
      <c r="F752" s="117">
        <f>'[57]Revised Dep_upto  MARCH 24'!J752</f>
        <v>40000</v>
      </c>
      <c r="G752" s="118"/>
      <c r="H752" s="116"/>
      <c r="I752" s="118"/>
      <c r="J752" s="116">
        <f t="shared" si="293"/>
        <v>40000</v>
      </c>
      <c r="K752" s="119">
        <f>+VLOOKUP($A752,'[57]Rates &amp; years'!$B$4:$E$11,3,)</f>
        <v>0.18099999999999999</v>
      </c>
      <c r="L752" s="116">
        <f>+VLOOKUP($A752,'[57]Rates &amp; years'!$B$4:$E$11,4,)</f>
        <v>15</v>
      </c>
      <c r="M752" s="120">
        <f t="shared" si="291"/>
        <v>2.8986301369863012</v>
      </c>
      <c r="N752" s="120">
        <f t="shared" si="317"/>
        <v>3.8986301369863012</v>
      </c>
      <c r="O752" s="120">
        <f t="shared" si="300"/>
        <v>1</v>
      </c>
      <c r="P752" s="121">
        <f>'[57]Revised Dep_upto  MARCH 24'!S752</f>
        <v>17534</v>
      </c>
      <c r="Q752" s="121">
        <f t="shared" si="301"/>
        <v>4066</v>
      </c>
      <c r="R752" s="122"/>
      <c r="S752" s="120">
        <f t="shared" si="302"/>
        <v>21600</v>
      </c>
      <c r="T752" s="120">
        <f t="shared" si="303"/>
        <v>18400</v>
      </c>
      <c r="U752" s="120">
        <f t="shared" si="304"/>
        <v>22466</v>
      </c>
      <c r="V752" s="121"/>
      <c r="W752" s="122"/>
      <c r="X752" s="116" t="str">
        <f t="shared" si="292"/>
        <v>Plant &amp; Machinery</v>
      </c>
      <c r="Y752" s="121">
        <f t="shared" si="305"/>
        <v>40000</v>
      </c>
      <c r="Z752" s="121">
        <f t="shared" si="306"/>
        <v>0</v>
      </c>
      <c r="AA752" s="121">
        <f t="shared" si="306"/>
        <v>0</v>
      </c>
      <c r="AB752" s="121">
        <f t="shared" si="307"/>
        <v>40000</v>
      </c>
      <c r="AC752" s="121">
        <f t="shared" si="308"/>
        <v>17534</v>
      </c>
      <c r="AD752" s="121">
        <f t="shared" si="308"/>
        <v>4066</v>
      </c>
      <c r="AE752" s="121">
        <f t="shared" si="308"/>
        <v>0</v>
      </c>
      <c r="AF752" s="121">
        <f t="shared" si="309"/>
        <v>21600</v>
      </c>
      <c r="AG752" s="121">
        <f t="shared" si="310"/>
        <v>18400</v>
      </c>
      <c r="AH752" s="121">
        <f t="shared" si="311"/>
        <v>22466</v>
      </c>
      <c r="AI752" s="122"/>
      <c r="AJ752" s="122" t="s">
        <v>646</v>
      </c>
      <c r="AL752" s="124" t="str">
        <f t="shared" si="294"/>
        <v>Plant &amp; Machinery</v>
      </c>
      <c r="AM752" s="125">
        <f t="shared" si="295"/>
        <v>44324</v>
      </c>
      <c r="AN752" s="126">
        <f t="shared" si="296"/>
        <v>15</v>
      </c>
      <c r="AO752" s="126">
        <f t="shared" si="312"/>
        <v>4051</v>
      </c>
      <c r="AP752" s="126">
        <f t="shared" si="313"/>
        <v>3869</v>
      </c>
      <c r="AQ752" s="124">
        <f t="shared" si="297"/>
        <v>40000</v>
      </c>
      <c r="AR752" s="127">
        <f t="shared" si="297"/>
        <v>0.18099999999999999</v>
      </c>
      <c r="AS752" s="123">
        <f t="shared" si="298"/>
        <v>2000</v>
      </c>
      <c r="AT752" s="126">
        <f t="shared" si="299"/>
        <v>18400</v>
      </c>
      <c r="AU752" s="126">
        <f t="shared" si="318"/>
        <v>1660.6378082191782</v>
      </c>
      <c r="AV752" s="126">
        <f t="shared" si="319"/>
        <v>16739.362191780823</v>
      </c>
    </row>
    <row r="753" spans="1:48" ht="15" customHeight="1">
      <c r="A753" s="112" t="s">
        <v>1419</v>
      </c>
      <c r="B753" s="113">
        <f>+'[57]Revised Dep_FY 22-23'!B753</f>
        <v>44354</v>
      </c>
      <c r="C753" s="114"/>
      <c r="D753" s="115">
        <f>'[57]Revised Dep_upto  MARCH 24'!D753</f>
        <v>38000</v>
      </c>
      <c r="E753" s="116"/>
      <c r="F753" s="117">
        <f>'[57]Revised Dep_upto  MARCH 24'!J753</f>
        <v>38000</v>
      </c>
      <c r="G753" s="118"/>
      <c r="H753" s="116"/>
      <c r="I753" s="118"/>
      <c r="J753" s="116">
        <f t="shared" si="293"/>
        <v>38000</v>
      </c>
      <c r="K753" s="119">
        <f>+VLOOKUP($A753,'[57]Rates &amp; years'!$B$4:$E$11,3,)</f>
        <v>0.18099999999999999</v>
      </c>
      <c r="L753" s="116">
        <f>+VLOOKUP($A753,'[57]Rates &amp; years'!$B$4:$E$11,4,)</f>
        <v>15</v>
      </c>
      <c r="M753" s="120">
        <f t="shared" si="291"/>
        <v>2.8164383561643835</v>
      </c>
      <c r="N753" s="120">
        <f t="shared" si="317"/>
        <v>3.8164383561643835</v>
      </c>
      <c r="O753" s="120">
        <f t="shared" si="300"/>
        <v>1</v>
      </c>
      <c r="P753" s="121">
        <f>'[57]Revised Dep_upto  MARCH 24'!S753</f>
        <v>16279</v>
      </c>
      <c r="Q753" s="121">
        <f t="shared" si="301"/>
        <v>3932</v>
      </c>
      <c r="R753" s="122"/>
      <c r="S753" s="120">
        <f t="shared" si="302"/>
        <v>20211</v>
      </c>
      <c r="T753" s="120">
        <f t="shared" si="303"/>
        <v>17789</v>
      </c>
      <c r="U753" s="120">
        <f t="shared" si="304"/>
        <v>21721</v>
      </c>
      <c r="V753" s="121"/>
      <c r="W753" s="122"/>
      <c r="X753" s="116" t="str">
        <f t="shared" si="292"/>
        <v>Plant &amp; Machinery</v>
      </c>
      <c r="Y753" s="121">
        <f t="shared" si="305"/>
        <v>38000</v>
      </c>
      <c r="Z753" s="121">
        <f t="shared" si="306"/>
        <v>0</v>
      </c>
      <c r="AA753" s="121">
        <f t="shared" si="306"/>
        <v>0</v>
      </c>
      <c r="AB753" s="121">
        <f t="shared" si="307"/>
        <v>38000</v>
      </c>
      <c r="AC753" s="121">
        <f t="shared" si="308"/>
        <v>16279</v>
      </c>
      <c r="AD753" s="121">
        <f t="shared" si="308"/>
        <v>3932</v>
      </c>
      <c r="AE753" s="121">
        <f t="shared" si="308"/>
        <v>0</v>
      </c>
      <c r="AF753" s="121">
        <f t="shared" si="309"/>
        <v>20211</v>
      </c>
      <c r="AG753" s="121">
        <f t="shared" si="310"/>
        <v>17789</v>
      </c>
      <c r="AH753" s="121">
        <f t="shared" si="311"/>
        <v>21721</v>
      </c>
      <c r="AI753" s="122"/>
      <c r="AJ753" s="122" t="s">
        <v>646</v>
      </c>
      <c r="AL753" s="124" t="str">
        <f t="shared" si="294"/>
        <v>Plant &amp; Machinery</v>
      </c>
      <c r="AM753" s="125">
        <f t="shared" si="295"/>
        <v>44354</v>
      </c>
      <c r="AN753" s="126">
        <f t="shared" si="296"/>
        <v>15</v>
      </c>
      <c r="AO753" s="126">
        <f t="shared" si="312"/>
        <v>4081</v>
      </c>
      <c r="AP753" s="126">
        <f t="shared" si="313"/>
        <v>3899</v>
      </c>
      <c r="AQ753" s="124">
        <f t="shared" si="297"/>
        <v>38000</v>
      </c>
      <c r="AR753" s="127">
        <f t="shared" si="297"/>
        <v>0.18099999999999999</v>
      </c>
      <c r="AS753" s="123">
        <f t="shared" si="298"/>
        <v>1900</v>
      </c>
      <c r="AT753" s="126">
        <f t="shared" si="299"/>
        <v>17789</v>
      </c>
      <c r="AU753" s="126">
        <f t="shared" si="318"/>
        <v>1605.4938027397259</v>
      </c>
      <c r="AV753" s="126">
        <f t="shared" si="319"/>
        <v>16183.506197260274</v>
      </c>
    </row>
    <row r="754" spans="1:48" ht="15" customHeight="1">
      <c r="A754" s="112" t="s">
        <v>1419</v>
      </c>
      <c r="B754" s="113">
        <f>+'[57]Revised Dep_FY 22-23'!B754</f>
        <v>44354</v>
      </c>
      <c r="C754" s="114"/>
      <c r="D754" s="115">
        <f>'[57]Revised Dep_upto  MARCH 24'!D754</f>
        <v>6500</v>
      </c>
      <c r="E754" s="116"/>
      <c r="F754" s="117">
        <f>'[57]Revised Dep_upto  MARCH 24'!J754</f>
        <v>6500</v>
      </c>
      <c r="G754" s="118"/>
      <c r="H754" s="116"/>
      <c r="I754" s="118"/>
      <c r="J754" s="116">
        <f t="shared" si="293"/>
        <v>6500</v>
      </c>
      <c r="K754" s="119">
        <f>+VLOOKUP($A754,'[57]Rates &amp; years'!$B$4:$E$11,3,)</f>
        <v>0.18099999999999999</v>
      </c>
      <c r="L754" s="116">
        <f>+VLOOKUP($A754,'[57]Rates &amp; years'!$B$4:$E$11,4,)</f>
        <v>15</v>
      </c>
      <c r="M754" s="120">
        <f t="shared" si="291"/>
        <v>2.8164383561643835</v>
      </c>
      <c r="N754" s="120">
        <f t="shared" si="317"/>
        <v>3.8164383561643835</v>
      </c>
      <c r="O754" s="120">
        <f t="shared" si="300"/>
        <v>1</v>
      </c>
      <c r="P754" s="121">
        <f>'[57]Revised Dep_upto  MARCH 24'!S754</f>
        <v>2784</v>
      </c>
      <c r="Q754" s="121">
        <f t="shared" si="301"/>
        <v>673</v>
      </c>
      <c r="R754" s="122"/>
      <c r="S754" s="120">
        <f t="shared" si="302"/>
        <v>3457</v>
      </c>
      <c r="T754" s="120">
        <f t="shared" si="303"/>
        <v>3043</v>
      </c>
      <c r="U754" s="120">
        <f t="shared" si="304"/>
        <v>3716</v>
      </c>
      <c r="V754" s="121"/>
      <c r="W754" s="122"/>
      <c r="X754" s="116" t="str">
        <f t="shared" si="292"/>
        <v>Plant &amp; Machinery</v>
      </c>
      <c r="Y754" s="121">
        <f t="shared" si="305"/>
        <v>6500</v>
      </c>
      <c r="Z754" s="121">
        <f t="shared" si="306"/>
        <v>0</v>
      </c>
      <c r="AA754" s="121">
        <f t="shared" si="306"/>
        <v>0</v>
      </c>
      <c r="AB754" s="121">
        <f t="shared" si="307"/>
        <v>6500</v>
      </c>
      <c r="AC754" s="121">
        <f t="shared" si="308"/>
        <v>2784</v>
      </c>
      <c r="AD754" s="121">
        <f t="shared" si="308"/>
        <v>673</v>
      </c>
      <c r="AE754" s="121">
        <f t="shared" si="308"/>
        <v>0</v>
      </c>
      <c r="AF754" s="121">
        <f t="shared" si="309"/>
        <v>3457</v>
      </c>
      <c r="AG754" s="121">
        <f t="shared" si="310"/>
        <v>3043</v>
      </c>
      <c r="AH754" s="121">
        <f t="shared" si="311"/>
        <v>3716</v>
      </c>
      <c r="AI754" s="122"/>
      <c r="AJ754" s="122" t="s">
        <v>647</v>
      </c>
      <c r="AL754" s="124" t="str">
        <f t="shared" si="294"/>
        <v>Plant &amp; Machinery</v>
      </c>
      <c r="AM754" s="125">
        <f t="shared" si="295"/>
        <v>44354</v>
      </c>
      <c r="AN754" s="126">
        <f t="shared" si="296"/>
        <v>15</v>
      </c>
      <c r="AO754" s="126">
        <f t="shared" si="312"/>
        <v>4081</v>
      </c>
      <c r="AP754" s="126">
        <f t="shared" si="313"/>
        <v>3899</v>
      </c>
      <c r="AQ754" s="124">
        <f t="shared" si="297"/>
        <v>6500</v>
      </c>
      <c r="AR754" s="127">
        <f t="shared" si="297"/>
        <v>0.18099999999999999</v>
      </c>
      <c r="AS754" s="123">
        <f t="shared" si="298"/>
        <v>325</v>
      </c>
      <c r="AT754" s="126">
        <f t="shared" si="299"/>
        <v>3043</v>
      </c>
      <c r="AU754" s="126">
        <f t="shared" si="318"/>
        <v>274.63700273972603</v>
      </c>
      <c r="AV754" s="126">
        <f t="shared" si="319"/>
        <v>2768.3629972602739</v>
      </c>
    </row>
    <row r="755" spans="1:48" ht="15" customHeight="1">
      <c r="A755" s="112" t="s">
        <v>1419</v>
      </c>
      <c r="B755" s="113">
        <f>+'[57]Revised Dep_FY 22-23'!B755</f>
        <v>44389</v>
      </c>
      <c r="C755" s="114"/>
      <c r="D755" s="115">
        <f>'[57]Revised Dep_upto  MARCH 24'!D755</f>
        <v>42400</v>
      </c>
      <c r="E755" s="116"/>
      <c r="F755" s="117">
        <f>'[57]Revised Dep_upto  MARCH 24'!J755</f>
        <v>42400</v>
      </c>
      <c r="G755" s="118"/>
      <c r="H755" s="116"/>
      <c r="I755" s="118"/>
      <c r="J755" s="116">
        <f t="shared" si="293"/>
        <v>42400</v>
      </c>
      <c r="K755" s="119">
        <f>+VLOOKUP($A755,'[57]Rates &amp; years'!$B$4:$E$11,3,)</f>
        <v>0.18099999999999999</v>
      </c>
      <c r="L755" s="116">
        <f>+VLOOKUP($A755,'[57]Rates &amp; years'!$B$4:$E$11,4,)</f>
        <v>15</v>
      </c>
      <c r="M755" s="120">
        <f t="shared" si="291"/>
        <v>2.7205479452054795</v>
      </c>
      <c r="N755" s="120">
        <f t="shared" si="317"/>
        <v>3.7205479452054795</v>
      </c>
      <c r="O755" s="120">
        <f t="shared" si="300"/>
        <v>1</v>
      </c>
      <c r="P755" s="121">
        <f>'[57]Revised Dep_upto  MARCH 24'!S755</f>
        <v>17670</v>
      </c>
      <c r="Q755" s="121">
        <f t="shared" si="301"/>
        <v>4476</v>
      </c>
      <c r="R755" s="122"/>
      <c r="S755" s="120">
        <f t="shared" si="302"/>
        <v>22146</v>
      </c>
      <c r="T755" s="120">
        <f t="shared" si="303"/>
        <v>20254</v>
      </c>
      <c r="U755" s="120">
        <f t="shared" si="304"/>
        <v>24730</v>
      </c>
      <c r="V755" s="121"/>
      <c r="W755" s="122"/>
      <c r="X755" s="116" t="str">
        <f t="shared" si="292"/>
        <v>Plant &amp; Machinery</v>
      </c>
      <c r="Y755" s="121">
        <f t="shared" si="305"/>
        <v>42400</v>
      </c>
      <c r="Z755" s="121">
        <f t="shared" si="306"/>
        <v>0</v>
      </c>
      <c r="AA755" s="121">
        <f t="shared" si="306"/>
        <v>0</v>
      </c>
      <c r="AB755" s="121">
        <f t="shared" si="307"/>
        <v>42400</v>
      </c>
      <c r="AC755" s="121">
        <f t="shared" si="308"/>
        <v>17670</v>
      </c>
      <c r="AD755" s="121">
        <f t="shared" si="308"/>
        <v>4476</v>
      </c>
      <c r="AE755" s="121">
        <f t="shared" si="308"/>
        <v>0</v>
      </c>
      <c r="AF755" s="121">
        <f t="shared" si="309"/>
        <v>22146</v>
      </c>
      <c r="AG755" s="121">
        <f t="shared" si="310"/>
        <v>20254</v>
      </c>
      <c r="AH755" s="121">
        <f t="shared" si="311"/>
        <v>24730</v>
      </c>
      <c r="AI755" s="122"/>
      <c r="AJ755" s="122" t="s">
        <v>647</v>
      </c>
      <c r="AL755" s="124" t="str">
        <f t="shared" si="294"/>
        <v>Plant &amp; Machinery</v>
      </c>
      <c r="AM755" s="125">
        <f t="shared" si="295"/>
        <v>44389</v>
      </c>
      <c r="AN755" s="126">
        <f t="shared" si="296"/>
        <v>15</v>
      </c>
      <c r="AO755" s="126">
        <f t="shared" si="312"/>
        <v>4116</v>
      </c>
      <c r="AP755" s="126">
        <f t="shared" si="313"/>
        <v>3934</v>
      </c>
      <c r="AQ755" s="124">
        <f t="shared" si="297"/>
        <v>42400</v>
      </c>
      <c r="AR755" s="127">
        <f t="shared" si="297"/>
        <v>0.18099999999999999</v>
      </c>
      <c r="AS755" s="123">
        <f t="shared" si="298"/>
        <v>2120</v>
      </c>
      <c r="AT755" s="126">
        <f t="shared" si="299"/>
        <v>20254</v>
      </c>
      <c r="AU755" s="126">
        <f t="shared" si="318"/>
        <v>1827.965117808219</v>
      </c>
      <c r="AV755" s="126">
        <f t="shared" si="319"/>
        <v>18426.03488219178</v>
      </c>
    </row>
    <row r="756" spans="1:48" ht="15" customHeight="1">
      <c r="A756" s="112" t="s">
        <v>1419</v>
      </c>
      <c r="B756" s="113">
        <f>+'[57]Revised Dep_FY 22-23'!B756</f>
        <v>44392</v>
      </c>
      <c r="C756" s="114"/>
      <c r="D756" s="115">
        <f>'[57]Revised Dep_upto  MARCH 24'!D756</f>
        <v>12000</v>
      </c>
      <c r="E756" s="116"/>
      <c r="F756" s="117">
        <f>'[57]Revised Dep_upto  MARCH 24'!J756</f>
        <v>12000</v>
      </c>
      <c r="G756" s="118"/>
      <c r="H756" s="116"/>
      <c r="I756" s="118"/>
      <c r="J756" s="116">
        <f t="shared" si="293"/>
        <v>12000</v>
      </c>
      <c r="K756" s="119">
        <f>+VLOOKUP($A756,'[57]Rates &amp; years'!$B$4:$E$11,3,)</f>
        <v>0.18099999999999999</v>
      </c>
      <c r="L756" s="116">
        <f>+VLOOKUP($A756,'[57]Rates &amp; years'!$B$4:$E$11,4,)</f>
        <v>15</v>
      </c>
      <c r="M756" s="120">
        <f t="shared" si="291"/>
        <v>2.7123287671232879</v>
      </c>
      <c r="N756" s="120">
        <f t="shared" si="317"/>
        <v>3.7123287671232879</v>
      </c>
      <c r="O756" s="120">
        <f t="shared" si="300"/>
        <v>1</v>
      </c>
      <c r="P756" s="121">
        <f>'[57]Revised Dep_upto  MARCH 24'!S756</f>
        <v>4989</v>
      </c>
      <c r="Q756" s="121">
        <f t="shared" si="301"/>
        <v>1269</v>
      </c>
      <c r="R756" s="122"/>
      <c r="S756" s="120">
        <f t="shared" si="302"/>
        <v>6258</v>
      </c>
      <c r="T756" s="120">
        <f t="shared" si="303"/>
        <v>5742</v>
      </c>
      <c r="U756" s="120">
        <f t="shared" si="304"/>
        <v>7011</v>
      </c>
      <c r="V756" s="121"/>
      <c r="W756" s="122"/>
      <c r="X756" s="116" t="str">
        <f t="shared" si="292"/>
        <v>Plant &amp; Machinery</v>
      </c>
      <c r="Y756" s="121">
        <f t="shared" si="305"/>
        <v>12000</v>
      </c>
      <c r="Z756" s="121">
        <f t="shared" si="306"/>
        <v>0</v>
      </c>
      <c r="AA756" s="121">
        <f t="shared" si="306"/>
        <v>0</v>
      </c>
      <c r="AB756" s="121">
        <f t="shared" si="307"/>
        <v>12000</v>
      </c>
      <c r="AC756" s="121">
        <f t="shared" si="308"/>
        <v>4989</v>
      </c>
      <c r="AD756" s="121">
        <f t="shared" si="308"/>
        <v>1269</v>
      </c>
      <c r="AE756" s="121">
        <f t="shared" si="308"/>
        <v>0</v>
      </c>
      <c r="AF756" s="121">
        <f t="shared" si="309"/>
        <v>6258</v>
      </c>
      <c r="AG756" s="121">
        <f t="shared" si="310"/>
        <v>5742</v>
      </c>
      <c r="AH756" s="121">
        <f t="shared" si="311"/>
        <v>7011</v>
      </c>
      <c r="AI756" s="122"/>
      <c r="AJ756" s="122" t="s">
        <v>647</v>
      </c>
      <c r="AL756" s="124" t="str">
        <f t="shared" si="294"/>
        <v>Plant &amp; Machinery</v>
      </c>
      <c r="AM756" s="125">
        <f t="shared" si="295"/>
        <v>44392</v>
      </c>
      <c r="AN756" s="126">
        <f t="shared" si="296"/>
        <v>15</v>
      </c>
      <c r="AO756" s="126">
        <f t="shared" si="312"/>
        <v>4119</v>
      </c>
      <c r="AP756" s="126">
        <f t="shared" si="313"/>
        <v>3937</v>
      </c>
      <c r="AQ756" s="124">
        <f t="shared" si="297"/>
        <v>12000</v>
      </c>
      <c r="AR756" s="127">
        <f t="shared" si="297"/>
        <v>0.18099999999999999</v>
      </c>
      <c r="AS756" s="123">
        <f t="shared" si="298"/>
        <v>600</v>
      </c>
      <c r="AT756" s="126">
        <f t="shared" si="299"/>
        <v>5742</v>
      </c>
      <c r="AU756" s="126">
        <f t="shared" si="318"/>
        <v>518.22729863013694</v>
      </c>
      <c r="AV756" s="126">
        <f t="shared" si="319"/>
        <v>5223.7727013698632</v>
      </c>
    </row>
    <row r="757" spans="1:48" ht="15" customHeight="1">
      <c r="A757" s="112" t="s">
        <v>1419</v>
      </c>
      <c r="B757" s="113">
        <f>+'[57]Revised Dep_FY 22-23'!B757</f>
        <v>44490</v>
      </c>
      <c r="C757" s="114"/>
      <c r="D757" s="115">
        <f>'[57]Revised Dep_upto  MARCH 24'!D757</f>
        <v>9000</v>
      </c>
      <c r="E757" s="116"/>
      <c r="F757" s="117">
        <f>'[57]Revised Dep_upto  MARCH 24'!J757</f>
        <v>9000</v>
      </c>
      <c r="G757" s="118"/>
      <c r="H757" s="116"/>
      <c r="I757" s="118"/>
      <c r="J757" s="116">
        <f t="shared" si="293"/>
        <v>9000</v>
      </c>
      <c r="K757" s="119">
        <f>+VLOOKUP($A757,'[57]Rates &amp; years'!$B$4:$E$11,3,)</f>
        <v>0.18099999999999999</v>
      </c>
      <c r="L757" s="116">
        <f>+VLOOKUP($A757,'[57]Rates &amp; years'!$B$4:$E$11,4,)</f>
        <v>15</v>
      </c>
      <c r="M757" s="120">
        <f t="shared" si="291"/>
        <v>2.4438356164383563</v>
      </c>
      <c r="N757" s="120">
        <f t="shared" si="317"/>
        <v>3.4438356164383563</v>
      </c>
      <c r="O757" s="120">
        <f t="shared" si="300"/>
        <v>1</v>
      </c>
      <c r="P757" s="121">
        <f>'[57]Revised Dep_upto  MARCH 24'!S757</f>
        <v>3449</v>
      </c>
      <c r="Q757" s="121">
        <f t="shared" si="301"/>
        <v>1005</v>
      </c>
      <c r="R757" s="122"/>
      <c r="S757" s="120">
        <f t="shared" si="302"/>
        <v>4454</v>
      </c>
      <c r="T757" s="120">
        <f t="shared" si="303"/>
        <v>4546</v>
      </c>
      <c r="U757" s="120">
        <f t="shared" si="304"/>
        <v>5551</v>
      </c>
      <c r="V757" s="121"/>
      <c r="W757" s="122"/>
      <c r="X757" s="116" t="str">
        <f t="shared" si="292"/>
        <v>Plant &amp; Machinery</v>
      </c>
      <c r="Y757" s="121">
        <f t="shared" si="305"/>
        <v>9000</v>
      </c>
      <c r="Z757" s="121">
        <f t="shared" si="306"/>
        <v>0</v>
      </c>
      <c r="AA757" s="121">
        <f t="shared" si="306"/>
        <v>0</v>
      </c>
      <c r="AB757" s="121">
        <f t="shared" si="307"/>
        <v>9000</v>
      </c>
      <c r="AC757" s="121">
        <f t="shared" si="308"/>
        <v>3449</v>
      </c>
      <c r="AD757" s="121">
        <f t="shared" si="308"/>
        <v>1005</v>
      </c>
      <c r="AE757" s="121">
        <f t="shared" si="308"/>
        <v>0</v>
      </c>
      <c r="AF757" s="121">
        <f t="shared" si="309"/>
        <v>4454</v>
      </c>
      <c r="AG757" s="121">
        <f t="shared" si="310"/>
        <v>4546</v>
      </c>
      <c r="AH757" s="121">
        <f t="shared" si="311"/>
        <v>5551</v>
      </c>
      <c r="AI757" s="122"/>
      <c r="AJ757" s="122" t="s">
        <v>652</v>
      </c>
      <c r="AL757" s="124" t="str">
        <f t="shared" si="294"/>
        <v>Plant &amp; Machinery</v>
      </c>
      <c r="AM757" s="125">
        <f t="shared" si="295"/>
        <v>44490</v>
      </c>
      <c r="AN757" s="126">
        <f t="shared" si="296"/>
        <v>15</v>
      </c>
      <c r="AO757" s="126">
        <f t="shared" si="312"/>
        <v>4217</v>
      </c>
      <c r="AP757" s="126">
        <f t="shared" si="313"/>
        <v>4035</v>
      </c>
      <c r="AQ757" s="124">
        <f t="shared" si="297"/>
        <v>9000</v>
      </c>
      <c r="AR757" s="127">
        <f t="shared" si="297"/>
        <v>0.18099999999999999</v>
      </c>
      <c r="AS757" s="123">
        <f t="shared" si="298"/>
        <v>450</v>
      </c>
      <c r="AT757" s="126">
        <f t="shared" si="299"/>
        <v>4546</v>
      </c>
      <c r="AU757" s="126">
        <f t="shared" si="318"/>
        <v>410.28584109589042</v>
      </c>
      <c r="AV757" s="126">
        <f t="shared" si="319"/>
        <v>4135.7141589041094</v>
      </c>
    </row>
    <row r="758" spans="1:48" ht="15" customHeight="1">
      <c r="A758" s="112" t="s">
        <v>1419</v>
      </c>
      <c r="B758" s="113">
        <f>+'[57]Revised Dep_FY 22-23'!B758</f>
        <v>44498</v>
      </c>
      <c r="C758" s="114"/>
      <c r="D758" s="115">
        <f>'[57]Revised Dep_upto  MARCH 24'!D758</f>
        <v>12000</v>
      </c>
      <c r="E758" s="116"/>
      <c r="F758" s="117">
        <f>'[57]Revised Dep_upto  MARCH 24'!J758</f>
        <v>12000</v>
      </c>
      <c r="G758" s="118"/>
      <c r="H758" s="116"/>
      <c r="I758" s="118"/>
      <c r="J758" s="116">
        <f t="shared" si="293"/>
        <v>12000</v>
      </c>
      <c r="K758" s="119">
        <f>+VLOOKUP($A758,'[57]Rates &amp; years'!$B$4:$E$11,3,)</f>
        <v>0.18099999999999999</v>
      </c>
      <c r="L758" s="116">
        <f>+VLOOKUP($A758,'[57]Rates &amp; years'!$B$4:$E$11,4,)</f>
        <v>15</v>
      </c>
      <c r="M758" s="120">
        <f t="shared" si="291"/>
        <v>2.4219178082191779</v>
      </c>
      <c r="N758" s="120">
        <f t="shared" si="317"/>
        <v>3.4219178082191779</v>
      </c>
      <c r="O758" s="120">
        <f t="shared" si="300"/>
        <v>1</v>
      </c>
      <c r="P758" s="121">
        <f>'[57]Revised Dep_upto  MARCH 24'!S758</f>
        <v>4566</v>
      </c>
      <c r="Q758" s="121">
        <f t="shared" si="301"/>
        <v>1346</v>
      </c>
      <c r="R758" s="122"/>
      <c r="S758" s="120">
        <f t="shared" si="302"/>
        <v>5912</v>
      </c>
      <c r="T758" s="120">
        <f t="shared" si="303"/>
        <v>6088</v>
      </c>
      <c r="U758" s="120">
        <f t="shared" si="304"/>
        <v>7434</v>
      </c>
      <c r="V758" s="121"/>
      <c r="W758" s="122"/>
      <c r="X758" s="116" t="str">
        <f t="shared" si="292"/>
        <v>Plant &amp; Machinery</v>
      </c>
      <c r="Y758" s="121">
        <f t="shared" si="305"/>
        <v>12000</v>
      </c>
      <c r="Z758" s="121">
        <f t="shared" si="306"/>
        <v>0</v>
      </c>
      <c r="AA758" s="121">
        <f t="shared" si="306"/>
        <v>0</v>
      </c>
      <c r="AB758" s="121">
        <f t="shared" si="307"/>
        <v>12000</v>
      </c>
      <c r="AC758" s="121">
        <f t="shared" si="308"/>
        <v>4566</v>
      </c>
      <c r="AD758" s="121">
        <f t="shared" si="308"/>
        <v>1346</v>
      </c>
      <c r="AE758" s="121">
        <f t="shared" si="308"/>
        <v>0</v>
      </c>
      <c r="AF758" s="121">
        <f t="shared" si="309"/>
        <v>5912</v>
      </c>
      <c r="AG758" s="121">
        <f t="shared" si="310"/>
        <v>6088</v>
      </c>
      <c r="AH758" s="121">
        <f t="shared" si="311"/>
        <v>7434</v>
      </c>
      <c r="AI758" s="122"/>
      <c r="AJ758" s="122" t="s">
        <v>654</v>
      </c>
      <c r="AL758" s="124" t="str">
        <f t="shared" si="294"/>
        <v>Plant &amp; Machinery</v>
      </c>
      <c r="AM758" s="125">
        <f t="shared" si="295"/>
        <v>44498</v>
      </c>
      <c r="AN758" s="126">
        <f t="shared" si="296"/>
        <v>15</v>
      </c>
      <c r="AO758" s="126">
        <f t="shared" si="312"/>
        <v>4225</v>
      </c>
      <c r="AP758" s="126">
        <f t="shared" si="313"/>
        <v>4043</v>
      </c>
      <c r="AQ758" s="124">
        <f t="shared" si="297"/>
        <v>12000</v>
      </c>
      <c r="AR758" s="127">
        <f t="shared" si="297"/>
        <v>0.18099999999999999</v>
      </c>
      <c r="AS758" s="123">
        <f t="shared" si="298"/>
        <v>600</v>
      </c>
      <c r="AT758" s="126">
        <f t="shared" si="299"/>
        <v>6088</v>
      </c>
      <c r="AU758" s="126">
        <f t="shared" si="318"/>
        <v>549.45450958904109</v>
      </c>
      <c r="AV758" s="126">
        <f t="shared" si="319"/>
        <v>5538.5454904109592</v>
      </c>
    </row>
    <row r="759" spans="1:48" ht="15" customHeight="1">
      <c r="A759" s="112" t="s">
        <v>1419</v>
      </c>
      <c r="B759" s="113">
        <f>+'[57]Revised Dep_FY 22-23'!B759</f>
        <v>44364</v>
      </c>
      <c r="C759" s="114"/>
      <c r="D759" s="115">
        <f>'[57]Revised Dep_upto  MARCH 24'!D759</f>
        <v>2000</v>
      </c>
      <c r="E759" s="116"/>
      <c r="F759" s="117">
        <f>'[57]Revised Dep_upto  MARCH 24'!J759</f>
        <v>2000</v>
      </c>
      <c r="G759" s="118"/>
      <c r="H759" s="116"/>
      <c r="I759" s="118"/>
      <c r="J759" s="116">
        <f t="shared" si="293"/>
        <v>2000</v>
      </c>
      <c r="K759" s="119">
        <f>+VLOOKUP($A759,'[57]Rates &amp; years'!$B$4:$E$11,3,)</f>
        <v>0.18099999999999999</v>
      </c>
      <c r="L759" s="116">
        <f>+VLOOKUP($A759,'[57]Rates &amp; years'!$B$4:$E$11,4,)</f>
        <v>15</v>
      </c>
      <c r="M759" s="120">
        <f t="shared" si="291"/>
        <v>2.7890410958904108</v>
      </c>
      <c r="N759" s="120">
        <f t="shared" si="317"/>
        <v>3.7890410958904108</v>
      </c>
      <c r="O759" s="120">
        <f t="shared" si="300"/>
        <v>1</v>
      </c>
      <c r="P759" s="121">
        <f>'[57]Revised Dep_upto  MARCH 24'!S759</f>
        <v>850</v>
      </c>
      <c r="Q759" s="121">
        <f t="shared" si="301"/>
        <v>208</v>
      </c>
      <c r="R759" s="122"/>
      <c r="S759" s="120">
        <f t="shared" si="302"/>
        <v>1058</v>
      </c>
      <c r="T759" s="120">
        <f t="shared" si="303"/>
        <v>942</v>
      </c>
      <c r="U759" s="120">
        <f t="shared" si="304"/>
        <v>1150</v>
      </c>
      <c r="V759" s="121"/>
      <c r="W759" s="122"/>
      <c r="X759" s="116" t="str">
        <f t="shared" si="292"/>
        <v>Plant &amp; Machinery</v>
      </c>
      <c r="Y759" s="121">
        <f t="shared" si="305"/>
        <v>2000</v>
      </c>
      <c r="Z759" s="121">
        <f t="shared" si="306"/>
        <v>0</v>
      </c>
      <c r="AA759" s="121">
        <f t="shared" si="306"/>
        <v>0</v>
      </c>
      <c r="AB759" s="121">
        <f t="shared" si="307"/>
        <v>2000</v>
      </c>
      <c r="AC759" s="121">
        <f t="shared" si="308"/>
        <v>850</v>
      </c>
      <c r="AD759" s="121">
        <f t="shared" si="308"/>
        <v>208</v>
      </c>
      <c r="AE759" s="121">
        <f t="shared" si="308"/>
        <v>0</v>
      </c>
      <c r="AF759" s="121">
        <f t="shared" si="309"/>
        <v>1058</v>
      </c>
      <c r="AG759" s="121">
        <f t="shared" si="310"/>
        <v>942</v>
      </c>
      <c r="AH759" s="121">
        <f t="shared" si="311"/>
        <v>1150</v>
      </c>
      <c r="AI759" s="122"/>
      <c r="AJ759" s="122" t="s">
        <v>656</v>
      </c>
      <c r="AL759" s="124" t="str">
        <f t="shared" si="294"/>
        <v>Plant &amp; Machinery</v>
      </c>
      <c r="AM759" s="125">
        <f t="shared" si="295"/>
        <v>44364</v>
      </c>
      <c r="AN759" s="126">
        <f t="shared" si="296"/>
        <v>15</v>
      </c>
      <c r="AO759" s="126">
        <f t="shared" si="312"/>
        <v>4091</v>
      </c>
      <c r="AP759" s="126">
        <f t="shared" si="313"/>
        <v>3909</v>
      </c>
      <c r="AQ759" s="124">
        <f t="shared" si="297"/>
        <v>2000</v>
      </c>
      <c r="AR759" s="127">
        <f t="shared" si="297"/>
        <v>0.18099999999999999</v>
      </c>
      <c r="AS759" s="123">
        <f t="shared" si="298"/>
        <v>100</v>
      </c>
      <c r="AT759" s="126">
        <f t="shared" si="299"/>
        <v>942</v>
      </c>
      <c r="AU759" s="126">
        <f t="shared" si="318"/>
        <v>85.017435616438348</v>
      </c>
      <c r="AV759" s="126">
        <f t="shared" si="319"/>
        <v>856.98256438356168</v>
      </c>
    </row>
    <row r="760" spans="1:48" ht="15" customHeight="1">
      <c r="A760" s="112" t="s">
        <v>1419</v>
      </c>
      <c r="B760" s="113">
        <f>+'[57]Revised Dep_FY 22-23'!B760</f>
        <v>44354</v>
      </c>
      <c r="C760" s="114"/>
      <c r="D760" s="115">
        <f>'[57]Revised Dep_upto  MARCH 24'!D760</f>
        <v>28000</v>
      </c>
      <c r="E760" s="116"/>
      <c r="F760" s="117">
        <f>'[57]Revised Dep_upto  MARCH 24'!J760</f>
        <v>28000</v>
      </c>
      <c r="G760" s="118"/>
      <c r="H760" s="116"/>
      <c r="I760" s="118"/>
      <c r="J760" s="116">
        <f t="shared" si="293"/>
        <v>28000</v>
      </c>
      <c r="K760" s="119">
        <f>+VLOOKUP($A760,'[57]Rates &amp; years'!$B$4:$E$11,3,)</f>
        <v>0.18099999999999999</v>
      </c>
      <c r="L760" s="116">
        <f>+VLOOKUP($A760,'[57]Rates &amp; years'!$B$4:$E$11,4,)</f>
        <v>15</v>
      </c>
      <c r="M760" s="120">
        <f t="shared" si="291"/>
        <v>2.8164383561643835</v>
      </c>
      <c r="N760" s="120">
        <f t="shared" si="317"/>
        <v>3.8164383561643835</v>
      </c>
      <c r="O760" s="120">
        <f t="shared" si="300"/>
        <v>1</v>
      </c>
      <c r="P760" s="121">
        <f>'[57]Revised Dep_upto  MARCH 24'!S760</f>
        <v>11995</v>
      </c>
      <c r="Q760" s="121">
        <f t="shared" si="301"/>
        <v>2897</v>
      </c>
      <c r="R760" s="122"/>
      <c r="S760" s="120">
        <f t="shared" si="302"/>
        <v>14892</v>
      </c>
      <c r="T760" s="120">
        <f t="shared" si="303"/>
        <v>13108</v>
      </c>
      <c r="U760" s="120">
        <f t="shared" si="304"/>
        <v>16005</v>
      </c>
      <c r="V760" s="121"/>
      <c r="W760" s="122"/>
      <c r="X760" s="116" t="str">
        <f t="shared" si="292"/>
        <v>Plant &amp; Machinery</v>
      </c>
      <c r="Y760" s="121">
        <f t="shared" si="305"/>
        <v>28000</v>
      </c>
      <c r="Z760" s="121">
        <f t="shared" si="306"/>
        <v>0</v>
      </c>
      <c r="AA760" s="121">
        <f t="shared" si="306"/>
        <v>0</v>
      </c>
      <c r="AB760" s="121">
        <f t="shared" si="307"/>
        <v>28000</v>
      </c>
      <c r="AC760" s="121">
        <f t="shared" si="308"/>
        <v>11995</v>
      </c>
      <c r="AD760" s="121">
        <f t="shared" si="308"/>
        <v>2897</v>
      </c>
      <c r="AE760" s="121">
        <f t="shared" si="308"/>
        <v>0</v>
      </c>
      <c r="AF760" s="121">
        <f t="shared" si="309"/>
        <v>14892</v>
      </c>
      <c r="AG760" s="121">
        <f t="shared" si="310"/>
        <v>13108</v>
      </c>
      <c r="AH760" s="121">
        <f t="shared" si="311"/>
        <v>16005</v>
      </c>
      <c r="AI760" s="122"/>
      <c r="AJ760" s="122" t="s">
        <v>664</v>
      </c>
      <c r="AL760" s="124" t="str">
        <f t="shared" si="294"/>
        <v>Plant &amp; Machinery</v>
      </c>
      <c r="AM760" s="125">
        <f t="shared" si="295"/>
        <v>44354</v>
      </c>
      <c r="AN760" s="126">
        <f t="shared" si="296"/>
        <v>15</v>
      </c>
      <c r="AO760" s="126">
        <f t="shared" si="312"/>
        <v>4081</v>
      </c>
      <c r="AP760" s="126">
        <f t="shared" si="313"/>
        <v>3899</v>
      </c>
      <c r="AQ760" s="124">
        <f t="shared" si="297"/>
        <v>28000</v>
      </c>
      <c r="AR760" s="127">
        <f t="shared" si="297"/>
        <v>0.18099999999999999</v>
      </c>
      <c r="AS760" s="123">
        <f t="shared" si="298"/>
        <v>1400</v>
      </c>
      <c r="AT760" s="126">
        <f t="shared" si="299"/>
        <v>13108</v>
      </c>
      <c r="AU760" s="126">
        <f t="shared" si="318"/>
        <v>1183.0239342465752</v>
      </c>
      <c r="AV760" s="126">
        <f t="shared" si="319"/>
        <v>11924.976065753424</v>
      </c>
    </row>
    <row r="761" spans="1:48" ht="15" customHeight="1">
      <c r="A761" s="112" t="s">
        <v>1419</v>
      </c>
      <c r="B761" s="113">
        <f>+'[57]Revised Dep_FY 22-23'!B761</f>
        <v>44373</v>
      </c>
      <c r="C761" s="114"/>
      <c r="D761" s="115">
        <f>'[57]Revised Dep_upto  MARCH 24'!D761</f>
        <v>14400</v>
      </c>
      <c r="E761" s="116"/>
      <c r="F761" s="117">
        <f>'[57]Revised Dep_upto  MARCH 24'!J761</f>
        <v>14400</v>
      </c>
      <c r="G761" s="118"/>
      <c r="H761" s="116"/>
      <c r="I761" s="118"/>
      <c r="J761" s="116">
        <f t="shared" si="293"/>
        <v>14400</v>
      </c>
      <c r="K761" s="119">
        <f>+VLOOKUP($A761,'[57]Rates &amp; years'!$B$4:$E$11,3,)</f>
        <v>0.18099999999999999</v>
      </c>
      <c r="L761" s="116">
        <f>+VLOOKUP($A761,'[57]Rates &amp; years'!$B$4:$E$11,4,)</f>
        <v>15</v>
      </c>
      <c r="M761" s="120">
        <f t="shared" si="291"/>
        <v>2.7643835616438355</v>
      </c>
      <c r="N761" s="120">
        <f t="shared" si="317"/>
        <v>3.7643835616438355</v>
      </c>
      <c r="O761" s="120">
        <f t="shared" si="300"/>
        <v>1</v>
      </c>
      <c r="P761" s="121">
        <f>'[57]Revised Dep_upto  MARCH 24'!S761</f>
        <v>6077</v>
      </c>
      <c r="Q761" s="121">
        <f t="shared" si="301"/>
        <v>1506</v>
      </c>
      <c r="R761" s="122"/>
      <c r="S761" s="120">
        <f t="shared" si="302"/>
        <v>7583</v>
      </c>
      <c r="T761" s="120">
        <f t="shared" si="303"/>
        <v>6817</v>
      </c>
      <c r="U761" s="120">
        <f t="shared" si="304"/>
        <v>8323</v>
      </c>
      <c r="V761" s="121"/>
      <c r="W761" s="122"/>
      <c r="X761" s="116" t="str">
        <f t="shared" si="292"/>
        <v>Plant &amp; Machinery</v>
      </c>
      <c r="Y761" s="121">
        <f t="shared" si="305"/>
        <v>14400</v>
      </c>
      <c r="Z761" s="121">
        <f t="shared" si="306"/>
        <v>0</v>
      </c>
      <c r="AA761" s="121">
        <f t="shared" si="306"/>
        <v>0</v>
      </c>
      <c r="AB761" s="121">
        <f t="shared" si="307"/>
        <v>14400</v>
      </c>
      <c r="AC761" s="121">
        <f t="shared" si="308"/>
        <v>6077</v>
      </c>
      <c r="AD761" s="121">
        <f t="shared" si="308"/>
        <v>1506</v>
      </c>
      <c r="AE761" s="121">
        <f t="shared" si="308"/>
        <v>0</v>
      </c>
      <c r="AF761" s="121">
        <f t="shared" si="309"/>
        <v>7583</v>
      </c>
      <c r="AG761" s="121">
        <f t="shared" si="310"/>
        <v>6817</v>
      </c>
      <c r="AH761" s="121">
        <f t="shared" si="311"/>
        <v>8323</v>
      </c>
      <c r="AI761" s="122"/>
      <c r="AJ761" s="122" t="s">
        <v>667</v>
      </c>
      <c r="AL761" s="124" t="str">
        <f t="shared" si="294"/>
        <v>Plant &amp; Machinery</v>
      </c>
      <c r="AM761" s="125">
        <f t="shared" si="295"/>
        <v>44373</v>
      </c>
      <c r="AN761" s="126">
        <f t="shared" si="296"/>
        <v>15</v>
      </c>
      <c r="AO761" s="126">
        <f t="shared" si="312"/>
        <v>4100</v>
      </c>
      <c r="AP761" s="126">
        <f t="shared" si="313"/>
        <v>3918</v>
      </c>
      <c r="AQ761" s="124">
        <f t="shared" si="297"/>
        <v>14400</v>
      </c>
      <c r="AR761" s="127">
        <f t="shared" si="297"/>
        <v>0.18099999999999999</v>
      </c>
      <c r="AS761" s="123">
        <f t="shared" si="298"/>
        <v>720</v>
      </c>
      <c r="AT761" s="126">
        <f t="shared" si="299"/>
        <v>6817</v>
      </c>
      <c r="AU761" s="126">
        <f t="shared" si="318"/>
        <v>615.24825753424659</v>
      </c>
      <c r="AV761" s="126">
        <f t="shared" si="319"/>
        <v>6201.7517424657535</v>
      </c>
    </row>
    <row r="762" spans="1:48" ht="15" customHeight="1">
      <c r="A762" s="112" t="s">
        <v>1419</v>
      </c>
      <c r="B762" s="113">
        <f>+'[57]Revised Dep_FY 22-23'!B762</f>
        <v>44385</v>
      </c>
      <c r="C762" s="114"/>
      <c r="D762" s="115">
        <f>'[57]Revised Dep_upto  MARCH 24'!D762</f>
        <v>220000</v>
      </c>
      <c r="E762" s="116"/>
      <c r="F762" s="117">
        <f>'[57]Revised Dep_upto  MARCH 24'!J762</f>
        <v>220000</v>
      </c>
      <c r="G762" s="118"/>
      <c r="H762" s="116"/>
      <c r="I762" s="118"/>
      <c r="J762" s="116">
        <f t="shared" si="293"/>
        <v>220000</v>
      </c>
      <c r="K762" s="119">
        <f>+VLOOKUP($A762,'[57]Rates &amp; years'!$B$4:$E$11,3,)</f>
        <v>0.18099999999999999</v>
      </c>
      <c r="L762" s="116">
        <f>+VLOOKUP($A762,'[57]Rates &amp; years'!$B$4:$E$11,4,)</f>
        <v>15</v>
      </c>
      <c r="M762" s="120">
        <f t="shared" si="291"/>
        <v>2.7315068493150685</v>
      </c>
      <c r="N762" s="120">
        <f t="shared" si="317"/>
        <v>3.7315068493150685</v>
      </c>
      <c r="O762" s="120">
        <f t="shared" si="300"/>
        <v>1</v>
      </c>
      <c r="P762" s="121">
        <f>'[57]Revised Dep_upto  MARCH 24'!S762</f>
        <v>91975</v>
      </c>
      <c r="Q762" s="121">
        <f t="shared" si="301"/>
        <v>23173</v>
      </c>
      <c r="R762" s="122"/>
      <c r="S762" s="120">
        <f t="shared" si="302"/>
        <v>115148</v>
      </c>
      <c r="T762" s="120">
        <f t="shared" si="303"/>
        <v>104852</v>
      </c>
      <c r="U762" s="120">
        <f t="shared" si="304"/>
        <v>128025</v>
      </c>
      <c r="V762" s="121"/>
      <c r="W762" s="122"/>
      <c r="X762" s="116" t="str">
        <f t="shared" si="292"/>
        <v>Plant &amp; Machinery</v>
      </c>
      <c r="Y762" s="121">
        <f t="shared" si="305"/>
        <v>220000</v>
      </c>
      <c r="Z762" s="121">
        <f t="shared" si="306"/>
        <v>0</v>
      </c>
      <c r="AA762" s="121">
        <f t="shared" si="306"/>
        <v>0</v>
      </c>
      <c r="AB762" s="121">
        <f t="shared" si="307"/>
        <v>220000</v>
      </c>
      <c r="AC762" s="121">
        <f t="shared" si="308"/>
        <v>91975</v>
      </c>
      <c r="AD762" s="121">
        <f t="shared" si="308"/>
        <v>23173</v>
      </c>
      <c r="AE762" s="121">
        <f t="shared" si="308"/>
        <v>0</v>
      </c>
      <c r="AF762" s="121">
        <f t="shared" si="309"/>
        <v>115148</v>
      </c>
      <c r="AG762" s="121">
        <f t="shared" si="310"/>
        <v>104852</v>
      </c>
      <c r="AH762" s="121">
        <f t="shared" si="311"/>
        <v>128025</v>
      </c>
      <c r="AI762" s="122"/>
      <c r="AJ762" s="122" t="s">
        <v>667</v>
      </c>
      <c r="AL762" s="124" t="str">
        <f t="shared" si="294"/>
        <v>Plant &amp; Machinery</v>
      </c>
      <c r="AM762" s="125">
        <f t="shared" si="295"/>
        <v>44385</v>
      </c>
      <c r="AN762" s="126">
        <f t="shared" si="296"/>
        <v>15</v>
      </c>
      <c r="AO762" s="126">
        <f t="shared" si="312"/>
        <v>4112</v>
      </c>
      <c r="AP762" s="126">
        <f t="shared" si="313"/>
        <v>3930</v>
      </c>
      <c r="AQ762" s="124">
        <f t="shared" si="297"/>
        <v>220000</v>
      </c>
      <c r="AR762" s="127">
        <f t="shared" si="297"/>
        <v>0.18099999999999999</v>
      </c>
      <c r="AS762" s="123">
        <f t="shared" si="298"/>
        <v>11000</v>
      </c>
      <c r="AT762" s="126">
        <f t="shared" si="299"/>
        <v>104852</v>
      </c>
      <c r="AU762" s="126">
        <f t="shared" si="318"/>
        <v>9463.1084493150684</v>
      </c>
      <c r="AV762" s="126">
        <f t="shared" si="319"/>
        <v>95388.89155068493</v>
      </c>
    </row>
    <row r="763" spans="1:48" ht="15" customHeight="1">
      <c r="A763" s="112" t="s">
        <v>1419</v>
      </c>
      <c r="B763" s="113">
        <f>+'[57]Revised Dep_FY 22-23'!B763</f>
        <v>44386</v>
      </c>
      <c r="C763" s="114"/>
      <c r="D763" s="115">
        <f>'[57]Revised Dep_upto  MARCH 24'!D763</f>
        <v>3500</v>
      </c>
      <c r="E763" s="116"/>
      <c r="F763" s="117">
        <f>'[57]Revised Dep_upto  MARCH 24'!J763</f>
        <v>3500</v>
      </c>
      <c r="G763" s="118"/>
      <c r="H763" s="116"/>
      <c r="I763" s="118"/>
      <c r="J763" s="116">
        <f t="shared" si="293"/>
        <v>3500</v>
      </c>
      <c r="K763" s="119">
        <f>+VLOOKUP($A763,'[57]Rates &amp; years'!$B$4:$E$11,3,)</f>
        <v>0.18099999999999999</v>
      </c>
      <c r="L763" s="116">
        <f>+VLOOKUP($A763,'[57]Rates &amp; years'!$B$4:$E$11,4,)</f>
        <v>15</v>
      </c>
      <c r="M763" s="120">
        <f t="shared" si="291"/>
        <v>2.7287671232876711</v>
      </c>
      <c r="N763" s="120">
        <f t="shared" si="317"/>
        <v>3.7287671232876711</v>
      </c>
      <c r="O763" s="120">
        <f t="shared" si="300"/>
        <v>1</v>
      </c>
      <c r="P763" s="121">
        <f>'[57]Revised Dep_upto  MARCH 24'!S763</f>
        <v>1462</v>
      </c>
      <c r="Q763" s="121">
        <f t="shared" si="301"/>
        <v>369</v>
      </c>
      <c r="R763" s="122"/>
      <c r="S763" s="120">
        <f t="shared" si="302"/>
        <v>1831</v>
      </c>
      <c r="T763" s="120">
        <f t="shared" si="303"/>
        <v>1669</v>
      </c>
      <c r="U763" s="120">
        <f t="shared" si="304"/>
        <v>2038</v>
      </c>
      <c r="V763" s="121"/>
      <c r="W763" s="122"/>
      <c r="X763" s="116" t="str">
        <f t="shared" si="292"/>
        <v>Plant &amp; Machinery</v>
      </c>
      <c r="Y763" s="121">
        <f t="shared" si="305"/>
        <v>3500</v>
      </c>
      <c r="Z763" s="121">
        <f t="shared" si="306"/>
        <v>0</v>
      </c>
      <c r="AA763" s="121">
        <f t="shared" si="306"/>
        <v>0</v>
      </c>
      <c r="AB763" s="121">
        <f t="shared" si="307"/>
        <v>3500</v>
      </c>
      <c r="AC763" s="121">
        <f t="shared" si="308"/>
        <v>1462</v>
      </c>
      <c r="AD763" s="121">
        <f t="shared" si="308"/>
        <v>369</v>
      </c>
      <c r="AE763" s="121">
        <f t="shared" si="308"/>
        <v>0</v>
      </c>
      <c r="AF763" s="121">
        <f t="shared" si="309"/>
        <v>1831</v>
      </c>
      <c r="AG763" s="121">
        <f t="shared" si="310"/>
        <v>1669</v>
      </c>
      <c r="AH763" s="121">
        <f t="shared" si="311"/>
        <v>2038</v>
      </c>
      <c r="AI763" s="122"/>
      <c r="AJ763" s="122" t="s">
        <v>667</v>
      </c>
      <c r="AL763" s="124" t="str">
        <f t="shared" si="294"/>
        <v>Plant &amp; Machinery</v>
      </c>
      <c r="AM763" s="125">
        <f t="shared" si="295"/>
        <v>44386</v>
      </c>
      <c r="AN763" s="126">
        <f t="shared" si="296"/>
        <v>15</v>
      </c>
      <c r="AO763" s="126">
        <f t="shared" si="312"/>
        <v>4113</v>
      </c>
      <c r="AP763" s="126">
        <f t="shared" si="313"/>
        <v>3931</v>
      </c>
      <c r="AQ763" s="124">
        <f t="shared" si="297"/>
        <v>3500</v>
      </c>
      <c r="AR763" s="127">
        <f t="shared" si="297"/>
        <v>0.18099999999999999</v>
      </c>
      <c r="AS763" s="123">
        <f t="shared" si="298"/>
        <v>175</v>
      </c>
      <c r="AT763" s="126">
        <f t="shared" si="299"/>
        <v>1669</v>
      </c>
      <c r="AU763" s="126">
        <f t="shared" si="318"/>
        <v>150.63067945205481</v>
      </c>
      <c r="AV763" s="126">
        <f t="shared" si="319"/>
        <v>1518.3693205479451</v>
      </c>
    </row>
    <row r="764" spans="1:48" ht="15" customHeight="1">
      <c r="A764" s="112" t="s">
        <v>1419</v>
      </c>
      <c r="B764" s="113">
        <f>+'[57]Revised Dep_FY 22-23'!B764</f>
        <v>44413</v>
      </c>
      <c r="C764" s="114"/>
      <c r="D764" s="115">
        <f>'[57]Revised Dep_upto  MARCH 24'!D764</f>
        <v>4125</v>
      </c>
      <c r="E764" s="116"/>
      <c r="F764" s="117">
        <f>'[57]Revised Dep_upto  MARCH 24'!J764</f>
        <v>4125</v>
      </c>
      <c r="G764" s="118"/>
      <c r="H764" s="116"/>
      <c r="I764" s="118"/>
      <c r="J764" s="116">
        <f t="shared" si="293"/>
        <v>4125</v>
      </c>
      <c r="K764" s="119">
        <f>+VLOOKUP($A764,'[57]Rates &amp; years'!$B$4:$E$11,3,)</f>
        <v>0.18099999999999999</v>
      </c>
      <c r="L764" s="116">
        <f>+VLOOKUP($A764,'[57]Rates &amp; years'!$B$4:$E$11,4,)</f>
        <v>15</v>
      </c>
      <c r="M764" s="120">
        <f t="shared" si="291"/>
        <v>2.6547945205479451</v>
      </c>
      <c r="N764" s="120">
        <f t="shared" si="317"/>
        <v>3.6547945205479451</v>
      </c>
      <c r="O764" s="120">
        <f t="shared" si="300"/>
        <v>1</v>
      </c>
      <c r="P764" s="121">
        <f>'[57]Revised Dep_upto  MARCH 24'!S764</f>
        <v>1686</v>
      </c>
      <c r="Q764" s="121">
        <f t="shared" si="301"/>
        <v>441</v>
      </c>
      <c r="R764" s="122"/>
      <c r="S764" s="120">
        <f t="shared" si="302"/>
        <v>2127</v>
      </c>
      <c r="T764" s="120">
        <f t="shared" si="303"/>
        <v>1998</v>
      </c>
      <c r="U764" s="120">
        <f t="shared" si="304"/>
        <v>2439</v>
      </c>
      <c r="V764" s="121"/>
      <c r="W764" s="122"/>
      <c r="X764" s="116" t="str">
        <f t="shared" si="292"/>
        <v>Plant &amp; Machinery</v>
      </c>
      <c r="Y764" s="121">
        <f t="shared" si="305"/>
        <v>4125</v>
      </c>
      <c r="Z764" s="121">
        <f t="shared" si="306"/>
        <v>0</v>
      </c>
      <c r="AA764" s="121">
        <f t="shared" si="306"/>
        <v>0</v>
      </c>
      <c r="AB764" s="121">
        <f t="shared" si="307"/>
        <v>4125</v>
      </c>
      <c r="AC764" s="121">
        <f t="shared" si="308"/>
        <v>1686</v>
      </c>
      <c r="AD764" s="121">
        <f t="shared" si="308"/>
        <v>441</v>
      </c>
      <c r="AE764" s="121">
        <f t="shared" si="308"/>
        <v>0</v>
      </c>
      <c r="AF764" s="121">
        <f t="shared" si="309"/>
        <v>2127</v>
      </c>
      <c r="AG764" s="121">
        <f t="shared" si="310"/>
        <v>1998</v>
      </c>
      <c r="AH764" s="121">
        <f t="shared" si="311"/>
        <v>2439</v>
      </c>
      <c r="AI764" s="122"/>
      <c r="AJ764" s="122" t="s">
        <v>667</v>
      </c>
      <c r="AL764" s="124" t="str">
        <f t="shared" si="294"/>
        <v>Plant &amp; Machinery</v>
      </c>
      <c r="AM764" s="125">
        <f t="shared" si="295"/>
        <v>44413</v>
      </c>
      <c r="AN764" s="126">
        <f t="shared" si="296"/>
        <v>15</v>
      </c>
      <c r="AO764" s="126">
        <f t="shared" si="312"/>
        <v>4140</v>
      </c>
      <c r="AP764" s="126">
        <f t="shared" si="313"/>
        <v>3958</v>
      </c>
      <c r="AQ764" s="124">
        <f t="shared" si="297"/>
        <v>4125</v>
      </c>
      <c r="AR764" s="127">
        <f t="shared" si="297"/>
        <v>0.18099999999999999</v>
      </c>
      <c r="AS764" s="123">
        <f t="shared" si="298"/>
        <v>206.25</v>
      </c>
      <c r="AT764" s="126">
        <f t="shared" si="299"/>
        <v>1998</v>
      </c>
      <c r="AU764" s="126">
        <f t="shared" si="318"/>
        <v>180.32360547945206</v>
      </c>
      <c r="AV764" s="126">
        <f t="shared" si="319"/>
        <v>1817.676394520548</v>
      </c>
    </row>
    <row r="765" spans="1:48" ht="15" customHeight="1">
      <c r="A765" s="112" t="s">
        <v>1419</v>
      </c>
      <c r="B765" s="113">
        <f>+'[57]Revised Dep_FY 22-23'!B765</f>
        <v>44436</v>
      </c>
      <c r="C765" s="114"/>
      <c r="D765" s="115">
        <f>'[57]Revised Dep_upto  MARCH 24'!D765</f>
        <v>2500</v>
      </c>
      <c r="E765" s="116"/>
      <c r="F765" s="117">
        <f>'[57]Revised Dep_upto  MARCH 24'!J765</f>
        <v>2500</v>
      </c>
      <c r="G765" s="118"/>
      <c r="H765" s="116"/>
      <c r="I765" s="118"/>
      <c r="J765" s="116">
        <f t="shared" si="293"/>
        <v>2500</v>
      </c>
      <c r="K765" s="119">
        <f>+VLOOKUP($A765,'[57]Rates &amp; years'!$B$4:$E$11,3,)</f>
        <v>0.18099999999999999</v>
      </c>
      <c r="L765" s="116">
        <f>+VLOOKUP($A765,'[57]Rates &amp; years'!$B$4:$E$11,4,)</f>
        <v>15</v>
      </c>
      <c r="M765" s="120">
        <f t="shared" si="291"/>
        <v>2.591780821917808</v>
      </c>
      <c r="N765" s="120">
        <f t="shared" si="317"/>
        <v>3.591780821917808</v>
      </c>
      <c r="O765" s="120">
        <f t="shared" si="300"/>
        <v>1</v>
      </c>
      <c r="P765" s="121">
        <f>'[57]Revised Dep_upto  MARCH 24'!S765</f>
        <v>1003</v>
      </c>
      <c r="Q765" s="121">
        <f t="shared" si="301"/>
        <v>271</v>
      </c>
      <c r="R765" s="122"/>
      <c r="S765" s="120">
        <f t="shared" si="302"/>
        <v>1274</v>
      </c>
      <c r="T765" s="120">
        <f t="shared" si="303"/>
        <v>1226</v>
      </c>
      <c r="U765" s="120">
        <f t="shared" si="304"/>
        <v>1497</v>
      </c>
      <c r="V765" s="121"/>
      <c r="W765" s="122"/>
      <c r="X765" s="116" t="str">
        <f t="shared" si="292"/>
        <v>Plant &amp; Machinery</v>
      </c>
      <c r="Y765" s="121">
        <f t="shared" si="305"/>
        <v>2500</v>
      </c>
      <c r="Z765" s="121">
        <f t="shared" si="306"/>
        <v>0</v>
      </c>
      <c r="AA765" s="121">
        <f t="shared" si="306"/>
        <v>0</v>
      </c>
      <c r="AB765" s="121">
        <f t="shared" si="307"/>
        <v>2500</v>
      </c>
      <c r="AC765" s="121">
        <f t="shared" si="308"/>
        <v>1003</v>
      </c>
      <c r="AD765" s="121">
        <f t="shared" si="308"/>
        <v>271</v>
      </c>
      <c r="AE765" s="121">
        <f t="shared" si="308"/>
        <v>0</v>
      </c>
      <c r="AF765" s="121">
        <f t="shared" si="309"/>
        <v>1274</v>
      </c>
      <c r="AG765" s="121">
        <f t="shared" si="310"/>
        <v>1226</v>
      </c>
      <c r="AH765" s="121">
        <f t="shared" si="311"/>
        <v>1497</v>
      </c>
      <c r="AI765" s="122"/>
      <c r="AJ765" s="122" t="s">
        <v>667</v>
      </c>
      <c r="AL765" s="124" t="str">
        <f t="shared" si="294"/>
        <v>Plant &amp; Machinery</v>
      </c>
      <c r="AM765" s="125">
        <f t="shared" si="295"/>
        <v>44436</v>
      </c>
      <c r="AN765" s="126">
        <f t="shared" si="296"/>
        <v>15</v>
      </c>
      <c r="AO765" s="126">
        <f t="shared" si="312"/>
        <v>4163</v>
      </c>
      <c r="AP765" s="126">
        <f t="shared" si="313"/>
        <v>3981</v>
      </c>
      <c r="AQ765" s="124">
        <f t="shared" si="297"/>
        <v>2500</v>
      </c>
      <c r="AR765" s="127">
        <f t="shared" si="297"/>
        <v>0.18099999999999999</v>
      </c>
      <c r="AS765" s="123">
        <f t="shared" si="298"/>
        <v>125</v>
      </c>
      <c r="AT765" s="126">
        <f t="shared" si="299"/>
        <v>1226</v>
      </c>
      <c r="AU765" s="126">
        <f t="shared" si="318"/>
        <v>110.6490191780822</v>
      </c>
      <c r="AV765" s="126">
        <f t="shared" si="319"/>
        <v>1115.3509808219178</v>
      </c>
    </row>
    <row r="766" spans="1:48" ht="15" customHeight="1">
      <c r="A766" s="112" t="s">
        <v>1419</v>
      </c>
      <c r="B766" s="113">
        <f>+'[57]Revised Dep_FY 22-23'!B766</f>
        <v>44376</v>
      </c>
      <c r="C766" s="114"/>
      <c r="D766" s="115">
        <f>'[57]Revised Dep_upto  MARCH 24'!D766</f>
        <v>25000</v>
      </c>
      <c r="E766" s="116"/>
      <c r="F766" s="117">
        <f>'[57]Revised Dep_upto  MARCH 24'!J766</f>
        <v>25000</v>
      </c>
      <c r="G766" s="118"/>
      <c r="H766" s="116"/>
      <c r="I766" s="118"/>
      <c r="J766" s="116">
        <f t="shared" si="293"/>
        <v>25000</v>
      </c>
      <c r="K766" s="119">
        <f>+VLOOKUP($A766,'[57]Rates &amp; years'!$B$4:$E$11,3,)</f>
        <v>0.18099999999999999</v>
      </c>
      <c r="L766" s="116">
        <f>+VLOOKUP($A766,'[57]Rates &amp; years'!$B$4:$E$11,4,)</f>
        <v>15</v>
      </c>
      <c r="M766" s="120">
        <f t="shared" si="291"/>
        <v>2.7561643835616438</v>
      </c>
      <c r="N766" s="120">
        <f t="shared" si="317"/>
        <v>3.7561643835616438</v>
      </c>
      <c r="O766" s="120">
        <f t="shared" si="300"/>
        <v>1</v>
      </c>
      <c r="P766" s="121">
        <f>'[57]Revised Dep_upto  MARCH 24'!S766</f>
        <v>10526</v>
      </c>
      <c r="Q766" s="121">
        <f t="shared" si="301"/>
        <v>2620</v>
      </c>
      <c r="R766" s="122"/>
      <c r="S766" s="120">
        <f t="shared" si="302"/>
        <v>13146</v>
      </c>
      <c r="T766" s="120">
        <f t="shared" si="303"/>
        <v>11854</v>
      </c>
      <c r="U766" s="120">
        <f t="shared" si="304"/>
        <v>14474</v>
      </c>
      <c r="V766" s="121"/>
      <c r="W766" s="122"/>
      <c r="X766" s="116" t="str">
        <f t="shared" si="292"/>
        <v>Plant &amp; Machinery</v>
      </c>
      <c r="Y766" s="121">
        <f t="shared" si="305"/>
        <v>25000</v>
      </c>
      <c r="Z766" s="121">
        <f t="shared" si="306"/>
        <v>0</v>
      </c>
      <c r="AA766" s="121">
        <f t="shared" si="306"/>
        <v>0</v>
      </c>
      <c r="AB766" s="121">
        <f t="shared" si="307"/>
        <v>25000</v>
      </c>
      <c r="AC766" s="121">
        <f t="shared" si="308"/>
        <v>10526</v>
      </c>
      <c r="AD766" s="121">
        <f t="shared" si="308"/>
        <v>2620</v>
      </c>
      <c r="AE766" s="121">
        <f t="shared" si="308"/>
        <v>0</v>
      </c>
      <c r="AF766" s="121">
        <f t="shared" si="309"/>
        <v>13146</v>
      </c>
      <c r="AG766" s="121">
        <f t="shared" si="310"/>
        <v>11854</v>
      </c>
      <c r="AH766" s="121">
        <f t="shared" si="311"/>
        <v>14474</v>
      </c>
      <c r="AI766" s="122"/>
      <c r="AJ766" s="122" t="s">
        <v>669</v>
      </c>
      <c r="AL766" s="124" t="str">
        <f t="shared" si="294"/>
        <v>Plant &amp; Machinery</v>
      </c>
      <c r="AM766" s="125">
        <f t="shared" si="295"/>
        <v>44376</v>
      </c>
      <c r="AN766" s="126">
        <f t="shared" si="296"/>
        <v>15</v>
      </c>
      <c r="AO766" s="126">
        <f t="shared" si="312"/>
        <v>4103</v>
      </c>
      <c r="AP766" s="126">
        <f t="shared" si="313"/>
        <v>3921</v>
      </c>
      <c r="AQ766" s="124">
        <f t="shared" si="297"/>
        <v>25000</v>
      </c>
      <c r="AR766" s="127">
        <f t="shared" si="297"/>
        <v>0.18099999999999999</v>
      </c>
      <c r="AS766" s="123">
        <f t="shared" si="298"/>
        <v>1250</v>
      </c>
      <c r="AT766" s="126">
        <f t="shared" si="299"/>
        <v>11854</v>
      </c>
      <c r="AU766" s="126">
        <f t="shared" si="318"/>
        <v>1069.8478575342467</v>
      </c>
      <c r="AV766" s="126">
        <f t="shared" si="319"/>
        <v>10784.152142465753</v>
      </c>
    </row>
    <row r="767" spans="1:48" ht="15" customHeight="1">
      <c r="A767" s="112" t="s">
        <v>1419</v>
      </c>
      <c r="B767" s="113">
        <f>+'[57]Revised Dep_FY 22-23'!B767</f>
        <v>44364</v>
      </c>
      <c r="C767" s="114"/>
      <c r="D767" s="115">
        <f>'[57]Revised Dep_upto  MARCH 24'!D767</f>
        <v>6000</v>
      </c>
      <c r="E767" s="116"/>
      <c r="F767" s="117">
        <f>'[57]Revised Dep_upto  MARCH 24'!J767</f>
        <v>6000</v>
      </c>
      <c r="G767" s="118"/>
      <c r="H767" s="116"/>
      <c r="I767" s="118"/>
      <c r="J767" s="116">
        <f t="shared" si="293"/>
        <v>6000</v>
      </c>
      <c r="K767" s="119">
        <f>+VLOOKUP($A767,'[57]Rates &amp; years'!$B$4:$E$11,3,)</f>
        <v>0.18099999999999999</v>
      </c>
      <c r="L767" s="116">
        <f>+VLOOKUP($A767,'[57]Rates &amp; years'!$B$4:$E$11,4,)</f>
        <v>15</v>
      </c>
      <c r="M767" s="120">
        <f t="shared" si="291"/>
        <v>2.7890410958904108</v>
      </c>
      <c r="N767" s="120">
        <f t="shared" si="317"/>
        <v>3.7890410958904108</v>
      </c>
      <c r="O767" s="120">
        <f t="shared" si="300"/>
        <v>1</v>
      </c>
      <c r="P767" s="121">
        <f>'[57]Revised Dep_upto  MARCH 24'!S767</f>
        <v>2550</v>
      </c>
      <c r="Q767" s="121">
        <f t="shared" si="301"/>
        <v>624</v>
      </c>
      <c r="R767" s="122"/>
      <c r="S767" s="120">
        <f t="shared" si="302"/>
        <v>3174</v>
      </c>
      <c r="T767" s="120">
        <f t="shared" si="303"/>
        <v>2826</v>
      </c>
      <c r="U767" s="120">
        <f t="shared" si="304"/>
        <v>3450</v>
      </c>
      <c r="V767" s="121"/>
      <c r="W767" s="122"/>
      <c r="X767" s="116" t="str">
        <f t="shared" si="292"/>
        <v>Plant &amp; Machinery</v>
      </c>
      <c r="Y767" s="121">
        <f t="shared" si="305"/>
        <v>6000</v>
      </c>
      <c r="Z767" s="121">
        <f t="shared" si="306"/>
        <v>0</v>
      </c>
      <c r="AA767" s="121">
        <f t="shared" si="306"/>
        <v>0</v>
      </c>
      <c r="AB767" s="121">
        <f t="shared" si="307"/>
        <v>6000</v>
      </c>
      <c r="AC767" s="121">
        <f t="shared" si="308"/>
        <v>2550</v>
      </c>
      <c r="AD767" s="121">
        <f t="shared" si="308"/>
        <v>624</v>
      </c>
      <c r="AE767" s="121">
        <f t="shared" si="308"/>
        <v>0</v>
      </c>
      <c r="AF767" s="121">
        <f t="shared" si="309"/>
        <v>3174</v>
      </c>
      <c r="AG767" s="121">
        <f t="shared" si="310"/>
        <v>2826</v>
      </c>
      <c r="AH767" s="121">
        <f t="shared" si="311"/>
        <v>3450</v>
      </c>
      <c r="AI767" s="122"/>
      <c r="AJ767" s="122" t="s">
        <v>670</v>
      </c>
      <c r="AL767" s="124" t="str">
        <f t="shared" si="294"/>
        <v>Plant &amp; Machinery</v>
      </c>
      <c r="AM767" s="125">
        <f t="shared" si="295"/>
        <v>44364</v>
      </c>
      <c r="AN767" s="126">
        <f t="shared" si="296"/>
        <v>15</v>
      </c>
      <c r="AO767" s="126">
        <f t="shared" si="312"/>
        <v>4091</v>
      </c>
      <c r="AP767" s="126">
        <f t="shared" si="313"/>
        <v>3909</v>
      </c>
      <c r="AQ767" s="124">
        <f t="shared" si="297"/>
        <v>6000</v>
      </c>
      <c r="AR767" s="127">
        <f t="shared" si="297"/>
        <v>0.18099999999999999</v>
      </c>
      <c r="AS767" s="123">
        <f t="shared" si="298"/>
        <v>300</v>
      </c>
      <c r="AT767" s="126">
        <f t="shared" si="299"/>
        <v>2826</v>
      </c>
      <c r="AU767" s="126">
        <f t="shared" si="318"/>
        <v>255.05230684931504</v>
      </c>
      <c r="AV767" s="126">
        <f t="shared" si="319"/>
        <v>2570.9476931506852</v>
      </c>
    </row>
    <row r="768" spans="1:48" ht="15" customHeight="1">
      <c r="A768" s="112" t="s">
        <v>1419</v>
      </c>
      <c r="B768" s="113">
        <f>+'[57]Revised Dep_FY 22-23'!B768</f>
        <v>44364</v>
      </c>
      <c r="C768" s="114"/>
      <c r="D768" s="115">
        <f>'[57]Revised Dep_upto  MARCH 24'!D768</f>
        <v>3100</v>
      </c>
      <c r="E768" s="116"/>
      <c r="F768" s="117">
        <f>'[57]Revised Dep_upto  MARCH 24'!J768</f>
        <v>3100</v>
      </c>
      <c r="G768" s="118"/>
      <c r="H768" s="116"/>
      <c r="I768" s="118"/>
      <c r="J768" s="116">
        <f t="shared" si="293"/>
        <v>3100</v>
      </c>
      <c r="K768" s="119">
        <f>+VLOOKUP($A768,'[57]Rates &amp; years'!$B$4:$E$11,3,)</f>
        <v>0.18099999999999999</v>
      </c>
      <c r="L768" s="116">
        <f>+VLOOKUP($A768,'[57]Rates &amp; years'!$B$4:$E$11,4,)</f>
        <v>15</v>
      </c>
      <c r="M768" s="120">
        <f t="shared" si="291"/>
        <v>2.7890410958904108</v>
      </c>
      <c r="N768" s="120">
        <f t="shared" si="317"/>
        <v>3.7890410958904108</v>
      </c>
      <c r="O768" s="120">
        <f t="shared" si="300"/>
        <v>1</v>
      </c>
      <c r="P768" s="121">
        <f>'[57]Revised Dep_upto  MARCH 24'!S768</f>
        <v>1317</v>
      </c>
      <c r="Q768" s="121">
        <f t="shared" si="301"/>
        <v>323</v>
      </c>
      <c r="R768" s="122"/>
      <c r="S768" s="120">
        <f t="shared" si="302"/>
        <v>1640</v>
      </c>
      <c r="T768" s="120">
        <f t="shared" si="303"/>
        <v>1460</v>
      </c>
      <c r="U768" s="120">
        <f t="shared" si="304"/>
        <v>1783</v>
      </c>
      <c r="V768" s="121"/>
      <c r="W768" s="122"/>
      <c r="X768" s="116" t="str">
        <f t="shared" si="292"/>
        <v>Plant &amp; Machinery</v>
      </c>
      <c r="Y768" s="121">
        <f t="shared" si="305"/>
        <v>3100</v>
      </c>
      <c r="Z768" s="121">
        <f t="shared" si="306"/>
        <v>0</v>
      </c>
      <c r="AA768" s="121">
        <f t="shared" si="306"/>
        <v>0</v>
      </c>
      <c r="AB768" s="121">
        <f t="shared" si="307"/>
        <v>3100</v>
      </c>
      <c r="AC768" s="121">
        <f t="shared" si="308"/>
        <v>1317</v>
      </c>
      <c r="AD768" s="121">
        <f t="shared" si="308"/>
        <v>323</v>
      </c>
      <c r="AE768" s="121">
        <f t="shared" si="308"/>
        <v>0</v>
      </c>
      <c r="AF768" s="121">
        <f t="shared" si="309"/>
        <v>1640</v>
      </c>
      <c r="AG768" s="121">
        <f t="shared" si="310"/>
        <v>1460</v>
      </c>
      <c r="AH768" s="121">
        <f t="shared" si="311"/>
        <v>1783</v>
      </c>
      <c r="AI768" s="122"/>
      <c r="AJ768" s="122" t="s">
        <v>671</v>
      </c>
      <c r="AL768" s="124" t="str">
        <f t="shared" si="294"/>
        <v>Plant &amp; Machinery</v>
      </c>
      <c r="AM768" s="125">
        <f t="shared" si="295"/>
        <v>44364</v>
      </c>
      <c r="AN768" s="126">
        <f t="shared" si="296"/>
        <v>15</v>
      </c>
      <c r="AO768" s="126">
        <f t="shared" si="312"/>
        <v>4091</v>
      </c>
      <c r="AP768" s="126">
        <f t="shared" si="313"/>
        <v>3909</v>
      </c>
      <c r="AQ768" s="124">
        <f t="shared" si="297"/>
        <v>3100</v>
      </c>
      <c r="AR768" s="127">
        <f t="shared" si="297"/>
        <v>0.18099999999999999</v>
      </c>
      <c r="AS768" s="123">
        <f t="shared" si="298"/>
        <v>155</v>
      </c>
      <c r="AT768" s="126">
        <f t="shared" si="299"/>
        <v>1460</v>
      </c>
      <c r="AU768" s="126">
        <f t="shared" si="318"/>
        <v>131.768</v>
      </c>
      <c r="AV768" s="126">
        <f t="shared" si="319"/>
        <v>1328.232</v>
      </c>
    </row>
    <row r="769" spans="1:48" ht="15" customHeight="1">
      <c r="A769" s="112" t="s">
        <v>1419</v>
      </c>
      <c r="B769" s="113">
        <f>+'[57]Revised Dep_FY 22-23'!B769</f>
        <v>44354</v>
      </c>
      <c r="C769" s="114"/>
      <c r="D769" s="115">
        <f>'[57]Revised Dep_upto  MARCH 24'!D769</f>
        <v>7100</v>
      </c>
      <c r="E769" s="116"/>
      <c r="F769" s="117">
        <f>'[57]Revised Dep_upto  MARCH 24'!J769</f>
        <v>7100</v>
      </c>
      <c r="G769" s="118"/>
      <c r="H769" s="116"/>
      <c r="I769" s="118"/>
      <c r="J769" s="116">
        <f t="shared" si="293"/>
        <v>7100</v>
      </c>
      <c r="K769" s="119">
        <f>+VLOOKUP($A769,'[57]Rates &amp; years'!$B$4:$E$11,3,)</f>
        <v>0.18099999999999999</v>
      </c>
      <c r="L769" s="116">
        <f>+VLOOKUP($A769,'[57]Rates &amp; years'!$B$4:$E$11,4,)</f>
        <v>15</v>
      </c>
      <c r="M769" s="120">
        <f t="shared" si="291"/>
        <v>2.8164383561643835</v>
      </c>
      <c r="N769" s="120">
        <f t="shared" si="317"/>
        <v>3.8164383561643835</v>
      </c>
      <c r="O769" s="120">
        <f t="shared" si="300"/>
        <v>1</v>
      </c>
      <c r="P769" s="121">
        <f>'[57]Revised Dep_upto  MARCH 24'!S769</f>
        <v>3042</v>
      </c>
      <c r="Q769" s="121">
        <f t="shared" si="301"/>
        <v>734</v>
      </c>
      <c r="R769" s="122"/>
      <c r="S769" s="120">
        <f t="shared" si="302"/>
        <v>3776</v>
      </c>
      <c r="T769" s="120">
        <f t="shared" si="303"/>
        <v>3324</v>
      </c>
      <c r="U769" s="120">
        <f t="shared" si="304"/>
        <v>4058</v>
      </c>
      <c r="V769" s="121"/>
      <c r="W769" s="122"/>
      <c r="X769" s="116" t="str">
        <f t="shared" si="292"/>
        <v>Plant &amp; Machinery</v>
      </c>
      <c r="Y769" s="121">
        <f t="shared" si="305"/>
        <v>7100</v>
      </c>
      <c r="Z769" s="121">
        <f t="shared" si="306"/>
        <v>0</v>
      </c>
      <c r="AA769" s="121">
        <f t="shared" si="306"/>
        <v>0</v>
      </c>
      <c r="AB769" s="121">
        <f t="shared" si="307"/>
        <v>7100</v>
      </c>
      <c r="AC769" s="121">
        <f t="shared" si="308"/>
        <v>3042</v>
      </c>
      <c r="AD769" s="121">
        <f t="shared" si="308"/>
        <v>734</v>
      </c>
      <c r="AE769" s="121">
        <f t="shared" si="308"/>
        <v>0</v>
      </c>
      <c r="AF769" s="121">
        <f t="shared" si="309"/>
        <v>3776</v>
      </c>
      <c r="AG769" s="121">
        <f t="shared" si="310"/>
        <v>3324</v>
      </c>
      <c r="AH769" s="121">
        <f t="shared" si="311"/>
        <v>4058</v>
      </c>
      <c r="AI769" s="122"/>
      <c r="AJ769" s="122" t="s">
        <v>675</v>
      </c>
      <c r="AL769" s="124" t="str">
        <f t="shared" si="294"/>
        <v>Plant &amp; Machinery</v>
      </c>
      <c r="AM769" s="125">
        <f t="shared" si="295"/>
        <v>44354</v>
      </c>
      <c r="AN769" s="126">
        <f t="shared" si="296"/>
        <v>15</v>
      </c>
      <c r="AO769" s="126">
        <f t="shared" si="312"/>
        <v>4081</v>
      </c>
      <c r="AP769" s="126">
        <f t="shared" si="313"/>
        <v>3899</v>
      </c>
      <c r="AQ769" s="124">
        <f t="shared" si="297"/>
        <v>7100</v>
      </c>
      <c r="AR769" s="127">
        <f t="shared" si="297"/>
        <v>0.18099999999999999</v>
      </c>
      <c r="AS769" s="123">
        <f t="shared" si="298"/>
        <v>355</v>
      </c>
      <c r="AT769" s="126">
        <f t="shared" si="299"/>
        <v>3324</v>
      </c>
      <c r="AU769" s="126">
        <f t="shared" si="318"/>
        <v>299.99783013698629</v>
      </c>
      <c r="AV769" s="126">
        <f t="shared" si="319"/>
        <v>3024.0021698630135</v>
      </c>
    </row>
    <row r="770" spans="1:48" ht="15" customHeight="1">
      <c r="A770" s="112" t="s">
        <v>1419</v>
      </c>
      <c r="B770" s="113">
        <f>+'[57]Revised Dep_FY 22-23'!B770</f>
        <v>44498</v>
      </c>
      <c r="C770" s="114"/>
      <c r="D770" s="115">
        <f>'[57]Revised Dep_upto  MARCH 24'!D770</f>
        <v>8000</v>
      </c>
      <c r="E770" s="116"/>
      <c r="F770" s="117">
        <f>'[57]Revised Dep_upto  MARCH 24'!J770</f>
        <v>8000</v>
      </c>
      <c r="G770" s="118"/>
      <c r="H770" s="116"/>
      <c r="I770" s="118"/>
      <c r="J770" s="116">
        <f t="shared" si="293"/>
        <v>8000</v>
      </c>
      <c r="K770" s="119">
        <f>+VLOOKUP($A770,'[57]Rates &amp; years'!$B$4:$E$11,3,)</f>
        <v>0.18099999999999999</v>
      </c>
      <c r="L770" s="116">
        <f>+VLOOKUP($A770,'[57]Rates &amp; years'!$B$4:$E$11,4,)</f>
        <v>15</v>
      </c>
      <c r="M770" s="120">
        <f t="shared" si="291"/>
        <v>2.4219178082191779</v>
      </c>
      <c r="N770" s="120">
        <f t="shared" si="317"/>
        <v>3.4219178082191779</v>
      </c>
      <c r="O770" s="120">
        <f t="shared" si="300"/>
        <v>1</v>
      </c>
      <c r="P770" s="121">
        <f>'[57]Revised Dep_upto  MARCH 24'!S770</f>
        <v>3044</v>
      </c>
      <c r="Q770" s="121">
        <f t="shared" si="301"/>
        <v>897</v>
      </c>
      <c r="R770" s="122"/>
      <c r="S770" s="120">
        <f t="shared" si="302"/>
        <v>3941</v>
      </c>
      <c r="T770" s="120">
        <f t="shared" si="303"/>
        <v>4059</v>
      </c>
      <c r="U770" s="120">
        <f t="shared" si="304"/>
        <v>4956</v>
      </c>
      <c r="V770" s="121"/>
      <c r="W770" s="122"/>
      <c r="X770" s="116" t="str">
        <f t="shared" si="292"/>
        <v>Plant &amp; Machinery</v>
      </c>
      <c r="Y770" s="121">
        <f t="shared" si="305"/>
        <v>8000</v>
      </c>
      <c r="Z770" s="121">
        <f t="shared" si="306"/>
        <v>0</v>
      </c>
      <c r="AA770" s="121">
        <f t="shared" si="306"/>
        <v>0</v>
      </c>
      <c r="AB770" s="121">
        <f t="shared" si="307"/>
        <v>8000</v>
      </c>
      <c r="AC770" s="121">
        <f t="shared" si="308"/>
        <v>3044</v>
      </c>
      <c r="AD770" s="121">
        <f t="shared" si="308"/>
        <v>897</v>
      </c>
      <c r="AE770" s="121">
        <f t="shared" si="308"/>
        <v>0</v>
      </c>
      <c r="AF770" s="121">
        <f t="shared" si="309"/>
        <v>3941</v>
      </c>
      <c r="AG770" s="121">
        <f t="shared" si="310"/>
        <v>4059</v>
      </c>
      <c r="AH770" s="121">
        <f t="shared" si="311"/>
        <v>4956</v>
      </c>
      <c r="AI770" s="122"/>
      <c r="AJ770" s="122" t="s">
        <v>676</v>
      </c>
      <c r="AL770" s="124" t="str">
        <f t="shared" si="294"/>
        <v>Plant &amp; Machinery</v>
      </c>
      <c r="AM770" s="125">
        <f t="shared" si="295"/>
        <v>44498</v>
      </c>
      <c r="AN770" s="126">
        <f t="shared" si="296"/>
        <v>15</v>
      </c>
      <c r="AO770" s="126">
        <f t="shared" si="312"/>
        <v>4225</v>
      </c>
      <c r="AP770" s="126">
        <f t="shared" si="313"/>
        <v>4043</v>
      </c>
      <c r="AQ770" s="124">
        <f t="shared" si="297"/>
        <v>8000</v>
      </c>
      <c r="AR770" s="127">
        <f t="shared" si="297"/>
        <v>0.18099999999999999</v>
      </c>
      <c r="AS770" s="123">
        <f t="shared" si="298"/>
        <v>400</v>
      </c>
      <c r="AT770" s="126">
        <f t="shared" si="299"/>
        <v>4059</v>
      </c>
      <c r="AU770" s="126">
        <f t="shared" si="318"/>
        <v>366.3330904109589</v>
      </c>
      <c r="AV770" s="126">
        <f t="shared" si="319"/>
        <v>3692.6669095890411</v>
      </c>
    </row>
    <row r="771" spans="1:48" ht="15" customHeight="1">
      <c r="A771" s="112" t="s">
        <v>1419</v>
      </c>
      <c r="B771" s="113">
        <f>+'[57]Revised Dep_FY 22-23'!B771</f>
        <v>44354</v>
      </c>
      <c r="C771" s="114"/>
      <c r="D771" s="115">
        <f>'[57]Revised Dep_upto  MARCH 24'!D771</f>
        <v>275000</v>
      </c>
      <c r="E771" s="116"/>
      <c r="F771" s="117">
        <f>'[57]Revised Dep_upto  MARCH 24'!J771</f>
        <v>275000</v>
      </c>
      <c r="G771" s="118"/>
      <c r="H771" s="116"/>
      <c r="I771" s="118"/>
      <c r="J771" s="116">
        <f t="shared" si="293"/>
        <v>275000</v>
      </c>
      <c r="K771" s="119">
        <f>+VLOOKUP($A771,'[57]Rates &amp; years'!$B$4:$E$11,3,)</f>
        <v>0.18099999999999999</v>
      </c>
      <c r="L771" s="116">
        <f>+VLOOKUP($A771,'[57]Rates &amp; years'!$B$4:$E$11,4,)</f>
        <v>15</v>
      </c>
      <c r="M771" s="120">
        <f t="shared" ref="M771:M834" si="320">IF((($M$1-B771)/365)&gt;L771,L771,(IF((($M$1-B771)/365)&lt;0,0,(($M$1-B771)/365))))</f>
        <v>2.8164383561643835</v>
      </c>
      <c r="N771" s="120">
        <f t="shared" si="317"/>
        <v>3.8164383561643835</v>
      </c>
      <c r="O771" s="120">
        <f t="shared" si="300"/>
        <v>1</v>
      </c>
      <c r="P771" s="121">
        <f>'[57]Revised Dep_upto  MARCH 24'!S771</f>
        <v>117803</v>
      </c>
      <c r="Q771" s="121">
        <f t="shared" si="301"/>
        <v>28453</v>
      </c>
      <c r="R771" s="122"/>
      <c r="S771" s="120">
        <f t="shared" si="302"/>
        <v>146256</v>
      </c>
      <c r="T771" s="120">
        <f t="shared" si="303"/>
        <v>128744</v>
      </c>
      <c r="U771" s="120">
        <f t="shared" si="304"/>
        <v>157197</v>
      </c>
      <c r="V771" s="121"/>
      <c r="W771" s="122"/>
      <c r="X771" s="116" t="str">
        <f t="shared" ref="X771:X834" si="321">+A771</f>
        <v>Plant &amp; Machinery</v>
      </c>
      <c r="Y771" s="121">
        <f t="shared" si="305"/>
        <v>275000</v>
      </c>
      <c r="Z771" s="121">
        <f t="shared" si="306"/>
        <v>0</v>
      </c>
      <c r="AA771" s="121">
        <f t="shared" si="306"/>
        <v>0</v>
      </c>
      <c r="AB771" s="121">
        <f t="shared" si="307"/>
        <v>275000</v>
      </c>
      <c r="AC771" s="121">
        <f t="shared" si="308"/>
        <v>117803</v>
      </c>
      <c r="AD771" s="121">
        <f t="shared" si="308"/>
        <v>28453</v>
      </c>
      <c r="AE771" s="121">
        <f t="shared" si="308"/>
        <v>0</v>
      </c>
      <c r="AF771" s="121">
        <f t="shared" si="309"/>
        <v>146256</v>
      </c>
      <c r="AG771" s="121">
        <f t="shared" si="310"/>
        <v>128744</v>
      </c>
      <c r="AH771" s="121">
        <f t="shared" si="311"/>
        <v>157197</v>
      </c>
      <c r="AI771" s="122"/>
      <c r="AJ771" s="122" t="s">
        <v>677</v>
      </c>
      <c r="AL771" s="124" t="str">
        <f t="shared" si="294"/>
        <v>Plant &amp; Machinery</v>
      </c>
      <c r="AM771" s="125">
        <f t="shared" si="295"/>
        <v>44354</v>
      </c>
      <c r="AN771" s="126">
        <f t="shared" si="296"/>
        <v>15</v>
      </c>
      <c r="AO771" s="126">
        <f t="shared" si="312"/>
        <v>4081</v>
      </c>
      <c r="AP771" s="126">
        <f t="shared" si="313"/>
        <v>3899</v>
      </c>
      <c r="AQ771" s="124">
        <f t="shared" si="297"/>
        <v>275000</v>
      </c>
      <c r="AR771" s="127">
        <f t="shared" si="297"/>
        <v>0.18099999999999999</v>
      </c>
      <c r="AS771" s="123">
        <f t="shared" si="298"/>
        <v>13750</v>
      </c>
      <c r="AT771" s="126">
        <f t="shared" si="299"/>
        <v>128744</v>
      </c>
      <c r="AU771" s="126">
        <f t="shared" si="318"/>
        <v>11619.410542465754</v>
      </c>
      <c r="AV771" s="126">
        <f t="shared" si="319"/>
        <v>117124.58945753425</v>
      </c>
    </row>
    <row r="772" spans="1:48" ht="15" customHeight="1">
      <c r="A772" s="112" t="s">
        <v>1419</v>
      </c>
      <c r="B772" s="113">
        <f>+'[57]Revised Dep_FY 22-23'!B772</f>
        <v>44354</v>
      </c>
      <c r="C772" s="114"/>
      <c r="D772" s="115">
        <f>'[57]Revised Dep_upto  MARCH 24'!D772</f>
        <v>20000</v>
      </c>
      <c r="E772" s="116"/>
      <c r="F772" s="117">
        <f>'[57]Revised Dep_upto  MARCH 24'!J772</f>
        <v>20000</v>
      </c>
      <c r="G772" s="118"/>
      <c r="H772" s="116"/>
      <c r="I772" s="118"/>
      <c r="J772" s="116">
        <f t="shared" ref="J772:J835" si="322">+F772+G772+H772-I772</f>
        <v>20000</v>
      </c>
      <c r="K772" s="119">
        <f>+VLOOKUP($A772,'[57]Rates &amp; years'!$B$4:$E$11,3,)</f>
        <v>0.18099999999999999</v>
      </c>
      <c r="L772" s="116">
        <f>+VLOOKUP($A772,'[57]Rates &amp; years'!$B$4:$E$11,4,)</f>
        <v>15</v>
      </c>
      <c r="M772" s="120">
        <f t="shared" si="320"/>
        <v>2.8164383561643835</v>
      </c>
      <c r="N772" s="120">
        <f t="shared" si="317"/>
        <v>3.8164383561643835</v>
      </c>
      <c r="O772" s="120">
        <f t="shared" si="300"/>
        <v>1</v>
      </c>
      <c r="P772" s="121">
        <f>'[57]Revised Dep_upto  MARCH 24'!S772</f>
        <v>8568</v>
      </c>
      <c r="Q772" s="121">
        <f t="shared" si="301"/>
        <v>2069</v>
      </c>
      <c r="R772" s="122"/>
      <c r="S772" s="120">
        <f t="shared" si="302"/>
        <v>10637</v>
      </c>
      <c r="T772" s="120">
        <f t="shared" si="303"/>
        <v>9363</v>
      </c>
      <c r="U772" s="120">
        <f t="shared" si="304"/>
        <v>11432</v>
      </c>
      <c r="V772" s="121"/>
      <c r="W772" s="122"/>
      <c r="X772" s="116" t="str">
        <f t="shared" si="321"/>
        <v>Plant &amp; Machinery</v>
      </c>
      <c r="Y772" s="121">
        <f t="shared" si="305"/>
        <v>20000</v>
      </c>
      <c r="Z772" s="121">
        <f t="shared" si="306"/>
        <v>0</v>
      </c>
      <c r="AA772" s="121">
        <f t="shared" si="306"/>
        <v>0</v>
      </c>
      <c r="AB772" s="121">
        <f t="shared" si="307"/>
        <v>20000</v>
      </c>
      <c r="AC772" s="121">
        <f t="shared" si="308"/>
        <v>8568</v>
      </c>
      <c r="AD772" s="121">
        <f t="shared" si="308"/>
        <v>2069</v>
      </c>
      <c r="AE772" s="121">
        <f t="shared" si="308"/>
        <v>0</v>
      </c>
      <c r="AF772" s="121">
        <f t="shared" si="309"/>
        <v>10637</v>
      </c>
      <c r="AG772" s="121">
        <f t="shared" si="310"/>
        <v>9363</v>
      </c>
      <c r="AH772" s="121">
        <f t="shared" si="311"/>
        <v>11432</v>
      </c>
      <c r="AI772" s="122"/>
      <c r="AJ772" s="122" t="s">
        <v>678</v>
      </c>
      <c r="AL772" s="124" t="str">
        <f t="shared" ref="AL772:AL835" si="323">+X772</f>
        <v>Plant &amp; Machinery</v>
      </c>
      <c r="AM772" s="125">
        <f t="shared" ref="AM772:AM835" si="324">+B772</f>
        <v>44354</v>
      </c>
      <c r="AN772" s="126">
        <f t="shared" ref="AN772:AN835" si="325">+L772</f>
        <v>15</v>
      </c>
      <c r="AO772" s="126">
        <f t="shared" si="312"/>
        <v>4081</v>
      </c>
      <c r="AP772" s="126">
        <f t="shared" si="313"/>
        <v>3899</v>
      </c>
      <c r="AQ772" s="124">
        <f t="shared" ref="AQ772:AR835" si="326">+J772</f>
        <v>20000</v>
      </c>
      <c r="AR772" s="127">
        <f t="shared" si="326"/>
        <v>0.18099999999999999</v>
      </c>
      <c r="AS772" s="123">
        <f t="shared" ref="AS772:AS835" si="327">+AQ772*5%</f>
        <v>1000</v>
      </c>
      <c r="AT772" s="126">
        <f t="shared" ref="AT772:AT835" si="328">+T772</f>
        <v>9363</v>
      </c>
      <c r="AU772" s="126">
        <f t="shared" si="318"/>
        <v>845.02998904109586</v>
      </c>
      <c r="AV772" s="126">
        <f t="shared" si="319"/>
        <v>8517.9700109589048</v>
      </c>
    </row>
    <row r="773" spans="1:48" ht="15" customHeight="1">
      <c r="A773" s="112" t="s">
        <v>1419</v>
      </c>
      <c r="B773" s="113">
        <f>+'[57]Revised Dep_FY 22-23'!B773</f>
        <v>44354</v>
      </c>
      <c r="C773" s="114"/>
      <c r="D773" s="115">
        <f>'[57]Revised Dep_upto  MARCH 24'!D773</f>
        <v>9000</v>
      </c>
      <c r="E773" s="116"/>
      <c r="F773" s="117">
        <f>'[57]Revised Dep_upto  MARCH 24'!J773</f>
        <v>9000</v>
      </c>
      <c r="G773" s="118"/>
      <c r="H773" s="116"/>
      <c r="I773" s="118"/>
      <c r="J773" s="116">
        <f t="shared" si="322"/>
        <v>9000</v>
      </c>
      <c r="K773" s="119">
        <f>+VLOOKUP($A773,'[57]Rates &amp; years'!$B$4:$E$11,3,)</f>
        <v>0.18099999999999999</v>
      </c>
      <c r="L773" s="116">
        <f>+VLOOKUP($A773,'[57]Rates &amp; years'!$B$4:$E$11,4,)</f>
        <v>15</v>
      </c>
      <c r="M773" s="120">
        <f t="shared" si="320"/>
        <v>2.8164383561643835</v>
      </c>
      <c r="N773" s="120">
        <f t="shared" si="317"/>
        <v>3.8164383561643835</v>
      </c>
      <c r="O773" s="120">
        <f t="shared" ref="O773:O836" si="329">+N773-M773</f>
        <v>1</v>
      </c>
      <c r="P773" s="121">
        <f>'[57]Revised Dep_upto  MARCH 24'!S773</f>
        <v>3856</v>
      </c>
      <c r="Q773" s="121">
        <f t="shared" si="301"/>
        <v>931</v>
      </c>
      <c r="R773" s="122"/>
      <c r="S773" s="120">
        <f t="shared" si="302"/>
        <v>4787</v>
      </c>
      <c r="T773" s="120">
        <f t="shared" si="303"/>
        <v>4213</v>
      </c>
      <c r="U773" s="120">
        <f t="shared" si="304"/>
        <v>5144</v>
      </c>
      <c r="V773" s="121"/>
      <c r="W773" s="122"/>
      <c r="X773" s="116" t="str">
        <f t="shared" si="321"/>
        <v>Plant &amp; Machinery</v>
      </c>
      <c r="Y773" s="121">
        <f t="shared" si="305"/>
        <v>9000</v>
      </c>
      <c r="Z773" s="121">
        <f t="shared" si="306"/>
        <v>0</v>
      </c>
      <c r="AA773" s="121">
        <f t="shared" si="306"/>
        <v>0</v>
      </c>
      <c r="AB773" s="121">
        <f t="shared" si="307"/>
        <v>9000</v>
      </c>
      <c r="AC773" s="121">
        <f t="shared" si="308"/>
        <v>3856</v>
      </c>
      <c r="AD773" s="121">
        <f t="shared" si="308"/>
        <v>931</v>
      </c>
      <c r="AE773" s="121">
        <f t="shared" si="308"/>
        <v>0</v>
      </c>
      <c r="AF773" s="121">
        <f t="shared" si="309"/>
        <v>4787</v>
      </c>
      <c r="AG773" s="121">
        <f t="shared" si="310"/>
        <v>4213</v>
      </c>
      <c r="AH773" s="121">
        <f t="shared" si="311"/>
        <v>5144</v>
      </c>
      <c r="AI773" s="122"/>
      <c r="AJ773" s="122" t="s">
        <v>684</v>
      </c>
      <c r="AL773" s="124" t="str">
        <f t="shared" si="323"/>
        <v>Plant &amp; Machinery</v>
      </c>
      <c r="AM773" s="125">
        <f t="shared" si="324"/>
        <v>44354</v>
      </c>
      <c r="AN773" s="126">
        <f t="shared" si="325"/>
        <v>15</v>
      </c>
      <c r="AO773" s="126">
        <f t="shared" si="312"/>
        <v>4081</v>
      </c>
      <c r="AP773" s="126">
        <f t="shared" si="313"/>
        <v>3899</v>
      </c>
      <c r="AQ773" s="124">
        <f t="shared" si="326"/>
        <v>9000</v>
      </c>
      <c r="AR773" s="127">
        <f t="shared" si="326"/>
        <v>0.18099999999999999</v>
      </c>
      <c r="AS773" s="123">
        <f t="shared" si="327"/>
        <v>450</v>
      </c>
      <c r="AT773" s="126">
        <f t="shared" si="328"/>
        <v>4213</v>
      </c>
      <c r="AU773" s="126">
        <f t="shared" si="318"/>
        <v>380.23190684931507</v>
      </c>
      <c r="AV773" s="126">
        <f t="shared" si="319"/>
        <v>3832.7680931506848</v>
      </c>
    </row>
    <row r="774" spans="1:48" ht="15" customHeight="1">
      <c r="A774" s="112" t="s">
        <v>1419</v>
      </c>
      <c r="B774" s="113">
        <f>+'[57]Revised Dep_FY 22-23'!B774</f>
        <v>44490</v>
      </c>
      <c r="C774" s="114"/>
      <c r="D774" s="115">
        <f>'[57]Revised Dep_upto  MARCH 24'!D774</f>
        <v>220000</v>
      </c>
      <c r="E774" s="116"/>
      <c r="F774" s="117">
        <f>'[57]Revised Dep_upto  MARCH 24'!J774</f>
        <v>220000</v>
      </c>
      <c r="G774" s="118"/>
      <c r="H774" s="116"/>
      <c r="I774" s="118"/>
      <c r="J774" s="116">
        <f t="shared" si="322"/>
        <v>220000</v>
      </c>
      <c r="K774" s="119">
        <f>+VLOOKUP($A774,'[57]Rates &amp; years'!$B$4:$E$11,3,)</f>
        <v>0.18099999999999999</v>
      </c>
      <c r="L774" s="116">
        <f>+VLOOKUP($A774,'[57]Rates &amp; years'!$B$4:$E$11,4,)</f>
        <v>15</v>
      </c>
      <c r="M774" s="120">
        <f t="shared" si="320"/>
        <v>2.4438356164383563</v>
      </c>
      <c r="N774" s="120">
        <f t="shared" si="317"/>
        <v>3.4438356164383563</v>
      </c>
      <c r="O774" s="120">
        <f t="shared" si="329"/>
        <v>1</v>
      </c>
      <c r="P774" s="121">
        <f>'[57]Revised Dep_upto  MARCH 24'!S774</f>
        <v>84296</v>
      </c>
      <c r="Q774" s="121">
        <f t="shared" ref="Q774:Q837" si="330">+IF(N774=L774,ROUND(J774-(J774*5%),0)-P774,ROUND((J774-P774)*K774*O774,0))</f>
        <v>24562</v>
      </c>
      <c r="R774" s="122"/>
      <c r="S774" s="120">
        <f t="shared" ref="S774:S837" si="331">+P774+Q774-R774</f>
        <v>108858</v>
      </c>
      <c r="T774" s="120">
        <f t="shared" ref="T774:T837" si="332">+J774-S774</f>
        <v>111142</v>
      </c>
      <c r="U774" s="120">
        <f t="shared" ref="U774:U837" si="333">+F774-P774</f>
        <v>135704</v>
      </c>
      <c r="V774" s="121"/>
      <c r="W774" s="122"/>
      <c r="X774" s="116" t="str">
        <f t="shared" si="321"/>
        <v>Plant &amp; Machinery</v>
      </c>
      <c r="Y774" s="121">
        <f t="shared" ref="Y774:Y837" si="334">+F774</f>
        <v>220000</v>
      </c>
      <c r="Z774" s="121">
        <f t="shared" ref="Z774:AA837" si="335">+H774</f>
        <v>0</v>
      </c>
      <c r="AA774" s="121">
        <f t="shared" si="335"/>
        <v>0</v>
      </c>
      <c r="AB774" s="121">
        <f t="shared" ref="AB774:AB837" si="336">+Y774+Z774-AA774</f>
        <v>220000</v>
      </c>
      <c r="AC774" s="121">
        <f t="shared" ref="AC774:AE837" si="337">+P774</f>
        <v>84296</v>
      </c>
      <c r="AD774" s="121">
        <f t="shared" si="337"/>
        <v>24562</v>
      </c>
      <c r="AE774" s="121">
        <f t="shared" si="337"/>
        <v>0</v>
      </c>
      <c r="AF774" s="121">
        <f t="shared" ref="AF774:AF837" si="338">+AC774+AD774-AE774</f>
        <v>108858</v>
      </c>
      <c r="AG774" s="121">
        <f t="shared" ref="AG774:AG837" si="339">+AB774-AF774</f>
        <v>111142</v>
      </c>
      <c r="AH774" s="121">
        <f t="shared" ref="AH774:AH837" si="340">+Y774-AC774</f>
        <v>135704</v>
      </c>
      <c r="AI774" s="122"/>
      <c r="AJ774" s="122" t="s">
        <v>684</v>
      </c>
      <c r="AL774" s="124" t="str">
        <f t="shared" si="323"/>
        <v>Plant &amp; Machinery</v>
      </c>
      <c r="AM774" s="125">
        <f t="shared" si="324"/>
        <v>44490</v>
      </c>
      <c r="AN774" s="126">
        <f t="shared" si="325"/>
        <v>15</v>
      </c>
      <c r="AO774" s="126">
        <f t="shared" si="312"/>
        <v>4217</v>
      </c>
      <c r="AP774" s="126">
        <f t="shared" si="313"/>
        <v>4035</v>
      </c>
      <c r="AQ774" s="124">
        <f t="shared" si="326"/>
        <v>220000</v>
      </c>
      <c r="AR774" s="127">
        <f t="shared" si="326"/>
        <v>0.18099999999999999</v>
      </c>
      <c r="AS774" s="123">
        <f t="shared" si="327"/>
        <v>11000</v>
      </c>
      <c r="AT774" s="126">
        <f t="shared" si="328"/>
        <v>111142</v>
      </c>
      <c r="AU774" s="126">
        <f t="shared" si="318"/>
        <v>10030.793873972603</v>
      </c>
      <c r="AV774" s="126">
        <f t="shared" si="319"/>
        <v>101111.20612602739</v>
      </c>
    </row>
    <row r="775" spans="1:48" ht="15" customHeight="1">
      <c r="A775" s="112" t="s">
        <v>1419</v>
      </c>
      <c r="B775" s="113">
        <f>+'[57]Revised Dep_FY 22-23'!B775</f>
        <v>44324</v>
      </c>
      <c r="C775" s="114"/>
      <c r="D775" s="115">
        <f>'[57]Revised Dep_upto  MARCH 24'!D775</f>
        <v>56000</v>
      </c>
      <c r="E775" s="116"/>
      <c r="F775" s="117">
        <f>'[57]Revised Dep_upto  MARCH 24'!J775</f>
        <v>56000</v>
      </c>
      <c r="G775" s="118"/>
      <c r="H775" s="116"/>
      <c r="I775" s="118"/>
      <c r="J775" s="116">
        <f t="shared" si="322"/>
        <v>56000</v>
      </c>
      <c r="K775" s="119">
        <f>+VLOOKUP($A775,'[57]Rates &amp; years'!$B$4:$E$11,3,)</f>
        <v>0.18099999999999999</v>
      </c>
      <c r="L775" s="116">
        <f>+VLOOKUP($A775,'[57]Rates &amp; years'!$B$4:$E$11,4,)</f>
        <v>15</v>
      </c>
      <c r="M775" s="120">
        <f t="shared" si="320"/>
        <v>2.8986301369863012</v>
      </c>
      <c r="N775" s="120">
        <f t="shared" si="317"/>
        <v>3.8986301369863012</v>
      </c>
      <c r="O775" s="120">
        <f t="shared" si="329"/>
        <v>1</v>
      </c>
      <c r="P775" s="121">
        <f>'[57]Revised Dep_upto  MARCH 24'!S775</f>
        <v>24547</v>
      </c>
      <c r="Q775" s="121">
        <f t="shared" si="330"/>
        <v>5693</v>
      </c>
      <c r="R775" s="122"/>
      <c r="S775" s="120">
        <f t="shared" si="331"/>
        <v>30240</v>
      </c>
      <c r="T775" s="120">
        <f t="shared" si="332"/>
        <v>25760</v>
      </c>
      <c r="U775" s="120">
        <f t="shared" si="333"/>
        <v>31453</v>
      </c>
      <c r="V775" s="121"/>
      <c r="W775" s="122"/>
      <c r="X775" s="116" t="str">
        <f t="shared" si="321"/>
        <v>Plant &amp; Machinery</v>
      </c>
      <c r="Y775" s="121">
        <f t="shared" si="334"/>
        <v>56000</v>
      </c>
      <c r="Z775" s="121">
        <f t="shared" si="335"/>
        <v>0</v>
      </c>
      <c r="AA775" s="121">
        <f t="shared" si="335"/>
        <v>0</v>
      </c>
      <c r="AB775" s="121">
        <f t="shared" si="336"/>
        <v>56000</v>
      </c>
      <c r="AC775" s="121">
        <f t="shared" si="337"/>
        <v>24547</v>
      </c>
      <c r="AD775" s="121">
        <f t="shared" si="337"/>
        <v>5693</v>
      </c>
      <c r="AE775" s="121">
        <f t="shared" si="337"/>
        <v>0</v>
      </c>
      <c r="AF775" s="121">
        <f t="shared" si="338"/>
        <v>30240</v>
      </c>
      <c r="AG775" s="121">
        <f t="shared" si="339"/>
        <v>25760</v>
      </c>
      <c r="AH775" s="121">
        <f t="shared" si="340"/>
        <v>31453</v>
      </c>
      <c r="AI775" s="122"/>
      <c r="AJ775" s="122" t="s">
        <v>688</v>
      </c>
      <c r="AL775" s="124" t="str">
        <f t="shared" si="323"/>
        <v>Plant &amp; Machinery</v>
      </c>
      <c r="AM775" s="125">
        <f t="shared" si="324"/>
        <v>44324</v>
      </c>
      <c r="AN775" s="126">
        <f t="shared" si="325"/>
        <v>15</v>
      </c>
      <c r="AO775" s="126">
        <f t="shared" si="312"/>
        <v>4051</v>
      </c>
      <c r="AP775" s="126">
        <f t="shared" si="313"/>
        <v>3869</v>
      </c>
      <c r="AQ775" s="124">
        <f t="shared" si="326"/>
        <v>56000</v>
      </c>
      <c r="AR775" s="127">
        <f t="shared" si="326"/>
        <v>0.18099999999999999</v>
      </c>
      <c r="AS775" s="123">
        <f t="shared" si="327"/>
        <v>2800</v>
      </c>
      <c r="AT775" s="126">
        <f t="shared" si="328"/>
        <v>25760</v>
      </c>
      <c r="AU775" s="126">
        <f t="shared" si="318"/>
        <v>2324.892931506849</v>
      </c>
      <c r="AV775" s="126">
        <f t="shared" si="319"/>
        <v>23435.107068493151</v>
      </c>
    </row>
    <row r="776" spans="1:48" ht="15" customHeight="1">
      <c r="A776" s="112" t="s">
        <v>1419</v>
      </c>
      <c r="B776" s="113">
        <f>+'[57]Revised Dep_FY 22-23'!B776</f>
        <v>44427</v>
      </c>
      <c r="C776" s="114"/>
      <c r="D776" s="115">
        <f>'[57]Revised Dep_upto  MARCH 24'!D776</f>
        <v>48000</v>
      </c>
      <c r="E776" s="116"/>
      <c r="F776" s="117">
        <f>'[57]Revised Dep_upto  MARCH 24'!J776</f>
        <v>48000</v>
      </c>
      <c r="G776" s="118"/>
      <c r="H776" s="116"/>
      <c r="I776" s="118"/>
      <c r="J776" s="116">
        <f t="shared" si="322"/>
        <v>48000</v>
      </c>
      <c r="K776" s="119">
        <f>+VLOOKUP($A776,'[57]Rates &amp; years'!$B$4:$E$11,3,)</f>
        <v>0.18099999999999999</v>
      </c>
      <c r="L776" s="116">
        <f>+VLOOKUP($A776,'[57]Rates &amp; years'!$B$4:$E$11,4,)</f>
        <v>15</v>
      </c>
      <c r="M776" s="120">
        <f t="shared" si="320"/>
        <v>2.6164383561643834</v>
      </c>
      <c r="N776" s="120">
        <f t="shared" si="317"/>
        <v>3.6164383561643834</v>
      </c>
      <c r="O776" s="120">
        <f t="shared" si="329"/>
        <v>1</v>
      </c>
      <c r="P776" s="121">
        <f>'[57]Revised Dep_upto  MARCH 24'!S776</f>
        <v>19397</v>
      </c>
      <c r="Q776" s="121">
        <f t="shared" si="330"/>
        <v>5177</v>
      </c>
      <c r="R776" s="122"/>
      <c r="S776" s="120">
        <f t="shared" si="331"/>
        <v>24574</v>
      </c>
      <c r="T776" s="120">
        <f t="shared" si="332"/>
        <v>23426</v>
      </c>
      <c r="U776" s="120">
        <f t="shared" si="333"/>
        <v>28603</v>
      </c>
      <c r="V776" s="121"/>
      <c r="W776" s="122"/>
      <c r="X776" s="116" t="str">
        <f t="shared" si="321"/>
        <v>Plant &amp; Machinery</v>
      </c>
      <c r="Y776" s="121">
        <f t="shared" si="334"/>
        <v>48000</v>
      </c>
      <c r="Z776" s="121">
        <f t="shared" si="335"/>
        <v>0</v>
      </c>
      <c r="AA776" s="121">
        <f t="shared" si="335"/>
        <v>0</v>
      </c>
      <c r="AB776" s="121">
        <f t="shared" si="336"/>
        <v>48000</v>
      </c>
      <c r="AC776" s="121">
        <f t="shared" si="337"/>
        <v>19397</v>
      </c>
      <c r="AD776" s="121">
        <f t="shared" si="337"/>
        <v>5177</v>
      </c>
      <c r="AE776" s="121">
        <f t="shared" si="337"/>
        <v>0</v>
      </c>
      <c r="AF776" s="121">
        <f t="shared" si="338"/>
        <v>24574</v>
      </c>
      <c r="AG776" s="121">
        <f t="shared" si="339"/>
        <v>23426</v>
      </c>
      <c r="AH776" s="121">
        <f t="shared" si="340"/>
        <v>28603</v>
      </c>
      <c r="AI776" s="122"/>
      <c r="AJ776" s="122" t="s">
        <v>688</v>
      </c>
      <c r="AL776" s="124" t="str">
        <f t="shared" si="323"/>
        <v>Plant &amp; Machinery</v>
      </c>
      <c r="AM776" s="125">
        <f t="shared" si="324"/>
        <v>44427</v>
      </c>
      <c r="AN776" s="126">
        <f t="shared" si="325"/>
        <v>15</v>
      </c>
      <c r="AO776" s="126">
        <f t="shared" si="312"/>
        <v>4154</v>
      </c>
      <c r="AP776" s="126">
        <f t="shared" si="313"/>
        <v>3972</v>
      </c>
      <c r="AQ776" s="124">
        <f t="shared" si="326"/>
        <v>48000</v>
      </c>
      <c r="AR776" s="127">
        <f t="shared" si="326"/>
        <v>0.18099999999999999</v>
      </c>
      <c r="AS776" s="123">
        <f t="shared" si="327"/>
        <v>2400</v>
      </c>
      <c r="AT776" s="126">
        <f t="shared" si="328"/>
        <v>23426</v>
      </c>
      <c r="AU776" s="126">
        <f t="shared" si="318"/>
        <v>2114.2446356164382</v>
      </c>
      <c r="AV776" s="126">
        <f t="shared" si="319"/>
        <v>21311.755364383564</v>
      </c>
    </row>
    <row r="777" spans="1:48" ht="15" customHeight="1">
      <c r="A777" s="112" t="s">
        <v>1419</v>
      </c>
      <c r="B777" s="113">
        <f>+'[57]Revised Dep_FY 22-23'!B777</f>
        <v>44293</v>
      </c>
      <c r="C777" s="114"/>
      <c r="D777" s="115">
        <f>'[57]Revised Dep_upto  MARCH 24'!D777</f>
        <v>9000</v>
      </c>
      <c r="E777" s="116"/>
      <c r="F777" s="117">
        <f>'[57]Revised Dep_upto  MARCH 24'!J777</f>
        <v>9000</v>
      </c>
      <c r="G777" s="118"/>
      <c r="H777" s="116"/>
      <c r="I777" s="118"/>
      <c r="J777" s="116">
        <f t="shared" si="322"/>
        <v>9000</v>
      </c>
      <c r="K777" s="119">
        <f>+VLOOKUP($A777,'[57]Rates &amp; years'!$B$4:$E$11,3,)</f>
        <v>0.18099999999999999</v>
      </c>
      <c r="L777" s="116">
        <f>+VLOOKUP($A777,'[57]Rates &amp; years'!$B$4:$E$11,4,)</f>
        <v>15</v>
      </c>
      <c r="M777" s="120">
        <f t="shared" si="320"/>
        <v>2.9835616438356163</v>
      </c>
      <c r="N777" s="120">
        <f t="shared" si="317"/>
        <v>3.9835616438356163</v>
      </c>
      <c r="O777" s="120">
        <f t="shared" si="329"/>
        <v>1</v>
      </c>
      <c r="P777" s="121">
        <f>'[57]Revised Dep_upto  MARCH 24'!S777</f>
        <v>4038</v>
      </c>
      <c r="Q777" s="121">
        <f t="shared" si="330"/>
        <v>898</v>
      </c>
      <c r="R777" s="122"/>
      <c r="S777" s="120">
        <f t="shared" si="331"/>
        <v>4936</v>
      </c>
      <c r="T777" s="120">
        <f t="shared" si="332"/>
        <v>4064</v>
      </c>
      <c r="U777" s="120">
        <f t="shared" si="333"/>
        <v>4962</v>
      </c>
      <c r="V777" s="121"/>
      <c r="W777" s="122"/>
      <c r="X777" s="116" t="str">
        <f t="shared" si="321"/>
        <v>Plant &amp; Machinery</v>
      </c>
      <c r="Y777" s="121">
        <f t="shared" si="334"/>
        <v>9000</v>
      </c>
      <c r="Z777" s="121">
        <f t="shared" si="335"/>
        <v>0</v>
      </c>
      <c r="AA777" s="121">
        <f t="shared" si="335"/>
        <v>0</v>
      </c>
      <c r="AB777" s="121">
        <f t="shared" si="336"/>
        <v>9000</v>
      </c>
      <c r="AC777" s="121">
        <f t="shared" si="337"/>
        <v>4038</v>
      </c>
      <c r="AD777" s="121">
        <f t="shared" si="337"/>
        <v>898</v>
      </c>
      <c r="AE777" s="121">
        <f t="shared" si="337"/>
        <v>0</v>
      </c>
      <c r="AF777" s="121">
        <f t="shared" si="338"/>
        <v>4936</v>
      </c>
      <c r="AG777" s="121">
        <f t="shared" si="339"/>
        <v>4064</v>
      </c>
      <c r="AH777" s="121">
        <f t="shared" si="340"/>
        <v>4962</v>
      </c>
      <c r="AI777" s="122"/>
      <c r="AJ777" s="122" t="s">
        <v>551</v>
      </c>
      <c r="AL777" s="124" t="str">
        <f t="shared" si="323"/>
        <v>Plant &amp; Machinery</v>
      </c>
      <c r="AM777" s="125">
        <f t="shared" si="324"/>
        <v>44293</v>
      </c>
      <c r="AN777" s="126">
        <f t="shared" si="325"/>
        <v>15</v>
      </c>
      <c r="AO777" s="126">
        <f t="shared" si="312"/>
        <v>4020</v>
      </c>
      <c r="AP777" s="126">
        <f t="shared" si="313"/>
        <v>3838</v>
      </c>
      <c r="AQ777" s="124">
        <f t="shared" si="326"/>
        <v>9000</v>
      </c>
      <c r="AR777" s="127">
        <f t="shared" si="326"/>
        <v>0.18099999999999999</v>
      </c>
      <c r="AS777" s="123">
        <f t="shared" si="327"/>
        <v>450</v>
      </c>
      <c r="AT777" s="126">
        <f t="shared" si="328"/>
        <v>4064</v>
      </c>
      <c r="AU777" s="126">
        <f t="shared" si="318"/>
        <v>366.7843506849315</v>
      </c>
      <c r="AV777" s="126">
        <f t="shared" si="319"/>
        <v>3697.2156493150687</v>
      </c>
    </row>
    <row r="778" spans="1:48" ht="15" customHeight="1">
      <c r="A778" s="112" t="s">
        <v>1419</v>
      </c>
      <c r="B778" s="113">
        <f>+'[57]Revised Dep_FY 22-23'!B778</f>
        <v>44351</v>
      </c>
      <c r="C778" s="114"/>
      <c r="D778" s="115">
        <f>'[57]Revised Dep_upto  MARCH 24'!D778</f>
        <v>5600</v>
      </c>
      <c r="E778" s="116"/>
      <c r="F778" s="117">
        <f>'[57]Revised Dep_upto  MARCH 24'!J778</f>
        <v>5600</v>
      </c>
      <c r="G778" s="118"/>
      <c r="H778" s="116"/>
      <c r="I778" s="118"/>
      <c r="J778" s="116">
        <f t="shared" si="322"/>
        <v>5600</v>
      </c>
      <c r="K778" s="119">
        <f>+VLOOKUP($A778,'[57]Rates &amp; years'!$B$4:$E$11,3,)</f>
        <v>0.18099999999999999</v>
      </c>
      <c r="L778" s="116">
        <f>+VLOOKUP($A778,'[57]Rates &amp; years'!$B$4:$E$11,4,)</f>
        <v>15</v>
      </c>
      <c r="M778" s="120">
        <f t="shared" si="320"/>
        <v>2.8246575342465752</v>
      </c>
      <c r="N778" s="120">
        <f t="shared" si="317"/>
        <v>3.8246575342465752</v>
      </c>
      <c r="O778" s="120">
        <f t="shared" si="329"/>
        <v>1</v>
      </c>
      <c r="P778" s="121">
        <f>'[57]Revised Dep_upto  MARCH 24'!S778</f>
        <v>2405</v>
      </c>
      <c r="Q778" s="121">
        <f t="shared" si="330"/>
        <v>578</v>
      </c>
      <c r="R778" s="122"/>
      <c r="S778" s="120">
        <f t="shared" si="331"/>
        <v>2983</v>
      </c>
      <c r="T778" s="120">
        <f t="shared" si="332"/>
        <v>2617</v>
      </c>
      <c r="U778" s="120">
        <f t="shared" si="333"/>
        <v>3195</v>
      </c>
      <c r="V778" s="121"/>
      <c r="W778" s="122"/>
      <c r="X778" s="116" t="str">
        <f t="shared" si="321"/>
        <v>Plant &amp; Machinery</v>
      </c>
      <c r="Y778" s="121">
        <f t="shared" si="334"/>
        <v>5600</v>
      </c>
      <c r="Z778" s="121">
        <f t="shared" si="335"/>
        <v>0</v>
      </c>
      <c r="AA778" s="121">
        <f t="shared" si="335"/>
        <v>0</v>
      </c>
      <c r="AB778" s="121">
        <f t="shared" si="336"/>
        <v>5600</v>
      </c>
      <c r="AC778" s="121">
        <f t="shared" si="337"/>
        <v>2405</v>
      </c>
      <c r="AD778" s="121">
        <f t="shared" si="337"/>
        <v>578</v>
      </c>
      <c r="AE778" s="121">
        <f t="shared" si="337"/>
        <v>0</v>
      </c>
      <c r="AF778" s="121">
        <f t="shared" si="338"/>
        <v>2983</v>
      </c>
      <c r="AG778" s="121">
        <f t="shared" si="339"/>
        <v>2617</v>
      </c>
      <c r="AH778" s="121">
        <f t="shared" si="340"/>
        <v>3195</v>
      </c>
      <c r="AI778" s="122"/>
      <c r="AJ778" s="122" t="s">
        <v>551</v>
      </c>
      <c r="AL778" s="124" t="str">
        <f t="shared" si="323"/>
        <v>Plant &amp; Machinery</v>
      </c>
      <c r="AM778" s="125">
        <f t="shared" si="324"/>
        <v>44351</v>
      </c>
      <c r="AN778" s="126">
        <f t="shared" si="325"/>
        <v>15</v>
      </c>
      <c r="AO778" s="126">
        <f t="shared" si="312"/>
        <v>4078</v>
      </c>
      <c r="AP778" s="126">
        <f t="shared" si="313"/>
        <v>3896</v>
      </c>
      <c r="AQ778" s="124">
        <f t="shared" si="326"/>
        <v>5600</v>
      </c>
      <c r="AR778" s="127">
        <f t="shared" si="326"/>
        <v>0.18099999999999999</v>
      </c>
      <c r="AS778" s="123">
        <f t="shared" si="327"/>
        <v>280</v>
      </c>
      <c r="AT778" s="126">
        <f t="shared" si="328"/>
        <v>2617</v>
      </c>
      <c r="AU778" s="126">
        <f t="shared" si="318"/>
        <v>236.18962739726027</v>
      </c>
      <c r="AV778" s="126">
        <f t="shared" si="319"/>
        <v>2380.8103726027398</v>
      </c>
    </row>
    <row r="779" spans="1:48" ht="15" customHeight="1">
      <c r="A779" s="112" t="s">
        <v>1419</v>
      </c>
      <c r="B779" s="113">
        <f>+'[57]Revised Dep_FY 22-23'!B779</f>
        <v>44410</v>
      </c>
      <c r="C779" s="114"/>
      <c r="D779" s="115">
        <f>'[57]Revised Dep_upto  MARCH 24'!D779</f>
        <v>4800</v>
      </c>
      <c r="E779" s="116"/>
      <c r="F779" s="117">
        <f>'[57]Revised Dep_upto  MARCH 24'!J779</f>
        <v>4800</v>
      </c>
      <c r="G779" s="118"/>
      <c r="H779" s="116"/>
      <c r="I779" s="118"/>
      <c r="J779" s="116">
        <f t="shared" si="322"/>
        <v>4800</v>
      </c>
      <c r="K779" s="119">
        <f>+VLOOKUP($A779,'[57]Rates &amp; years'!$B$4:$E$11,3,)</f>
        <v>0.18099999999999999</v>
      </c>
      <c r="L779" s="116">
        <f>+VLOOKUP($A779,'[57]Rates &amp; years'!$B$4:$E$11,4,)</f>
        <v>15</v>
      </c>
      <c r="M779" s="120">
        <f t="shared" si="320"/>
        <v>2.6630136986301371</v>
      </c>
      <c r="N779" s="120">
        <f t="shared" si="317"/>
        <v>3.6630136986301371</v>
      </c>
      <c r="O779" s="120">
        <f t="shared" si="329"/>
        <v>1</v>
      </c>
      <c r="P779" s="121">
        <f>'[57]Revised Dep_upto  MARCH 24'!S779</f>
        <v>1967</v>
      </c>
      <c r="Q779" s="121">
        <f t="shared" si="330"/>
        <v>513</v>
      </c>
      <c r="R779" s="122"/>
      <c r="S779" s="120">
        <f t="shared" si="331"/>
        <v>2480</v>
      </c>
      <c r="T779" s="120">
        <f t="shared" si="332"/>
        <v>2320</v>
      </c>
      <c r="U779" s="120">
        <f t="shared" si="333"/>
        <v>2833</v>
      </c>
      <c r="V779" s="121"/>
      <c r="W779" s="122"/>
      <c r="X779" s="116" t="str">
        <f t="shared" si="321"/>
        <v>Plant &amp; Machinery</v>
      </c>
      <c r="Y779" s="121">
        <f t="shared" si="334"/>
        <v>4800</v>
      </c>
      <c r="Z779" s="121">
        <f t="shared" si="335"/>
        <v>0</v>
      </c>
      <c r="AA779" s="121">
        <f t="shared" si="335"/>
        <v>0</v>
      </c>
      <c r="AB779" s="121">
        <f t="shared" si="336"/>
        <v>4800</v>
      </c>
      <c r="AC779" s="121">
        <f t="shared" si="337"/>
        <v>1967</v>
      </c>
      <c r="AD779" s="121">
        <f t="shared" si="337"/>
        <v>513</v>
      </c>
      <c r="AE779" s="121">
        <f t="shared" si="337"/>
        <v>0</v>
      </c>
      <c r="AF779" s="121">
        <f t="shared" si="338"/>
        <v>2480</v>
      </c>
      <c r="AG779" s="121">
        <f t="shared" si="339"/>
        <v>2320</v>
      </c>
      <c r="AH779" s="121">
        <f t="shared" si="340"/>
        <v>2833</v>
      </c>
      <c r="AI779" s="122"/>
      <c r="AJ779" s="122" t="s">
        <v>551</v>
      </c>
      <c r="AL779" s="124" t="str">
        <f t="shared" si="323"/>
        <v>Plant &amp; Machinery</v>
      </c>
      <c r="AM779" s="125">
        <f t="shared" si="324"/>
        <v>44410</v>
      </c>
      <c r="AN779" s="126">
        <f t="shared" si="325"/>
        <v>15</v>
      </c>
      <c r="AO779" s="126">
        <f t="shared" si="312"/>
        <v>4137</v>
      </c>
      <c r="AP779" s="126">
        <f t="shared" si="313"/>
        <v>3955</v>
      </c>
      <c r="AQ779" s="124">
        <f t="shared" si="326"/>
        <v>4800</v>
      </c>
      <c r="AR779" s="127">
        <f t="shared" si="326"/>
        <v>0.18099999999999999</v>
      </c>
      <c r="AS779" s="123">
        <f t="shared" si="327"/>
        <v>240</v>
      </c>
      <c r="AT779" s="126">
        <f t="shared" si="328"/>
        <v>2320</v>
      </c>
      <c r="AU779" s="126">
        <f t="shared" si="318"/>
        <v>209.38476712328765</v>
      </c>
      <c r="AV779" s="126">
        <f t="shared" si="319"/>
        <v>2110.6152328767125</v>
      </c>
    </row>
    <row r="780" spans="1:48" ht="15" customHeight="1">
      <c r="A780" s="112" t="s">
        <v>1419</v>
      </c>
      <c r="B780" s="113">
        <f>+'[57]Revised Dep_FY 22-23'!B780</f>
        <v>44464</v>
      </c>
      <c r="C780" s="114"/>
      <c r="D780" s="115">
        <f>'[57]Revised Dep_upto  MARCH 24'!D780</f>
        <v>12500</v>
      </c>
      <c r="E780" s="116"/>
      <c r="F780" s="117">
        <f>'[57]Revised Dep_upto  MARCH 24'!J780</f>
        <v>12500</v>
      </c>
      <c r="G780" s="118"/>
      <c r="H780" s="116"/>
      <c r="I780" s="118"/>
      <c r="J780" s="116">
        <f t="shared" si="322"/>
        <v>12500</v>
      </c>
      <c r="K780" s="119">
        <f>+VLOOKUP($A780,'[57]Rates &amp; years'!$B$4:$E$11,3,)</f>
        <v>0.18099999999999999</v>
      </c>
      <c r="L780" s="116">
        <f>+VLOOKUP($A780,'[57]Rates &amp; years'!$B$4:$E$11,4,)</f>
        <v>15</v>
      </c>
      <c r="M780" s="120">
        <f t="shared" si="320"/>
        <v>2.515068493150685</v>
      </c>
      <c r="N780" s="120">
        <f t="shared" si="317"/>
        <v>3.515068493150685</v>
      </c>
      <c r="O780" s="120">
        <f t="shared" si="329"/>
        <v>1</v>
      </c>
      <c r="P780" s="121">
        <f>'[57]Revised Dep_upto  MARCH 24'!S780</f>
        <v>4898</v>
      </c>
      <c r="Q780" s="121">
        <f t="shared" si="330"/>
        <v>1376</v>
      </c>
      <c r="R780" s="122"/>
      <c r="S780" s="120">
        <f t="shared" si="331"/>
        <v>6274</v>
      </c>
      <c r="T780" s="120">
        <f t="shared" si="332"/>
        <v>6226</v>
      </c>
      <c r="U780" s="120">
        <f t="shared" si="333"/>
        <v>7602</v>
      </c>
      <c r="V780" s="121"/>
      <c r="W780" s="122"/>
      <c r="X780" s="116" t="str">
        <f t="shared" si="321"/>
        <v>Plant &amp; Machinery</v>
      </c>
      <c r="Y780" s="121">
        <f t="shared" si="334"/>
        <v>12500</v>
      </c>
      <c r="Z780" s="121">
        <f t="shared" si="335"/>
        <v>0</v>
      </c>
      <c r="AA780" s="121">
        <f t="shared" si="335"/>
        <v>0</v>
      </c>
      <c r="AB780" s="121">
        <f t="shared" si="336"/>
        <v>12500</v>
      </c>
      <c r="AC780" s="121">
        <f t="shared" si="337"/>
        <v>4898</v>
      </c>
      <c r="AD780" s="121">
        <f t="shared" si="337"/>
        <v>1376</v>
      </c>
      <c r="AE780" s="121">
        <f t="shared" si="337"/>
        <v>0</v>
      </c>
      <c r="AF780" s="121">
        <f t="shared" si="338"/>
        <v>6274</v>
      </c>
      <c r="AG780" s="121">
        <f t="shared" si="339"/>
        <v>6226</v>
      </c>
      <c r="AH780" s="121">
        <f t="shared" si="340"/>
        <v>7602</v>
      </c>
      <c r="AI780" s="122"/>
      <c r="AJ780" s="122" t="s">
        <v>551</v>
      </c>
      <c r="AL780" s="124" t="str">
        <f t="shared" si="323"/>
        <v>Plant &amp; Machinery</v>
      </c>
      <c r="AM780" s="125">
        <f t="shared" si="324"/>
        <v>44464</v>
      </c>
      <c r="AN780" s="126">
        <f t="shared" si="325"/>
        <v>15</v>
      </c>
      <c r="AO780" s="126">
        <f t="shared" si="312"/>
        <v>4191</v>
      </c>
      <c r="AP780" s="126">
        <f t="shared" si="313"/>
        <v>4009</v>
      </c>
      <c r="AQ780" s="124">
        <f t="shared" si="326"/>
        <v>12500</v>
      </c>
      <c r="AR780" s="127">
        <f t="shared" si="326"/>
        <v>0.18099999999999999</v>
      </c>
      <c r="AS780" s="123">
        <f t="shared" si="327"/>
        <v>625</v>
      </c>
      <c r="AT780" s="126">
        <f t="shared" si="328"/>
        <v>6226</v>
      </c>
      <c r="AU780" s="126">
        <f t="shared" si="318"/>
        <v>561.9092931506849</v>
      </c>
      <c r="AV780" s="126">
        <f t="shared" si="319"/>
        <v>5664.0907068493152</v>
      </c>
    </row>
    <row r="781" spans="1:48" ht="15" customHeight="1">
      <c r="A781" s="112" t="s">
        <v>1419</v>
      </c>
      <c r="B781" s="113">
        <f>+'[57]Revised Dep_FY 22-23'!B781</f>
        <v>44493</v>
      </c>
      <c r="C781" s="114"/>
      <c r="D781" s="115">
        <f>'[57]Revised Dep_upto  MARCH 24'!D781</f>
        <v>8052</v>
      </c>
      <c r="E781" s="116"/>
      <c r="F781" s="117">
        <f>'[57]Revised Dep_upto  MARCH 24'!J781</f>
        <v>8052</v>
      </c>
      <c r="G781" s="118"/>
      <c r="H781" s="116"/>
      <c r="I781" s="118"/>
      <c r="J781" s="116">
        <f t="shared" si="322"/>
        <v>8052</v>
      </c>
      <c r="K781" s="119">
        <f>+VLOOKUP($A781,'[57]Rates &amp; years'!$B$4:$E$11,3,)</f>
        <v>0.18099999999999999</v>
      </c>
      <c r="L781" s="116">
        <f>+VLOOKUP($A781,'[57]Rates &amp; years'!$B$4:$E$11,4,)</f>
        <v>15</v>
      </c>
      <c r="M781" s="120">
        <f t="shared" si="320"/>
        <v>2.4356164383561643</v>
      </c>
      <c r="N781" s="120">
        <f t="shared" si="317"/>
        <v>3.4356164383561643</v>
      </c>
      <c r="O781" s="120">
        <f t="shared" si="329"/>
        <v>1</v>
      </c>
      <c r="P781" s="121">
        <f>'[57]Revised Dep_upto  MARCH 24'!S781</f>
        <v>3077</v>
      </c>
      <c r="Q781" s="121">
        <f t="shared" si="330"/>
        <v>900</v>
      </c>
      <c r="R781" s="122"/>
      <c r="S781" s="120">
        <f t="shared" si="331"/>
        <v>3977</v>
      </c>
      <c r="T781" s="120">
        <f t="shared" si="332"/>
        <v>4075</v>
      </c>
      <c r="U781" s="120">
        <f t="shared" si="333"/>
        <v>4975</v>
      </c>
      <c r="V781" s="121"/>
      <c r="W781" s="122"/>
      <c r="X781" s="116" t="str">
        <f t="shared" si="321"/>
        <v>Plant &amp; Machinery</v>
      </c>
      <c r="Y781" s="121">
        <f t="shared" si="334"/>
        <v>8052</v>
      </c>
      <c r="Z781" s="121">
        <f t="shared" si="335"/>
        <v>0</v>
      </c>
      <c r="AA781" s="121">
        <f t="shared" si="335"/>
        <v>0</v>
      </c>
      <c r="AB781" s="121">
        <f t="shared" si="336"/>
        <v>8052</v>
      </c>
      <c r="AC781" s="121">
        <f t="shared" si="337"/>
        <v>3077</v>
      </c>
      <c r="AD781" s="121">
        <f t="shared" si="337"/>
        <v>900</v>
      </c>
      <c r="AE781" s="121">
        <f t="shared" si="337"/>
        <v>0</v>
      </c>
      <c r="AF781" s="121">
        <f t="shared" si="338"/>
        <v>3977</v>
      </c>
      <c r="AG781" s="121">
        <f t="shared" si="339"/>
        <v>4075</v>
      </c>
      <c r="AH781" s="121">
        <f t="shared" si="340"/>
        <v>4975</v>
      </c>
      <c r="AI781" s="122"/>
      <c r="AJ781" s="122" t="s">
        <v>1545</v>
      </c>
      <c r="AL781" s="124" t="str">
        <f t="shared" si="323"/>
        <v>Plant &amp; Machinery</v>
      </c>
      <c r="AM781" s="125">
        <f t="shared" si="324"/>
        <v>44493</v>
      </c>
      <c r="AN781" s="126">
        <f t="shared" si="325"/>
        <v>15</v>
      </c>
      <c r="AO781" s="126">
        <f t="shared" si="312"/>
        <v>4220</v>
      </c>
      <c r="AP781" s="126">
        <f t="shared" si="313"/>
        <v>4038</v>
      </c>
      <c r="AQ781" s="124">
        <f t="shared" si="326"/>
        <v>8052</v>
      </c>
      <c r="AR781" s="127">
        <f t="shared" si="326"/>
        <v>0.18099999999999999</v>
      </c>
      <c r="AS781" s="123">
        <f t="shared" si="327"/>
        <v>402.6</v>
      </c>
      <c r="AT781" s="126">
        <f t="shared" si="328"/>
        <v>4075</v>
      </c>
      <c r="AU781" s="126">
        <f t="shared" si="318"/>
        <v>367.7771232876712</v>
      </c>
      <c r="AV781" s="126">
        <f t="shared" si="319"/>
        <v>3707.2228767123288</v>
      </c>
    </row>
    <row r="782" spans="1:48" ht="15" customHeight="1">
      <c r="A782" s="112" t="s">
        <v>1419</v>
      </c>
      <c r="B782" s="113">
        <f>+'[57]Revised Dep_FY 22-23'!B782</f>
        <v>44566</v>
      </c>
      <c r="C782" s="114"/>
      <c r="D782" s="115">
        <f>'[57]Revised Dep_upto  MARCH 24'!D782</f>
        <v>400000</v>
      </c>
      <c r="E782" s="116"/>
      <c r="F782" s="117">
        <f>'[57]Revised Dep_upto  MARCH 24'!J782</f>
        <v>400000</v>
      </c>
      <c r="G782" s="118"/>
      <c r="H782" s="116"/>
      <c r="I782" s="118"/>
      <c r="J782" s="116">
        <f t="shared" si="322"/>
        <v>400000</v>
      </c>
      <c r="K782" s="119">
        <f>+VLOOKUP($A782,'[57]Rates &amp; years'!$B$4:$E$11,3,)</f>
        <v>0.18099999999999999</v>
      </c>
      <c r="L782" s="116">
        <f>+VLOOKUP($A782,'[57]Rates &amp; years'!$B$4:$E$11,4,)</f>
        <v>15</v>
      </c>
      <c r="M782" s="120">
        <f t="shared" si="320"/>
        <v>2.2356164383561645</v>
      </c>
      <c r="N782" s="120">
        <f t="shared" si="317"/>
        <v>3.2356164383561645</v>
      </c>
      <c r="O782" s="120">
        <f t="shared" si="329"/>
        <v>1</v>
      </c>
      <c r="P782" s="121">
        <f>'[57]Revised Dep_upto  MARCH 24'!S782</f>
        <v>143160</v>
      </c>
      <c r="Q782" s="121">
        <f t="shared" si="330"/>
        <v>46488</v>
      </c>
      <c r="R782" s="122"/>
      <c r="S782" s="120">
        <f t="shared" si="331"/>
        <v>189648</v>
      </c>
      <c r="T782" s="120">
        <f t="shared" si="332"/>
        <v>210352</v>
      </c>
      <c r="U782" s="120">
        <f t="shared" si="333"/>
        <v>256840</v>
      </c>
      <c r="V782" s="121"/>
      <c r="W782" s="122"/>
      <c r="X782" s="116" t="str">
        <f t="shared" si="321"/>
        <v>Plant &amp; Machinery</v>
      </c>
      <c r="Y782" s="121">
        <f t="shared" si="334"/>
        <v>400000</v>
      </c>
      <c r="Z782" s="121">
        <f t="shared" si="335"/>
        <v>0</v>
      </c>
      <c r="AA782" s="121">
        <f t="shared" si="335"/>
        <v>0</v>
      </c>
      <c r="AB782" s="121">
        <f t="shared" si="336"/>
        <v>400000</v>
      </c>
      <c r="AC782" s="121">
        <f t="shared" si="337"/>
        <v>143160</v>
      </c>
      <c r="AD782" s="121">
        <f t="shared" si="337"/>
        <v>46488</v>
      </c>
      <c r="AE782" s="121">
        <f t="shared" si="337"/>
        <v>0</v>
      </c>
      <c r="AF782" s="121">
        <f t="shared" si="338"/>
        <v>189648</v>
      </c>
      <c r="AG782" s="121">
        <f t="shared" si="339"/>
        <v>210352</v>
      </c>
      <c r="AH782" s="121">
        <f t="shared" si="340"/>
        <v>256840</v>
      </c>
      <c r="AI782" s="122"/>
      <c r="AJ782" s="122" t="s">
        <v>752</v>
      </c>
      <c r="AL782" s="124" t="str">
        <f t="shared" si="323"/>
        <v>Plant &amp; Machinery</v>
      </c>
      <c r="AM782" s="125">
        <f t="shared" si="324"/>
        <v>44566</v>
      </c>
      <c r="AN782" s="126">
        <f t="shared" si="325"/>
        <v>15</v>
      </c>
      <c r="AO782" s="126">
        <f t="shared" si="312"/>
        <v>4293</v>
      </c>
      <c r="AP782" s="126">
        <f t="shared" si="313"/>
        <v>4111</v>
      </c>
      <c r="AQ782" s="124">
        <f t="shared" si="326"/>
        <v>400000</v>
      </c>
      <c r="AR782" s="127">
        <f t="shared" si="326"/>
        <v>0.18099999999999999</v>
      </c>
      <c r="AS782" s="123">
        <f t="shared" si="327"/>
        <v>20000</v>
      </c>
      <c r="AT782" s="126">
        <f t="shared" si="328"/>
        <v>210352</v>
      </c>
      <c r="AU782" s="126">
        <f t="shared" si="318"/>
        <v>18984.700230136987</v>
      </c>
      <c r="AV782" s="126">
        <f t="shared" si="319"/>
        <v>191367.29976986302</v>
      </c>
    </row>
    <row r="783" spans="1:48" ht="15" customHeight="1">
      <c r="A783" s="112" t="s">
        <v>1419</v>
      </c>
      <c r="B783" s="113">
        <f>+'[57]Revised Dep_FY 22-23'!B783</f>
        <v>44445</v>
      </c>
      <c r="C783" s="114"/>
      <c r="D783" s="115">
        <f>'[57]Revised Dep_upto  MARCH 24'!D783</f>
        <v>5415</v>
      </c>
      <c r="E783" s="116"/>
      <c r="F783" s="117">
        <f>'[57]Revised Dep_upto  MARCH 24'!J783</f>
        <v>5415</v>
      </c>
      <c r="G783" s="118"/>
      <c r="H783" s="116"/>
      <c r="I783" s="118"/>
      <c r="J783" s="116">
        <f t="shared" si="322"/>
        <v>5415</v>
      </c>
      <c r="K783" s="119">
        <f>+VLOOKUP($A783,'[57]Rates &amp; years'!$B$4:$E$11,3,)</f>
        <v>0.18099999999999999</v>
      </c>
      <c r="L783" s="116">
        <f>+VLOOKUP($A783,'[57]Rates &amp; years'!$B$4:$E$11,4,)</f>
        <v>15</v>
      </c>
      <c r="M783" s="120">
        <f t="shared" si="320"/>
        <v>2.5671232876712327</v>
      </c>
      <c r="N783" s="120">
        <f t="shared" si="317"/>
        <v>3.5671232876712327</v>
      </c>
      <c r="O783" s="120">
        <f t="shared" si="329"/>
        <v>1</v>
      </c>
      <c r="P783" s="121">
        <f>'[57]Revised Dep_upto  MARCH 24'!S783</f>
        <v>2156</v>
      </c>
      <c r="Q783" s="121">
        <f t="shared" si="330"/>
        <v>590</v>
      </c>
      <c r="R783" s="122"/>
      <c r="S783" s="120">
        <f t="shared" si="331"/>
        <v>2746</v>
      </c>
      <c r="T783" s="120">
        <f t="shared" si="332"/>
        <v>2669</v>
      </c>
      <c r="U783" s="120">
        <f t="shared" si="333"/>
        <v>3259</v>
      </c>
      <c r="V783" s="121"/>
      <c r="W783" s="122"/>
      <c r="X783" s="116" t="str">
        <f t="shared" si="321"/>
        <v>Plant &amp; Machinery</v>
      </c>
      <c r="Y783" s="121">
        <f t="shared" si="334"/>
        <v>5415</v>
      </c>
      <c r="Z783" s="121">
        <f t="shared" si="335"/>
        <v>0</v>
      </c>
      <c r="AA783" s="121">
        <f t="shared" si="335"/>
        <v>0</v>
      </c>
      <c r="AB783" s="121">
        <f t="shared" si="336"/>
        <v>5415</v>
      </c>
      <c r="AC783" s="121">
        <f t="shared" si="337"/>
        <v>2156</v>
      </c>
      <c r="AD783" s="121">
        <f t="shared" si="337"/>
        <v>590</v>
      </c>
      <c r="AE783" s="121">
        <f t="shared" si="337"/>
        <v>0</v>
      </c>
      <c r="AF783" s="121">
        <f t="shared" si="338"/>
        <v>2746</v>
      </c>
      <c r="AG783" s="121">
        <f t="shared" si="339"/>
        <v>2669</v>
      </c>
      <c r="AH783" s="121">
        <f t="shared" si="340"/>
        <v>3259</v>
      </c>
      <c r="AI783" s="122"/>
      <c r="AJ783" s="122" t="s">
        <v>597</v>
      </c>
      <c r="AL783" s="124" t="str">
        <f t="shared" si="323"/>
        <v>Plant &amp; Machinery</v>
      </c>
      <c r="AM783" s="125">
        <f t="shared" si="324"/>
        <v>44445</v>
      </c>
      <c r="AN783" s="126">
        <f t="shared" si="325"/>
        <v>15</v>
      </c>
      <c r="AO783" s="126">
        <f t="shared" si="312"/>
        <v>4172</v>
      </c>
      <c r="AP783" s="126">
        <f t="shared" si="313"/>
        <v>3990</v>
      </c>
      <c r="AQ783" s="124">
        <f t="shared" si="326"/>
        <v>5415</v>
      </c>
      <c r="AR783" s="127">
        <f t="shared" si="326"/>
        <v>0.18099999999999999</v>
      </c>
      <c r="AS783" s="123">
        <f t="shared" si="327"/>
        <v>270.75</v>
      </c>
      <c r="AT783" s="126">
        <f t="shared" si="328"/>
        <v>2669</v>
      </c>
      <c r="AU783" s="126">
        <f t="shared" si="318"/>
        <v>240.88273424657535</v>
      </c>
      <c r="AV783" s="126">
        <f t="shared" si="319"/>
        <v>2428.1172657534248</v>
      </c>
    </row>
    <row r="784" spans="1:48" ht="15" customHeight="1">
      <c r="A784" s="112" t="s">
        <v>1419</v>
      </c>
      <c r="B784" s="113">
        <f>+'[57]Revised Dep_FY 22-23'!B784</f>
        <v>44523</v>
      </c>
      <c r="C784" s="114"/>
      <c r="D784" s="115">
        <f>'[57]Revised Dep_upto  MARCH 24'!D784</f>
        <v>11078.31</v>
      </c>
      <c r="E784" s="116"/>
      <c r="F784" s="117">
        <f>'[57]Revised Dep_upto  MARCH 24'!J784</f>
        <v>11078.31</v>
      </c>
      <c r="G784" s="118"/>
      <c r="H784" s="116"/>
      <c r="I784" s="118"/>
      <c r="J784" s="116">
        <f t="shared" si="322"/>
        <v>11078.31</v>
      </c>
      <c r="K784" s="119">
        <f>+VLOOKUP($A784,'[57]Rates &amp; years'!$B$4:$E$11,3,)</f>
        <v>0.18099999999999999</v>
      </c>
      <c r="L784" s="116">
        <f>+VLOOKUP($A784,'[57]Rates &amp; years'!$B$4:$E$11,4,)</f>
        <v>15</v>
      </c>
      <c r="M784" s="120">
        <f t="shared" si="320"/>
        <v>2.3534246575342466</v>
      </c>
      <c r="N784" s="120">
        <f t="shared" si="317"/>
        <v>3.3534246575342466</v>
      </c>
      <c r="O784" s="120">
        <f t="shared" si="329"/>
        <v>1</v>
      </c>
      <c r="P784" s="121">
        <f>'[57]Revised Dep_upto  MARCH 24'!S784</f>
        <v>4123</v>
      </c>
      <c r="Q784" s="121">
        <f t="shared" si="330"/>
        <v>1259</v>
      </c>
      <c r="R784" s="122"/>
      <c r="S784" s="120">
        <f t="shared" si="331"/>
        <v>5382</v>
      </c>
      <c r="T784" s="120">
        <f t="shared" si="332"/>
        <v>5696.3099999999995</v>
      </c>
      <c r="U784" s="120">
        <f t="shared" si="333"/>
        <v>6955.3099999999995</v>
      </c>
      <c r="V784" s="121"/>
      <c r="W784" s="122"/>
      <c r="X784" s="116" t="str">
        <f t="shared" si="321"/>
        <v>Plant &amp; Machinery</v>
      </c>
      <c r="Y784" s="121">
        <f t="shared" si="334"/>
        <v>11078.31</v>
      </c>
      <c r="Z784" s="121">
        <f t="shared" si="335"/>
        <v>0</v>
      </c>
      <c r="AA784" s="121">
        <f t="shared" si="335"/>
        <v>0</v>
      </c>
      <c r="AB784" s="121">
        <f t="shared" si="336"/>
        <v>11078.31</v>
      </c>
      <c r="AC784" s="121">
        <f t="shared" si="337"/>
        <v>4123</v>
      </c>
      <c r="AD784" s="121">
        <f t="shared" si="337"/>
        <v>1259</v>
      </c>
      <c r="AE784" s="121">
        <f t="shared" si="337"/>
        <v>0</v>
      </c>
      <c r="AF784" s="121">
        <f t="shared" si="338"/>
        <v>5382</v>
      </c>
      <c r="AG784" s="121">
        <f t="shared" si="339"/>
        <v>5696.3099999999995</v>
      </c>
      <c r="AH784" s="121">
        <f t="shared" si="340"/>
        <v>6955.3099999999995</v>
      </c>
      <c r="AI784" s="122"/>
      <c r="AJ784" s="122" t="s">
        <v>600</v>
      </c>
      <c r="AL784" s="124" t="str">
        <f t="shared" si="323"/>
        <v>Plant &amp; Machinery</v>
      </c>
      <c r="AM784" s="125">
        <f t="shared" si="324"/>
        <v>44523</v>
      </c>
      <c r="AN784" s="126">
        <f t="shared" si="325"/>
        <v>15</v>
      </c>
      <c r="AO784" s="126">
        <f t="shared" si="312"/>
        <v>4250</v>
      </c>
      <c r="AP784" s="126">
        <f t="shared" si="313"/>
        <v>4068</v>
      </c>
      <c r="AQ784" s="124">
        <f t="shared" si="326"/>
        <v>11078.31</v>
      </c>
      <c r="AR784" s="127">
        <f t="shared" si="326"/>
        <v>0.18099999999999999</v>
      </c>
      <c r="AS784" s="123">
        <f t="shared" si="327"/>
        <v>553.91549999999995</v>
      </c>
      <c r="AT784" s="126">
        <f t="shared" si="328"/>
        <v>5696.3099999999995</v>
      </c>
      <c r="AU784" s="126">
        <f t="shared" si="318"/>
        <v>514.10368224657532</v>
      </c>
      <c r="AV784" s="126">
        <f t="shared" si="319"/>
        <v>5182.2063177534237</v>
      </c>
    </row>
    <row r="785" spans="1:48" ht="15" customHeight="1">
      <c r="A785" s="112" t="s">
        <v>1419</v>
      </c>
      <c r="B785" s="113">
        <f>+'[57]Revised Dep_FY 22-23'!B785</f>
        <v>44524</v>
      </c>
      <c r="C785" s="114"/>
      <c r="D785" s="115">
        <f>'[57]Revised Dep_upto  MARCH 24'!D785</f>
        <v>11078.31</v>
      </c>
      <c r="E785" s="116"/>
      <c r="F785" s="117">
        <f>'[57]Revised Dep_upto  MARCH 24'!J785</f>
        <v>11078.31</v>
      </c>
      <c r="G785" s="118"/>
      <c r="H785" s="116"/>
      <c r="I785" s="118"/>
      <c r="J785" s="116">
        <f t="shared" si="322"/>
        <v>11078.31</v>
      </c>
      <c r="K785" s="119">
        <f>+VLOOKUP($A785,'[57]Rates &amp; years'!$B$4:$E$11,3,)</f>
        <v>0.18099999999999999</v>
      </c>
      <c r="L785" s="116">
        <f>+VLOOKUP($A785,'[57]Rates &amp; years'!$B$4:$E$11,4,)</f>
        <v>15</v>
      </c>
      <c r="M785" s="120">
        <f t="shared" si="320"/>
        <v>2.3506849315068492</v>
      </c>
      <c r="N785" s="120">
        <f t="shared" si="317"/>
        <v>3.3506849315068492</v>
      </c>
      <c r="O785" s="120">
        <f t="shared" si="329"/>
        <v>1</v>
      </c>
      <c r="P785" s="121">
        <f>'[57]Revised Dep_upto  MARCH 24'!S785</f>
        <v>4120</v>
      </c>
      <c r="Q785" s="121">
        <f t="shared" si="330"/>
        <v>1259</v>
      </c>
      <c r="R785" s="122"/>
      <c r="S785" s="120">
        <f t="shared" si="331"/>
        <v>5379</v>
      </c>
      <c r="T785" s="120">
        <f t="shared" si="332"/>
        <v>5699.3099999999995</v>
      </c>
      <c r="U785" s="120">
        <f t="shared" si="333"/>
        <v>6958.3099999999995</v>
      </c>
      <c r="V785" s="121"/>
      <c r="W785" s="122"/>
      <c r="X785" s="116" t="str">
        <f t="shared" si="321"/>
        <v>Plant &amp; Machinery</v>
      </c>
      <c r="Y785" s="121">
        <f t="shared" si="334"/>
        <v>11078.31</v>
      </c>
      <c r="Z785" s="121">
        <f t="shared" si="335"/>
        <v>0</v>
      </c>
      <c r="AA785" s="121">
        <f t="shared" si="335"/>
        <v>0</v>
      </c>
      <c r="AB785" s="121">
        <f t="shared" si="336"/>
        <v>11078.31</v>
      </c>
      <c r="AC785" s="121">
        <f t="shared" si="337"/>
        <v>4120</v>
      </c>
      <c r="AD785" s="121">
        <f t="shared" si="337"/>
        <v>1259</v>
      </c>
      <c r="AE785" s="121">
        <f t="shared" si="337"/>
        <v>0</v>
      </c>
      <c r="AF785" s="121">
        <f t="shared" si="338"/>
        <v>5379</v>
      </c>
      <c r="AG785" s="121">
        <f t="shared" si="339"/>
        <v>5699.3099999999995</v>
      </c>
      <c r="AH785" s="121">
        <f t="shared" si="340"/>
        <v>6958.3099999999995</v>
      </c>
      <c r="AI785" s="122"/>
      <c r="AJ785" s="122" t="s">
        <v>600</v>
      </c>
      <c r="AL785" s="124" t="str">
        <f t="shared" si="323"/>
        <v>Plant &amp; Machinery</v>
      </c>
      <c r="AM785" s="125">
        <f t="shared" si="324"/>
        <v>44524</v>
      </c>
      <c r="AN785" s="126">
        <f t="shared" si="325"/>
        <v>15</v>
      </c>
      <c r="AO785" s="126">
        <f t="shared" si="312"/>
        <v>4251</v>
      </c>
      <c r="AP785" s="126">
        <f t="shared" si="313"/>
        <v>4069</v>
      </c>
      <c r="AQ785" s="124">
        <f t="shared" si="326"/>
        <v>11078.31</v>
      </c>
      <c r="AR785" s="127">
        <f t="shared" si="326"/>
        <v>0.18099999999999999</v>
      </c>
      <c r="AS785" s="123">
        <f t="shared" si="327"/>
        <v>553.91549999999995</v>
      </c>
      <c r="AT785" s="126">
        <f t="shared" si="328"/>
        <v>5699.3099999999995</v>
      </c>
      <c r="AU785" s="126">
        <f t="shared" si="318"/>
        <v>514.37443841095876</v>
      </c>
      <c r="AV785" s="126">
        <f t="shared" si="319"/>
        <v>5184.9355615890408</v>
      </c>
    </row>
    <row r="786" spans="1:48" ht="15" customHeight="1">
      <c r="A786" s="112" t="s">
        <v>1419</v>
      </c>
      <c r="B786" s="113">
        <f>+'[57]Revised Dep_FY 22-23'!B786</f>
        <v>44410</v>
      </c>
      <c r="C786" s="114"/>
      <c r="D786" s="115">
        <f>'[57]Revised Dep_upto  MARCH 24'!D786</f>
        <v>700</v>
      </c>
      <c r="E786" s="116"/>
      <c r="F786" s="117">
        <f>'[57]Revised Dep_upto  MARCH 24'!J786</f>
        <v>700</v>
      </c>
      <c r="G786" s="118"/>
      <c r="H786" s="116"/>
      <c r="I786" s="118"/>
      <c r="J786" s="116">
        <f t="shared" si="322"/>
        <v>700</v>
      </c>
      <c r="K786" s="119">
        <f>+VLOOKUP($A786,'[57]Rates &amp; years'!$B$4:$E$11,3,)</f>
        <v>0.18099999999999999</v>
      </c>
      <c r="L786" s="116">
        <f>+VLOOKUP($A786,'[57]Rates &amp; years'!$B$4:$E$11,4,)</f>
        <v>15</v>
      </c>
      <c r="M786" s="120">
        <f t="shared" si="320"/>
        <v>2.6630136986301371</v>
      </c>
      <c r="N786" s="120">
        <f t="shared" si="317"/>
        <v>3.6630136986301371</v>
      </c>
      <c r="O786" s="120">
        <f t="shared" si="329"/>
        <v>1</v>
      </c>
      <c r="P786" s="121">
        <f>'[57]Revised Dep_upto  MARCH 24'!S786</f>
        <v>287</v>
      </c>
      <c r="Q786" s="121">
        <f t="shared" si="330"/>
        <v>75</v>
      </c>
      <c r="R786" s="122"/>
      <c r="S786" s="120">
        <f t="shared" si="331"/>
        <v>362</v>
      </c>
      <c r="T786" s="120">
        <f t="shared" si="332"/>
        <v>338</v>
      </c>
      <c r="U786" s="120">
        <f t="shared" si="333"/>
        <v>413</v>
      </c>
      <c r="V786" s="121"/>
      <c r="W786" s="122"/>
      <c r="X786" s="116" t="str">
        <f t="shared" si="321"/>
        <v>Plant &amp; Machinery</v>
      </c>
      <c r="Y786" s="121">
        <f t="shared" si="334"/>
        <v>700</v>
      </c>
      <c r="Z786" s="121">
        <f t="shared" si="335"/>
        <v>0</v>
      </c>
      <c r="AA786" s="121">
        <f t="shared" si="335"/>
        <v>0</v>
      </c>
      <c r="AB786" s="121">
        <f t="shared" si="336"/>
        <v>700</v>
      </c>
      <c r="AC786" s="121">
        <f t="shared" si="337"/>
        <v>287</v>
      </c>
      <c r="AD786" s="121">
        <f t="shared" si="337"/>
        <v>75</v>
      </c>
      <c r="AE786" s="121">
        <f t="shared" si="337"/>
        <v>0</v>
      </c>
      <c r="AF786" s="121">
        <f t="shared" si="338"/>
        <v>362</v>
      </c>
      <c r="AG786" s="121">
        <f t="shared" si="339"/>
        <v>338</v>
      </c>
      <c r="AH786" s="121">
        <f t="shared" si="340"/>
        <v>413</v>
      </c>
      <c r="AI786" s="122"/>
      <c r="AJ786" s="122" t="s">
        <v>614</v>
      </c>
      <c r="AL786" s="124" t="str">
        <f t="shared" si="323"/>
        <v>Plant &amp; Machinery</v>
      </c>
      <c r="AM786" s="125">
        <f t="shared" si="324"/>
        <v>44410</v>
      </c>
      <c r="AN786" s="126">
        <f t="shared" si="325"/>
        <v>15</v>
      </c>
      <c r="AO786" s="126">
        <f t="shared" si="312"/>
        <v>4137</v>
      </c>
      <c r="AP786" s="126">
        <f t="shared" si="313"/>
        <v>3955</v>
      </c>
      <c r="AQ786" s="124">
        <f t="shared" si="326"/>
        <v>700</v>
      </c>
      <c r="AR786" s="127">
        <f t="shared" si="326"/>
        <v>0.18099999999999999</v>
      </c>
      <c r="AS786" s="123">
        <f t="shared" si="327"/>
        <v>35</v>
      </c>
      <c r="AT786" s="126">
        <f t="shared" si="328"/>
        <v>338</v>
      </c>
      <c r="AU786" s="126">
        <f t="shared" si="318"/>
        <v>30.505194520547946</v>
      </c>
      <c r="AV786" s="126">
        <f t="shared" si="319"/>
        <v>307.49480547945205</v>
      </c>
    </row>
    <row r="787" spans="1:48" ht="15" customHeight="1">
      <c r="A787" s="112" t="s">
        <v>1419</v>
      </c>
      <c r="B787" s="113">
        <f>+'[57]Revised Dep_FY 22-23'!B787</f>
        <v>44410</v>
      </c>
      <c r="C787" s="114"/>
      <c r="D787" s="115">
        <f>'[57]Revised Dep_upto  MARCH 24'!D787</f>
        <v>480</v>
      </c>
      <c r="E787" s="116"/>
      <c r="F787" s="117">
        <f>'[57]Revised Dep_upto  MARCH 24'!J787</f>
        <v>480</v>
      </c>
      <c r="G787" s="118"/>
      <c r="H787" s="116"/>
      <c r="I787" s="118"/>
      <c r="J787" s="116">
        <f t="shared" si="322"/>
        <v>480</v>
      </c>
      <c r="K787" s="119">
        <f>+VLOOKUP($A787,'[57]Rates &amp; years'!$B$4:$E$11,3,)</f>
        <v>0.18099999999999999</v>
      </c>
      <c r="L787" s="116">
        <f>+VLOOKUP($A787,'[57]Rates &amp; years'!$B$4:$E$11,4,)</f>
        <v>15</v>
      </c>
      <c r="M787" s="120">
        <f t="shared" si="320"/>
        <v>2.6630136986301371</v>
      </c>
      <c r="N787" s="120">
        <f t="shared" si="317"/>
        <v>3.6630136986301371</v>
      </c>
      <c r="O787" s="120">
        <f t="shared" si="329"/>
        <v>1</v>
      </c>
      <c r="P787" s="121">
        <f>'[57]Revised Dep_upto  MARCH 24'!S787</f>
        <v>197</v>
      </c>
      <c r="Q787" s="121">
        <f t="shared" si="330"/>
        <v>51</v>
      </c>
      <c r="R787" s="122"/>
      <c r="S787" s="120">
        <f t="shared" si="331"/>
        <v>248</v>
      </c>
      <c r="T787" s="120">
        <f t="shared" si="332"/>
        <v>232</v>
      </c>
      <c r="U787" s="120">
        <f t="shared" si="333"/>
        <v>283</v>
      </c>
      <c r="V787" s="121"/>
      <c r="W787" s="122"/>
      <c r="X787" s="116" t="str">
        <f t="shared" si="321"/>
        <v>Plant &amp; Machinery</v>
      </c>
      <c r="Y787" s="121">
        <f t="shared" si="334"/>
        <v>480</v>
      </c>
      <c r="Z787" s="121">
        <f t="shared" si="335"/>
        <v>0</v>
      </c>
      <c r="AA787" s="121">
        <f t="shared" si="335"/>
        <v>0</v>
      </c>
      <c r="AB787" s="121">
        <f t="shared" si="336"/>
        <v>480</v>
      </c>
      <c r="AC787" s="121">
        <f t="shared" si="337"/>
        <v>197</v>
      </c>
      <c r="AD787" s="121">
        <f t="shared" si="337"/>
        <v>51</v>
      </c>
      <c r="AE787" s="121">
        <f t="shared" si="337"/>
        <v>0</v>
      </c>
      <c r="AF787" s="121">
        <f t="shared" si="338"/>
        <v>248</v>
      </c>
      <c r="AG787" s="121">
        <f t="shared" si="339"/>
        <v>232</v>
      </c>
      <c r="AH787" s="121">
        <f t="shared" si="340"/>
        <v>283</v>
      </c>
      <c r="AI787" s="122"/>
      <c r="AJ787" s="122" t="s">
        <v>615</v>
      </c>
      <c r="AL787" s="124" t="str">
        <f t="shared" si="323"/>
        <v>Plant &amp; Machinery</v>
      </c>
      <c r="AM787" s="125">
        <f t="shared" si="324"/>
        <v>44410</v>
      </c>
      <c r="AN787" s="126">
        <f t="shared" si="325"/>
        <v>15</v>
      </c>
      <c r="AO787" s="126">
        <f t="shared" si="312"/>
        <v>4137</v>
      </c>
      <c r="AP787" s="126">
        <f t="shared" si="313"/>
        <v>3955</v>
      </c>
      <c r="AQ787" s="124">
        <f t="shared" si="326"/>
        <v>480</v>
      </c>
      <c r="AR787" s="127">
        <f t="shared" si="326"/>
        <v>0.18099999999999999</v>
      </c>
      <c r="AS787" s="123">
        <f t="shared" si="327"/>
        <v>24</v>
      </c>
      <c r="AT787" s="126">
        <f t="shared" si="328"/>
        <v>232</v>
      </c>
      <c r="AU787" s="126">
        <f t="shared" si="318"/>
        <v>20.938476712328765</v>
      </c>
      <c r="AV787" s="126">
        <f t="shared" si="319"/>
        <v>211.06152328767124</v>
      </c>
    </row>
    <row r="788" spans="1:48" ht="15" customHeight="1">
      <c r="A788" s="112" t="s">
        <v>1419</v>
      </c>
      <c r="B788" s="113">
        <f>+'[57]Revised Dep_FY 22-23'!B788</f>
        <v>44446</v>
      </c>
      <c r="C788" s="114"/>
      <c r="D788" s="115">
        <f>'[57]Revised Dep_upto  MARCH 24'!D788</f>
        <v>25204.3</v>
      </c>
      <c r="E788" s="116"/>
      <c r="F788" s="117">
        <f>'[57]Revised Dep_upto  MARCH 24'!J788</f>
        <v>25204.3</v>
      </c>
      <c r="G788" s="118"/>
      <c r="H788" s="116"/>
      <c r="I788" s="118"/>
      <c r="J788" s="116">
        <f t="shared" si="322"/>
        <v>25204.3</v>
      </c>
      <c r="K788" s="119">
        <f>+VLOOKUP($A788,'[57]Rates &amp; years'!$B$4:$E$11,3,)</f>
        <v>0.18099999999999999</v>
      </c>
      <c r="L788" s="116">
        <f>+VLOOKUP($A788,'[57]Rates &amp; years'!$B$4:$E$11,4,)</f>
        <v>15</v>
      </c>
      <c r="M788" s="120">
        <f t="shared" si="320"/>
        <v>2.5643835616438357</v>
      </c>
      <c r="N788" s="120">
        <f t="shared" si="317"/>
        <v>3.5643835616438357</v>
      </c>
      <c r="O788" s="120">
        <f t="shared" si="329"/>
        <v>1</v>
      </c>
      <c r="P788" s="121">
        <f>'[57]Revised Dep_upto  MARCH 24'!S788</f>
        <v>10026</v>
      </c>
      <c r="Q788" s="121">
        <f t="shared" si="330"/>
        <v>2747</v>
      </c>
      <c r="R788" s="122"/>
      <c r="S788" s="120">
        <f t="shared" si="331"/>
        <v>12773</v>
      </c>
      <c r="T788" s="120">
        <f t="shared" si="332"/>
        <v>12431.3</v>
      </c>
      <c r="U788" s="120">
        <f t="shared" si="333"/>
        <v>15178.3</v>
      </c>
      <c r="V788" s="121"/>
      <c r="W788" s="122"/>
      <c r="X788" s="116" t="str">
        <f t="shared" si="321"/>
        <v>Plant &amp; Machinery</v>
      </c>
      <c r="Y788" s="121">
        <f t="shared" si="334"/>
        <v>25204.3</v>
      </c>
      <c r="Z788" s="121">
        <f t="shared" si="335"/>
        <v>0</v>
      </c>
      <c r="AA788" s="121">
        <f t="shared" si="335"/>
        <v>0</v>
      </c>
      <c r="AB788" s="121">
        <f t="shared" si="336"/>
        <v>25204.3</v>
      </c>
      <c r="AC788" s="121">
        <f t="shared" si="337"/>
        <v>10026</v>
      </c>
      <c r="AD788" s="121">
        <f t="shared" si="337"/>
        <v>2747</v>
      </c>
      <c r="AE788" s="121">
        <f t="shared" si="337"/>
        <v>0</v>
      </c>
      <c r="AF788" s="121">
        <f t="shared" si="338"/>
        <v>12773</v>
      </c>
      <c r="AG788" s="121">
        <f t="shared" si="339"/>
        <v>12431.3</v>
      </c>
      <c r="AH788" s="121">
        <f t="shared" si="340"/>
        <v>15178.3</v>
      </c>
      <c r="AI788" s="122"/>
      <c r="AJ788" s="122" t="s">
        <v>705</v>
      </c>
      <c r="AL788" s="124" t="str">
        <f t="shared" si="323"/>
        <v>Plant &amp; Machinery</v>
      </c>
      <c r="AM788" s="125">
        <f t="shared" si="324"/>
        <v>44446</v>
      </c>
      <c r="AN788" s="126">
        <f t="shared" si="325"/>
        <v>15</v>
      </c>
      <c r="AO788" s="126">
        <f t="shared" si="312"/>
        <v>4173</v>
      </c>
      <c r="AP788" s="126">
        <f t="shared" si="313"/>
        <v>3991</v>
      </c>
      <c r="AQ788" s="124">
        <f t="shared" si="326"/>
        <v>25204.3</v>
      </c>
      <c r="AR788" s="127">
        <f t="shared" si="326"/>
        <v>0.18099999999999999</v>
      </c>
      <c r="AS788" s="123">
        <f t="shared" si="327"/>
        <v>1260.2150000000001</v>
      </c>
      <c r="AT788" s="126">
        <f t="shared" si="328"/>
        <v>12431.3</v>
      </c>
      <c r="AU788" s="126">
        <f t="shared" si="318"/>
        <v>1121.9503687671231</v>
      </c>
      <c r="AV788" s="126">
        <f t="shared" si="319"/>
        <v>11309.349631232875</v>
      </c>
    </row>
    <row r="789" spans="1:48" ht="15" customHeight="1">
      <c r="A789" s="112" t="s">
        <v>1419</v>
      </c>
      <c r="B789" s="113">
        <f>+'[57]Revised Dep_FY 22-23'!B789</f>
        <v>44461</v>
      </c>
      <c r="C789" s="114"/>
      <c r="D789" s="115">
        <f>'[57]Revised Dep_upto  MARCH 24'!D789</f>
        <v>25204.3</v>
      </c>
      <c r="E789" s="116"/>
      <c r="F789" s="117">
        <f>'[57]Revised Dep_upto  MARCH 24'!J789</f>
        <v>25204.3</v>
      </c>
      <c r="G789" s="118"/>
      <c r="H789" s="116"/>
      <c r="I789" s="118"/>
      <c r="J789" s="116">
        <f t="shared" si="322"/>
        <v>25204.3</v>
      </c>
      <c r="K789" s="119">
        <f>+VLOOKUP($A789,'[57]Rates &amp; years'!$B$4:$E$11,3,)</f>
        <v>0.18099999999999999</v>
      </c>
      <c r="L789" s="116">
        <f>+VLOOKUP($A789,'[57]Rates &amp; years'!$B$4:$E$11,4,)</f>
        <v>15</v>
      </c>
      <c r="M789" s="120">
        <f t="shared" si="320"/>
        <v>2.5232876712328767</v>
      </c>
      <c r="N789" s="120">
        <f t="shared" si="317"/>
        <v>3.5232876712328767</v>
      </c>
      <c r="O789" s="120">
        <f t="shared" si="329"/>
        <v>1</v>
      </c>
      <c r="P789" s="121">
        <f>'[57]Revised Dep_upto  MARCH 24'!S789</f>
        <v>9900</v>
      </c>
      <c r="Q789" s="121">
        <f t="shared" si="330"/>
        <v>2770</v>
      </c>
      <c r="R789" s="122"/>
      <c r="S789" s="120">
        <f t="shared" si="331"/>
        <v>12670</v>
      </c>
      <c r="T789" s="120">
        <f t="shared" si="332"/>
        <v>12534.3</v>
      </c>
      <c r="U789" s="120">
        <f t="shared" si="333"/>
        <v>15304.3</v>
      </c>
      <c r="V789" s="121"/>
      <c r="W789" s="122"/>
      <c r="X789" s="116" t="str">
        <f t="shared" si="321"/>
        <v>Plant &amp; Machinery</v>
      </c>
      <c r="Y789" s="121">
        <f t="shared" si="334"/>
        <v>25204.3</v>
      </c>
      <c r="Z789" s="121">
        <f t="shared" si="335"/>
        <v>0</v>
      </c>
      <c r="AA789" s="121">
        <f t="shared" si="335"/>
        <v>0</v>
      </c>
      <c r="AB789" s="121">
        <f t="shared" si="336"/>
        <v>25204.3</v>
      </c>
      <c r="AC789" s="121">
        <f t="shared" si="337"/>
        <v>9900</v>
      </c>
      <c r="AD789" s="121">
        <f t="shared" si="337"/>
        <v>2770</v>
      </c>
      <c r="AE789" s="121">
        <f t="shared" si="337"/>
        <v>0</v>
      </c>
      <c r="AF789" s="121">
        <f t="shared" si="338"/>
        <v>12670</v>
      </c>
      <c r="AG789" s="121">
        <f t="shared" si="339"/>
        <v>12534.3</v>
      </c>
      <c r="AH789" s="121">
        <f t="shared" si="340"/>
        <v>15304.3</v>
      </c>
      <c r="AI789" s="122"/>
      <c r="AJ789" s="122" t="s">
        <v>705</v>
      </c>
      <c r="AL789" s="124" t="str">
        <f t="shared" si="323"/>
        <v>Plant &amp; Machinery</v>
      </c>
      <c r="AM789" s="125">
        <f t="shared" si="324"/>
        <v>44461</v>
      </c>
      <c r="AN789" s="126">
        <f t="shared" si="325"/>
        <v>15</v>
      </c>
      <c r="AO789" s="126">
        <f t="shared" ref="AO789:AO852" si="341">(((AN789*365)+AM789)-$AO$1)</f>
        <v>4188</v>
      </c>
      <c r="AP789" s="126">
        <f t="shared" ref="AP789:AP852" si="342">(((AN789*365)+AM789)-$AP$1)</f>
        <v>4006</v>
      </c>
      <c r="AQ789" s="124">
        <f t="shared" si="326"/>
        <v>25204.3</v>
      </c>
      <c r="AR789" s="127">
        <f t="shared" si="326"/>
        <v>0.18099999999999999</v>
      </c>
      <c r="AS789" s="123">
        <f t="shared" si="327"/>
        <v>1260.2150000000001</v>
      </c>
      <c r="AT789" s="126">
        <f t="shared" si="328"/>
        <v>12534.3</v>
      </c>
      <c r="AU789" s="126">
        <f t="shared" si="318"/>
        <v>1131.2463304109588</v>
      </c>
      <c r="AV789" s="126">
        <f t="shared" si="319"/>
        <v>11403.053669589041</v>
      </c>
    </row>
    <row r="790" spans="1:48" ht="15" customHeight="1">
      <c r="A790" s="112" t="s">
        <v>1419</v>
      </c>
      <c r="B790" s="113">
        <f>+'[57]Revised Dep_FY 22-23'!B790</f>
        <v>44349</v>
      </c>
      <c r="C790" s="114"/>
      <c r="D790" s="115">
        <f>'[57]Revised Dep_upto  MARCH 24'!D790</f>
        <v>15642</v>
      </c>
      <c r="E790" s="116"/>
      <c r="F790" s="117">
        <f>'[57]Revised Dep_upto  MARCH 24'!J790</f>
        <v>15642</v>
      </c>
      <c r="G790" s="118"/>
      <c r="H790" s="116"/>
      <c r="I790" s="118"/>
      <c r="J790" s="116">
        <f t="shared" si="322"/>
        <v>15642</v>
      </c>
      <c r="K790" s="119">
        <f>+VLOOKUP($A790,'[57]Rates &amp; years'!$B$4:$E$11,3,)</f>
        <v>0.18099999999999999</v>
      </c>
      <c r="L790" s="116">
        <f>+VLOOKUP($A790,'[57]Rates &amp; years'!$B$4:$E$11,4,)</f>
        <v>15</v>
      </c>
      <c r="M790" s="120">
        <f t="shared" si="320"/>
        <v>2.8301369863013699</v>
      </c>
      <c r="N790" s="120">
        <f t="shared" si="317"/>
        <v>3.8301369863013699</v>
      </c>
      <c r="O790" s="120">
        <f t="shared" si="329"/>
        <v>1</v>
      </c>
      <c r="P790" s="121">
        <f>'[57]Revised Dep_upto  MARCH 24'!S790</f>
        <v>6727</v>
      </c>
      <c r="Q790" s="121">
        <f t="shared" si="330"/>
        <v>1614</v>
      </c>
      <c r="R790" s="122"/>
      <c r="S790" s="120">
        <f t="shared" si="331"/>
        <v>8341</v>
      </c>
      <c r="T790" s="120">
        <f t="shared" si="332"/>
        <v>7301</v>
      </c>
      <c r="U790" s="120">
        <f t="shared" si="333"/>
        <v>8915</v>
      </c>
      <c r="V790" s="121"/>
      <c r="W790" s="122"/>
      <c r="X790" s="116" t="str">
        <f t="shared" si="321"/>
        <v>Plant &amp; Machinery</v>
      </c>
      <c r="Y790" s="121">
        <f t="shared" si="334"/>
        <v>15642</v>
      </c>
      <c r="Z790" s="121">
        <f t="shared" si="335"/>
        <v>0</v>
      </c>
      <c r="AA790" s="121">
        <f t="shared" si="335"/>
        <v>0</v>
      </c>
      <c r="AB790" s="121">
        <f t="shared" si="336"/>
        <v>15642</v>
      </c>
      <c r="AC790" s="121">
        <f t="shared" si="337"/>
        <v>6727</v>
      </c>
      <c r="AD790" s="121">
        <f t="shared" si="337"/>
        <v>1614</v>
      </c>
      <c r="AE790" s="121">
        <f t="shared" si="337"/>
        <v>0</v>
      </c>
      <c r="AF790" s="121">
        <f t="shared" si="338"/>
        <v>8341</v>
      </c>
      <c r="AG790" s="121">
        <f t="shared" si="339"/>
        <v>7301</v>
      </c>
      <c r="AH790" s="121">
        <f t="shared" si="340"/>
        <v>8915</v>
      </c>
      <c r="AI790" s="122"/>
      <c r="AJ790" s="122" t="s">
        <v>710</v>
      </c>
      <c r="AL790" s="124" t="str">
        <f t="shared" si="323"/>
        <v>Plant &amp; Machinery</v>
      </c>
      <c r="AM790" s="125">
        <f t="shared" si="324"/>
        <v>44349</v>
      </c>
      <c r="AN790" s="126">
        <f t="shared" si="325"/>
        <v>15</v>
      </c>
      <c r="AO790" s="126">
        <f t="shared" si="341"/>
        <v>4076</v>
      </c>
      <c r="AP790" s="126">
        <f t="shared" si="342"/>
        <v>3894</v>
      </c>
      <c r="AQ790" s="124">
        <f t="shared" si="326"/>
        <v>15642</v>
      </c>
      <c r="AR790" s="127">
        <f t="shared" si="326"/>
        <v>0.18099999999999999</v>
      </c>
      <c r="AS790" s="123">
        <f t="shared" si="327"/>
        <v>782.1</v>
      </c>
      <c r="AT790" s="126">
        <f t="shared" si="328"/>
        <v>7301</v>
      </c>
      <c r="AU790" s="126">
        <f t="shared" si="318"/>
        <v>658.93025205479455</v>
      </c>
      <c r="AV790" s="126">
        <f t="shared" si="319"/>
        <v>6642.0697479452056</v>
      </c>
    </row>
    <row r="791" spans="1:48" ht="15" customHeight="1">
      <c r="A791" s="112" t="s">
        <v>1419</v>
      </c>
      <c r="B791" s="113">
        <f>+'[57]Revised Dep_FY 22-23'!B791</f>
        <v>44433</v>
      </c>
      <c r="C791" s="114"/>
      <c r="D791" s="115">
        <f>'[57]Revised Dep_upto  MARCH 24'!D791</f>
        <v>40000</v>
      </c>
      <c r="E791" s="116"/>
      <c r="F791" s="117">
        <f>'[57]Revised Dep_upto  MARCH 24'!J791</f>
        <v>40000</v>
      </c>
      <c r="G791" s="118"/>
      <c r="H791" s="116"/>
      <c r="I791" s="118"/>
      <c r="J791" s="116">
        <f t="shared" si="322"/>
        <v>40000</v>
      </c>
      <c r="K791" s="119">
        <f>+VLOOKUP($A791,'[57]Rates &amp; years'!$B$4:$E$11,3,)</f>
        <v>0.18099999999999999</v>
      </c>
      <c r="L791" s="116">
        <f>+VLOOKUP($A791,'[57]Rates &amp; years'!$B$4:$E$11,4,)</f>
        <v>15</v>
      </c>
      <c r="M791" s="120">
        <f t="shared" si="320"/>
        <v>2.6</v>
      </c>
      <c r="N791" s="120">
        <f t="shared" si="317"/>
        <v>3.6</v>
      </c>
      <c r="O791" s="120">
        <f t="shared" si="329"/>
        <v>1</v>
      </c>
      <c r="P791" s="121">
        <f>'[57]Revised Dep_upto  MARCH 24'!S791</f>
        <v>16084</v>
      </c>
      <c r="Q791" s="121">
        <f t="shared" si="330"/>
        <v>4329</v>
      </c>
      <c r="R791" s="122"/>
      <c r="S791" s="120">
        <f t="shared" si="331"/>
        <v>20413</v>
      </c>
      <c r="T791" s="120">
        <f t="shared" si="332"/>
        <v>19587</v>
      </c>
      <c r="U791" s="120">
        <f t="shared" si="333"/>
        <v>23916</v>
      </c>
      <c r="V791" s="121"/>
      <c r="W791" s="122"/>
      <c r="X791" s="116" t="str">
        <f t="shared" si="321"/>
        <v>Plant &amp; Machinery</v>
      </c>
      <c r="Y791" s="121">
        <f t="shared" si="334"/>
        <v>40000</v>
      </c>
      <c r="Z791" s="121">
        <f t="shared" si="335"/>
        <v>0</v>
      </c>
      <c r="AA791" s="121">
        <f t="shared" si="335"/>
        <v>0</v>
      </c>
      <c r="AB791" s="121">
        <f t="shared" si="336"/>
        <v>40000</v>
      </c>
      <c r="AC791" s="121">
        <f t="shared" si="337"/>
        <v>16084</v>
      </c>
      <c r="AD791" s="121">
        <f t="shared" si="337"/>
        <v>4329</v>
      </c>
      <c r="AE791" s="121">
        <f t="shared" si="337"/>
        <v>0</v>
      </c>
      <c r="AF791" s="121">
        <f t="shared" si="338"/>
        <v>20413</v>
      </c>
      <c r="AG791" s="121">
        <f t="shared" si="339"/>
        <v>19587</v>
      </c>
      <c r="AH791" s="121">
        <f t="shared" si="340"/>
        <v>23916</v>
      </c>
      <c r="AI791" s="122"/>
      <c r="AJ791" s="122" t="s">
        <v>711</v>
      </c>
      <c r="AL791" s="124" t="str">
        <f t="shared" si="323"/>
        <v>Plant &amp; Machinery</v>
      </c>
      <c r="AM791" s="125">
        <f t="shared" si="324"/>
        <v>44433</v>
      </c>
      <c r="AN791" s="126">
        <f t="shared" si="325"/>
        <v>15</v>
      </c>
      <c r="AO791" s="126">
        <f t="shared" si="341"/>
        <v>4160</v>
      </c>
      <c r="AP791" s="126">
        <f t="shared" si="342"/>
        <v>3978</v>
      </c>
      <c r="AQ791" s="124">
        <f t="shared" si="326"/>
        <v>40000</v>
      </c>
      <c r="AR791" s="127">
        <f t="shared" si="326"/>
        <v>0.18099999999999999</v>
      </c>
      <c r="AS791" s="123">
        <f t="shared" si="327"/>
        <v>2000</v>
      </c>
      <c r="AT791" s="126">
        <f t="shared" si="328"/>
        <v>19587</v>
      </c>
      <c r="AU791" s="126">
        <f t="shared" si="318"/>
        <v>1767.7669972602739</v>
      </c>
      <c r="AV791" s="126">
        <f t="shared" si="319"/>
        <v>17819.233002739726</v>
      </c>
    </row>
    <row r="792" spans="1:48" ht="15" customHeight="1">
      <c r="A792" s="112" t="s">
        <v>1419</v>
      </c>
      <c r="B792" s="113">
        <f>+'[57]Revised Dep_FY 22-23'!B792</f>
        <v>44439</v>
      </c>
      <c r="C792" s="114"/>
      <c r="D792" s="115">
        <f>'[57]Revised Dep_upto  MARCH 24'!D792</f>
        <v>74981.95</v>
      </c>
      <c r="E792" s="116"/>
      <c r="F792" s="117">
        <f>'[57]Revised Dep_upto  MARCH 24'!J792</f>
        <v>74981.95</v>
      </c>
      <c r="G792" s="118"/>
      <c r="H792" s="116"/>
      <c r="I792" s="118"/>
      <c r="J792" s="116">
        <f t="shared" si="322"/>
        <v>74981.95</v>
      </c>
      <c r="K792" s="119">
        <f>+VLOOKUP($A792,'[57]Rates &amp; years'!$B$4:$E$11,3,)</f>
        <v>0.18099999999999999</v>
      </c>
      <c r="L792" s="116">
        <f>+VLOOKUP($A792,'[57]Rates &amp; years'!$B$4:$E$11,4,)</f>
        <v>15</v>
      </c>
      <c r="M792" s="120">
        <f t="shared" si="320"/>
        <v>2.5835616438356164</v>
      </c>
      <c r="N792" s="120">
        <f t="shared" si="317"/>
        <v>3.5835616438356164</v>
      </c>
      <c r="O792" s="120">
        <f t="shared" si="329"/>
        <v>1</v>
      </c>
      <c r="P792" s="121">
        <f>'[57]Revised Dep_upto  MARCH 24'!S792</f>
        <v>30002</v>
      </c>
      <c r="Q792" s="121">
        <f t="shared" si="330"/>
        <v>8141</v>
      </c>
      <c r="R792" s="122"/>
      <c r="S792" s="120">
        <f t="shared" si="331"/>
        <v>38143</v>
      </c>
      <c r="T792" s="120">
        <f t="shared" si="332"/>
        <v>36838.949999999997</v>
      </c>
      <c r="U792" s="120">
        <f t="shared" si="333"/>
        <v>44979.95</v>
      </c>
      <c r="V792" s="121"/>
      <c r="W792" s="122"/>
      <c r="X792" s="116" t="str">
        <f t="shared" si="321"/>
        <v>Plant &amp; Machinery</v>
      </c>
      <c r="Y792" s="121">
        <f t="shared" si="334"/>
        <v>74981.95</v>
      </c>
      <c r="Z792" s="121">
        <f t="shared" si="335"/>
        <v>0</v>
      </c>
      <c r="AA792" s="121">
        <f t="shared" si="335"/>
        <v>0</v>
      </c>
      <c r="AB792" s="121">
        <f t="shared" si="336"/>
        <v>74981.95</v>
      </c>
      <c r="AC792" s="121">
        <f t="shared" si="337"/>
        <v>30002</v>
      </c>
      <c r="AD792" s="121">
        <f t="shared" si="337"/>
        <v>8141</v>
      </c>
      <c r="AE792" s="121">
        <f t="shared" si="337"/>
        <v>0</v>
      </c>
      <c r="AF792" s="121">
        <f t="shared" si="338"/>
        <v>38143</v>
      </c>
      <c r="AG792" s="121">
        <f t="shared" si="339"/>
        <v>36838.949999999997</v>
      </c>
      <c r="AH792" s="121">
        <f t="shared" si="340"/>
        <v>44979.95</v>
      </c>
      <c r="AI792" s="122"/>
      <c r="AJ792" s="122" t="s">
        <v>714</v>
      </c>
      <c r="AL792" s="124" t="str">
        <f t="shared" si="323"/>
        <v>Plant &amp; Machinery</v>
      </c>
      <c r="AM792" s="125">
        <f t="shared" si="324"/>
        <v>44439</v>
      </c>
      <c r="AN792" s="126">
        <f t="shared" si="325"/>
        <v>15</v>
      </c>
      <c r="AO792" s="126">
        <f t="shared" si="341"/>
        <v>4166</v>
      </c>
      <c r="AP792" s="126">
        <f t="shared" si="342"/>
        <v>3984</v>
      </c>
      <c r="AQ792" s="124">
        <f t="shared" si="326"/>
        <v>74981.95</v>
      </c>
      <c r="AR792" s="127">
        <f t="shared" si="326"/>
        <v>0.18099999999999999</v>
      </c>
      <c r="AS792" s="123">
        <f t="shared" si="327"/>
        <v>3749.0974999999999</v>
      </c>
      <c r="AT792" s="126">
        <f t="shared" si="328"/>
        <v>36838.949999999997</v>
      </c>
      <c r="AU792" s="126">
        <f t="shared" si="318"/>
        <v>3324.790933972602</v>
      </c>
      <c r="AV792" s="126">
        <f t="shared" si="319"/>
        <v>33514.159066027394</v>
      </c>
    </row>
    <row r="793" spans="1:48" ht="15" customHeight="1">
      <c r="A793" s="112" t="s">
        <v>1419</v>
      </c>
      <c r="B793" s="113">
        <f>+'[57]Revised Dep_FY 22-23'!B793</f>
        <v>44439</v>
      </c>
      <c r="C793" s="114"/>
      <c r="D793" s="115">
        <f>'[57]Revised Dep_upto  MARCH 24'!D793</f>
        <v>61596.959999999999</v>
      </c>
      <c r="E793" s="116"/>
      <c r="F793" s="117">
        <f>'[57]Revised Dep_upto  MARCH 24'!J793</f>
        <v>61596.959999999999</v>
      </c>
      <c r="G793" s="118"/>
      <c r="H793" s="116"/>
      <c r="I793" s="118"/>
      <c r="J793" s="116">
        <f t="shared" si="322"/>
        <v>61596.959999999999</v>
      </c>
      <c r="K793" s="119">
        <f>+VLOOKUP($A793,'[57]Rates &amp; years'!$B$4:$E$11,3,)</f>
        <v>0.18099999999999999</v>
      </c>
      <c r="L793" s="116">
        <f>+VLOOKUP($A793,'[57]Rates &amp; years'!$B$4:$E$11,4,)</f>
        <v>15</v>
      </c>
      <c r="M793" s="120">
        <f t="shared" si="320"/>
        <v>2.5835616438356164</v>
      </c>
      <c r="N793" s="120">
        <f t="shared" si="317"/>
        <v>3.5835616438356164</v>
      </c>
      <c r="O793" s="120">
        <f t="shared" si="329"/>
        <v>1</v>
      </c>
      <c r="P793" s="121">
        <f>'[57]Revised Dep_upto  MARCH 24'!S793</f>
        <v>24646</v>
      </c>
      <c r="Q793" s="121">
        <f t="shared" si="330"/>
        <v>6688</v>
      </c>
      <c r="R793" s="122"/>
      <c r="S793" s="120">
        <f t="shared" si="331"/>
        <v>31334</v>
      </c>
      <c r="T793" s="120">
        <f t="shared" si="332"/>
        <v>30262.959999999999</v>
      </c>
      <c r="U793" s="120">
        <f t="shared" si="333"/>
        <v>36950.959999999999</v>
      </c>
      <c r="V793" s="121"/>
      <c r="W793" s="122"/>
      <c r="X793" s="116" t="str">
        <f t="shared" si="321"/>
        <v>Plant &amp; Machinery</v>
      </c>
      <c r="Y793" s="121">
        <f t="shared" si="334"/>
        <v>61596.959999999999</v>
      </c>
      <c r="Z793" s="121">
        <f t="shared" si="335"/>
        <v>0</v>
      </c>
      <c r="AA793" s="121">
        <f t="shared" si="335"/>
        <v>0</v>
      </c>
      <c r="AB793" s="121">
        <f t="shared" si="336"/>
        <v>61596.959999999999</v>
      </c>
      <c r="AC793" s="121">
        <f t="shared" si="337"/>
        <v>24646</v>
      </c>
      <c r="AD793" s="121">
        <f t="shared" si="337"/>
        <v>6688</v>
      </c>
      <c r="AE793" s="121">
        <f t="shared" si="337"/>
        <v>0</v>
      </c>
      <c r="AF793" s="121">
        <f t="shared" si="338"/>
        <v>31334</v>
      </c>
      <c r="AG793" s="121">
        <f t="shared" si="339"/>
        <v>30262.959999999999</v>
      </c>
      <c r="AH793" s="121">
        <f t="shared" si="340"/>
        <v>36950.959999999999</v>
      </c>
      <c r="AI793" s="122"/>
      <c r="AJ793" s="122" t="s">
        <v>715</v>
      </c>
      <c r="AL793" s="124" t="str">
        <f t="shared" si="323"/>
        <v>Plant &amp; Machinery</v>
      </c>
      <c r="AM793" s="125">
        <f t="shared" si="324"/>
        <v>44439</v>
      </c>
      <c r="AN793" s="126">
        <f t="shared" si="325"/>
        <v>15</v>
      </c>
      <c r="AO793" s="126">
        <f t="shared" si="341"/>
        <v>4166</v>
      </c>
      <c r="AP793" s="126">
        <f t="shared" si="342"/>
        <v>3984</v>
      </c>
      <c r="AQ793" s="124">
        <f t="shared" si="326"/>
        <v>61596.959999999999</v>
      </c>
      <c r="AR793" s="127">
        <f t="shared" si="326"/>
        <v>0.18099999999999999</v>
      </c>
      <c r="AS793" s="123">
        <f t="shared" si="327"/>
        <v>3079.848</v>
      </c>
      <c r="AT793" s="126">
        <f t="shared" si="328"/>
        <v>30262.959999999999</v>
      </c>
      <c r="AU793" s="126">
        <f t="shared" si="318"/>
        <v>2731.2943241643834</v>
      </c>
      <c r="AV793" s="126">
        <f t="shared" si="319"/>
        <v>27531.665675835615</v>
      </c>
    </row>
    <row r="794" spans="1:48" ht="15" customHeight="1">
      <c r="A794" s="112" t="s">
        <v>1419</v>
      </c>
      <c r="B794" s="113">
        <f>+'[57]Revised Dep_FY 22-23'!B794</f>
        <v>44461</v>
      </c>
      <c r="C794" s="114"/>
      <c r="D794" s="115">
        <f>'[57]Revised Dep_upto  MARCH 24'!D794</f>
        <v>147832.70000000001</v>
      </c>
      <c r="E794" s="116"/>
      <c r="F794" s="117">
        <f>'[57]Revised Dep_upto  MARCH 24'!J794</f>
        <v>147832.70000000001</v>
      </c>
      <c r="G794" s="118"/>
      <c r="H794" s="116"/>
      <c r="I794" s="118"/>
      <c r="J794" s="116">
        <f t="shared" si="322"/>
        <v>147832.70000000001</v>
      </c>
      <c r="K794" s="119">
        <f>+VLOOKUP($A794,'[57]Rates &amp; years'!$B$4:$E$11,3,)</f>
        <v>0.18099999999999999</v>
      </c>
      <c r="L794" s="116">
        <f>+VLOOKUP($A794,'[57]Rates &amp; years'!$B$4:$E$11,4,)</f>
        <v>15</v>
      </c>
      <c r="M794" s="120">
        <f t="shared" si="320"/>
        <v>2.5232876712328767</v>
      </c>
      <c r="N794" s="120">
        <f t="shared" si="317"/>
        <v>3.5232876712328767</v>
      </c>
      <c r="O794" s="120">
        <f t="shared" si="329"/>
        <v>1</v>
      </c>
      <c r="P794" s="121">
        <f>'[57]Revised Dep_upto  MARCH 24'!S794</f>
        <v>58070</v>
      </c>
      <c r="Q794" s="121">
        <f t="shared" si="330"/>
        <v>16247</v>
      </c>
      <c r="R794" s="122"/>
      <c r="S794" s="120">
        <f t="shared" si="331"/>
        <v>74317</v>
      </c>
      <c r="T794" s="120">
        <f t="shared" si="332"/>
        <v>73515.700000000012</v>
      </c>
      <c r="U794" s="120">
        <f t="shared" si="333"/>
        <v>89762.700000000012</v>
      </c>
      <c r="V794" s="121"/>
      <c r="W794" s="122"/>
      <c r="X794" s="116" t="str">
        <f t="shared" si="321"/>
        <v>Plant &amp; Machinery</v>
      </c>
      <c r="Y794" s="121">
        <f t="shared" si="334"/>
        <v>147832.70000000001</v>
      </c>
      <c r="Z794" s="121">
        <f t="shared" si="335"/>
        <v>0</v>
      </c>
      <c r="AA794" s="121">
        <f t="shared" si="335"/>
        <v>0</v>
      </c>
      <c r="AB794" s="121">
        <f t="shared" si="336"/>
        <v>147832.70000000001</v>
      </c>
      <c r="AC794" s="121">
        <f t="shared" si="337"/>
        <v>58070</v>
      </c>
      <c r="AD794" s="121">
        <f t="shared" si="337"/>
        <v>16247</v>
      </c>
      <c r="AE794" s="121">
        <f t="shared" si="337"/>
        <v>0</v>
      </c>
      <c r="AF794" s="121">
        <f t="shared" si="338"/>
        <v>74317</v>
      </c>
      <c r="AG794" s="121">
        <f t="shared" si="339"/>
        <v>73515.700000000012</v>
      </c>
      <c r="AH794" s="121">
        <f t="shared" si="340"/>
        <v>89762.700000000012</v>
      </c>
      <c r="AI794" s="122"/>
      <c r="AJ794" s="122" t="s">
        <v>715</v>
      </c>
      <c r="AL794" s="124" t="str">
        <f t="shared" si="323"/>
        <v>Plant &amp; Machinery</v>
      </c>
      <c r="AM794" s="125">
        <f t="shared" si="324"/>
        <v>44461</v>
      </c>
      <c r="AN794" s="126">
        <f t="shared" si="325"/>
        <v>15</v>
      </c>
      <c r="AO794" s="126">
        <f t="shared" si="341"/>
        <v>4188</v>
      </c>
      <c r="AP794" s="126">
        <f t="shared" si="342"/>
        <v>4006</v>
      </c>
      <c r="AQ794" s="124">
        <f t="shared" si="326"/>
        <v>147832.70000000001</v>
      </c>
      <c r="AR794" s="127">
        <f t="shared" si="326"/>
        <v>0.18099999999999999</v>
      </c>
      <c r="AS794" s="123">
        <f t="shared" si="327"/>
        <v>7391.6350000000011</v>
      </c>
      <c r="AT794" s="126">
        <f t="shared" si="328"/>
        <v>73515.700000000012</v>
      </c>
      <c r="AU794" s="126">
        <f t="shared" si="318"/>
        <v>6634.9429846575349</v>
      </c>
      <c r="AV794" s="126">
        <f t="shared" si="319"/>
        <v>66880.757015342475</v>
      </c>
    </row>
    <row r="795" spans="1:48" ht="15" customHeight="1">
      <c r="A795" s="112" t="s">
        <v>1419</v>
      </c>
      <c r="B795" s="113">
        <f>+'[57]Revised Dep_FY 22-23'!B795</f>
        <v>44439</v>
      </c>
      <c r="C795" s="114"/>
      <c r="D795" s="115">
        <f>'[57]Revised Dep_upto  MARCH 24'!D795</f>
        <v>2703.75</v>
      </c>
      <c r="E795" s="116"/>
      <c r="F795" s="117">
        <f>'[57]Revised Dep_upto  MARCH 24'!J795</f>
        <v>2703.75</v>
      </c>
      <c r="G795" s="118"/>
      <c r="H795" s="116"/>
      <c r="I795" s="118"/>
      <c r="J795" s="116">
        <f t="shared" si="322"/>
        <v>2703.75</v>
      </c>
      <c r="K795" s="119">
        <f>+VLOOKUP($A795,'[57]Rates &amp; years'!$B$4:$E$11,3,)</f>
        <v>0.18099999999999999</v>
      </c>
      <c r="L795" s="116">
        <f>+VLOOKUP($A795,'[57]Rates &amp; years'!$B$4:$E$11,4,)</f>
        <v>15</v>
      </c>
      <c r="M795" s="120">
        <f t="shared" si="320"/>
        <v>2.5835616438356164</v>
      </c>
      <c r="N795" s="120">
        <f t="shared" si="317"/>
        <v>3.5835616438356164</v>
      </c>
      <c r="O795" s="120">
        <f t="shared" si="329"/>
        <v>1</v>
      </c>
      <c r="P795" s="121">
        <f>'[57]Revised Dep_upto  MARCH 24'!S795</f>
        <v>1082</v>
      </c>
      <c r="Q795" s="121">
        <f t="shared" si="330"/>
        <v>294</v>
      </c>
      <c r="R795" s="122"/>
      <c r="S795" s="120">
        <f t="shared" si="331"/>
        <v>1376</v>
      </c>
      <c r="T795" s="120">
        <f t="shared" si="332"/>
        <v>1327.75</v>
      </c>
      <c r="U795" s="120">
        <f t="shared" si="333"/>
        <v>1621.75</v>
      </c>
      <c r="V795" s="121"/>
      <c r="W795" s="122"/>
      <c r="X795" s="116" t="str">
        <f t="shared" si="321"/>
        <v>Plant &amp; Machinery</v>
      </c>
      <c r="Y795" s="121">
        <f t="shared" si="334"/>
        <v>2703.75</v>
      </c>
      <c r="Z795" s="121">
        <f t="shared" si="335"/>
        <v>0</v>
      </c>
      <c r="AA795" s="121">
        <f t="shared" si="335"/>
        <v>0</v>
      </c>
      <c r="AB795" s="121">
        <f t="shared" si="336"/>
        <v>2703.75</v>
      </c>
      <c r="AC795" s="121">
        <f t="shared" si="337"/>
        <v>1082</v>
      </c>
      <c r="AD795" s="121">
        <f t="shared" si="337"/>
        <v>294</v>
      </c>
      <c r="AE795" s="121">
        <f t="shared" si="337"/>
        <v>0</v>
      </c>
      <c r="AF795" s="121">
        <f t="shared" si="338"/>
        <v>1376</v>
      </c>
      <c r="AG795" s="121">
        <f t="shared" si="339"/>
        <v>1327.75</v>
      </c>
      <c r="AH795" s="121">
        <f t="shared" si="340"/>
        <v>1621.75</v>
      </c>
      <c r="AI795" s="122"/>
      <c r="AJ795" s="122" t="s">
        <v>718</v>
      </c>
      <c r="AL795" s="124" t="str">
        <f t="shared" si="323"/>
        <v>Plant &amp; Machinery</v>
      </c>
      <c r="AM795" s="125">
        <f t="shared" si="324"/>
        <v>44439</v>
      </c>
      <c r="AN795" s="126">
        <f t="shared" si="325"/>
        <v>15</v>
      </c>
      <c r="AO795" s="126">
        <f t="shared" si="341"/>
        <v>4166</v>
      </c>
      <c r="AP795" s="126">
        <f t="shared" si="342"/>
        <v>3984</v>
      </c>
      <c r="AQ795" s="124">
        <f t="shared" si="326"/>
        <v>2703.75</v>
      </c>
      <c r="AR795" s="127">
        <f t="shared" si="326"/>
        <v>0.18099999999999999</v>
      </c>
      <c r="AS795" s="123">
        <f t="shared" si="327"/>
        <v>135.1875</v>
      </c>
      <c r="AT795" s="126">
        <f t="shared" si="328"/>
        <v>1327.75</v>
      </c>
      <c r="AU795" s="126">
        <f t="shared" si="318"/>
        <v>119.83216575342465</v>
      </c>
      <c r="AV795" s="126">
        <f t="shared" si="319"/>
        <v>1207.9178342465752</v>
      </c>
    </row>
    <row r="796" spans="1:48" ht="15" customHeight="1">
      <c r="A796" s="112" t="s">
        <v>1419</v>
      </c>
      <c r="B796" s="113">
        <f>+'[57]Revised Dep_FY 22-23'!B796</f>
        <v>44468</v>
      </c>
      <c r="C796" s="114"/>
      <c r="D796" s="115">
        <f>'[57]Revised Dep_upto  MARCH 24'!D796</f>
        <v>6421.4</v>
      </c>
      <c r="E796" s="116"/>
      <c r="F796" s="117">
        <f>'[57]Revised Dep_upto  MARCH 24'!J796</f>
        <v>6421.4</v>
      </c>
      <c r="G796" s="118"/>
      <c r="H796" s="116"/>
      <c r="I796" s="118"/>
      <c r="J796" s="116">
        <f t="shared" si="322"/>
        <v>6421.4</v>
      </c>
      <c r="K796" s="119">
        <f>+VLOOKUP($A796,'[57]Rates &amp; years'!$B$4:$E$11,3,)</f>
        <v>0.18099999999999999</v>
      </c>
      <c r="L796" s="116">
        <f>+VLOOKUP($A796,'[57]Rates &amp; years'!$B$4:$E$11,4,)</f>
        <v>15</v>
      </c>
      <c r="M796" s="120">
        <f t="shared" si="320"/>
        <v>2.504109589041096</v>
      </c>
      <c r="N796" s="120">
        <f t="shared" si="317"/>
        <v>3.504109589041096</v>
      </c>
      <c r="O796" s="120">
        <f t="shared" si="329"/>
        <v>1</v>
      </c>
      <c r="P796" s="121">
        <f>'[57]Revised Dep_upto  MARCH 24'!S796</f>
        <v>2508</v>
      </c>
      <c r="Q796" s="121">
        <f t="shared" si="330"/>
        <v>708</v>
      </c>
      <c r="R796" s="122"/>
      <c r="S796" s="120">
        <f t="shared" si="331"/>
        <v>3216</v>
      </c>
      <c r="T796" s="120">
        <f t="shared" si="332"/>
        <v>3205.3999999999996</v>
      </c>
      <c r="U796" s="120">
        <f t="shared" si="333"/>
        <v>3913.3999999999996</v>
      </c>
      <c r="V796" s="121"/>
      <c r="W796" s="122"/>
      <c r="X796" s="116" t="str">
        <f t="shared" si="321"/>
        <v>Plant &amp; Machinery</v>
      </c>
      <c r="Y796" s="121">
        <f t="shared" si="334"/>
        <v>6421.4</v>
      </c>
      <c r="Z796" s="121">
        <f t="shared" si="335"/>
        <v>0</v>
      </c>
      <c r="AA796" s="121">
        <f t="shared" si="335"/>
        <v>0</v>
      </c>
      <c r="AB796" s="121">
        <f t="shared" si="336"/>
        <v>6421.4</v>
      </c>
      <c r="AC796" s="121">
        <f t="shared" si="337"/>
        <v>2508</v>
      </c>
      <c r="AD796" s="121">
        <f t="shared" si="337"/>
        <v>708</v>
      </c>
      <c r="AE796" s="121">
        <f t="shared" si="337"/>
        <v>0</v>
      </c>
      <c r="AF796" s="121">
        <f t="shared" si="338"/>
        <v>3216</v>
      </c>
      <c r="AG796" s="121">
        <f t="shared" si="339"/>
        <v>3205.3999999999996</v>
      </c>
      <c r="AH796" s="121">
        <f t="shared" si="340"/>
        <v>3913.3999999999996</v>
      </c>
      <c r="AI796" s="122"/>
      <c r="AJ796" s="122" t="s">
        <v>723</v>
      </c>
      <c r="AL796" s="124" t="str">
        <f t="shared" si="323"/>
        <v>Plant &amp; Machinery</v>
      </c>
      <c r="AM796" s="125">
        <f t="shared" si="324"/>
        <v>44468</v>
      </c>
      <c r="AN796" s="126">
        <f t="shared" si="325"/>
        <v>15</v>
      </c>
      <c r="AO796" s="126">
        <f t="shared" si="341"/>
        <v>4195</v>
      </c>
      <c r="AP796" s="126">
        <f t="shared" si="342"/>
        <v>4013</v>
      </c>
      <c r="AQ796" s="124">
        <f t="shared" si="326"/>
        <v>6421.4</v>
      </c>
      <c r="AR796" s="127">
        <f t="shared" si="326"/>
        <v>0.18099999999999999</v>
      </c>
      <c r="AS796" s="123">
        <f t="shared" si="327"/>
        <v>321.07</v>
      </c>
      <c r="AT796" s="126">
        <f t="shared" si="328"/>
        <v>3205.3999999999996</v>
      </c>
      <c r="AU796" s="126">
        <f t="shared" si="318"/>
        <v>289.29393643835613</v>
      </c>
      <c r="AV796" s="126">
        <f t="shared" si="319"/>
        <v>2916.1060635616436</v>
      </c>
    </row>
    <row r="797" spans="1:48" ht="15" customHeight="1">
      <c r="A797" s="112" t="s">
        <v>1419</v>
      </c>
      <c r="B797" s="113">
        <f>+'[57]Revised Dep_FY 22-23'!B797</f>
        <v>44439</v>
      </c>
      <c r="C797" s="114"/>
      <c r="D797" s="115">
        <f>'[57]Revised Dep_upto  MARCH 24'!D797</f>
        <v>6637.62</v>
      </c>
      <c r="E797" s="116"/>
      <c r="F797" s="117">
        <f>'[57]Revised Dep_upto  MARCH 24'!J797</f>
        <v>6637.62</v>
      </c>
      <c r="G797" s="118"/>
      <c r="H797" s="116"/>
      <c r="I797" s="118"/>
      <c r="J797" s="116">
        <f t="shared" si="322"/>
        <v>6637.62</v>
      </c>
      <c r="K797" s="119">
        <f>+VLOOKUP($A797,'[57]Rates &amp; years'!$B$4:$E$11,3,)</f>
        <v>0.18099999999999999</v>
      </c>
      <c r="L797" s="116">
        <f>+VLOOKUP($A797,'[57]Rates &amp; years'!$B$4:$E$11,4,)</f>
        <v>15</v>
      </c>
      <c r="M797" s="120">
        <f t="shared" si="320"/>
        <v>2.5835616438356164</v>
      </c>
      <c r="N797" s="120">
        <f t="shared" si="317"/>
        <v>3.5835616438356164</v>
      </c>
      <c r="O797" s="120">
        <f t="shared" si="329"/>
        <v>1</v>
      </c>
      <c r="P797" s="121">
        <f>'[57]Revised Dep_upto  MARCH 24'!S797</f>
        <v>2656</v>
      </c>
      <c r="Q797" s="121">
        <f t="shared" si="330"/>
        <v>721</v>
      </c>
      <c r="R797" s="122"/>
      <c r="S797" s="120">
        <f t="shared" si="331"/>
        <v>3377</v>
      </c>
      <c r="T797" s="120">
        <f t="shared" si="332"/>
        <v>3260.62</v>
      </c>
      <c r="U797" s="120">
        <f t="shared" si="333"/>
        <v>3981.62</v>
      </c>
      <c r="V797" s="121"/>
      <c r="W797" s="122"/>
      <c r="X797" s="116" t="str">
        <f t="shared" si="321"/>
        <v>Plant &amp; Machinery</v>
      </c>
      <c r="Y797" s="121">
        <f t="shared" si="334"/>
        <v>6637.62</v>
      </c>
      <c r="Z797" s="121">
        <f t="shared" si="335"/>
        <v>0</v>
      </c>
      <c r="AA797" s="121">
        <f t="shared" si="335"/>
        <v>0</v>
      </c>
      <c r="AB797" s="121">
        <f t="shared" si="336"/>
        <v>6637.62</v>
      </c>
      <c r="AC797" s="121">
        <f t="shared" si="337"/>
        <v>2656</v>
      </c>
      <c r="AD797" s="121">
        <f t="shared" si="337"/>
        <v>721</v>
      </c>
      <c r="AE797" s="121">
        <f t="shared" si="337"/>
        <v>0</v>
      </c>
      <c r="AF797" s="121">
        <f t="shared" si="338"/>
        <v>3377</v>
      </c>
      <c r="AG797" s="121">
        <f t="shared" si="339"/>
        <v>3260.62</v>
      </c>
      <c r="AH797" s="121">
        <f t="shared" si="340"/>
        <v>3981.62</v>
      </c>
      <c r="AI797" s="122"/>
      <c r="AJ797" s="122" t="s">
        <v>724</v>
      </c>
      <c r="AL797" s="124" t="str">
        <f t="shared" si="323"/>
        <v>Plant &amp; Machinery</v>
      </c>
      <c r="AM797" s="125">
        <f t="shared" si="324"/>
        <v>44439</v>
      </c>
      <c r="AN797" s="126">
        <f t="shared" si="325"/>
        <v>15</v>
      </c>
      <c r="AO797" s="126">
        <f t="shared" si="341"/>
        <v>4166</v>
      </c>
      <c r="AP797" s="126">
        <f t="shared" si="342"/>
        <v>3984</v>
      </c>
      <c r="AQ797" s="124">
        <f t="shared" si="326"/>
        <v>6637.62</v>
      </c>
      <c r="AR797" s="127">
        <f t="shared" si="326"/>
        <v>0.18099999999999999</v>
      </c>
      <c r="AS797" s="123">
        <f t="shared" si="327"/>
        <v>331.88100000000003</v>
      </c>
      <c r="AT797" s="126">
        <f t="shared" si="328"/>
        <v>3260.62</v>
      </c>
      <c r="AU797" s="126">
        <f t="shared" si="318"/>
        <v>294.27765490410957</v>
      </c>
      <c r="AV797" s="126">
        <f t="shared" si="319"/>
        <v>2966.3423450958903</v>
      </c>
    </row>
    <row r="798" spans="1:48" ht="15" customHeight="1">
      <c r="A798" s="112" t="s">
        <v>1419</v>
      </c>
      <c r="B798" s="113">
        <f>+'[57]Revised Dep_FY 22-23'!B798</f>
        <v>44476</v>
      </c>
      <c r="C798" s="114"/>
      <c r="D798" s="115">
        <f>'[57]Revised Dep_upto  MARCH 24'!D798</f>
        <v>24000</v>
      </c>
      <c r="E798" s="116"/>
      <c r="F798" s="117">
        <f>'[57]Revised Dep_upto  MARCH 24'!J798</f>
        <v>24000</v>
      </c>
      <c r="G798" s="118"/>
      <c r="H798" s="116"/>
      <c r="I798" s="118"/>
      <c r="J798" s="116">
        <f t="shared" si="322"/>
        <v>24000</v>
      </c>
      <c r="K798" s="119">
        <f>+VLOOKUP($A798,'[57]Rates &amp; years'!$B$4:$E$11,3,)</f>
        <v>0.18099999999999999</v>
      </c>
      <c r="L798" s="116">
        <f>+VLOOKUP($A798,'[57]Rates &amp; years'!$B$4:$E$11,4,)</f>
        <v>15</v>
      </c>
      <c r="M798" s="120">
        <f t="shared" si="320"/>
        <v>2.4821917808219176</v>
      </c>
      <c r="N798" s="120">
        <f t="shared" si="317"/>
        <v>3.4821917808219176</v>
      </c>
      <c r="O798" s="120">
        <f t="shared" si="329"/>
        <v>1</v>
      </c>
      <c r="P798" s="121">
        <f>'[57]Revised Dep_upto  MARCH 24'!S798</f>
        <v>9308</v>
      </c>
      <c r="Q798" s="121">
        <f t="shared" si="330"/>
        <v>2659</v>
      </c>
      <c r="R798" s="122"/>
      <c r="S798" s="120">
        <f t="shared" si="331"/>
        <v>11967</v>
      </c>
      <c r="T798" s="120">
        <f t="shared" si="332"/>
        <v>12033</v>
      </c>
      <c r="U798" s="120">
        <f t="shared" si="333"/>
        <v>14692</v>
      </c>
      <c r="V798" s="121"/>
      <c r="W798" s="122"/>
      <c r="X798" s="116" t="str">
        <f t="shared" si="321"/>
        <v>Plant &amp; Machinery</v>
      </c>
      <c r="Y798" s="121">
        <f t="shared" si="334"/>
        <v>24000</v>
      </c>
      <c r="Z798" s="121">
        <f t="shared" si="335"/>
        <v>0</v>
      </c>
      <c r="AA798" s="121">
        <f t="shared" si="335"/>
        <v>0</v>
      </c>
      <c r="AB798" s="121">
        <f t="shared" si="336"/>
        <v>24000</v>
      </c>
      <c r="AC798" s="121">
        <f t="shared" si="337"/>
        <v>9308</v>
      </c>
      <c r="AD798" s="121">
        <f t="shared" si="337"/>
        <v>2659</v>
      </c>
      <c r="AE798" s="121">
        <f t="shared" si="337"/>
        <v>0</v>
      </c>
      <c r="AF798" s="121">
        <f t="shared" si="338"/>
        <v>11967</v>
      </c>
      <c r="AG798" s="121">
        <f t="shared" si="339"/>
        <v>12033</v>
      </c>
      <c r="AH798" s="121">
        <f t="shared" si="340"/>
        <v>14692</v>
      </c>
      <c r="AI798" s="122"/>
      <c r="AJ798" s="122" t="s">
        <v>725</v>
      </c>
      <c r="AL798" s="124" t="str">
        <f t="shared" si="323"/>
        <v>Plant &amp; Machinery</v>
      </c>
      <c r="AM798" s="125">
        <f t="shared" si="324"/>
        <v>44476</v>
      </c>
      <c r="AN798" s="126">
        <f t="shared" si="325"/>
        <v>15</v>
      </c>
      <c r="AO798" s="126">
        <f t="shared" si="341"/>
        <v>4203</v>
      </c>
      <c r="AP798" s="126">
        <f t="shared" si="342"/>
        <v>4021</v>
      </c>
      <c r="AQ798" s="124">
        <f t="shared" si="326"/>
        <v>24000</v>
      </c>
      <c r="AR798" s="127">
        <f t="shared" si="326"/>
        <v>0.18099999999999999</v>
      </c>
      <c r="AS798" s="123">
        <f t="shared" si="327"/>
        <v>1200</v>
      </c>
      <c r="AT798" s="126">
        <f t="shared" si="328"/>
        <v>12033</v>
      </c>
      <c r="AU798" s="126">
        <f t="shared" si="318"/>
        <v>1086.0029753424658</v>
      </c>
      <c r="AV798" s="126">
        <f t="shared" si="319"/>
        <v>10946.997024657534</v>
      </c>
    </row>
    <row r="799" spans="1:48" ht="15" customHeight="1">
      <c r="A799" s="112" t="s">
        <v>1419</v>
      </c>
      <c r="B799" s="113">
        <f>+'[57]Revised Dep_FY 22-23'!B799</f>
        <v>44352</v>
      </c>
      <c r="C799" s="114"/>
      <c r="D799" s="115">
        <f>'[57]Revised Dep_upto  MARCH 24'!D799</f>
        <v>1100000</v>
      </c>
      <c r="E799" s="116"/>
      <c r="F799" s="117">
        <f>'[57]Revised Dep_upto  MARCH 24'!J799</f>
        <v>1100000</v>
      </c>
      <c r="G799" s="118"/>
      <c r="H799" s="116"/>
      <c r="I799" s="118"/>
      <c r="J799" s="116">
        <f t="shared" si="322"/>
        <v>1100000</v>
      </c>
      <c r="K799" s="119">
        <f>+VLOOKUP($A799,'[57]Rates &amp; years'!$B$4:$E$11,3,)</f>
        <v>0.18099999999999999</v>
      </c>
      <c r="L799" s="116">
        <f>+VLOOKUP($A799,'[57]Rates &amp; years'!$B$4:$E$11,4,)</f>
        <v>15</v>
      </c>
      <c r="M799" s="120">
        <f t="shared" si="320"/>
        <v>2.8219178082191783</v>
      </c>
      <c r="N799" s="120">
        <f t="shared" si="317"/>
        <v>3.8219178082191783</v>
      </c>
      <c r="O799" s="120">
        <f t="shared" si="329"/>
        <v>1</v>
      </c>
      <c r="P799" s="121">
        <f>'[57]Revised Dep_upto  MARCH 24'!S799</f>
        <v>471943</v>
      </c>
      <c r="Q799" s="121">
        <f t="shared" si="330"/>
        <v>113678</v>
      </c>
      <c r="R799" s="122"/>
      <c r="S799" s="120">
        <f t="shared" si="331"/>
        <v>585621</v>
      </c>
      <c r="T799" s="120">
        <f t="shared" si="332"/>
        <v>514379</v>
      </c>
      <c r="U799" s="120">
        <f t="shared" si="333"/>
        <v>628057</v>
      </c>
      <c r="V799" s="121"/>
      <c r="W799" s="122"/>
      <c r="X799" s="116" t="str">
        <f t="shared" si="321"/>
        <v>Plant &amp; Machinery</v>
      </c>
      <c r="Y799" s="121">
        <f t="shared" si="334"/>
        <v>1100000</v>
      </c>
      <c r="Z799" s="121">
        <f t="shared" si="335"/>
        <v>0</v>
      </c>
      <c r="AA799" s="121">
        <f t="shared" si="335"/>
        <v>0</v>
      </c>
      <c r="AB799" s="121">
        <f t="shared" si="336"/>
        <v>1100000</v>
      </c>
      <c r="AC799" s="121">
        <f t="shared" si="337"/>
        <v>471943</v>
      </c>
      <c r="AD799" s="121">
        <f t="shared" si="337"/>
        <v>113678</v>
      </c>
      <c r="AE799" s="121">
        <f t="shared" si="337"/>
        <v>0</v>
      </c>
      <c r="AF799" s="121">
        <f t="shared" si="338"/>
        <v>585621</v>
      </c>
      <c r="AG799" s="121">
        <f t="shared" si="339"/>
        <v>514379</v>
      </c>
      <c r="AH799" s="121">
        <f t="shared" si="340"/>
        <v>628057</v>
      </c>
      <c r="AI799" s="122"/>
      <c r="AJ799" s="122" t="s">
        <v>726</v>
      </c>
      <c r="AL799" s="124" t="str">
        <f t="shared" si="323"/>
        <v>Plant &amp; Machinery</v>
      </c>
      <c r="AM799" s="125">
        <f t="shared" si="324"/>
        <v>44352</v>
      </c>
      <c r="AN799" s="126">
        <f t="shared" si="325"/>
        <v>15</v>
      </c>
      <c r="AO799" s="126">
        <f t="shared" si="341"/>
        <v>4079</v>
      </c>
      <c r="AP799" s="126">
        <f t="shared" si="342"/>
        <v>3897</v>
      </c>
      <c r="AQ799" s="124">
        <f t="shared" si="326"/>
        <v>1100000</v>
      </c>
      <c r="AR799" s="127">
        <f t="shared" si="326"/>
        <v>0.18099999999999999</v>
      </c>
      <c r="AS799" s="123">
        <f t="shared" si="327"/>
        <v>55000</v>
      </c>
      <c r="AT799" s="126">
        <f t="shared" si="328"/>
        <v>514379</v>
      </c>
      <c r="AU799" s="126">
        <f t="shared" si="318"/>
        <v>46423.761693150685</v>
      </c>
      <c r="AV799" s="126">
        <f t="shared" si="319"/>
        <v>467955.23830684932</v>
      </c>
    </row>
    <row r="800" spans="1:48" ht="15" customHeight="1">
      <c r="A800" s="112" t="s">
        <v>1419</v>
      </c>
      <c r="B800" s="113">
        <f>+'[57]Revised Dep_FY 22-23'!B800</f>
        <v>44517</v>
      </c>
      <c r="C800" s="114"/>
      <c r="D800" s="115">
        <f>'[57]Revised Dep_upto  MARCH 24'!D800</f>
        <v>102142.75</v>
      </c>
      <c r="E800" s="116"/>
      <c r="F800" s="117">
        <f>'[57]Revised Dep_upto  MARCH 24'!J800</f>
        <v>102142.75</v>
      </c>
      <c r="G800" s="118"/>
      <c r="H800" s="116"/>
      <c r="I800" s="118"/>
      <c r="J800" s="116">
        <f t="shared" si="322"/>
        <v>102142.75</v>
      </c>
      <c r="K800" s="119">
        <f>+VLOOKUP($A800,'[57]Rates &amp; years'!$B$4:$E$11,3,)</f>
        <v>0.18099999999999999</v>
      </c>
      <c r="L800" s="116">
        <f>+VLOOKUP($A800,'[57]Rates &amp; years'!$B$4:$E$11,4,)</f>
        <v>15</v>
      </c>
      <c r="M800" s="120">
        <f t="shared" si="320"/>
        <v>2.3698630136986303</v>
      </c>
      <c r="N800" s="120">
        <f t="shared" si="317"/>
        <v>3.3698630136986303</v>
      </c>
      <c r="O800" s="120">
        <f t="shared" si="329"/>
        <v>1</v>
      </c>
      <c r="P800" s="121">
        <f>'[57]Revised Dep_upto  MARCH 24'!S800</f>
        <v>38220</v>
      </c>
      <c r="Q800" s="121">
        <f t="shared" si="330"/>
        <v>11570</v>
      </c>
      <c r="R800" s="122"/>
      <c r="S800" s="120">
        <f t="shared" si="331"/>
        <v>49790</v>
      </c>
      <c r="T800" s="120">
        <f t="shared" si="332"/>
        <v>52352.75</v>
      </c>
      <c r="U800" s="120">
        <f t="shared" si="333"/>
        <v>63922.75</v>
      </c>
      <c r="V800" s="121"/>
      <c r="W800" s="122"/>
      <c r="X800" s="116" t="str">
        <f t="shared" si="321"/>
        <v>Plant &amp; Machinery</v>
      </c>
      <c r="Y800" s="121">
        <f t="shared" si="334"/>
        <v>102142.75</v>
      </c>
      <c r="Z800" s="121">
        <f t="shared" si="335"/>
        <v>0</v>
      </c>
      <c r="AA800" s="121">
        <f t="shared" si="335"/>
        <v>0</v>
      </c>
      <c r="AB800" s="121">
        <f t="shared" si="336"/>
        <v>102142.75</v>
      </c>
      <c r="AC800" s="121">
        <f t="shared" si="337"/>
        <v>38220</v>
      </c>
      <c r="AD800" s="121">
        <f t="shared" si="337"/>
        <v>11570</v>
      </c>
      <c r="AE800" s="121">
        <f t="shared" si="337"/>
        <v>0</v>
      </c>
      <c r="AF800" s="121">
        <f t="shared" si="338"/>
        <v>49790</v>
      </c>
      <c r="AG800" s="121">
        <f t="shared" si="339"/>
        <v>52352.75</v>
      </c>
      <c r="AH800" s="121">
        <f t="shared" si="340"/>
        <v>63922.75</v>
      </c>
      <c r="AI800" s="122"/>
      <c r="AJ800" s="122" t="s">
        <v>727</v>
      </c>
      <c r="AL800" s="124" t="str">
        <f t="shared" si="323"/>
        <v>Plant &amp; Machinery</v>
      </c>
      <c r="AM800" s="125">
        <f t="shared" si="324"/>
        <v>44517</v>
      </c>
      <c r="AN800" s="126">
        <f t="shared" si="325"/>
        <v>15</v>
      </c>
      <c r="AO800" s="126">
        <f t="shared" si="341"/>
        <v>4244</v>
      </c>
      <c r="AP800" s="126">
        <f t="shared" si="342"/>
        <v>4062</v>
      </c>
      <c r="AQ800" s="124">
        <f t="shared" si="326"/>
        <v>102142.75</v>
      </c>
      <c r="AR800" s="127">
        <f t="shared" si="326"/>
        <v>0.18099999999999999</v>
      </c>
      <c r="AS800" s="123">
        <f t="shared" si="327"/>
        <v>5107.1375000000007</v>
      </c>
      <c r="AT800" s="126">
        <f t="shared" si="328"/>
        <v>52352.75</v>
      </c>
      <c r="AU800" s="126">
        <f t="shared" si="318"/>
        <v>4724.9432616438353</v>
      </c>
      <c r="AV800" s="126">
        <f t="shared" si="319"/>
        <v>47627.806738356165</v>
      </c>
    </row>
    <row r="801" spans="1:48" ht="15" customHeight="1">
      <c r="A801" s="112" t="s">
        <v>1419</v>
      </c>
      <c r="B801" s="113">
        <f>+'[57]Revised Dep_FY 22-23'!B801</f>
        <v>44439</v>
      </c>
      <c r="C801" s="114"/>
      <c r="D801" s="115">
        <f>'[57]Revised Dep_upto  MARCH 24'!D801</f>
        <v>30530.04</v>
      </c>
      <c r="E801" s="116"/>
      <c r="F801" s="117">
        <f>'[57]Revised Dep_upto  MARCH 24'!J801</f>
        <v>30530.04</v>
      </c>
      <c r="G801" s="118"/>
      <c r="H801" s="116"/>
      <c r="I801" s="118"/>
      <c r="J801" s="116">
        <f t="shared" si="322"/>
        <v>30530.04</v>
      </c>
      <c r="K801" s="119">
        <f>+VLOOKUP($A801,'[57]Rates &amp; years'!$B$4:$E$11,3,)</f>
        <v>0.18099999999999999</v>
      </c>
      <c r="L801" s="116">
        <f>+VLOOKUP($A801,'[57]Rates &amp; years'!$B$4:$E$11,4,)</f>
        <v>15</v>
      </c>
      <c r="M801" s="120">
        <f t="shared" si="320"/>
        <v>2.5835616438356164</v>
      </c>
      <c r="N801" s="120">
        <f t="shared" ref="N801:N864" si="343">IF((($N$1-B801)/365)&gt;L801,L801,(IF((($N$1-B801)/365)&lt;0,0,(($N$1-B801)/365))))</f>
        <v>3.5835616438356164</v>
      </c>
      <c r="O801" s="120">
        <f t="shared" si="329"/>
        <v>1</v>
      </c>
      <c r="P801" s="121">
        <f>'[57]Revised Dep_upto  MARCH 24'!S801</f>
        <v>12216</v>
      </c>
      <c r="Q801" s="121">
        <f t="shared" si="330"/>
        <v>3315</v>
      </c>
      <c r="R801" s="122"/>
      <c r="S801" s="120">
        <f t="shared" si="331"/>
        <v>15531</v>
      </c>
      <c r="T801" s="120">
        <f t="shared" si="332"/>
        <v>14999.04</v>
      </c>
      <c r="U801" s="120">
        <f t="shared" si="333"/>
        <v>18314.04</v>
      </c>
      <c r="V801" s="121"/>
      <c r="W801" s="122"/>
      <c r="X801" s="116" t="str">
        <f t="shared" si="321"/>
        <v>Plant &amp; Machinery</v>
      </c>
      <c r="Y801" s="121">
        <f t="shared" si="334"/>
        <v>30530.04</v>
      </c>
      <c r="Z801" s="121">
        <f t="shared" si="335"/>
        <v>0</v>
      </c>
      <c r="AA801" s="121">
        <f t="shared" si="335"/>
        <v>0</v>
      </c>
      <c r="AB801" s="121">
        <f t="shared" si="336"/>
        <v>30530.04</v>
      </c>
      <c r="AC801" s="121">
        <f t="shared" si="337"/>
        <v>12216</v>
      </c>
      <c r="AD801" s="121">
        <f t="shared" si="337"/>
        <v>3315</v>
      </c>
      <c r="AE801" s="121">
        <f t="shared" si="337"/>
        <v>0</v>
      </c>
      <c r="AF801" s="121">
        <f t="shared" si="338"/>
        <v>15531</v>
      </c>
      <c r="AG801" s="121">
        <f t="shared" si="339"/>
        <v>14999.04</v>
      </c>
      <c r="AH801" s="121">
        <f t="shared" si="340"/>
        <v>18314.04</v>
      </c>
      <c r="AI801" s="122"/>
      <c r="AJ801" s="122" t="s">
        <v>730</v>
      </c>
      <c r="AL801" s="124" t="str">
        <f t="shared" si="323"/>
        <v>Plant &amp; Machinery</v>
      </c>
      <c r="AM801" s="125">
        <f t="shared" si="324"/>
        <v>44439</v>
      </c>
      <c r="AN801" s="126">
        <f t="shared" si="325"/>
        <v>15</v>
      </c>
      <c r="AO801" s="126">
        <f t="shared" si="341"/>
        <v>4166</v>
      </c>
      <c r="AP801" s="126">
        <f t="shared" si="342"/>
        <v>3984</v>
      </c>
      <c r="AQ801" s="124">
        <f t="shared" si="326"/>
        <v>30530.04</v>
      </c>
      <c r="AR801" s="127">
        <f t="shared" si="326"/>
        <v>0.18099999999999999</v>
      </c>
      <c r="AS801" s="123">
        <f t="shared" si="327"/>
        <v>1526.5020000000002</v>
      </c>
      <c r="AT801" s="126">
        <f t="shared" si="328"/>
        <v>14999.04</v>
      </c>
      <c r="AU801" s="126">
        <f t="shared" si="318"/>
        <v>1353.6941799452054</v>
      </c>
      <c r="AV801" s="126">
        <f t="shared" si="319"/>
        <v>13645.345820054796</v>
      </c>
    </row>
    <row r="802" spans="1:48" ht="15" customHeight="1">
      <c r="A802" s="112" t="s">
        <v>1419</v>
      </c>
      <c r="B802" s="113">
        <f>+'[57]Revised Dep_FY 22-23'!B802</f>
        <v>44493</v>
      </c>
      <c r="C802" s="114"/>
      <c r="D802" s="115">
        <f>'[57]Revised Dep_upto  MARCH 24'!D802</f>
        <v>112800</v>
      </c>
      <c r="E802" s="116"/>
      <c r="F802" s="117">
        <f>'[57]Revised Dep_upto  MARCH 24'!J802</f>
        <v>112800</v>
      </c>
      <c r="G802" s="118"/>
      <c r="H802" s="116"/>
      <c r="I802" s="118"/>
      <c r="J802" s="116">
        <f t="shared" si="322"/>
        <v>112800</v>
      </c>
      <c r="K802" s="119">
        <f>+VLOOKUP($A802,'[57]Rates &amp; years'!$B$4:$E$11,3,)</f>
        <v>0.18099999999999999</v>
      </c>
      <c r="L802" s="116">
        <f>+VLOOKUP($A802,'[57]Rates &amp; years'!$B$4:$E$11,4,)</f>
        <v>15</v>
      </c>
      <c r="M802" s="120">
        <f t="shared" si="320"/>
        <v>2.4356164383561643</v>
      </c>
      <c r="N802" s="120">
        <f t="shared" si="343"/>
        <v>3.4356164383561643</v>
      </c>
      <c r="O802" s="120">
        <f t="shared" si="329"/>
        <v>1</v>
      </c>
      <c r="P802" s="121">
        <f>'[57]Revised Dep_upto  MARCH 24'!S802</f>
        <v>43108</v>
      </c>
      <c r="Q802" s="121">
        <f t="shared" si="330"/>
        <v>12614</v>
      </c>
      <c r="R802" s="122"/>
      <c r="S802" s="120">
        <f t="shared" si="331"/>
        <v>55722</v>
      </c>
      <c r="T802" s="120">
        <f t="shared" si="332"/>
        <v>57078</v>
      </c>
      <c r="U802" s="120">
        <f t="shared" si="333"/>
        <v>69692</v>
      </c>
      <c r="V802" s="121"/>
      <c r="W802" s="122"/>
      <c r="X802" s="116" t="str">
        <f t="shared" si="321"/>
        <v>Plant &amp; Machinery</v>
      </c>
      <c r="Y802" s="121">
        <f t="shared" si="334"/>
        <v>112800</v>
      </c>
      <c r="Z802" s="121">
        <f t="shared" si="335"/>
        <v>0</v>
      </c>
      <c r="AA802" s="121">
        <f t="shared" si="335"/>
        <v>0</v>
      </c>
      <c r="AB802" s="121">
        <f t="shared" si="336"/>
        <v>112800</v>
      </c>
      <c r="AC802" s="121">
        <f t="shared" si="337"/>
        <v>43108</v>
      </c>
      <c r="AD802" s="121">
        <f t="shared" si="337"/>
        <v>12614</v>
      </c>
      <c r="AE802" s="121">
        <f t="shared" si="337"/>
        <v>0</v>
      </c>
      <c r="AF802" s="121">
        <f t="shared" si="338"/>
        <v>55722</v>
      </c>
      <c r="AG802" s="121">
        <f t="shared" si="339"/>
        <v>57078</v>
      </c>
      <c r="AH802" s="121">
        <f t="shared" si="340"/>
        <v>69692</v>
      </c>
      <c r="AI802" s="122"/>
      <c r="AJ802" s="122" t="s">
        <v>732</v>
      </c>
      <c r="AL802" s="124" t="str">
        <f t="shared" si="323"/>
        <v>Plant &amp; Machinery</v>
      </c>
      <c r="AM802" s="125">
        <f t="shared" si="324"/>
        <v>44493</v>
      </c>
      <c r="AN802" s="126">
        <f t="shared" si="325"/>
        <v>15</v>
      </c>
      <c r="AO802" s="126">
        <f t="shared" si="341"/>
        <v>4220</v>
      </c>
      <c r="AP802" s="126">
        <f t="shared" si="342"/>
        <v>4038</v>
      </c>
      <c r="AQ802" s="124">
        <f t="shared" si="326"/>
        <v>112800</v>
      </c>
      <c r="AR802" s="127">
        <f t="shared" si="326"/>
        <v>0.18099999999999999</v>
      </c>
      <c r="AS802" s="123">
        <f t="shared" si="327"/>
        <v>5640</v>
      </c>
      <c r="AT802" s="126">
        <f t="shared" si="328"/>
        <v>57078</v>
      </c>
      <c r="AU802" s="126">
        <f t="shared" si="318"/>
        <v>5151.4067835616443</v>
      </c>
      <c r="AV802" s="126">
        <f t="shared" si="319"/>
        <v>51926.593216438356</v>
      </c>
    </row>
    <row r="803" spans="1:48" ht="15" customHeight="1">
      <c r="A803" s="112" t="s">
        <v>1419</v>
      </c>
      <c r="B803" s="113">
        <f>+'[57]Revised Dep_FY 22-23'!B803</f>
        <v>44439</v>
      </c>
      <c r="C803" s="114"/>
      <c r="D803" s="115">
        <f>'[57]Revised Dep_upto  MARCH 24'!D803</f>
        <v>1683.32</v>
      </c>
      <c r="E803" s="116"/>
      <c r="F803" s="117">
        <f>'[57]Revised Dep_upto  MARCH 24'!J803</f>
        <v>1683.32</v>
      </c>
      <c r="G803" s="118"/>
      <c r="H803" s="116"/>
      <c r="I803" s="118"/>
      <c r="J803" s="116">
        <f t="shared" si="322"/>
        <v>1683.32</v>
      </c>
      <c r="K803" s="119">
        <f>+VLOOKUP($A803,'[57]Rates &amp; years'!$B$4:$E$11,3,)</f>
        <v>0.18099999999999999</v>
      </c>
      <c r="L803" s="116">
        <f>+VLOOKUP($A803,'[57]Rates &amp; years'!$B$4:$E$11,4,)</f>
        <v>15</v>
      </c>
      <c r="M803" s="120">
        <f t="shared" si="320"/>
        <v>2.5835616438356164</v>
      </c>
      <c r="N803" s="120">
        <f t="shared" si="343"/>
        <v>3.5835616438356164</v>
      </c>
      <c r="O803" s="120">
        <f t="shared" si="329"/>
        <v>1</v>
      </c>
      <c r="P803" s="121">
        <f>'[57]Revised Dep_upto  MARCH 24'!S803</f>
        <v>674</v>
      </c>
      <c r="Q803" s="121">
        <f t="shared" si="330"/>
        <v>183</v>
      </c>
      <c r="R803" s="122"/>
      <c r="S803" s="120">
        <f t="shared" si="331"/>
        <v>857</v>
      </c>
      <c r="T803" s="120">
        <f t="shared" si="332"/>
        <v>826.31999999999994</v>
      </c>
      <c r="U803" s="120">
        <f t="shared" si="333"/>
        <v>1009.3199999999999</v>
      </c>
      <c r="V803" s="121"/>
      <c r="W803" s="122"/>
      <c r="X803" s="116" t="str">
        <f t="shared" si="321"/>
        <v>Plant &amp; Machinery</v>
      </c>
      <c r="Y803" s="121">
        <f t="shared" si="334"/>
        <v>1683.32</v>
      </c>
      <c r="Z803" s="121">
        <f t="shared" si="335"/>
        <v>0</v>
      </c>
      <c r="AA803" s="121">
        <f t="shared" si="335"/>
        <v>0</v>
      </c>
      <c r="AB803" s="121">
        <f t="shared" si="336"/>
        <v>1683.32</v>
      </c>
      <c r="AC803" s="121">
        <f t="shared" si="337"/>
        <v>674</v>
      </c>
      <c r="AD803" s="121">
        <f t="shared" si="337"/>
        <v>183</v>
      </c>
      <c r="AE803" s="121">
        <f t="shared" si="337"/>
        <v>0</v>
      </c>
      <c r="AF803" s="121">
        <f t="shared" si="338"/>
        <v>857</v>
      </c>
      <c r="AG803" s="121">
        <f t="shared" si="339"/>
        <v>826.31999999999994</v>
      </c>
      <c r="AH803" s="121">
        <f t="shared" si="340"/>
        <v>1009.3199999999999</v>
      </c>
      <c r="AI803" s="122"/>
      <c r="AJ803" s="122" t="s">
        <v>738</v>
      </c>
      <c r="AL803" s="124" t="str">
        <f t="shared" si="323"/>
        <v>Plant &amp; Machinery</v>
      </c>
      <c r="AM803" s="125">
        <f t="shared" si="324"/>
        <v>44439</v>
      </c>
      <c r="AN803" s="126">
        <f t="shared" si="325"/>
        <v>15</v>
      </c>
      <c r="AO803" s="126">
        <f t="shared" si="341"/>
        <v>4166</v>
      </c>
      <c r="AP803" s="126">
        <f t="shared" si="342"/>
        <v>3984</v>
      </c>
      <c r="AQ803" s="124">
        <f t="shared" si="326"/>
        <v>1683.32</v>
      </c>
      <c r="AR803" s="127">
        <f t="shared" si="326"/>
        <v>0.18099999999999999</v>
      </c>
      <c r="AS803" s="123">
        <f t="shared" si="327"/>
        <v>84.165999999999997</v>
      </c>
      <c r="AT803" s="126">
        <f t="shared" si="328"/>
        <v>826.31999999999994</v>
      </c>
      <c r="AU803" s="126">
        <f t="shared" ref="AU803:AU866" si="344">IF(AO803&gt;$AQ$1,(AT803*AR803*($AQ$1/365)),AT803-AS803)</f>
        <v>74.577077917808225</v>
      </c>
      <c r="AV803" s="126">
        <f t="shared" ref="AV803:AV866" si="345">+AT803-AU803</f>
        <v>751.74292208219174</v>
      </c>
    </row>
    <row r="804" spans="1:48" ht="15" customHeight="1">
      <c r="A804" s="112" t="s">
        <v>1419</v>
      </c>
      <c r="B804" s="113">
        <f>+'[57]Revised Dep_FY 22-23'!B804</f>
        <v>44351</v>
      </c>
      <c r="C804" s="114"/>
      <c r="D804" s="115">
        <f>'[57]Revised Dep_upto  MARCH 24'!D804</f>
        <v>30975</v>
      </c>
      <c r="E804" s="116"/>
      <c r="F804" s="117">
        <f>'[57]Revised Dep_upto  MARCH 24'!J804</f>
        <v>30975</v>
      </c>
      <c r="G804" s="118"/>
      <c r="H804" s="116"/>
      <c r="I804" s="118"/>
      <c r="J804" s="116">
        <f t="shared" si="322"/>
        <v>30975</v>
      </c>
      <c r="K804" s="119">
        <f>+VLOOKUP($A804,'[57]Rates &amp; years'!$B$4:$E$11,3,)</f>
        <v>0.18099999999999999</v>
      </c>
      <c r="L804" s="116">
        <f>+VLOOKUP($A804,'[57]Rates &amp; years'!$B$4:$E$11,4,)</f>
        <v>15</v>
      </c>
      <c r="M804" s="120">
        <f t="shared" si="320"/>
        <v>2.8246575342465752</v>
      </c>
      <c r="N804" s="120">
        <f t="shared" si="343"/>
        <v>3.8246575342465752</v>
      </c>
      <c r="O804" s="120">
        <f t="shared" si="329"/>
        <v>1</v>
      </c>
      <c r="P804" s="121">
        <f>'[57]Revised Dep_upto  MARCH 24'!S804</f>
        <v>13299</v>
      </c>
      <c r="Q804" s="121">
        <f t="shared" si="330"/>
        <v>3199</v>
      </c>
      <c r="R804" s="122"/>
      <c r="S804" s="120">
        <f t="shared" si="331"/>
        <v>16498</v>
      </c>
      <c r="T804" s="120">
        <f t="shared" si="332"/>
        <v>14477</v>
      </c>
      <c r="U804" s="120">
        <f t="shared" si="333"/>
        <v>17676</v>
      </c>
      <c r="V804" s="121"/>
      <c r="W804" s="122"/>
      <c r="X804" s="116" t="str">
        <f t="shared" si="321"/>
        <v>Plant &amp; Machinery</v>
      </c>
      <c r="Y804" s="121">
        <f t="shared" si="334"/>
        <v>30975</v>
      </c>
      <c r="Z804" s="121">
        <f t="shared" si="335"/>
        <v>0</v>
      </c>
      <c r="AA804" s="121">
        <f t="shared" si="335"/>
        <v>0</v>
      </c>
      <c r="AB804" s="121">
        <f t="shared" si="336"/>
        <v>30975</v>
      </c>
      <c r="AC804" s="121">
        <f t="shared" si="337"/>
        <v>13299</v>
      </c>
      <c r="AD804" s="121">
        <f t="shared" si="337"/>
        <v>3199</v>
      </c>
      <c r="AE804" s="121">
        <f t="shared" si="337"/>
        <v>0</v>
      </c>
      <c r="AF804" s="121">
        <f t="shared" si="338"/>
        <v>16498</v>
      </c>
      <c r="AG804" s="121">
        <f t="shared" si="339"/>
        <v>14477</v>
      </c>
      <c r="AH804" s="121">
        <f t="shared" si="340"/>
        <v>17676</v>
      </c>
      <c r="AI804" s="122"/>
      <c r="AJ804" s="122" t="s">
        <v>740</v>
      </c>
      <c r="AL804" s="124" t="str">
        <f t="shared" si="323"/>
        <v>Plant &amp; Machinery</v>
      </c>
      <c r="AM804" s="125">
        <f t="shared" si="324"/>
        <v>44351</v>
      </c>
      <c r="AN804" s="126">
        <f t="shared" si="325"/>
        <v>15</v>
      </c>
      <c r="AO804" s="126">
        <f t="shared" si="341"/>
        <v>4078</v>
      </c>
      <c r="AP804" s="126">
        <f t="shared" si="342"/>
        <v>3896</v>
      </c>
      <c r="AQ804" s="124">
        <f t="shared" si="326"/>
        <v>30975</v>
      </c>
      <c r="AR804" s="127">
        <f t="shared" si="326"/>
        <v>0.18099999999999999</v>
      </c>
      <c r="AS804" s="123">
        <f t="shared" si="327"/>
        <v>1548.75</v>
      </c>
      <c r="AT804" s="126">
        <f t="shared" si="328"/>
        <v>14477</v>
      </c>
      <c r="AU804" s="126">
        <f t="shared" si="344"/>
        <v>1306.578997260274</v>
      </c>
      <c r="AV804" s="126">
        <f t="shared" si="345"/>
        <v>13170.421002739726</v>
      </c>
    </row>
    <row r="805" spans="1:48" ht="15" customHeight="1">
      <c r="A805" s="112" t="s">
        <v>1419</v>
      </c>
      <c r="B805" s="113">
        <f>+'[57]Revised Dep_FY 22-23'!B805</f>
        <v>44368</v>
      </c>
      <c r="C805" s="114"/>
      <c r="D805" s="115">
        <f>'[57]Revised Dep_upto  MARCH 24'!D805</f>
        <v>71000</v>
      </c>
      <c r="E805" s="116"/>
      <c r="F805" s="117">
        <f>'[57]Revised Dep_upto  MARCH 24'!J805</f>
        <v>71000</v>
      </c>
      <c r="G805" s="118"/>
      <c r="H805" s="116"/>
      <c r="I805" s="118"/>
      <c r="J805" s="116">
        <f t="shared" si="322"/>
        <v>71000</v>
      </c>
      <c r="K805" s="119">
        <f>+VLOOKUP($A805,'[57]Rates &amp; years'!$B$4:$E$11,3,)</f>
        <v>0.18099999999999999</v>
      </c>
      <c r="L805" s="116">
        <f>+VLOOKUP($A805,'[57]Rates &amp; years'!$B$4:$E$11,4,)</f>
        <v>15</v>
      </c>
      <c r="M805" s="120">
        <f t="shared" si="320"/>
        <v>2.7780821917808218</v>
      </c>
      <c r="N805" s="120">
        <f t="shared" si="343"/>
        <v>3.7780821917808218</v>
      </c>
      <c r="O805" s="120">
        <f t="shared" si="329"/>
        <v>1</v>
      </c>
      <c r="P805" s="121">
        <f>'[57]Revised Dep_upto  MARCH 24'!S805</f>
        <v>30085</v>
      </c>
      <c r="Q805" s="121">
        <f t="shared" si="330"/>
        <v>7406</v>
      </c>
      <c r="R805" s="122"/>
      <c r="S805" s="120">
        <f t="shared" si="331"/>
        <v>37491</v>
      </c>
      <c r="T805" s="120">
        <f t="shared" si="332"/>
        <v>33509</v>
      </c>
      <c r="U805" s="120">
        <f t="shared" si="333"/>
        <v>40915</v>
      </c>
      <c r="V805" s="121"/>
      <c r="W805" s="122"/>
      <c r="X805" s="116" t="str">
        <f t="shared" si="321"/>
        <v>Plant &amp; Machinery</v>
      </c>
      <c r="Y805" s="121">
        <f t="shared" si="334"/>
        <v>71000</v>
      </c>
      <c r="Z805" s="121">
        <f t="shared" si="335"/>
        <v>0</v>
      </c>
      <c r="AA805" s="121">
        <f t="shared" si="335"/>
        <v>0</v>
      </c>
      <c r="AB805" s="121">
        <f t="shared" si="336"/>
        <v>71000</v>
      </c>
      <c r="AC805" s="121">
        <f t="shared" si="337"/>
        <v>30085</v>
      </c>
      <c r="AD805" s="121">
        <f t="shared" si="337"/>
        <v>7406</v>
      </c>
      <c r="AE805" s="121">
        <f t="shared" si="337"/>
        <v>0</v>
      </c>
      <c r="AF805" s="121">
        <f t="shared" si="338"/>
        <v>37491</v>
      </c>
      <c r="AG805" s="121">
        <f t="shared" si="339"/>
        <v>33509</v>
      </c>
      <c r="AH805" s="121">
        <f t="shared" si="340"/>
        <v>40915</v>
      </c>
      <c r="AI805" s="122"/>
      <c r="AJ805" s="122" t="s">
        <v>740</v>
      </c>
      <c r="AL805" s="124" t="str">
        <f t="shared" si="323"/>
        <v>Plant &amp; Machinery</v>
      </c>
      <c r="AM805" s="125">
        <f t="shared" si="324"/>
        <v>44368</v>
      </c>
      <c r="AN805" s="126">
        <f t="shared" si="325"/>
        <v>15</v>
      </c>
      <c r="AO805" s="126">
        <f t="shared" si="341"/>
        <v>4095</v>
      </c>
      <c r="AP805" s="126">
        <f t="shared" si="342"/>
        <v>3913</v>
      </c>
      <c r="AQ805" s="124">
        <f t="shared" si="326"/>
        <v>71000</v>
      </c>
      <c r="AR805" s="127">
        <f t="shared" si="326"/>
        <v>0.18099999999999999</v>
      </c>
      <c r="AS805" s="123">
        <f t="shared" si="327"/>
        <v>3550</v>
      </c>
      <c r="AT805" s="126">
        <f t="shared" si="328"/>
        <v>33509</v>
      </c>
      <c r="AU805" s="126">
        <f t="shared" si="344"/>
        <v>3024.2561041095892</v>
      </c>
      <c r="AV805" s="126">
        <f t="shared" si="345"/>
        <v>30484.743895890409</v>
      </c>
    </row>
    <row r="806" spans="1:48" ht="15" customHeight="1">
      <c r="A806" s="112" t="s">
        <v>1419</v>
      </c>
      <c r="B806" s="113">
        <f>+'[57]Revised Dep_FY 22-23'!B806</f>
        <v>44375</v>
      </c>
      <c r="C806" s="114"/>
      <c r="D806" s="115">
        <f>'[57]Revised Dep_upto  MARCH 24'!D806</f>
        <v>4000</v>
      </c>
      <c r="E806" s="116"/>
      <c r="F806" s="117">
        <f>'[57]Revised Dep_upto  MARCH 24'!J806</f>
        <v>4000</v>
      </c>
      <c r="G806" s="118"/>
      <c r="H806" s="116"/>
      <c r="I806" s="118"/>
      <c r="J806" s="116">
        <f t="shared" si="322"/>
        <v>4000</v>
      </c>
      <c r="K806" s="119">
        <f>+VLOOKUP($A806,'[57]Rates &amp; years'!$B$4:$E$11,3,)</f>
        <v>0.18099999999999999</v>
      </c>
      <c r="L806" s="116">
        <f>+VLOOKUP($A806,'[57]Rates &amp; years'!$B$4:$E$11,4,)</f>
        <v>15</v>
      </c>
      <c r="M806" s="120">
        <f t="shared" si="320"/>
        <v>2.7589041095890412</v>
      </c>
      <c r="N806" s="120">
        <f t="shared" si="343"/>
        <v>3.7589041095890412</v>
      </c>
      <c r="O806" s="120">
        <f t="shared" si="329"/>
        <v>1</v>
      </c>
      <c r="P806" s="121">
        <f>'[57]Revised Dep_upto  MARCH 24'!S806</f>
        <v>1685</v>
      </c>
      <c r="Q806" s="121">
        <f t="shared" si="330"/>
        <v>419</v>
      </c>
      <c r="R806" s="122"/>
      <c r="S806" s="120">
        <f t="shared" si="331"/>
        <v>2104</v>
      </c>
      <c r="T806" s="120">
        <f t="shared" si="332"/>
        <v>1896</v>
      </c>
      <c r="U806" s="120">
        <f t="shared" si="333"/>
        <v>2315</v>
      </c>
      <c r="V806" s="121"/>
      <c r="W806" s="122"/>
      <c r="X806" s="116" t="str">
        <f t="shared" si="321"/>
        <v>Plant &amp; Machinery</v>
      </c>
      <c r="Y806" s="121">
        <f t="shared" si="334"/>
        <v>4000</v>
      </c>
      <c r="Z806" s="121">
        <f t="shared" si="335"/>
        <v>0</v>
      </c>
      <c r="AA806" s="121">
        <f t="shared" si="335"/>
        <v>0</v>
      </c>
      <c r="AB806" s="121">
        <f t="shared" si="336"/>
        <v>4000</v>
      </c>
      <c r="AC806" s="121">
        <f t="shared" si="337"/>
        <v>1685</v>
      </c>
      <c r="AD806" s="121">
        <f t="shared" si="337"/>
        <v>419</v>
      </c>
      <c r="AE806" s="121">
        <f t="shared" si="337"/>
        <v>0</v>
      </c>
      <c r="AF806" s="121">
        <f t="shared" si="338"/>
        <v>2104</v>
      </c>
      <c r="AG806" s="121">
        <f t="shared" si="339"/>
        <v>1896</v>
      </c>
      <c r="AH806" s="121">
        <f t="shared" si="340"/>
        <v>2315</v>
      </c>
      <c r="AI806" s="122"/>
      <c r="AJ806" s="122" t="s">
        <v>740</v>
      </c>
      <c r="AL806" s="124" t="str">
        <f t="shared" si="323"/>
        <v>Plant &amp; Machinery</v>
      </c>
      <c r="AM806" s="125">
        <f t="shared" si="324"/>
        <v>44375</v>
      </c>
      <c r="AN806" s="126">
        <f t="shared" si="325"/>
        <v>15</v>
      </c>
      <c r="AO806" s="126">
        <f t="shared" si="341"/>
        <v>4102</v>
      </c>
      <c r="AP806" s="126">
        <f t="shared" si="342"/>
        <v>3920</v>
      </c>
      <c r="AQ806" s="124">
        <f t="shared" si="326"/>
        <v>4000</v>
      </c>
      <c r="AR806" s="127">
        <f t="shared" si="326"/>
        <v>0.18099999999999999</v>
      </c>
      <c r="AS806" s="123">
        <f t="shared" si="327"/>
        <v>200</v>
      </c>
      <c r="AT806" s="126">
        <f t="shared" si="328"/>
        <v>1896</v>
      </c>
      <c r="AU806" s="126">
        <f t="shared" si="344"/>
        <v>171.11789589041095</v>
      </c>
      <c r="AV806" s="126">
        <f t="shared" si="345"/>
        <v>1724.8821041095891</v>
      </c>
    </row>
    <row r="807" spans="1:48" ht="15" customHeight="1">
      <c r="A807" s="112" t="s">
        <v>1419</v>
      </c>
      <c r="B807" s="113">
        <f>+'[57]Revised Dep_FY 22-23'!B807</f>
        <v>44384</v>
      </c>
      <c r="C807" s="114"/>
      <c r="D807" s="115">
        <f>'[57]Revised Dep_upto  MARCH 24'!D807</f>
        <v>52000</v>
      </c>
      <c r="E807" s="116"/>
      <c r="F807" s="117">
        <f>'[57]Revised Dep_upto  MARCH 24'!J807</f>
        <v>52000</v>
      </c>
      <c r="G807" s="118"/>
      <c r="H807" s="116"/>
      <c r="I807" s="118"/>
      <c r="J807" s="116">
        <f t="shared" si="322"/>
        <v>52000</v>
      </c>
      <c r="K807" s="119">
        <f>+VLOOKUP($A807,'[57]Rates &amp; years'!$B$4:$E$11,3,)</f>
        <v>0.18099999999999999</v>
      </c>
      <c r="L807" s="116">
        <f>+VLOOKUP($A807,'[57]Rates &amp; years'!$B$4:$E$11,4,)</f>
        <v>15</v>
      </c>
      <c r="M807" s="120">
        <f t="shared" si="320"/>
        <v>2.7342465753424658</v>
      </c>
      <c r="N807" s="120">
        <f t="shared" si="343"/>
        <v>3.7342465753424658</v>
      </c>
      <c r="O807" s="120">
        <f t="shared" si="329"/>
        <v>1</v>
      </c>
      <c r="P807" s="121">
        <f>'[57]Revised Dep_upto  MARCH 24'!S807</f>
        <v>21757</v>
      </c>
      <c r="Q807" s="121">
        <f t="shared" si="330"/>
        <v>5474</v>
      </c>
      <c r="R807" s="122"/>
      <c r="S807" s="120">
        <f t="shared" si="331"/>
        <v>27231</v>
      </c>
      <c r="T807" s="120">
        <f t="shared" si="332"/>
        <v>24769</v>
      </c>
      <c r="U807" s="120">
        <f t="shared" si="333"/>
        <v>30243</v>
      </c>
      <c r="V807" s="121"/>
      <c r="W807" s="122"/>
      <c r="X807" s="116" t="str">
        <f t="shared" si="321"/>
        <v>Plant &amp; Machinery</v>
      </c>
      <c r="Y807" s="121">
        <f t="shared" si="334"/>
        <v>52000</v>
      </c>
      <c r="Z807" s="121">
        <f t="shared" si="335"/>
        <v>0</v>
      </c>
      <c r="AA807" s="121">
        <f t="shared" si="335"/>
        <v>0</v>
      </c>
      <c r="AB807" s="121">
        <f t="shared" si="336"/>
        <v>52000</v>
      </c>
      <c r="AC807" s="121">
        <f t="shared" si="337"/>
        <v>21757</v>
      </c>
      <c r="AD807" s="121">
        <f t="shared" si="337"/>
        <v>5474</v>
      </c>
      <c r="AE807" s="121">
        <f t="shared" si="337"/>
        <v>0</v>
      </c>
      <c r="AF807" s="121">
        <f t="shared" si="338"/>
        <v>27231</v>
      </c>
      <c r="AG807" s="121">
        <f t="shared" si="339"/>
        <v>24769</v>
      </c>
      <c r="AH807" s="121">
        <f t="shared" si="340"/>
        <v>30243</v>
      </c>
      <c r="AI807" s="122"/>
      <c r="AJ807" s="122" t="s">
        <v>740</v>
      </c>
      <c r="AL807" s="124" t="str">
        <f t="shared" si="323"/>
        <v>Plant &amp; Machinery</v>
      </c>
      <c r="AM807" s="125">
        <f t="shared" si="324"/>
        <v>44384</v>
      </c>
      <c r="AN807" s="126">
        <f t="shared" si="325"/>
        <v>15</v>
      </c>
      <c r="AO807" s="126">
        <f t="shared" si="341"/>
        <v>4111</v>
      </c>
      <c r="AP807" s="126">
        <f t="shared" si="342"/>
        <v>3929</v>
      </c>
      <c r="AQ807" s="124">
        <f t="shared" si="326"/>
        <v>52000</v>
      </c>
      <c r="AR807" s="127">
        <f t="shared" si="326"/>
        <v>0.18099999999999999</v>
      </c>
      <c r="AS807" s="123">
        <f t="shared" si="327"/>
        <v>2600</v>
      </c>
      <c r="AT807" s="126">
        <f t="shared" si="328"/>
        <v>24769</v>
      </c>
      <c r="AU807" s="126">
        <f t="shared" si="344"/>
        <v>2235.4531452054798</v>
      </c>
      <c r="AV807" s="126">
        <f t="shared" si="345"/>
        <v>22533.54685479452</v>
      </c>
    </row>
    <row r="808" spans="1:48" ht="15" customHeight="1">
      <c r="A808" s="112" t="s">
        <v>1419</v>
      </c>
      <c r="B808" s="113">
        <f>+'[57]Revised Dep_FY 22-23'!B808</f>
        <v>44527</v>
      </c>
      <c r="C808" s="114"/>
      <c r="D808" s="115">
        <f>'[57]Revised Dep_upto  MARCH 24'!D808</f>
        <v>12150</v>
      </c>
      <c r="E808" s="116"/>
      <c r="F808" s="117">
        <f>'[57]Revised Dep_upto  MARCH 24'!J808</f>
        <v>12150</v>
      </c>
      <c r="G808" s="118"/>
      <c r="H808" s="116"/>
      <c r="I808" s="118"/>
      <c r="J808" s="116">
        <f t="shared" si="322"/>
        <v>12150</v>
      </c>
      <c r="K808" s="119">
        <f>+VLOOKUP($A808,'[57]Rates &amp; years'!$B$4:$E$11,3,)</f>
        <v>0.18099999999999999</v>
      </c>
      <c r="L808" s="116">
        <f>+VLOOKUP($A808,'[57]Rates &amp; years'!$B$4:$E$11,4,)</f>
        <v>15</v>
      </c>
      <c r="M808" s="120">
        <f t="shared" si="320"/>
        <v>2.3424657534246576</v>
      </c>
      <c r="N808" s="120">
        <f t="shared" si="343"/>
        <v>3.3424657534246576</v>
      </c>
      <c r="O808" s="120">
        <f t="shared" si="329"/>
        <v>1</v>
      </c>
      <c r="P808" s="121">
        <f>'[57]Revised Dep_upto  MARCH 24'!S808</f>
        <v>4506</v>
      </c>
      <c r="Q808" s="121">
        <f t="shared" si="330"/>
        <v>1384</v>
      </c>
      <c r="R808" s="122"/>
      <c r="S808" s="120">
        <f t="shared" si="331"/>
        <v>5890</v>
      </c>
      <c r="T808" s="120">
        <f t="shared" si="332"/>
        <v>6260</v>
      </c>
      <c r="U808" s="120">
        <f t="shared" si="333"/>
        <v>7644</v>
      </c>
      <c r="V808" s="121"/>
      <c r="W808" s="122"/>
      <c r="X808" s="116" t="str">
        <f t="shared" si="321"/>
        <v>Plant &amp; Machinery</v>
      </c>
      <c r="Y808" s="121">
        <f t="shared" si="334"/>
        <v>12150</v>
      </c>
      <c r="Z808" s="121">
        <f t="shared" si="335"/>
        <v>0</v>
      </c>
      <c r="AA808" s="121">
        <f t="shared" si="335"/>
        <v>0</v>
      </c>
      <c r="AB808" s="121">
        <f t="shared" si="336"/>
        <v>12150</v>
      </c>
      <c r="AC808" s="121">
        <f t="shared" si="337"/>
        <v>4506</v>
      </c>
      <c r="AD808" s="121">
        <f t="shared" si="337"/>
        <v>1384</v>
      </c>
      <c r="AE808" s="121">
        <f t="shared" si="337"/>
        <v>0</v>
      </c>
      <c r="AF808" s="121">
        <f t="shared" si="338"/>
        <v>5890</v>
      </c>
      <c r="AG808" s="121">
        <f t="shared" si="339"/>
        <v>6260</v>
      </c>
      <c r="AH808" s="121">
        <f t="shared" si="340"/>
        <v>7644</v>
      </c>
      <c r="AI808" s="122"/>
      <c r="AJ808" s="122" t="s">
        <v>1560</v>
      </c>
      <c r="AL808" s="124" t="str">
        <f t="shared" si="323"/>
        <v>Plant &amp; Machinery</v>
      </c>
      <c r="AM808" s="125">
        <f t="shared" si="324"/>
        <v>44527</v>
      </c>
      <c r="AN808" s="126">
        <f t="shared" si="325"/>
        <v>15</v>
      </c>
      <c r="AO808" s="126">
        <f t="shared" si="341"/>
        <v>4254</v>
      </c>
      <c r="AP808" s="126">
        <f t="shared" si="342"/>
        <v>4072</v>
      </c>
      <c r="AQ808" s="124">
        <f t="shared" si="326"/>
        <v>12150</v>
      </c>
      <c r="AR808" s="127">
        <f t="shared" si="326"/>
        <v>0.18099999999999999</v>
      </c>
      <c r="AS808" s="123">
        <f t="shared" si="327"/>
        <v>607.5</v>
      </c>
      <c r="AT808" s="126">
        <f t="shared" si="328"/>
        <v>6260</v>
      </c>
      <c r="AU808" s="126">
        <f t="shared" si="344"/>
        <v>564.97786301369865</v>
      </c>
      <c r="AV808" s="126">
        <f t="shared" si="345"/>
        <v>5695.0221369863011</v>
      </c>
    </row>
    <row r="809" spans="1:48" ht="15" customHeight="1">
      <c r="A809" s="112" t="s">
        <v>1419</v>
      </c>
      <c r="B809" s="113">
        <f>+'[57]Revised Dep_FY 22-23'!B809</f>
        <v>44302</v>
      </c>
      <c r="C809" s="114"/>
      <c r="D809" s="115">
        <f>'[57]Revised Dep_upto  MARCH 24'!D809</f>
        <v>24500</v>
      </c>
      <c r="E809" s="116"/>
      <c r="F809" s="117">
        <f>'[57]Revised Dep_upto  MARCH 24'!J809</f>
        <v>24500</v>
      </c>
      <c r="G809" s="118"/>
      <c r="H809" s="116"/>
      <c r="I809" s="118"/>
      <c r="J809" s="116">
        <f t="shared" si="322"/>
        <v>24500</v>
      </c>
      <c r="K809" s="119">
        <f>+VLOOKUP($A809,'[57]Rates &amp; years'!$B$4:$E$11,3,)</f>
        <v>0.18099999999999999</v>
      </c>
      <c r="L809" s="116">
        <f>+VLOOKUP($A809,'[57]Rates &amp; years'!$B$4:$E$11,4,)</f>
        <v>15</v>
      </c>
      <c r="M809" s="120">
        <f t="shared" si="320"/>
        <v>2.9589041095890409</v>
      </c>
      <c r="N809" s="120">
        <f t="shared" si="343"/>
        <v>3.9589041095890409</v>
      </c>
      <c r="O809" s="120">
        <f t="shared" si="329"/>
        <v>1</v>
      </c>
      <c r="P809" s="121">
        <f>'[57]Revised Dep_upto  MARCH 24'!S809</f>
        <v>10919</v>
      </c>
      <c r="Q809" s="121">
        <f t="shared" si="330"/>
        <v>2458</v>
      </c>
      <c r="R809" s="122"/>
      <c r="S809" s="120">
        <f t="shared" si="331"/>
        <v>13377</v>
      </c>
      <c r="T809" s="120">
        <f t="shared" si="332"/>
        <v>11123</v>
      </c>
      <c r="U809" s="120">
        <f t="shared" si="333"/>
        <v>13581</v>
      </c>
      <c r="V809" s="121"/>
      <c r="W809" s="122"/>
      <c r="X809" s="116" t="str">
        <f t="shared" si="321"/>
        <v>Plant &amp; Machinery</v>
      </c>
      <c r="Y809" s="121">
        <f t="shared" si="334"/>
        <v>24500</v>
      </c>
      <c r="Z809" s="121">
        <f t="shared" si="335"/>
        <v>0</v>
      </c>
      <c r="AA809" s="121">
        <f t="shared" si="335"/>
        <v>0</v>
      </c>
      <c r="AB809" s="121">
        <f t="shared" si="336"/>
        <v>24500</v>
      </c>
      <c r="AC809" s="121">
        <f t="shared" si="337"/>
        <v>10919</v>
      </c>
      <c r="AD809" s="121">
        <f t="shared" si="337"/>
        <v>2458</v>
      </c>
      <c r="AE809" s="121">
        <f t="shared" si="337"/>
        <v>0</v>
      </c>
      <c r="AF809" s="121">
        <f t="shared" si="338"/>
        <v>13377</v>
      </c>
      <c r="AG809" s="121">
        <f t="shared" si="339"/>
        <v>11123</v>
      </c>
      <c r="AH809" s="121">
        <f t="shared" si="340"/>
        <v>13581</v>
      </c>
      <c r="AI809" s="122"/>
      <c r="AJ809" s="122" t="s">
        <v>745</v>
      </c>
      <c r="AL809" s="124" t="str">
        <f t="shared" si="323"/>
        <v>Plant &amp; Machinery</v>
      </c>
      <c r="AM809" s="125">
        <f t="shared" si="324"/>
        <v>44302</v>
      </c>
      <c r="AN809" s="126">
        <f t="shared" si="325"/>
        <v>15</v>
      </c>
      <c r="AO809" s="126">
        <f t="shared" si="341"/>
        <v>4029</v>
      </c>
      <c r="AP809" s="126">
        <f t="shared" si="342"/>
        <v>3847</v>
      </c>
      <c r="AQ809" s="124">
        <f t="shared" si="326"/>
        <v>24500</v>
      </c>
      <c r="AR809" s="127">
        <f t="shared" si="326"/>
        <v>0.18099999999999999</v>
      </c>
      <c r="AS809" s="123">
        <f t="shared" si="327"/>
        <v>1225</v>
      </c>
      <c r="AT809" s="126">
        <f t="shared" si="328"/>
        <v>11123</v>
      </c>
      <c r="AU809" s="126">
        <f t="shared" si="344"/>
        <v>1003.8736054794521</v>
      </c>
      <c r="AV809" s="126">
        <f t="shared" si="345"/>
        <v>10119.126394520548</v>
      </c>
    </row>
    <row r="810" spans="1:48" ht="15" customHeight="1">
      <c r="A810" s="112" t="s">
        <v>1419</v>
      </c>
      <c r="B810" s="113">
        <f>+'[57]Revised Dep_FY 22-23'!B810</f>
        <v>44349</v>
      </c>
      <c r="C810" s="114"/>
      <c r="D810" s="115">
        <f>'[57]Revised Dep_upto  MARCH 24'!D810</f>
        <v>570524</v>
      </c>
      <c r="E810" s="116"/>
      <c r="F810" s="117">
        <f>'[57]Revised Dep_upto  MARCH 24'!J810</f>
        <v>570524</v>
      </c>
      <c r="G810" s="118"/>
      <c r="H810" s="116"/>
      <c r="I810" s="118"/>
      <c r="J810" s="116">
        <f t="shared" si="322"/>
        <v>570524</v>
      </c>
      <c r="K810" s="119">
        <f>+VLOOKUP($A810,'[57]Rates &amp; years'!$B$4:$E$11,3,)</f>
        <v>0.18099999999999999</v>
      </c>
      <c r="L810" s="116">
        <f>+VLOOKUP($A810,'[57]Rates &amp; years'!$B$4:$E$11,4,)</f>
        <v>15</v>
      </c>
      <c r="M810" s="120">
        <f t="shared" si="320"/>
        <v>2.8301369863013699</v>
      </c>
      <c r="N810" s="120">
        <f t="shared" si="343"/>
        <v>3.8301369863013699</v>
      </c>
      <c r="O810" s="120">
        <f t="shared" si="329"/>
        <v>1</v>
      </c>
      <c r="P810" s="121">
        <f>'[57]Revised Dep_upto  MARCH 24'!S810</f>
        <v>245346</v>
      </c>
      <c r="Q810" s="121">
        <f t="shared" si="330"/>
        <v>58857</v>
      </c>
      <c r="R810" s="122"/>
      <c r="S810" s="120">
        <f t="shared" si="331"/>
        <v>304203</v>
      </c>
      <c r="T810" s="120">
        <f t="shared" si="332"/>
        <v>266321</v>
      </c>
      <c r="U810" s="120">
        <f t="shared" si="333"/>
        <v>325178</v>
      </c>
      <c r="V810" s="121"/>
      <c r="W810" s="122"/>
      <c r="X810" s="116" t="str">
        <f t="shared" si="321"/>
        <v>Plant &amp; Machinery</v>
      </c>
      <c r="Y810" s="121">
        <f t="shared" si="334"/>
        <v>570524</v>
      </c>
      <c r="Z810" s="121">
        <f t="shared" si="335"/>
        <v>0</v>
      </c>
      <c r="AA810" s="121">
        <f t="shared" si="335"/>
        <v>0</v>
      </c>
      <c r="AB810" s="121">
        <f t="shared" si="336"/>
        <v>570524</v>
      </c>
      <c r="AC810" s="121">
        <f t="shared" si="337"/>
        <v>245346</v>
      </c>
      <c r="AD810" s="121">
        <f t="shared" si="337"/>
        <v>58857</v>
      </c>
      <c r="AE810" s="121">
        <f t="shared" si="337"/>
        <v>0</v>
      </c>
      <c r="AF810" s="121">
        <f t="shared" si="338"/>
        <v>304203</v>
      </c>
      <c r="AG810" s="121">
        <f t="shared" si="339"/>
        <v>266321</v>
      </c>
      <c r="AH810" s="121">
        <f t="shared" si="340"/>
        <v>325178</v>
      </c>
      <c r="AI810" s="122"/>
      <c r="AJ810" s="122" t="s">
        <v>747</v>
      </c>
      <c r="AL810" s="124" t="str">
        <f t="shared" si="323"/>
        <v>Plant &amp; Machinery</v>
      </c>
      <c r="AM810" s="125">
        <f t="shared" si="324"/>
        <v>44349</v>
      </c>
      <c r="AN810" s="126">
        <f t="shared" si="325"/>
        <v>15</v>
      </c>
      <c r="AO810" s="126">
        <f t="shared" si="341"/>
        <v>4076</v>
      </c>
      <c r="AP810" s="126">
        <f t="shared" si="342"/>
        <v>3894</v>
      </c>
      <c r="AQ810" s="124">
        <f t="shared" si="326"/>
        <v>570524</v>
      </c>
      <c r="AR810" s="127">
        <f t="shared" si="326"/>
        <v>0.18099999999999999</v>
      </c>
      <c r="AS810" s="123">
        <f t="shared" si="327"/>
        <v>28526.2</v>
      </c>
      <c r="AT810" s="126">
        <f t="shared" si="328"/>
        <v>266321</v>
      </c>
      <c r="AU810" s="126">
        <f t="shared" si="344"/>
        <v>24036.017484931504</v>
      </c>
      <c r="AV810" s="126">
        <f t="shared" si="345"/>
        <v>242284.98251506849</v>
      </c>
    </row>
    <row r="811" spans="1:48" ht="15" customHeight="1">
      <c r="A811" s="112" t="s">
        <v>1419</v>
      </c>
      <c r="B811" s="113">
        <f>+'[57]Revised Dep_FY 22-23'!B811</f>
        <v>44579</v>
      </c>
      <c r="C811" s="114"/>
      <c r="D811" s="115">
        <f>'[57]Revised Dep_upto  MARCH 24'!D811</f>
        <v>3300</v>
      </c>
      <c r="E811" s="116"/>
      <c r="F811" s="117">
        <f>'[57]Revised Dep_upto  MARCH 24'!J811</f>
        <v>3300</v>
      </c>
      <c r="G811" s="118"/>
      <c r="H811" s="116"/>
      <c r="I811" s="118"/>
      <c r="J811" s="116">
        <f t="shared" si="322"/>
        <v>3300</v>
      </c>
      <c r="K811" s="119">
        <f>+VLOOKUP($A811,'[57]Rates &amp; years'!$B$4:$E$11,3,)</f>
        <v>0.18099999999999999</v>
      </c>
      <c r="L811" s="116">
        <f>+VLOOKUP($A811,'[57]Rates &amp; years'!$B$4:$E$11,4,)</f>
        <v>15</v>
      </c>
      <c r="M811" s="120">
        <f t="shared" si="320"/>
        <v>2.2000000000000002</v>
      </c>
      <c r="N811" s="120">
        <f t="shared" si="343"/>
        <v>3.2</v>
      </c>
      <c r="O811" s="120">
        <f t="shared" si="329"/>
        <v>1</v>
      </c>
      <c r="P811" s="121">
        <f>'[57]Revised Dep_upto  MARCH 24'!S811</f>
        <v>1167</v>
      </c>
      <c r="Q811" s="121">
        <f t="shared" si="330"/>
        <v>386</v>
      </c>
      <c r="R811" s="122"/>
      <c r="S811" s="120">
        <f t="shared" si="331"/>
        <v>1553</v>
      </c>
      <c r="T811" s="120">
        <f t="shared" si="332"/>
        <v>1747</v>
      </c>
      <c r="U811" s="120">
        <f t="shared" si="333"/>
        <v>2133</v>
      </c>
      <c r="V811" s="121"/>
      <c r="W811" s="122"/>
      <c r="X811" s="116" t="str">
        <f t="shared" si="321"/>
        <v>Plant &amp; Machinery</v>
      </c>
      <c r="Y811" s="121">
        <f t="shared" si="334"/>
        <v>3300</v>
      </c>
      <c r="Z811" s="121">
        <f t="shared" si="335"/>
        <v>0</v>
      </c>
      <c r="AA811" s="121">
        <f t="shared" si="335"/>
        <v>0</v>
      </c>
      <c r="AB811" s="121">
        <f t="shared" si="336"/>
        <v>3300</v>
      </c>
      <c r="AC811" s="121">
        <f t="shared" si="337"/>
        <v>1167</v>
      </c>
      <c r="AD811" s="121">
        <f t="shared" si="337"/>
        <v>386</v>
      </c>
      <c r="AE811" s="121">
        <f t="shared" si="337"/>
        <v>0</v>
      </c>
      <c r="AF811" s="121">
        <f t="shared" si="338"/>
        <v>1553</v>
      </c>
      <c r="AG811" s="121">
        <f t="shared" si="339"/>
        <v>1747</v>
      </c>
      <c r="AH811" s="121">
        <f t="shared" si="340"/>
        <v>2133</v>
      </c>
      <c r="AI811" s="122"/>
      <c r="AJ811" s="122" t="s">
        <v>761</v>
      </c>
      <c r="AL811" s="124" t="str">
        <f t="shared" si="323"/>
        <v>Plant &amp; Machinery</v>
      </c>
      <c r="AM811" s="125">
        <f t="shared" si="324"/>
        <v>44579</v>
      </c>
      <c r="AN811" s="126">
        <f t="shared" si="325"/>
        <v>15</v>
      </c>
      <c r="AO811" s="126">
        <f t="shared" si="341"/>
        <v>4306</v>
      </c>
      <c r="AP811" s="126">
        <f t="shared" si="342"/>
        <v>4124</v>
      </c>
      <c r="AQ811" s="124">
        <f t="shared" si="326"/>
        <v>3300</v>
      </c>
      <c r="AR811" s="127">
        <f t="shared" si="326"/>
        <v>0.18099999999999999</v>
      </c>
      <c r="AS811" s="123">
        <f t="shared" si="327"/>
        <v>165</v>
      </c>
      <c r="AT811" s="126">
        <f t="shared" si="328"/>
        <v>1747</v>
      </c>
      <c r="AU811" s="126">
        <f t="shared" si="344"/>
        <v>157.67033972602741</v>
      </c>
      <c r="AV811" s="126">
        <f t="shared" si="345"/>
        <v>1589.3296602739726</v>
      </c>
    </row>
    <row r="812" spans="1:48" ht="15" customHeight="1">
      <c r="A812" s="112" t="s">
        <v>1419</v>
      </c>
      <c r="B812" s="113">
        <f>+'[57]Revised Dep_FY 22-23'!B812</f>
        <v>44582</v>
      </c>
      <c r="C812" s="114"/>
      <c r="D812" s="115">
        <f>'[57]Revised Dep_upto  MARCH 24'!D812</f>
        <v>2200</v>
      </c>
      <c r="E812" s="116"/>
      <c r="F812" s="117">
        <f>'[57]Revised Dep_upto  MARCH 24'!J812</f>
        <v>2200</v>
      </c>
      <c r="G812" s="118"/>
      <c r="H812" s="116"/>
      <c r="I812" s="118"/>
      <c r="J812" s="116">
        <f t="shared" si="322"/>
        <v>2200</v>
      </c>
      <c r="K812" s="119">
        <f>+VLOOKUP($A812,'[57]Rates &amp; years'!$B$4:$E$11,3,)</f>
        <v>0.18099999999999999</v>
      </c>
      <c r="L812" s="116">
        <f>+VLOOKUP($A812,'[57]Rates &amp; years'!$B$4:$E$11,4,)</f>
        <v>15</v>
      </c>
      <c r="M812" s="120">
        <f t="shared" si="320"/>
        <v>2.1917808219178081</v>
      </c>
      <c r="N812" s="120">
        <f t="shared" si="343"/>
        <v>3.1917808219178081</v>
      </c>
      <c r="O812" s="120">
        <f t="shared" si="329"/>
        <v>1</v>
      </c>
      <c r="P812" s="121">
        <f>'[57]Revised Dep_upto  MARCH 24'!S812</f>
        <v>776</v>
      </c>
      <c r="Q812" s="121">
        <f t="shared" si="330"/>
        <v>258</v>
      </c>
      <c r="R812" s="122"/>
      <c r="S812" s="120">
        <f t="shared" si="331"/>
        <v>1034</v>
      </c>
      <c r="T812" s="120">
        <f t="shared" si="332"/>
        <v>1166</v>
      </c>
      <c r="U812" s="120">
        <f t="shared" si="333"/>
        <v>1424</v>
      </c>
      <c r="V812" s="121"/>
      <c r="W812" s="122"/>
      <c r="X812" s="116" t="str">
        <f t="shared" si="321"/>
        <v>Plant &amp; Machinery</v>
      </c>
      <c r="Y812" s="121">
        <f t="shared" si="334"/>
        <v>2200</v>
      </c>
      <c r="Z812" s="121">
        <f t="shared" si="335"/>
        <v>0</v>
      </c>
      <c r="AA812" s="121">
        <f t="shared" si="335"/>
        <v>0</v>
      </c>
      <c r="AB812" s="121">
        <f t="shared" si="336"/>
        <v>2200</v>
      </c>
      <c r="AC812" s="121">
        <f t="shared" si="337"/>
        <v>776</v>
      </c>
      <c r="AD812" s="121">
        <f t="shared" si="337"/>
        <v>258</v>
      </c>
      <c r="AE812" s="121">
        <f t="shared" si="337"/>
        <v>0</v>
      </c>
      <c r="AF812" s="121">
        <f t="shared" si="338"/>
        <v>1034</v>
      </c>
      <c r="AG812" s="121">
        <f t="shared" si="339"/>
        <v>1166</v>
      </c>
      <c r="AH812" s="121">
        <f t="shared" si="340"/>
        <v>1424</v>
      </c>
      <c r="AI812" s="122"/>
      <c r="AJ812" s="122" t="s">
        <v>761</v>
      </c>
      <c r="AL812" s="124" t="str">
        <f t="shared" si="323"/>
        <v>Plant &amp; Machinery</v>
      </c>
      <c r="AM812" s="125">
        <f t="shared" si="324"/>
        <v>44582</v>
      </c>
      <c r="AN812" s="126">
        <f t="shared" si="325"/>
        <v>15</v>
      </c>
      <c r="AO812" s="126">
        <f t="shared" si="341"/>
        <v>4309</v>
      </c>
      <c r="AP812" s="126">
        <f t="shared" si="342"/>
        <v>4127</v>
      </c>
      <c r="AQ812" s="124">
        <f t="shared" si="326"/>
        <v>2200</v>
      </c>
      <c r="AR812" s="127">
        <f t="shared" si="326"/>
        <v>0.18099999999999999</v>
      </c>
      <c r="AS812" s="123">
        <f t="shared" si="327"/>
        <v>110</v>
      </c>
      <c r="AT812" s="126">
        <f t="shared" si="328"/>
        <v>1166</v>
      </c>
      <c r="AU812" s="126">
        <f t="shared" si="344"/>
        <v>105.23389589041096</v>
      </c>
      <c r="AV812" s="126">
        <f t="shared" si="345"/>
        <v>1060.7661041095889</v>
      </c>
    </row>
    <row r="813" spans="1:48" ht="15" customHeight="1">
      <c r="A813" s="112" t="s">
        <v>1419</v>
      </c>
      <c r="B813" s="113">
        <f>+'[57]Revised Dep_FY 22-23'!B813</f>
        <v>44349</v>
      </c>
      <c r="C813" s="114"/>
      <c r="D813" s="115">
        <f>'[57]Revised Dep_upto  MARCH 24'!D813</f>
        <v>342312</v>
      </c>
      <c r="E813" s="116"/>
      <c r="F813" s="117">
        <f>'[57]Revised Dep_upto  MARCH 24'!J813</f>
        <v>342312</v>
      </c>
      <c r="G813" s="118"/>
      <c r="H813" s="116"/>
      <c r="I813" s="118"/>
      <c r="J813" s="116">
        <f t="shared" si="322"/>
        <v>342312</v>
      </c>
      <c r="K813" s="119">
        <f>+VLOOKUP($A813,'[57]Rates &amp; years'!$B$4:$E$11,3,)</f>
        <v>0.18099999999999999</v>
      </c>
      <c r="L813" s="116">
        <f>+VLOOKUP($A813,'[57]Rates &amp; years'!$B$4:$E$11,4,)</f>
        <v>15</v>
      </c>
      <c r="M813" s="120">
        <f t="shared" si="320"/>
        <v>2.8301369863013699</v>
      </c>
      <c r="N813" s="120">
        <f t="shared" si="343"/>
        <v>3.8301369863013699</v>
      </c>
      <c r="O813" s="120">
        <f t="shared" si="329"/>
        <v>1</v>
      </c>
      <c r="P813" s="121">
        <f>'[57]Revised Dep_upto  MARCH 24'!S813</f>
        <v>147207</v>
      </c>
      <c r="Q813" s="121">
        <f t="shared" si="330"/>
        <v>35314</v>
      </c>
      <c r="R813" s="122"/>
      <c r="S813" s="120">
        <f t="shared" si="331"/>
        <v>182521</v>
      </c>
      <c r="T813" s="120">
        <f t="shared" si="332"/>
        <v>159791</v>
      </c>
      <c r="U813" s="120">
        <f t="shared" si="333"/>
        <v>195105</v>
      </c>
      <c r="V813" s="121"/>
      <c r="W813" s="122"/>
      <c r="X813" s="116" t="str">
        <f t="shared" si="321"/>
        <v>Plant &amp; Machinery</v>
      </c>
      <c r="Y813" s="121">
        <f t="shared" si="334"/>
        <v>342312</v>
      </c>
      <c r="Z813" s="121">
        <f t="shared" si="335"/>
        <v>0</v>
      </c>
      <c r="AA813" s="121">
        <f t="shared" si="335"/>
        <v>0</v>
      </c>
      <c r="AB813" s="121">
        <f t="shared" si="336"/>
        <v>342312</v>
      </c>
      <c r="AC813" s="121">
        <f t="shared" si="337"/>
        <v>147207</v>
      </c>
      <c r="AD813" s="121">
        <f t="shared" si="337"/>
        <v>35314</v>
      </c>
      <c r="AE813" s="121">
        <f t="shared" si="337"/>
        <v>0</v>
      </c>
      <c r="AF813" s="121">
        <f t="shared" si="338"/>
        <v>182521</v>
      </c>
      <c r="AG813" s="121">
        <f t="shared" si="339"/>
        <v>159791</v>
      </c>
      <c r="AH813" s="121">
        <f t="shared" si="340"/>
        <v>195105</v>
      </c>
      <c r="AI813" s="122"/>
      <c r="AJ813" s="122" t="s">
        <v>763</v>
      </c>
      <c r="AL813" s="124" t="str">
        <f t="shared" si="323"/>
        <v>Plant &amp; Machinery</v>
      </c>
      <c r="AM813" s="125">
        <f t="shared" si="324"/>
        <v>44349</v>
      </c>
      <c r="AN813" s="126">
        <f t="shared" si="325"/>
        <v>15</v>
      </c>
      <c r="AO813" s="126">
        <f t="shared" si="341"/>
        <v>4076</v>
      </c>
      <c r="AP813" s="126">
        <f t="shared" si="342"/>
        <v>3894</v>
      </c>
      <c r="AQ813" s="124">
        <f t="shared" si="326"/>
        <v>342312</v>
      </c>
      <c r="AR813" s="127">
        <f t="shared" si="326"/>
        <v>0.18099999999999999</v>
      </c>
      <c r="AS813" s="123">
        <f t="shared" si="327"/>
        <v>17115.600000000002</v>
      </c>
      <c r="AT813" s="126">
        <f t="shared" si="328"/>
        <v>159791</v>
      </c>
      <c r="AU813" s="126">
        <f t="shared" si="344"/>
        <v>14421.466087671231</v>
      </c>
      <c r="AV813" s="126">
        <f t="shared" si="345"/>
        <v>145369.53391232877</v>
      </c>
    </row>
    <row r="814" spans="1:48" ht="15" customHeight="1">
      <c r="A814" s="112" t="s">
        <v>1419</v>
      </c>
      <c r="B814" s="113">
        <f>+'[57]Revised Dep_FY 22-23'!B814</f>
        <v>44349</v>
      </c>
      <c r="C814" s="114"/>
      <c r="D814" s="115">
        <f>'[57]Revised Dep_upto  MARCH 24'!D814</f>
        <v>40488</v>
      </c>
      <c r="E814" s="116"/>
      <c r="F814" s="117">
        <f>'[57]Revised Dep_upto  MARCH 24'!J814</f>
        <v>40488</v>
      </c>
      <c r="G814" s="118"/>
      <c r="H814" s="116"/>
      <c r="I814" s="118"/>
      <c r="J814" s="116">
        <f t="shared" si="322"/>
        <v>40488</v>
      </c>
      <c r="K814" s="119">
        <f>+VLOOKUP($A814,'[57]Rates &amp; years'!$B$4:$E$11,3,)</f>
        <v>0.18099999999999999</v>
      </c>
      <c r="L814" s="116">
        <f>+VLOOKUP($A814,'[57]Rates &amp; years'!$B$4:$E$11,4,)</f>
        <v>15</v>
      </c>
      <c r="M814" s="120">
        <f t="shared" si="320"/>
        <v>2.8301369863013699</v>
      </c>
      <c r="N814" s="120">
        <f t="shared" si="343"/>
        <v>3.8301369863013699</v>
      </c>
      <c r="O814" s="120">
        <f t="shared" si="329"/>
        <v>1</v>
      </c>
      <c r="P814" s="121">
        <f>'[57]Revised Dep_upto  MARCH 24'!S814</f>
        <v>17411</v>
      </c>
      <c r="Q814" s="121">
        <f t="shared" si="330"/>
        <v>4177</v>
      </c>
      <c r="R814" s="122"/>
      <c r="S814" s="120">
        <f t="shared" si="331"/>
        <v>21588</v>
      </c>
      <c r="T814" s="120">
        <f t="shared" si="332"/>
        <v>18900</v>
      </c>
      <c r="U814" s="120">
        <f t="shared" si="333"/>
        <v>23077</v>
      </c>
      <c r="V814" s="121"/>
      <c r="W814" s="122"/>
      <c r="X814" s="116" t="str">
        <f t="shared" si="321"/>
        <v>Plant &amp; Machinery</v>
      </c>
      <c r="Y814" s="121">
        <f t="shared" si="334"/>
        <v>40488</v>
      </c>
      <c r="Z814" s="121">
        <f t="shared" si="335"/>
        <v>0</v>
      </c>
      <c r="AA814" s="121">
        <f t="shared" si="335"/>
        <v>0</v>
      </c>
      <c r="AB814" s="121">
        <f t="shared" si="336"/>
        <v>40488</v>
      </c>
      <c r="AC814" s="121">
        <f t="shared" si="337"/>
        <v>17411</v>
      </c>
      <c r="AD814" s="121">
        <f t="shared" si="337"/>
        <v>4177</v>
      </c>
      <c r="AE814" s="121">
        <f t="shared" si="337"/>
        <v>0</v>
      </c>
      <c r="AF814" s="121">
        <f t="shared" si="338"/>
        <v>21588</v>
      </c>
      <c r="AG814" s="121">
        <f t="shared" si="339"/>
        <v>18900</v>
      </c>
      <c r="AH814" s="121">
        <f t="shared" si="340"/>
        <v>23077</v>
      </c>
      <c r="AI814" s="122"/>
      <c r="AJ814" s="122" t="s">
        <v>764</v>
      </c>
      <c r="AL814" s="124" t="str">
        <f t="shared" si="323"/>
        <v>Plant &amp; Machinery</v>
      </c>
      <c r="AM814" s="125">
        <f t="shared" si="324"/>
        <v>44349</v>
      </c>
      <c r="AN814" s="126">
        <f t="shared" si="325"/>
        <v>15</v>
      </c>
      <c r="AO814" s="126">
        <f t="shared" si="341"/>
        <v>4076</v>
      </c>
      <c r="AP814" s="126">
        <f t="shared" si="342"/>
        <v>3894</v>
      </c>
      <c r="AQ814" s="124">
        <f t="shared" si="326"/>
        <v>40488</v>
      </c>
      <c r="AR814" s="127">
        <f t="shared" si="326"/>
        <v>0.18099999999999999</v>
      </c>
      <c r="AS814" s="123">
        <f t="shared" si="327"/>
        <v>2024.4</v>
      </c>
      <c r="AT814" s="126">
        <f t="shared" si="328"/>
        <v>18900</v>
      </c>
      <c r="AU814" s="126">
        <f t="shared" si="344"/>
        <v>1705.7638356164384</v>
      </c>
      <c r="AV814" s="126">
        <f t="shared" si="345"/>
        <v>17194.236164383561</v>
      </c>
    </row>
    <row r="815" spans="1:48" ht="15" customHeight="1">
      <c r="A815" s="112" t="s">
        <v>1419</v>
      </c>
      <c r="B815" s="113">
        <f>+'[57]Revised Dep_FY 22-23'!B815</f>
        <v>44440</v>
      </c>
      <c r="C815" s="114"/>
      <c r="D815" s="115">
        <f>'[57]Revised Dep_upto  MARCH 24'!D815</f>
        <v>27377.22</v>
      </c>
      <c r="E815" s="116"/>
      <c r="F815" s="117">
        <f>'[57]Revised Dep_upto  MARCH 24'!J815</f>
        <v>27377.22</v>
      </c>
      <c r="G815" s="118"/>
      <c r="H815" s="116"/>
      <c r="I815" s="118"/>
      <c r="J815" s="116">
        <f t="shared" si="322"/>
        <v>27377.22</v>
      </c>
      <c r="K815" s="119">
        <f>+VLOOKUP($A815,'[57]Rates &amp; years'!$B$4:$E$11,3,)</f>
        <v>0.18099999999999999</v>
      </c>
      <c r="L815" s="116">
        <f>+VLOOKUP($A815,'[57]Rates &amp; years'!$B$4:$E$11,4,)</f>
        <v>15</v>
      </c>
      <c r="M815" s="120">
        <f t="shared" si="320"/>
        <v>2.580821917808219</v>
      </c>
      <c r="N815" s="120">
        <f t="shared" si="343"/>
        <v>3.580821917808219</v>
      </c>
      <c r="O815" s="120">
        <f t="shared" si="329"/>
        <v>1</v>
      </c>
      <c r="P815" s="121">
        <f>'[57]Revised Dep_upto  MARCH 24'!S815</f>
        <v>10946</v>
      </c>
      <c r="Q815" s="121">
        <f t="shared" si="330"/>
        <v>2974</v>
      </c>
      <c r="R815" s="122"/>
      <c r="S815" s="120">
        <f t="shared" si="331"/>
        <v>13920</v>
      </c>
      <c r="T815" s="120">
        <f t="shared" si="332"/>
        <v>13457.220000000001</v>
      </c>
      <c r="U815" s="120">
        <f t="shared" si="333"/>
        <v>16431.22</v>
      </c>
      <c r="V815" s="121"/>
      <c r="W815" s="122"/>
      <c r="X815" s="116" t="str">
        <f t="shared" si="321"/>
        <v>Plant &amp; Machinery</v>
      </c>
      <c r="Y815" s="121">
        <f t="shared" si="334"/>
        <v>27377.22</v>
      </c>
      <c r="Z815" s="121">
        <f t="shared" si="335"/>
        <v>0</v>
      </c>
      <c r="AA815" s="121">
        <f t="shared" si="335"/>
        <v>0</v>
      </c>
      <c r="AB815" s="121">
        <f t="shared" si="336"/>
        <v>27377.22</v>
      </c>
      <c r="AC815" s="121">
        <f t="shared" si="337"/>
        <v>10946</v>
      </c>
      <c r="AD815" s="121">
        <f t="shared" si="337"/>
        <v>2974</v>
      </c>
      <c r="AE815" s="121">
        <f t="shared" si="337"/>
        <v>0</v>
      </c>
      <c r="AF815" s="121">
        <f t="shared" si="338"/>
        <v>13920</v>
      </c>
      <c r="AG815" s="121">
        <f t="shared" si="339"/>
        <v>13457.220000000001</v>
      </c>
      <c r="AH815" s="121">
        <f t="shared" si="340"/>
        <v>16431.22</v>
      </c>
      <c r="AI815" s="122"/>
      <c r="AJ815" s="122" t="s">
        <v>765</v>
      </c>
      <c r="AL815" s="124" t="str">
        <f t="shared" si="323"/>
        <v>Plant &amp; Machinery</v>
      </c>
      <c r="AM815" s="125">
        <f t="shared" si="324"/>
        <v>44440</v>
      </c>
      <c r="AN815" s="126">
        <f t="shared" si="325"/>
        <v>15</v>
      </c>
      <c r="AO815" s="126">
        <f t="shared" si="341"/>
        <v>4167</v>
      </c>
      <c r="AP815" s="126">
        <f t="shared" si="342"/>
        <v>3985</v>
      </c>
      <c r="AQ815" s="124">
        <f t="shared" si="326"/>
        <v>27377.22</v>
      </c>
      <c r="AR815" s="127">
        <f t="shared" si="326"/>
        <v>0.18099999999999999</v>
      </c>
      <c r="AS815" s="123">
        <f t="shared" si="327"/>
        <v>1368.8610000000001</v>
      </c>
      <c r="AT815" s="126">
        <f t="shared" si="328"/>
        <v>13457.220000000001</v>
      </c>
      <c r="AU815" s="126">
        <f t="shared" si="344"/>
        <v>1214.5417568219179</v>
      </c>
      <c r="AV815" s="126">
        <f t="shared" si="345"/>
        <v>12242.678243178083</v>
      </c>
    </row>
    <row r="816" spans="1:48" ht="15" customHeight="1">
      <c r="A816" s="112" t="s">
        <v>1419</v>
      </c>
      <c r="B816" s="113">
        <f>+'[57]Revised Dep_FY 22-23'!B816</f>
        <v>44446</v>
      </c>
      <c r="C816" s="114"/>
      <c r="D816" s="115">
        <f>'[57]Revised Dep_upto  MARCH 24'!D816</f>
        <v>27377.22</v>
      </c>
      <c r="E816" s="116"/>
      <c r="F816" s="117">
        <f>'[57]Revised Dep_upto  MARCH 24'!J816</f>
        <v>27377.22</v>
      </c>
      <c r="G816" s="118"/>
      <c r="H816" s="116"/>
      <c r="I816" s="118"/>
      <c r="J816" s="116">
        <f t="shared" si="322"/>
        <v>27377.22</v>
      </c>
      <c r="K816" s="119">
        <f>+VLOOKUP($A816,'[57]Rates &amp; years'!$B$4:$E$11,3,)</f>
        <v>0.18099999999999999</v>
      </c>
      <c r="L816" s="116">
        <f>+VLOOKUP($A816,'[57]Rates &amp; years'!$B$4:$E$11,4,)</f>
        <v>15</v>
      </c>
      <c r="M816" s="120">
        <f t="shared" si="320"/>
        <v>2.5643835616438357</v>
      </c>
      <c r="N816" s="120">
        <f t="shared" si="343"/>
        <v>3.5643835616438357</v>
      </c>
      <c r="O816" s="120">
        <f t="shared" si="329"/>
        <v>1</v>
      </c>
      <c r="P816" s="121">
        <f>'[57]Revised Dep_upto  MARCH 24'!S816</f>
        <v>10891</v>
      </c>
      <c r="Q816" s="121">
        <f t="shared" si="330"/>
        <v>2984</v>
      </c>
      <c r="R816" s="122"/>
      <c r="S816" s="120">
        <f t="shared" si="331"/>
        <v>13875</v>
      </c>
      <c r="T816" s="120">
        <f t="shared" si="332"/>
        <v>13502.220000000001</v>
      </c>
      <c r="U816" s="120">
        <f t="shared" si="333"/>
        <v>16486.22</v>
      </c>
      <c r="V816" s="121"/>
      <c r="W816" s="122"/>
      <c r="X816" s="116" t="str">
        <f t="shared" si="321"/>
        <v>Plant &amp; Machinery</v>
      </c>
      <c r="Y816" s="121">
        <f t="shared" si="334"/>
        <v>27377.22</v>
      </c>
      <c r="Z816" s="121">
        <f t="shared" si="335"/>
        <v>0</v>
      </c>
      <c r="AA816" s="121">
        <f t="shared" si="335"/>
        <v>0</v>
      </c>
      <c r="AB816" s="121">
        <f t="shared" si="336"/>
        <v>27377.22</v>
      </c>
      <c r="AC816" s="121">
        <f t="shared" si="337"/>
        <v>10891</v>
      </c>
      <c r="AD816" s="121">
        <f t="shared" si="337"/>
        <v>2984</v>
      </c>
      <c r="AE816" s="121">
        <f t="shared" si="337"/>
        <v>0</v>
      </c>
      <c r="AF816" s="121">
        <f t="shared" si="338"/>
        <v>13875</v>
      </c>
      <c r="AG816" s="121">
        <f t="shared" si="339"/>
        <v>13502.220000000001</v>
      </c>
      <c r="AH816" s="121">
        <f t="shared" si="340"/>
        <v>16486.22</v>
      </c>
      <c r="AI816" s="122"/>
      <c r="AJ816" s="122" t="s">
        <v>765</v>
      </c>
      <c r="AL816" s="124" t="str">
        <f t="shared" si="323"/>
        <v>Plant &amp; Machinery</v>
      </c>
      <c r="AM816" s="125">
        <f t="shared" si="324"/>
        <v>44446</v>
      </c>
      <c r="AN816" s="126">
        <f t="shared" si="325"/>
        <v>15</v>
      </c>
      <c r="AO816" s="126">
        <f t="shared" si="341"/>
        <v>4173</v>
      </c>
      <c r="AP816" s="126">
        <f t="shared" si="342"/>
        <v>3991</v>
      </c>
      <c r="AQ816" s="124">
        <f t="shared" si="326"/>
        <v>27377.22</v>
      </c>
      <c r="AR816" s="127">
        <f t="shared" si="326"/>
        <v>0.18099999999999999</v>
      </c>
      <c r="AS816" s="123">
        <f t="shared" si="327"/>
        <v>1368.8610000000001</v>
      </c>
      <c r="AT816" s="126">
        <f t="shared" si="328"/>
        <v>13502.220000000001</v>
      </c>
      <c r="AU816" s="126">
        <f t="shared" si="344"/>
        <v>1218.6030992876713</v>
      </c>
      <c r="AV816" s="126">
        <f t="shared" si="345"/>
        <v>12283.61690071233</v>
      </c>
    </row>
    <row r="817" spans="1:48" ht="15" customHeight="1">
      <c r="A817" s="112" t="s">
        <v>1419</v>
      </c>
      <c r="B817" s="113">
        <f>+'[57]Revised Dep_FY 22-23'!B817</f>
        <v>44461</v>
      </c>
      <c r="C817" s="114"/>
      <c r="D817" s="115">
        <f>'[57]Revised Dep_upto  MARCH 24'!D817</f>
        <v>58515.19</v>
      </c>
      <c r="E817" s="116"/>
      <c r="F817" s="117">
        <f>'[57]Revised Dep_upto  MARCH 24'!J817</f>
        <v>58515.19</v>
      </c>
      <c r="G817" s="118"/>
      <c r="H817" s="116"/>
      <c r="I817" s="118"/>
      <c r="J817" s="116">
        <f t="shared" si="322"/>
        <v>58515.19</v>
      </c>
      <c r="K817" s="119">
        <f>+VLOOKUP($A817,'[57]Rates &amp; years'!$B$4:$E$11,3,)</f>
        <v>0.18099999999999999</v>
      </c>
      <c r="L817" s="116">
        <f>+VLOOKUP($A817,'[57]Rates &amp; years'!$B$4:$E$11,4,)</f>
        <v>15</v>
      </c>
      <c r="M817" s="120">
        <f t="shared" si="320"/>
        <v>2.5232876712328767</v>
      </c>
      <c r="N817" s="120">
        <f t="shared" si="343"/>
        <v>3.5232876712328767</v>
      </c>
      <c r="O817" s="120">
        <f t="shared" si="329"/>
        <v>1</v>
      </c>
      <c r="P817" s="121">
        <f>'[57]Revised Dep_upto  MARCH 24'!S817</f>
        <v>22985</v>
      </c>
      <c r="Q817" s="121">
        <f t="shared" si="330"/>
        <v>6431</v>
      </c>
      <c r="R817" s="122"/>
      <c r="S817" s="120">
        <f t="shared" si="331"/>
        <v>29416</v>
      </c>
      <c r="T817" s="120">
        <f t="shared" si="332"/>
        <v>29099.190000000002</v>
      </c>
      <c r="U817" s="120">
        <f t="shared" si="333"/>
        <v>35530.19</v>
      </c>
      <c r="V817" s="121"/>
      <c r="W817" s="122"/>
      <c r="X817" s="116" t="str">
        <f t="shared" si="321"/>
        <v>Plant &amp; Machinery</v>
      </c>
      <c r="Y817" s="121">
        <f t="shared" si="334"/>
        <v>58515.19</v>
      </c>
      <c r="Z817" s="121">
        <f t="shared" si="335"/>
        <v>0</v>
      </c>
      <c r="AA817" s="121">
        <f t="shared" si="335"/>
        <v>0</v>
      </c>
      <c r="AB817" s="121">
        <f t="shared" si="336"/>
        <v>58515.19</v>
      </c>
      <c r="AC817" s="121">
        <f t="shared" si="337"/>
        <v>22985</v>
      </c>
      <c r="AD817" s="121">
        <f t="shared" si="337"/>
        <v>6431</v>
      </c>
      <c r="AE817" s="121">
        <f t="shared" si="337"/>
        <v>0</v>
      </c>
      <c r="AF817" s="121">
        <f t="shared" si="338"/>
        <v>29416</v>
      </c>
      <c r="AG817" s="121">
        <f t="shared" si="339"/>
        <v>29099.190000000002</v>
      </c>
      <c r="AH817" s="121">
        <f t="shared" si="340"/>
        <v>35530.19</v>
      </c>
      <c r="AI817" s="122"/>
      <c r="AJ817" s="122" t="s">
        <v>765</v>
      </c>
      <c r="AL817" s="124" t="str">
        <f t="shared" si="323"/>
        <v>Plant &amp; Machinery</v>
      </c>
      <c r="AM817" s="125">
        <f t="shared" si="324"/>
        <v>44461</v>
      </c>
      <c r="AN817" s="126">
        <f t="shared" si="325"/>
        <v>15</v>
      </c>
      <c r="AO817" s="126">
        <f t="shared" si="341"/>
        <v>4188</v>
      </c>
      <c r="AP817" s="126">
        <f t="shared" si="342"/>
        <v>4006</v>
      </c>
      <c r="AQ817" s="124">
        <f t="shared" si="326"/>
        <v>58515.19</v>
      </c>
      <c r="AR817" s="127">
        <f t="shared" si="326"/>
        <v>0.18099999999999999</v>
      </c>
      <c r="AS817" s="123">
        <f t="shared" si="327"/>
        <v>2925.7595000000001</v>
      </c>
      <c r="AT817" s="126">
        <f t="shared" si="328"/>
        <v>29099.190000000002</v>
      </c>
      <c r="AU817" s="126">
        <f t="shared" si="344"/>
        <v>2626.2616903561648</v>
      </c>
      <c r="AV817" s="126">
        <f t="shared" si="345"/>
        <v>26472.928309643838</v>
      </c>
    </row>
    <row r="818" spans="1:48" ht="15" customHeight="1">
      <c r="A818" s="112" t="s">
        <v>1419</v>
      </c>
      <c r="B818" s="113">
        <f>+'[57]Revised Dep_FY 22-23'!B818</f>
        <v>44538</v>
      </c>
      <c r="C818" s="114"/>
      <c r="D818" s="115">
        <f>'[57]Revised Dep_upto  MARCH 24'!D818</f>
        <v>65564.14</v>
      </c>
      <c r="E818" s="116"/>
      <c r="F818" s="117">
        <f>'[57]Revised Dep_upto  MARCH 24'!J818</f>
        <v>65564.14</v>
      </c>
      <c r="G818" s="118"/>
      <c r="H818" s="116"/>
      <c r="I818" s="118"/>
      <c r="J818" s="116">
        <f t="shared" si="322"/>
        <v>65564.14</v>
      </c>
      <c r="K818" s="119">
        <f>+VLOOKUP($A818,'[57]Rates &amp; years'!$B$4:$E$11,3,)</f>
        <v>0.18099999999999999</v>
      </c>
      <c r="L818" s="116">
        <f>+VLOOKUP($A818,'[57]Rates &amp; years'!$B$4:$E$11,4,)</f>
        <v>15</v>
      </c>
      <c r="M818" s="120">
        <f t="shared" si="320"/>
        <v>2.3123287671232875</v>
      </c>
      <c r="N818" s="120">
        <f t="shared" si="343"/>
        <v>3.3123287671232875</v>
      </c>
      <c r="O818" s="120">
        <f t="shared" si="329"/>
        <v>1</v>
      </c>
      <c r="P818" s="121">
        <f>'[57]Revised Dep_upto  MARCH 24'!S818</f>
        <v>24076</v>
      </c>
      <c r="Q818" s="121">
        <f t="shared" si="330"/>
        <v>7509</v>
      </c>
      <c r="R818" s="122"/>
      <c r="S818" s="120">
        <f t="shared" si="331"/>
        <v>31585</v>
      </c>
      <c r="T818" s="120">
        <f t="shared" si="332"/>
        <v>33979.14</v>
      </c>
      <c r="U818" s="120">
        <f t="shared" si="333"/>
        <v>41488.14</v>
      </c>
      <c r="V818" s="121"/>
      <c r="W818" s="122"/>
      <c r="X818" s="116" t="str">
        <f t="shared" si="321"/>
        <v>Plant &amp; Machinery</v>
      </c>
      <c r="Y818" s="121">
        <f t="shared" si="334"/>
        <v>65564.14</v>
      </c>
      <c r="Z818" s="121">
        <f t="shared" si="335"/>
        <v>0</v>
      </c>
      <c r="AA818" s="121">
        <f t="shared" si="335"/>
        <v>0</v>
      </c>
      <c r="AB818" s="121">
        <f t="shared" si="336"/>
        <v>65564.14</v>
      </c>
      <c r="AC818" s="121">
        <f t="shared" si="337"/>
        <v>24076</v>
      </c>
      <c r="AD818" s="121">
        <f t="shared" si="337"/>
        <v>7509</v>
      </c>
      <c r="AE818" s="121">
        <f t="shared" si="337"/>
        <v>0</v>
      </c>
      <c r="AF818" s="121">
        <f t="shared" si="338"/>
        <v>31585</v>
      </c>
      <c r="AG818" s="121">
        <f t="shared" si="339"/>
        <v>33979.14</v>
      </c>
      <c r="AH818" s="121">
        <f t="shared" si="340"/>
        <v>41488.14</v>
      </c>
      <c r="AI818" s="122"/>
      <c r="AJ818" s="122" t="s">
        <v>765</v>
      </c>
      <c r="AL818" s="124" t="str">
        <f t="shared" si="323"/>
        <v>Plant &amp; Machinery</v>
      </c>
      <c r="AM818" s="125">
        <f t="shared" si="324"/>
        <v>44538</v>
      </c>
      <c r="AN818" s="126">
        <f t="shared" si="325"/>
        <v>15</v>
      </c>
      <c r="AO818" s="126">
        <f t="shared" si="341"/>
        <v>4265</v>
      </c>
      <c r="AP818" s="126">
        <f t="shared" si="342"/>
        <v>4083</v>
      </c>
      <c r="AQ818" s="124">
        <f t="shared" si="326"/>
        <v>65564.14</v>
      </c>
      <c r="AR818" s="127">
        <f t="shared" si="326"/>
        <v>0.18099999999999999</v>
      </c>
      <c r="AS818" s="123">
        <f t="shared" si="327"/>
        <v>3278.2070000000003</v>
      </c>
      <c r="AT818" s="126">
        <f t="shared" si="328"/>
        <v>33979.14</v>
      </c>
      <c r="AU818" s="126">
        <f t="shared" si="344"/>
        <v>3066.6872051506848</v>
      </c>
      <c r="AV818" s="126">
        <f t="shared" si="345"/>
        <v>30912.452794849316</v>
      </c>
    </row>
    <row r="819" spans="1:48" ht="15" customHeight="1">
      <c r="A819" s="112" t="s">
        <v>1419</v>
      </c>
      <c r="B819" s="113">
        <f>+'[57]Revised Dep_FY 22-23'!B819</f>
        <v>44373</v>
      </c>
      <c r="C819" s="114"/>
      <c r="D819" s="115">
        <f>'[57]Revised Dep_upto  MARCH 24'!D819</f>
        <v>58627.17</v>
      </c>
      <c r="E819" s="116"/>
      <c r="F819" s="117">
        <f>'[57]Revised Dep_upto  MARCH 24'!J819</f>
        <v>58627.17</v>
      </c>
      <c r="G819" s="118"/>
      <c r="H819" s="116"/>
      <c r="I819" s="118"/>
      <c r="J819" s="116">
        <f t="shared" si="322"/>
        <v>58627.17</v>
      </c>
      <c r="K819" s="119">
        <f>+VLOOKUP($A819,'[57]Rates &amp; years'!$B$4:$E$11,3,)</f>
        <v>0.18099999999999999</v>
      </c>
      <c r="L819" s="116">
        <f>+VLOOKUP($A819,'[57]Rates &amp; years'!$B$4:$E$11,4,)</f>
        <v>15</v>
      </c>
      <c r="M819" s="120">
        <f t="shared" si="320"/>
        <v>2.7643835616438355</v>
      </c>
      <c r="N819" s="120">
        <f t="shared" si="343"/>
        <v>3.7643835616438355</v>
      </c>
      <c r="O819" s="120">
        <f t="shared" si="329"/>
        <v>1</v>
      </c>
      <c r="P819" s="121">
        <f>'[57]Revised Dep_upto  MARCH 24'!S819</f>
        <v>24744</v>
      </c>
      <c r="Q819" s="121">
        <f t="shared" si="330"/>
        <v>6133</v>
      </c>
      <c r="R819" s="122"/>
      <c r="S819" s="120">
        <f t="shared" si="331"/>
        <v>30877</v>
      </c>
      <c r="T819" s="120">
        <f t="shared" si="332"/>
        <v>27750.17</v>
      </c>
      <c r="U819" s="120">
        <f t="shared" si="333"/>
        <v>33883.17</v>
      </c>
      <c r="V819" s="121"/>
      <c r="W819" s="122"/>
      <c r="X819" s="116" t="str">
        <f t="shared" si="321"/>
        <v>Plant &amp; Machinery</v>
      </c>
      <c r="Y819" s="121">
        <f t="shared" si="334"/>
        <v>58627.17</v>
      </c>
      <c r="Z819" s="121">
        <f t="shared" si="335"/>
        <v>0</v>
      </c>
      <c r="AA819" s="121">
        <f t="shared" si="335"/>
        <v>0</v>
      </c>
      <c r="AB819" s="121">
        <f t="shared" si="336"/>
        <v>58627.17</v>
      </c>
      <c r="AC819" s="121">
        <f t="shared" si="337"/>
        <v>24744</v>
      </c>
      <c r="AD819" s="121">
        <f t="shared" si="337"/>
        <v>6133</v>
      </c>
      <c r="AE819" s="121">
        <f t="shared" si="337"/>
        <v>0</v>
      </c>
      <c r="AF819" s="121">
        <f t="shared" si="338"/>
        <v>30877</v>
      </c>
      <c r="AG819" s="121">
        <f t="shared" si="339"/>
        <v>27750.17</v>
      </c>
      <c r="AH819" s="121">
        <f t="shared" si="340"/>
        <v>33883.17</v>
      </c>
      <c r="AI819" s="122"/>
      <c r="AJ819" s="122" t="s">
        <v>766</v>
      </c>
      <c r="AL819" s="124" t="str">
        <f t="shared" si="323"/>
        <v>Plant &amp; Machinery</v>
      </c>
      <c r="AM819" s="125">
        <f t="shared" si="324"/>
        <v>44373</v>
      </c>
      <c r="AN819" s="126">
        <f t="shared" si="325"/>
        <v>15</v>
      </c>
      <c r="AO819" s="126">
        <f t="shared" si="341"/>
        <v>4100</v>
      </c>
      <c r="AP819" s="126">
        <f t="shared" si="342"/>
        <v>3918</v>
      </c>
      <c r="AQ819" s="124">
        <f t="shared" si="326"/>
        <v>58627.17</v>
      </c>
      <c r="AR819" s="127">
        <f t="shared" si="326"/>
        <v>0.18099999999999999</v>
      </c>
      <c r="AS819" s="123">
        <f t="shared" si="327"/>
        <v>2931.3585000000003</v>
      </c>
      <c r="AT819" s="126">
        <f t="shared" si="328"/>
        <v>27750.17</v>
      </c>
      <c r="AU819" s="126">
        <f t="shared" si="344"/>
        <v>2504.5098633972598</v>
      </c>
      <c r="AV819" s="126">
        <f t="shared" si="345"/>
        <v>25245.660136602739</v>
      </c>
    </row>
    <row r="820" spans="1:48" ht="15" customHeight="1">
      <c r="A820" s="112" t="s">
        <v>1419</v>
      </c>
      <c r="B820" s="113">
        <f>+'[57]Revised Dep_FY 22-23'!B820</f>
        <v>44375</v>
      </c>
      <c r="C820" s="114"/>
      <c r="D820" s="115">
        <f>'[57]Revised Dep_upto  MARCH 24'!D820</f>
        <v>29313.58</v>
      </c>
      <c r="E820" s="116"/>
      <c r="F820" s="117">
        <f>'[57]Revised Dep_upto  MARCH 24'!J820</f>
        <v>29313.58</v>
      </c>
      <c r="G820" s="118"/>
      <c r="H820" s="116"/>
      <c r="I820" s="118"/>
      <c r="J820" s="116">
        <f t="shared" si="322"/>
        <v>29313.58</v>
      </c>
      <c r="K820" s="119">
        <f>+VLOOKUP($A820,'[57]Rates &amp; years'!$B$4:$E$11,3,)</f>
        <v>0.18099999999999999</v>
      </c>
      <c r="L820" s="116">
        <f>+VLOOKUP($A820,'[57]Rates &amp; years'!$B$4:$E$11,4,)</f>
        <v>15</v>
      </c>
      <c r="M820" s="120">
        <f t="shared" si="320"/>
        <v>2.7589041095890412</v>
      </c>
      <c r="N820" s="120">
        <f t="shared" si="343"/>
        <v>3.7589041095890412</v>
      </c>
      <c r="O820" s="120">
        <f t="shared" si="329"/>
        <v>1</v>
      </c>
      <c r="P820" s="121">
        <f>'[57]Revised Dep_upto  MARCH 24'!S820</f>
        <v>12353</v>
      </c>
      <c r="Q820" s="121">
        <f t="shared" si="330"/>
        <v>3070</v>
      </c>
      <c r="R820" s="122"/>
      <c r="S820" s="120">
        <f t="shared" si="331"/>
        <v>15423</v>
      </c>
      <c r="T820" s="120">
        <f t="shared" si="332"/>
        <v>13890.580000000002</v>
      </c>
      <c r="U820" s="120">
        <f t="shared" si="333"/>
        <v>16960.580000000002</v>
      </c>
      <c r="V820" s="121"/>
      <c r="W820" s="122"/>
      <c r="X820" s="116" t="str">
        <f t="shared" si="321"/>
        <v>Plant &amp; Machinery</v>
      </c>
      <c r="Y820" s="121">
        <f t="shared" si="334"/>
        <v>29313.58</v>
      </c>
      <c r="Z820" s="121">
        <f t="shared" si="335"/>
        <v>0</v>
      </c>
      <c r="AA820" s="121">
        <f t="shared" si="335"/>
        <v>0</v>
      </c>
      <c r="AB820" s="121">
        <f t="shared" si="336"/>
        <v>29313.58</v>
      </c>
      <c r="AC820" s="121">
        <f t="shared" si="337"/>
        <v>12353</v>
      </c>
      <c r="AD820" s="121">
        <f t="shared" si="337"/>
        <v>3070</v>
      </c>
      <c r="AE820" s="121">
        <f t="shared" si="337"/>
        <v>0</v>
      </c>
      <c r="AF820" s="121">
        <f t="shared" si="338"/>
        <v>15423</v>
      </c>
      <c r="AG820" s="121">
        <f t="shared" si="339"/>
        <v>13890.580000000002</v>
      </c>
      <c r="AH820" s="121">
        <f t="shared" si="340"/>
        <v>16960.580000000002</v>
      </c>
      <c r="AI820" s="122"/>
      <c r="AJ820" s="122" t="s">
        <v>766</v>
      </c>
      <c r="AL820" s="124" t="str">
        <f t="shared" si="323"/>
        <v>Plant &amp; Machinery</v>
      </c>
      <c r="AM820" s="125">
        <f t="shared" si="324"/>
        <v>44375</v>
      </c>
      <c r="AN820" s="126">
        <f t="shared" si="325"/>
        <v>15</v>
      </c>
      <c r="AO820" s="126">
        <f t="shared" si="341"/>
        <v>4102</v>
      </c>
      <c r="AP820" s="126">
        <f t="shared" si="342"/>
        <v>3920</v>
      </c>
      <c r="AQ820" s="124">
        <f t="shared" si="326"/>
        <v>29313.58</v>
      </c>
      <c r="AR820" s="127">
        <f t="shared" si="326"/>
        <v>0.18099999999999999</v>
      </c>
      <c r="AS820" s="123">
        <f t="shared" si="327"/>
        <v>1465.6790000000001</v>
      </c>
      <c r="AT820" s="126">
        <f t="shared" si="328"/>
        <v>13890.580000000002</v>
      </c>
      <c r="AU820" s="126">
        <f t="shared" si="344"/>
        <v>1253.6533872876714</v>
      </c>
      <c r="AV820" s="126">
        <f t="shared" si="345"/>
        <v>12636.92661271233</v>
      </c>
    </row>
    <row r="821" spans="1:48" ht="15" customHeight="1">
      <c r="A821" s="112" t="s">
        <v>1419</v>
      </c>
      <c r="B821" s="113">
        <f>+'[57]Revised Dep_FY 22-23'!B821</f>
        <v>44382</v>
      </c>
      <c r="C821" s="114"/>
      <c r="D821" s="115">
        <f>'[57]Revised Dep_upto  MARCH 24'!D821</f>
        <v>29313.58</v>
      </c>
      <c r="E821" s="116"/>
      <c r="F821" s="117">
        <f>'[57]Revised Dep_upto  MARCH 24'!J821</f>
        <v>29313.58</v>
      </c>
      <c r="G821" s="118"/>
      <c r="H821" s="116"/>
      <c r="I821" s="118"/>
      <c r="J821" s="116">
        <f t="shared" si="322"/>
        <v>29313.58</v>
      </c>
      <c r="K821" s="119">
        <f>+VLOOKUP($A821,'[57]Rates &amp; years'!$B$4:$E$11,3,)</f>
        <v>0.18099999999999999</v>
      </c>
      <c r="L821" s="116">
        <f>+VLOOKUP($A821,'[57]Rates &amp; years'!$B$4:$E$11,4,)</f>
        <v>15</v>
      </c>
      <c r="M821" s="120">
        <f t="shared" si="320"/>
        <v>2.7397260273972601</v>
      </c>
      <c r="N821" s="120">
        <f t="shared" si="343"/>
        <v>3.7397260273972601</v>
      </c>
      <c r="O821" s="120">
        <f t="shared" si="329"/>
        <v>1</v>
      </c>
      <c r="P821" s="121">
        <f>'[57]Revised Dep_upto  MARCH 24'!S821</f>
        <v>12284</v>
      </c>
      <c r="Q821" s="121">
        <f t="shared" si="330"/>
        <v>3082</v>
      </c>
      <c r="R821" s="122"/>
      <c r="S821" s="120">
        <f t="shared" si="331"/>
        <v>15366</v>
      </c>
      <c r="T821" s="120">
        <f t="shared" si="332"/>
        <v>13947.580000000002</v>
      </c>
      <c r="U821" s="120">
        <f t="shared" si="333"/>
        <v>17029.580000000002</v>
      </c>
      <c r="V821" s="121"/>
      <c r="W821" s="122"/>
      <c r="X821" s="116" t="str">
        <f t="shared" si="321"/>
        <v>Plant &amp; Machinery</v>
      </c>
      <c r="Y821" s="121">
        <f t="shared" si="334"/>
        <v>29313.58</v>
      </c>
      <c r="Z821" s="121">
        <f t="shared" si="335"/>
        <v>0</v>
      </c>
      <c r="AA821" s="121">
        <f t="shared" si="335"/>
        <v>0</v>
      </c>
      <c r="AB821" s="121">
        <f t="shared" si="336"/>
        <v>29313.58</v>
      </c>
      <c r="AC821" s="121">
        <f t="shared" si="337"/>
        <v>12284</v>
      </c>
      <c r="AD821" s="121">
        <f t="shared" si="337"/>
        <v>3082</v>
      </c>
      <c r="AE821" s="121">
        <f t="shared" si="337"/>
        <v>0</v>
      </c>
      <c r="AF821" s="121">
        <f t="shared" si="338"/>
        <v>15366</v>
      </c>
      <c r="AG821" s="121">
        <f t="shared" si="339"/>
        <v>13947.580000000002</v>
      </c>
      <c r="AH821" s="121">
        <f t="shared" si="340"/>
        <v>17029.580000000002</v>
      </c>
      <c r="AI821" s="122"/>
      <c r="AJ821" s="122" t="s">
        <v>766</v>
      </c>
      <c r="AL821" s="124" t="str">
        <f t="shared" si="323"/>
        <v>Plant &amp; Machinery</v>
      </c>
      <c r="AM821" s="125">
        <f t="shared" si="324"/>
        <v>44382</v>
      </c>
      <c r="AN821" s="126">
        <f t="shared" si="325"/>
        <v>15</v>
      </c>
      <c r="AO821" s="126">
        <f t="shared" si="341"/>
        <v>4109</v>
      </c>
      <c r="AP821" s="126">
        <f t="shared" si="342"/>
        <v>3927</v>
      </c>
      <c r="AQ821" s="124">
        <f t="shared" si="326"/>
        <v>29313.58</v>
      </c>
      <c r="AR821" s="127">
        <f t="shared" si="326"/>
        <v>0.18099999999999999</v>
      </c>
      <c r="AS821" s="123">
        <f t="shared" si="327"/>
        <v>1465.6790000000001</v>
      </c>
      <c r="AT821" s="126">
        <f t="shared" si="328"/>
        <v>13947.580000000002</v>
      </c>
      <c r="AU821" s="126">
        <f t="shared" si="344"/>
        <v>1258.797754410959</v>
      </c>
      <c r="AV821" s="126">
        <f t="shared" si="345"/>
        <v>12688.782245589042</v>
      </c>
    </row>
    <row r="822" spans="1:48" ht="15" customHeight="1">
      <c r="A822" s="112" t="s">
        <v>1419</v>
      </c>
      <c r="B822" s="113">
        <f>+'[57]Revised Dep_FY 22-23'!B822</f>
        <v>44439</v>
      </c>
      <c r="C822" s="114"/>
      <c r="D822" s="115">
        <f>'[57]Revised Dep_upto  MARCH 24'!D822</f>
        <v>102142.75</v>
      </c>
      <c r="E822" s="116"/>
      <c r="F822" s="117">
        <f>'[57]Revised Dep_upto  MARCH 24'!J822</f>
        <v>102142.75</v>
      </c>
      <c r="G822" s="118"/>
      <c r="H822" s="116"/>
      <c r="I822" s="118"/>
      <c r="J822" s="116">
        <f t="shared" si="322"/>
        <v>102142.75</v>
      </c>
      <c r="K822" s="119">
        <f>+VLOOKUP($A822,'[57]Rates &amp; years'!$B$4:$E$11,3,)</f>
        <v>0.18099999999999999</v>
      </c>
      <c r="L822" s="116">
        <f>+VLOOKUP($A822,'[57]Rates &amp; years'!$B$4:$E$11,4,)</f>
        <v>15</v>
      </c>
      <c r="M822" s="120">
        <f t="shared" si="320"/>
        <v>2.5835616438356164</v>
      </c>
      <c r="N822" s="120">
        <f t="shared" si="343"/>
        <v>3.5835616438356164</v>
      </c>
      <c r="O822" s="120">
        <f t="shared" si="329"/>
        <v>1</v>
      </c>
      <c r="P822" s="121">
        <f>'[57]Revised Dep_upto  MARCH 24'!S822</f>
        <v>40869</v>
      </c>
      <c r="Q822" s="121">
        <f t="shared" si="330"/>
        <v>11091</v>
      </c>
      <c r="R822" s="122"/>
      <c r="S822" s="120">
        <f t="shared" si="331"/>
        <v>51960</v>
      </c>
      <c r="T822" s="120">
        <f t="shared" si="332"/>
        <v>50182.75</v>
      </c>
      <c r="U822" s="120">
        <f t="shared" si="333"/>
        <v>61273.75</v>
      </c>
      <c r="V822" s="121"/>
      <c r="W822" s="122"/>
      <c r="X822" s="116" t="str">
        <f t="shared" si="321"/>
        <v>Plant &amp; Machinery</v>
      </c>
      <c r="Y822" s="121">
        <f t="shared" si="334"/>
        <v>102142.75</v>
      </c>
      <c r="Z822" s="121">
        <f t="shared" si="335"/>
        <v>0</v>
      </c>
      <c r="AA822" s="121">
        <f t="shared" si="335"/>
        <v>0</v>
      </c>
      <c r="AB822" s="121">
        <f t="shared" si="336"/>
        <v>102142.75</v>
      </c>
      <c r="AC822" s="121">
        <f t="shared" si="337"/>
        <v>40869</v>
      </c>
      <c r="AD822" s="121">
        <f t="shared" si="337"/>
        <v>11091</v>
      </c>
      <c r="AE822" s="121">
        <f t="shared" si="337"/>
        <v>0</v>
      </c>
      <c r="AF822" s="121">
        <f t="shared" si="338"/>
        <v>51960</v>
      </c>
      <c r="AG822" s="121">
        <f t="shared" si="339"/>
        <v>50182.75</v>
      </c>
      <c r="AH822" s="121">
        <f t="shared" si="340"/>
        <v>61273.75</v>
      </c>
      <c r="AI822" s="122"/>
      <c r="AJ822" s="122" t="s">
        <v>766</v>
      </c>
      <c r="AL822" s="124" t="str">
        <f t="shared" si="323"/>
        <v>Plant &amp; Machinery</v>
      </c>
      <c r="AM822" s="125">
        <f t="shared" si="324"/>
        <v>44439</v>
      </c>
      <c r="AN822" s="126">
        <f t="shared" si="325"/>
        <v>15</v>
      </c>
      <c r="AO822" s="126">
        <f t="shared" si="341"/>
        <v>4166</v>
      </c>
      <c r="AP822" s="126">
        <f t="shared" si="342"/>
        <v>3984</v>
      </c>
      <c r="AQ822" s="124">
        <f t="shared" si="326"/>
        <v>102142.75</v>
      </c>
      <c r="AR822" s="127">
        <f t="shared" si="326"/>
        <v>0.18099999999999999</v>
      </c>
      <c r="AS822" s="123">
        <f t="shared" si="327"/>
        <v>5107.1375000000007</v>
      </c>
      <c r="AT822" s="126">
        <f t="shared" si="328"/>
        <v>50182.75</v>
      </c>
      <c r="AU822" s="126">
        <f t="shared" si="344"/>
        <v>4529.0963027397265</v>
      </c>
      <c r="AV822" s="126">
        <f t="shared" si="345"/>
        <v>45653.653697260277</v>
      </c>
    </row>
    <row r="823" spans="1:48" ht="15" customHeight="1">
      <c r="A823" s="112" t="s">
        <v>1419</v>
      </c>
      <c r="B823" s="113">
        <f>+'[57]Revised Dep_FY 22-23'!B823</f>
        <v>44349</v>
      </c>
      <c r="C823" s="114"/>
      <c r="D823" s="115">
        <f>'[57]Revised Dep_upto  MARCH 24'!D823</f>
        <v>66252</v>
      </c>
      <c r="E823" s="116"/>
      <c r="F823" s="117">
        <f>'[57]Revised Dep_upto  MARCH 24'!J823</f>
        <v>66252</v>
      </c>
      <c r="G823" s="118"/>
      <c r="H823" s="116"/>
      <c r="I823" s="118"/>
      <c r="J823" s="116">
        <f t="shared" si="322"/>
        <v>66252</v>
      </c>
      <c r="K823" s="119">
        <f>+VLOOKUP($A823,'[57]Rates &amp; years'!$B$4:$E$11,3,)</f>
        <v>0.18099999999999999</v>
      </c>
      <c r="L823" s="116">
        <f>+VLOOKUP($A823,'[57]Rates &amp; years'!$B$4:$E$11,4,)</f>
        <v>15</v>
      </c>
      <c r="M823" s="120">
        <f t="shared" si="320"/>
        <v>2.8301369863013699</v>
      </c>
      <c r="N823" s="120">
        <f t="shared" si="343"/>
        <v>3.8301369863013699</v>
      </c>
      <c r="O823" s="120">
        <f t="shared" si="329"/>
        <v>1</v>
      </c>
      <c r="P823" s="121">
        <f>'[57]Revised Dep_upto  MARCH 24'!S823</f>
        <v>28491</v>
      </c>
      <c r="Q823" s="121">
        <f t="shared" si="330"/>
        <v>6835</v>
      </c>
      <c r="R823" s="122"/>
      <c r="S823" s="120">
        <f t="shared" si="331"/>
        <v>35326</v>
      </c>
      <c r="T823" s="120">
        <f t="shared" si="332"/>
        <v>30926</v>
      </c>
      <c r="U823" s="120">
        <f t="shared" si="333"/>
        <v>37761</v>
      </c>
      <c r="V823" s="121"/>
      <c r="W823" s="122"/>
      <c r="X823" s="116" t="str">
        <f t="shared" si="321"/>
        <v>Plant &amp; Machinery</v>
      </c>
      <c r="Y823" s="121">
        <f t="shared" si="334"/>
        <v>66252</v>
      </c>
      <c r="Z823" s="121">
        <f t="shared" si="335"/>
        <v>0</v>
      </c>
      <c r="AA823" s="121">
        <f t="shared" si="335"/>
        <v>0</v>
      </c>
      <c r="AB823" s="121">
        <f t="shared" si="336"/>
        <v>66252</v>
      </c>
      <c r="AC823" s="121">
        <f t="shared" si="337"/>
        <v>28491</v>
      </c>
      <c r="AD823" s="121">
        <f t="shared" si="337"/>
        <v>6835</v>
      </c>
      <c r="AE823" s="121">
        <f t="shared" si="337"/>
        <v>0</v>
      </c>
      <c r="AF823" s="121">
        <f t="shared" si="338"/>
        <v>35326</v>
      </c>
      <c r="AG823" s="121">
        <f t="shared" si="339"/>
        <v>30926</v>
      </c>
      <c r="AH823" s="121">
        <f t="shared" si="340"/>
        <v>37761</v>
      </c>
      <c r="AI823" s="122"/>
      <c r="AJ823" s="122" t="s">
        <v>781</v>
      </c>
      <c r="AL823" s="124" t="str">
        <f t="shared" si="323"/>
        <v>Plant &amp; Machinery</v>
      </c>
      <c r="AM823" s="125">
        <f t="shared" si="324"/>
        <v>44349</v>
      </c>
      <c r="AN823" s="126">
        <f t="shared" si="325"/>
        <v>15</v>
      </c>
      <c r="AO823" s="126">
        <f t="shared" si="341"/>
        <v>4076</v>
      </c>
      <c r="AP823" s="126">
        <f t="shared" si="342"/>
        <v>3894</v>
      </c>
      <c r="AQ823" s="124">
        <f t="shared" si="326"/>
        <v>66252</v>
      </c>
      <c r="AR823" s="127">
        <f t="shared" si="326"/>
        <v>0.18099999999999999</v>
      </c>
      <c r="AS823" s="123">
        <f t="shared" si="327"/>
        <v>3312.6000000000004</v>
      </c>
      <c r="AT823" s="126">
        <f t="shared" si="328"/>
        <v>30926</v>
      </c>
      <c r="AU823" s="126">
        <f t="shared" si="344"/>
        <v>2791.1350465753426</v>
      </c>
      <c r="AV823" s="126">
        <f t="shared" si="345"/>
        <v>28134.864953424658</v>
      </c>
    </row>
    <row r="824" spans="1:48" ht="15" customHeight="1">
      <c r="A824" s="112" t="s">
        <v>1419</v>
      </c>
      <c r="B824" s="113">
        <f>+'[57]Revised Dep_FY 22-23'!B824</f>
        <v>44349</v>
      </c>
      <c r="C824" s="114"/>
      <c r="D824" s="115">
        <f>'[57]Revised Dep_upto  MARCH 24'!D824</f>
        <v>11962</v>
      </c>
      <c r="E824" s="116"/>
      <c r="F824" s="117">
        <f>'[57]Revised Dep_upto  MARCH 24'!J824</f>
        <v>11962</v>
      </c>
      <c r="G824" s="118"/>
      <c r="H824" s="116"/>
      <c r="I824" s="118"/>
      <c r="J824" s="116">
        <f t="shared" si="322"/>
        <v>11962</v>
      </c>
      <c r="K824" s="119">
        <f>+VLOOKUP($A824,'[57]Rates &amp; years'!$B$4:$E$11,3,)</f>
        <v>0.18099999999999999</v>
      </c>
      <c r="L824" s="116">
        <f>+VLOOKUP($A824,'[57]Rates &amp; years'!$B$4:$E$11,4,)</f>
        <v>15</v>
      </c>
      <c r="M824" s="120">
        <f t="shared" si="320"/>
        <v>2.8301369863013699</v>
      </c>
      <c r="N824" s="120">
        <f t="shared" si="343"/>
        <v>3.8301369863013699</v>
      </c>
      <c r="O824" s="120">
        <f t="shared" si="329"/>
        <v>1</v>
      </c>
      <c r="P824" s="121">
        <f>'[57]Revised Dep_upto  MARCH 24'!S824</f>
        <v>5144</v>
      </c>
      <c r="Q824" s="121">
        <f t="shared" si="330"/>
        <v>1234</v>
      </c>
      <c r="R824" s="122"/>
      <c r="S824" s="120">
        <f t="shared" si="331"/>
        <v>6378</v>
      </c>
      <c r="T824" s="120">
        <f t="shared" si="332"/>
        <v>5584</v>
      </c>
      <c r="U824" s="120">
        <f t="shared" si="333"/>
        <v>6818</v>
      </c>
      <c r="V824" s="121"/>
      <c r="W824" s="122"/>
      <c r="X824" s="116" t="str">
        <f t="shared" si="321"/>
        <v>Plant &amp; Machinery</v>
      </c>
      <c r="Y824" s="121">
        <f t="shared" si="334"/>
        <v>11962</v>
      </c>
      <c r="Z824" s="121">
        <f t="shared" si="335"/>
        <v>0</v>
      </c>
      <c r="AA824" s="121">
        <f t="shared" si="335"/>
        <v>0</v>
      </c>
      <c r="AB824" s="121">
        <f t="shared" si="336"/>
        <v>11962</v>
      </c>
      <c r="AC824" s="121">
        <f t="shared" si="337"/>
        <v>5144</v>
      </c>
      <c r="AD824" s="121">
        <f t="shared" si="337"/>
        <v>1234</v>
      </c>
      <c r="AE824" s="121">
        <f t="shared" si="337"/>
        <v>0</v>
      </c>
      <c r="AF824" s="121">
        <f t="shared" si="338"/>
        <v>6378</v>
      </c>
      <c r="AG824" s="121">
        <f t="shared" si="339"/>
        <v>5584</v>
      </c>
      <c r="AH824" s="121">
        <f t="shared" si="340"/>
        <v>6818</v>
      </c>
      <c r="AI824" s="122"/>
      <c r="AJ824" s="122" t="s">
        <v>782</v>
      </c>
      <c r="AL824" s="124" t="str">
        <f t="shared" si="323"/>
        <v>Plant &amp; Machinery</v>
      </c>
      <c r="AM824" s="125">
        <f t="shared" si="324"/>
        <v>44349</v>
      </c>
      <c r="AN824" s="126">
        <f t="shared" si="325"/>
        <v>15</v>
      </c>
      <c r="AO824" s="126">
        <f t="shared" si="341"/>
        <v>4076</v>
      </c>
      <c r="AP824" s="126">
        <f t="shared" si="342"/>
        <v>3894</v>
      </c>
      <c r="AQ824" s="124">
        <f t="shared" si="326"/>
        <v>11962</v>
      </c>
      <c r="AR824" s="127">
        <f t="shared" si="326"/>
        <v>0.18099999999999999</v>
      </c>
      <c r="AS824" s="123">
        <f t="shared" si="327"/>
        <v>598.1</v>
      </c>
      <c r="AT824" s="126">
        <f t="shared" si="328"/>
        <v>5584</v>
      </c>
      <c r="AU824" s="126">
        <f t="shared" si="344"/>
        <v>503.9674739726027</v>
      </c>
      <c r="AV824" s="126">
        <f t="shared" si="345"/>
        <v>5080.0325260273976</v>
      </c>
    </row>
    <row r="825" spans="1:48" ht="15" customHeight="1">
      <c r="A825" s="112" t="s">
        <v>1419</v>
      </c>
      <c r="B825" s="113">
        <f>+'[57]Revised Dep_FY 22-23'!B825</f>
        <v>44326</v>
      </c>
      <c r="C825" s="114"/>
      <c r="D825" s="115">
        <f>'[57]Revised Dep_upto  MARCH 24'!D825</f>
        <v>38564.97</v>
      </c>
      <c r="E825" s="116"/>
      <c r="F825" s="117">
        <f>'[57]Revised Dep_upto  MARCH 24'!J825</f>
        <v>38564.97</v>
      </c>
      <c r="G825" s="118"/>
      <c r="H825" s="116"/>
      <c r="I825" s="118"/>
      <c r="J825" s="116">
        <f t="shared" si="322"/>
        <v>38564.97</v>
      </c>
      <c r="K825" s="119">
        <f>+VLOOKUP($A825,'[57]Rates &amp; years'!$B$4:$E$11,3,)</f>
        <v>0.18099999999999999</v>
      </c>
      <c r="L825" s="116">
        <f>+VLOOKUP($A825,'[57]Rates &amp; years'!$B$4:$E$11,4,)</f>
        <v>15</v>
      </c>
      <c r="M825" s="120">
        <f t="shared" si="320"/>
        <v>2.893150684931507</v>
      </c>
      <c r="N825" s="120">
        <f t="shared" si="343"/>
        <v>3.893150684931507</v>
      </c>
      <c r="O825" s="120">
        <f t="shared" si="329"/>
        <v>1</v>
      </c>
      <c r="P825" s="121">
        <f>'[57]Revised Dep_upto  MARCH 24'!S825</f>
        <v>16879</v>
      </c>
      <c r="Q825" s="121">
        <f t="shared" si="330"/>
        <v>3925</v>
      </c>
      <c r="R825" s="122"/>
      <c r="S825" s="120">
        <f t="shared" si="331"/>
        <v>20804</v>
      </c>
      <c r="T825" s="120">
        <f t="shared" si="332"/>
        <v>17760.97</v>
      </c>
      <c r="U825" s="120">
        <f t="shared" si="333"/>
        <v>21685.97</v>
      </c>
      <c r="V825" s="121"/>
      <c r="W825" s="122"/>
      <c r="X825" s="116" t="str">
        <f t="shared" si="321"/>
        <v>Plant &amp; Machinery</v>
      </c>
      <c r="Y825" s="121">
        <f t="shared" si="334"/>
        <v>38564.97</v>
      </c>
      <c r="Z825" s="121">
        <f t="shared" si="335"/>
        <v>0</v>
      </c>
      <c r="AA825" s="121">
        <f t="shared" si="335"/>
        <v>0</v>
      </c>
      <c r="AB825" s="121">
        <f t="shared" si="336"/>
        <v>38564.97</v>
      </c>
      <c r="AC825" s="121">
        <f t="shared" si="337"/>
        <v>16879</v>
      </c>
      <c r="AD825" s="121">
        <f t="shared" si="337"/>
        <v>3925</v>
      </c>
      <c r="AE825" s="121">
        <f t="shared" si="337"/>
        <v>0</v>
      </c>
      <c r="AF825" s="121">
        <f t="shared" si="338"/>
        <v>20804</v>
      </c>
      <c r="AG825" s="121">
        <f t="shared" si="339"/>
        <v>17760.97</v>
      </c>
      <c r="AH825" s="121">
        <f t="shared" si="340"/>
        <v>21685.97</v>
      </c>
      <c r="AI825" s="122"/>
      <c r="AJ825" s="122" t="s">
        <v>783</v>
      </c>
      <c r="AL825" s="124" t="str">
        <f t="shared" si="323"/>
        <v>Plant &amp; Machinery</v>
      </c>
      <c r="AM825" s="125">
        <f t="shared" si="324"/>
        <v>44326</v>
      </c>
      <c r="AN825" s="126">
        <f t="shared" si="325"/>
        <v>15</v>
      </c>
      <c r="AO825" s="126">
        <f t="shared" si="341"/>
        <v>4053</v>
      </c>
      <c r="AP825" s="126">
        <f t="shared" si="342"/>
        <v>3871</v>
      </c>
      <c r="AQ825" s="124">
        <f t="shared" si="326"/>
        <v>38564.97</v>
      </c>
      <c r="AR825" s="127">
        <f t="shared" si="326"/>
        <v>0.18099999999999999</v>
      </c>
      <c r="AS825" s="123">
        <f t="shared" si="327"/>
        <v>1928.2485000000001</v>
      </c>
      <c r="AT825" s="126">
        <f t="shared" si="328"/>
        <v>17760.97</v>
      </c>
      <c r="AU825" s="126">
        <f t="shared" si="344"/>
        <v>1602.9640376438358</v>
      </c>
      <c r="AV825" s="126">
        <f t="shared" si="345"/>
        <v>16158.005962356165</v>
      </c>
    </row>
    <row r="826" spans="1:48" ht="15" customHeight="1">
      <c r="A826" s="112" t="s">
        <v>1419</v>
      </c>
      <c r="B826" s="113">
        <f>+'[57]Revised Dep_FY 22-23'!B826</f>
        <v>44376</v>
      </c>
      <c r="C826" s="114"/>
      <c r="D826" s="115">
        <f>'[57]Revised Dep_upto  MARCH 24'!D826</f>
        <v>19282.490000000002</v>
      </c>
      <c r="E826" s="116"/>
      <c r="F826" s="117">
        <f>'[57]Revised Dep_upto  MARCH 24'!J826</f>
        <v>19282.490000000002</v>
      </c>
      <c r="G826" s="118"/>
      <c r="H826" s="116"/>
      <c r="I826" s="118"/>
      <c r="J826" s="116">
        <f t="shared" si="322"/>
        <v>19282.490000000002</v>
      </c>
      <c r="K826" s="119">
        <f>+VLOOKUP($A826,'[57]Rates &amp; years'!$B$4:$E$11,3,)</f>
        <v>0.18099999999999999</v>
      </c>
      <c r="L826" s="116">
        <f>+VLOOKUP($A826,'[57]Rates &amp; years'!$B$4:$E$11,4,)</f>
        <v>15</v>
      </c>
      <c r="M826" s="120">
        <f t="shared" si="320"/>
        <v>2.7561643835616438</v>
      </c>
      <c r="N826" s="120">
        <f t="shared" si="343"/>
        <v>3.7561643835616438</v>
      </c>
      <c r="O826" s="120">
        <f t="shared" si="329"/>
        <v>1</v>
      </c>
      <c r="P826" s="121">
        <f>'[57]Revised Dep_upto  MARCH 24'!S826</f>
        <v>8119</v>
      </c>
      <c r="Q826" s="121">
        <f t="shared" si="330"/>
        <v>2021</v>
      </c>
      <c r="R826" s="122"/>
      <c r="S826" s="120">
        <f t="shared" si="331"/>
        <v>10140</v>
      </c>
      <c r="T826" s="120">
        <f t="shared" si="332"/>
        <v>9142.4900000000016</v>
      </c>
      <c r="U826" s="120">
        <f t="shared" si="333"/>
        <v>11163.490000000002</v>
      </c>
      <c r="V826" s="121"/>
      <c r="W826" s="122"/>
      <c r="X826" s="116" t="str">
        <f t="shared" si="321"/>
        <v>Plant &amp; Machinery</v>
      </c>
      <c r="Y826" s="121">
        <f t="shared" si="334"/>
        <v>19282.490000000002</v>
      </c>
      <c r="Z826" s="121">
        <f t="shared" si="335"/>
        <v>0</v>
      </c>
      <c r="AA826" s="121">
        <f t="shared" si="335"/>
        <v>0</v>
      </c>
      <c r="AB826" s="121">
        <f t="shared" si="336"/>
        <v>19282.490000000002</v>
      </c>
      <c r="AC826" s="121">
        <f t="shared" si="337"/>
        <v>8119</v>
      </c>
      <c r="AD826" s="121">
        <f t="shared" si="337"/>
        <v>2021</v>
      </c>
      <c r="AE826" s="121">
        <f t="shared" si="337"/>
        <v>0</v>
      </c>
      <c r="AF826" s="121">
        <f t="shared" si="338"/>
        <v>10140</v>
      </c>
      <c r="AG826" s="121">
        <f t="shared" si="339"/>
        <v>9142.4900000000016</v>
      </c>
      <c r="AH826" s="121">
        <f t="shared" si="340"/>
        <v>11163.490000000002</v>
      </c>
      <c r="AI826" s="122"/>
      <c r="AJ826" s="122" t="s">
        <v>783</v>
      </c>
      <c r="AL826" s="124" t="str">
        <f t="shared" si="323"/>
        <v>Plant &amp; Machinery</v>
      </c>
      <c r="AM826" s="125">
        <f t="shared" si="324"/>
        <v>44376</v>
      </c>
      <c r="AN826" s="126">
        <f t="shared" si="325"/>
        <v>15</v>
      </c>
      <c r="AO826" s="126">
        <f t="shared" si="341"/>
        <v>4103</v>
      </c>
      <c r="AP826" s="126">
        <f t="shared" si="342"/>
        <v>3921</v>
      </c>
      <c r="AQ826" s="124">
        <f t="shared" si="326"/>
        <v>19282.490000000002</v>
      </c>
      <c r="AR826" s="127">
        <f t="shared" si="326"/>
        <v>0.18099999999999999</v>
      </c>
      <c r="AS826" s="123">
        <f t="shared" si="327"/>
        <v>964.12450000000013</v>
      </c>
      <c r="AT826" s="126">
        <f t="shared" si="328"/>
        <v>9142.4900000000016</v>
      </c>
      <c r="AU826" s="126">
        <f t="shared" si="344"/>
        <v>825.12850843835633</v>
      </c>
      <c r="AV826" s="126">
        <f t="shared" si="345"/>
        <v>8317.3614915616454</v>
      </c>
    </row>
    <row r="827" spans="1:48" ht="15" customHeight="1">
      <c r="A827" s="112" t="s">
        <v>1419</v>
      </c>
      <c r="B827" s="113">
        <f>+'[57]Revised Dep_FY 22-23'!B827</f>
        <v>44382</v>
      </c>
      <c r="C827" s="114"/>
      <c r="D827" s="115">
        <f>'[57]Revised Dep_upto  MARCH 24'!D827</f>
        <v>19282.490000000002</v>
      </c>
      <c r="E827" s="116"/>
      <c r="F827" s="117">
        <f>'[57]Revised Dep_upto  MARCH 24'!J827</f>
        <v>19282.490000000002</v>
      </c>
      <c r="G827" s="118"/>
      <c r="H827" s="116"/>
      <c r="I827" s="118"/>
      <c r="J827" s="116">
        <f t="shared" si="322"/>
        <v>19282.490000000002</v>
      </c>
      <c r="K827" s="119">
        <f>+VLOOKUP($A827,'[57]Rates &amp; years'!$B$4:$E$11,3,)</f>
        <v>0.18099999999999999</v>
      </c>
      <c r="L827" s="116">
        <f>+VLOOKUP($A827,'[57]Rates &amp; years'!$B$4:$E$11,4,)</f>
        <v>15</v>
      </c>
      <c r="M827" s="120">
        <f t="shared" si="320"/>
        <v>2.7397260273972601</v>
      </c>
      <c r="N827" s="120">
        <f t="shared" si="343"/>
        <v>3.7397260273972601</v>
      </c>
      <c r="O827" s="120">
        <f t="shared" si="329"/>
        <v>1</v>
      </c>
      <c r="P827" s="121">
        <f>'[57]Revised Dep_upto  MARCH 24'!S827</f>
        <v>8081</v>
      </c>
      <c r="Q827" s="121">
        <f t="shared" si="330"/>
        <v>2027</v>
      </c>
      <c r="R827" s="122"/>
      <c r="S827" s="120">
        <f t="shared" si="331"/>
        <v>10108</v>
      </c>
      <c r="T827" s="120">
        <f t="shared" si="332"/>
        <v>9174.4900000000016</v>
      </c>
      <c r="U827" s="120">
        <f t="shared" si="333"/>
        <v>11201.490000000002</v>
      </c>
      <c r="V827" s="121"/>
      <c r="W827" s="122"/>
      <c r="X827" s="116" t="str">
        <f t="shared" si="321"/>
        <v>Plant &amp; Machinery</v>
      </c>
      <c r="Y827" s="121">
        <f t="shared" si="334"/>
        <v>19282.490000000002</v>
      </c>
      <c r="Z827" s="121">
        <f t="shared" si="335"/>
        <v>0</v>
      </c>
      <c r="AA827" s="121">
        <f t="shared" si="335"/>
        <v>0</v>
      </c>
      <c r="AB827" s="121">
        <f t="shared" si="336"/>
        <v>19282.490000000002</v>
      </c>
      <c r="AC827" s="121">
        <f t="shared" si="337"/>
        <v>8081</v>
      </c>
      <c r="AD827" s="121">
        <f t="shared" si="337"/>
        <v>2027</v>
      </c>
      <c r="AE827" s="121">
        <f t="shared" si="337"/>
        <v>0</v>
      </c>
      <c r="AF827" s="121">
        <f t="shared" si="338"/>
        <v>10108</v>
      </c>
      <c r="AG827" s="121">
        <f t="shared" si="339"/>
        <v>9174.4900000000016</v>
      </c>
      <c r="AH827" s="121">
        <f t="shared" si="340"/>
        <v>11201.490000000002</v>
      </c>
      <c r="AI827" s="122"/>
      <c r="AJ827" s="122" t="s">
        <v>783</v>
      </c>
      <c r="AL827" s="124" t="str">
        <f t="shared" si="323"/>
        <v>Plant &amp; Machinery</v>
      </c>
      <c r="AM827" s="125">
        <f t="shared" si="324"/>
        <v>44382</v>
      </c>
      <c r="AN827" s="126">
        <f t="shared" si="325"/>
        <v>15</v>
      </c>
      <c r="AO827" s="126">
        <f t="shared" si="341"/>
        <v>4109</v>
      </c>
      <c r="AP827" s="126">
        <f t="shared" si="342"/>
        <v>3927</v>
      </c>
      <c r="AQ827" s="124">
        <f t="shared" si="326"/>
        <v>19282.490000000002</v>
      </c>
      <c r="AR827" s="127">
        <f t="shared" si="326"/>
        <v>0.18099999999999999</v>
      </c>
      <c r="AS827" s="123">
        <f t="shared" si="327"/>
        <v>964.12450000000013</v>
      </c>
      <c r="AT827" s="126">
        <f t="shared" si="328"/>
        <v>9174.4900000000016</v>
      </c>
      <c r="AU827" s="126">
        <f t="shared" si="344"/>
        <v>828.01657419178093</v>
      </c>
      <c r="AV827" s="126">
        <f t="shared" si="345"/>
        <v>8346.4734258082208</v>
      </c>
    </row>
    <row r="828" spans="1:48" ht="15" customHeight="1">
      <c r="A828" s="112" t="s">
        <v>1419</v>
      </c>
      <c r="B828" s="113">
        <f>+'[57]Revised Dep_FY 22-23'!B828</f>
        <v>44439</v>
      </c>
      <c r="C828" s="114"/>
      <c r="D828" s="115">
        <f>'[57]Revised Dep_upto  MARCH 24'!D828</f>
        <v>100589.16</v>
      </c>
      <c r="E828" s="116"/>
      <c r="F828" s="117">
        <f>'[57]Revised Dep_upto  MARCH 24'!J828</f>
        <v>100589.16</v>
      </c>
      <c r="G828" s="118"/>
      <c r="H828" s="116"/>
      <c r="I828" s="118"/>
      <c r="J828" s="116">
        <f t="shared" si="322"/>
        <v>100589.16</v>
      </c>
      <c r="K828" s="119">
        <f>+VLOOKUP($A828,'[57]Rates &amp; years'!$B$4:$E$11,3,)</f>
        <v>0.18099999999999999</v>
      </c>
      <c r="L828" s="116">
        <f>+VLOOKUP($A828,'[57]Rates &amp; years'!$B$4:$E$11,4,)</f>
        <v>15</v>
      </c>
      <c r="M828" s="120">
        <f t="shared" si="320"/>
        <v>2.5835616438356164</v>
      </c>
      <c r="N828" s="120">
        <f t="shared" si="343"/>
        <v>3.5835616438356164</v>
      </c>
      <c r="O828" s="120">
        <f t="shared" si="329"/>
        <v>1</v>
      </c>
      <c r="P828" s="121">
        <f>'[57]Revised Dep_upto  MARCH 24'!S828</f>
        <v>40248</v>
      </c>
      <c r="Q828" s="121">
        <f t="shared" si="330"/>
        <v>10922</v>
      </c>
      <c r="R828" s="122"/>
      <c r="S828" s="120">
        <f t="shared" si="331"/>
        <v>51170</v>
      </c>
      <c r="T828" s="120">
        <f t="shared" si="332"/>
        <v>49419.16</v>
      </c>
      <c r="U828" s="120">
        <f t="shared" si="333"/>
        <v>60341.16</v>
      </c>
      <c r="V828" s="121"/>
      <c r="W828" s="122"/>
      <c r="X828" s="116" t="str">
        <f t="shared" si="321"/>
        <v>Plant &amp; Machinery</v>
      </c>
      <c r="Y828" s="121">
        <f t="shared" si="334"/>
        <v>100589.16</v>
      </c>
      <c r="Z828" s="121">
        <f t="shared" si="335"/>
        <v>0</v>
      </c>
      <c r="AA828" s="121">
        <f t="shared" si="335"/>
        <v>0</v>
      </c>
      <c r="AB828" s="121">
        <f t="shared" si="336"/>
        <v>100589.16</v>
      </c>
      <c r="AC828" s="121">
        <f t="shared" si="337"/>
        <v>40248</v>
      </c>
      <c r="AD828" s="121">
        <f t="shared" si="337"/>
        <v>10922</v>
      </c>
      <c r="AE828" s="121">
        <f t="shared" si="337"/>
        <v>0</v>
      </c>
      <c r="AF828" s="121">
        <f t="shared" si="338"/>
        <v>51170</v>
      </c>
      <c r="AG828" s="121">
        <f t="shared" si="339"/>
        <v>49419.16</v>
      </c>
      <c r="AH828" s="121">
        <f t="shared" si="340"/>
        <v>60341.16</v>
      </c>
      <c r="AI828" s="122"/>
      <c r="AJ828" s="122" t="s">
        <v>783</v>
      </c>
      <c r="AL828" s="124" t="str">
        <f t="shared" si="323"/>
        <v>Plant &amp; Machinery</v>
      </c>
      <c r="AM828" s="125">
        <f t="shared" si="324"/>
        <v>44439</v>
      </c>
      <c r="AN828" s="126">
        <f t="shared" si="325"/>
        <v>15</v>
      </c>
      <c r="AO828" s="126">
        <f t="shared" si="341"/>
        <v>4166</v>
      </c>
      <c r="AP828" s="126">
        <f t="shared" si="342"/>
        <v>3984</v>
      </c>
      <c r="AQ828" s="124">
        <f t="shared" si="326"/>
        <v>100589.16</v>
      </c>
      <c r="AR828" s="127">
        <f t="shared" si="326"/>
        <v>0.18099999999999999</v>
      </c>
      <c r="AS828" s="123">
        <f t="shared" si="327"/>
        <v>5029.4580000000005</v>
      </c>
      <c r="AT828" s="126">
        <f t="shared" si="328"/>
        <v>49419.16</v>
      </c>
      <c r="AU828" s="126">
        <f t="shared" si="344"/>
        <v>4460.1807362191776</v>
      </c>
      <c r="AV828" s="126">
        <f t="shared" si="345"/>
        <v>44958.979263780828</v>
      </c>
    </row>
    <row r="829" spans="1:48" ht="15" customHeight="1">
      <c r="A829" s="112" t="s">
        <v>1419</v>
      </c>
      <c r="B829" s="113">
        <f>+'[57]Revised Dep_FY 22-23'!B829</f>
        <v>44446</v>
      </c>
      <c r="C829" s="114"/>
      <c r="D829" s="115">
        <f>'[57]Revised Dep_upto  MARCH 24'!D829</f>
        <v>77129.929999999993</v>
      </c>
      <c r="E829" s="116"/>
      <c r="F829" s="117">
        <f>'[57]Revised Dep_upto  MARCH 24'!J829</f>
        <v>77129.929999999993</v>
      </c>
      <c r="G829" s="118"/>
      <c r="H829" s="116"/>
      <c r="I829" s="118"/>
      <c r="J829" s="116">
        <f t="shared" si="322"/>
        <v>77129.929999999993</v>
      </c>
      <c r="K829" s="119">
        <f>+VLOOKUP($A829,'[57]Rates &amp; years'!$B$4:$E$11,3,)</f>
        <v>0.18099999999999999</v>
      </c>
      <c r="L829" s="116">
        <f>+VLOOKUP($A829,'[57]Rates &amp; years'!$B$4:$E$11,4,)</f>
        <v>15</v>
      </c>
      <c r="M829" s="120">
        <f t="shared" si="320"/>
        <v>2.5643835616438357</v>
      </c>
      <c r="N829" s="120">
        <f t="shared" si="343"/>
        <v>3.5643835616438357</v>
      </c>
      <c r="O829" s="120">
        <f t="shared" si="329"/>
        <v>1</v>
      </c>
      <c r="P829" s="121">
        <f>'[57]Revised Dep_upto  MARCH 24'!S829</f>
        <v>30682</v>
      </c>
      <c r="Q829" s="121">
        <f t="shared" si="330"/>
        <v>8407</v>
      </c>
      <c r="R829" s="122"/>
      <c r="S829" s="120">
        <f t="shared" si="331"/>
        <v>39089</v>
      </c>
      <c r="T829" s="120">
        <f t="shared" si="332"/>
        <v>38040.929999999993</v>
      </c>
      <c r="U829" s="120">
        <f t="shared" si="333"/>
        <v>46447.929999999993</v>
      </c>
      <c r="V829" s="121"/>
      <c r="W829" s="122"/>
      <c r="X829" s="116" t="str">
        <f t="shared" si="321"/>
        <v>Plant &amp; Machinery</v>
      </c>
      <c r="Y829" s="121">
        <f t="shared" si="334"/>
        <v>77129.929999999993</v>
      </c>
      <c r="Z829" s="121">
        <f t="shared" si="335"/>
        <v>0</v>
      </c>
      <c r="AA829" s="121">
        <f t="shared" si="335"/>
        <v>0</v>
      </c>
      <c r="AB829" s="121">
        <f t="shared" si="336"/>
        <v>77129.929999999993</v>
      </c>
      <c r="AC829" s="121">
        <f t="shared" si="337"/>
        <v>30682</v>
      </c>
      <c r="AD829" s="121">
        <f t="shared" si="337"/>
        <v>8407</v>
      </c>
      <c r="AE829" s="121">
        <f t="shared" si="337"/>
        <v>0</v>
      </c>
      <c r="AF829" s="121">
        <f t="shared" si="338"/>
        <v>39089</v>
      </c>
      <c r="AG829" s="121">
        <f t="shared" si="339"/>
        <v>38040.929999999993</v>
      </c>
      <c r="AH829" s="121">
        <f t="shared" si="340"/>
        <v>46447.929999999993</v>
      </c>
      <c r="AI829" s="122"/>
      <c r="AJ829" s="122" t="s">
        <v>783</v>
      </c>
      <c r="AL829" s="124" t="str">
        <f t="shared" si="323"/>
        <v>Plant &amp; Machinery</v>
      </c>
      <c r="AM829" s="125">
        <f t="shared" si="324"/>
        <v>44446</v>
      </c>
      <c r="AN829" s="126">
        <f t="shared" si="325"/>
        <v>15</v>
      </c>
      <c r="AO829" s="126">
        <f t="shared" si="341"/>
        <v>4173</v>
      </c>
      <c r="AP829" s="126">
        <f t="shared" si="342"/>
        <v>3991</v>
      </c>
      <c r="AQ829" s="124">
        <f t="shared" si="326"/>
        <v>77129.929999999993</v>
      </c>
      <c r="AR829" s="127">
        <f t="shared" si="326"/>
        <v>0.18099999999999999</v>
      </c>
      <c r="AS829" s="123">
        <f t="shared" si="327"/>
        <v>3856.4964999999997</v>
      </c>
      <c r="AT829" s="126">
        <f t="shared" si="328"/>
        <v>38040.929999999993</v>
      </c>
      <c r="AU829" s="126">
        <f t="shared" si="344"/>
        <v>3433.2720987945199</v>
      </c>
      <c r="AV829" s="126">
        <f t="shared" si="345"/>
        <v>34607.657901205472</v>
      </c>
    </row>
    <row r="830" spans="1:48" ht="15" customHeight="1">
      <c r="A830" s="112" t="s">
        <v>1419</v>
      </c>
      <c r="B830" s="113">
        <f>+'[57]Revised Dep_FY 22-23'!B830</f>
        <v>44446</v>
      </c>
      <c r="C830" s="114"/>
      <c r="D830" s="115">
        <f>'[57]Revised Dep_upto  MARCH 24'!D830</f>
        <v>14247.24</v>
      </c>
      <c r="E830" s="116"/>
      <c r="F830" s="117">
        <f>'[57]Revised Dep_upto  MARCH 24'!J830</f>
        <v>14247.24</v>
      </c>
      <c r="G830" s="118"/>
      <c r="H830" s="116"/>
      <c r="I830" s="118"/>
      <c r="J830" s="116">
        <f t="shared" si="322"/>
        <v>14247.24</v>
      </c>
      <c r="K830" s="119">
        <f>+VLOOKUP($A830,'[57]Rates &amp; years'!$B$4:$E$11,3,)</f>
        <v>0.18099999999999999</v>
      </c>
      <c r="L830" s="116">
        <f>+VLOOKUP($A830,'[57]Rates &amp; years'!$B$4:$E$11,4,)</f>
        <v>15</v>
      </c>
      <c r="M830" s="120">
        <f t="shared" si="320"/>
        <v>2.5643835616438357</v>
      </c>
      <c r="N830" s="120">
        <f t="shared" si="343"/>
        <v>3.5643835616438357</v>
      </c>
      <c r="O830" s="120">
        <f t="shared" si="329"/>
        <v>1</v>
      </c>
      <c r="P830" s="121">
        <f>'[57]Revised Dep_upto  MARCH 24'!S830</f>
        <v>5667</v>
      </c>
      <c r="Q830" s="121">
        <f t="shared" si="330"/>
        <v>1553</v>
      </c>
      <c r="R830" s="122"/>
      <c r="S830" s="120">
        <f t="shared" si="331"/>
        <v>7220</v>
      </c>
      <c r="T830" s="120">
        <f t="shared" si="332"/>
        <v>7027.24</v>
      </c>
      <c r="U830" s="120">
        <f t="shared" si="333"/>
        <v>8580.24</v>
      </c>
      <c r="V830" s="121"/>
      <c r="W830" s="122"/>
      <c r="X830" s="116" t="str">
        <f t="shared" si="321"/>
        <v>Plant &amp; Machinery</v>
      </c>
      <c r="Y830" s="121">
        <f t="shared" si="334"/>
        <v>14247.24</v>
      </c>
      <c r="Z830" s="121">
        <f t="shared" si="335"/>
        <v>0</v>
      </c>
      <c r="AA830" s="121">
        <f t="shared" si="335"/>
        <v>0</v>
      </c>
      <c r="AB830" s="121">
        <f t="shared" si="336"/>
        <v>14247.24</v>
      </c>
      <c r="AC830" s="121">
        <f t="shared" si="337"/>
        <v>5667</v>
      </c>
      <c r="AD830" s="121">
        <f t="shared" si="337"/>
        <v>1553</v>
      </c>
      <c r="AE830" s="121">
        <f t="shared" si="337"/>
        <v>0</v>
      </c>
      <c r="AF830" s="121">
        <f t="shared" si="338"/>
        <v>7220</v>
      </c>
      <c r="AG830" s="121">
        <f t="shared" si="339"/>
        <v>7027.24</v>
      </c>
      <c r="AH830" s="121">
        <f t="shared" si="340"/>
        <v>8580.24</v>
      </c>
      <c r="AI830" s="122"/>
      <c r="AJ830" s="122" t="s">
        <v>783</v>
      </c>
      <c r="AL830" s="124" t="str">
        <f t="shared" si="323"/>
        <v>Plant &amp; Machinery</v>
      </c>
      <c r="AM830" s="125">
        <f t="shared" si="324"/>
        <v>44446</v>
      </c>
      <c r="AN830" s="126">
        <f t="shared" si="325"/>
        <v>15</v>
      </c>
      <c r="AO830" s="126">
        <f t="shared" si="341"/>
        <v>4173</v>
      </c>
      <c r="AP830" s="126">
        <f t="shared" si="342"/>
        <v>3991</v>
      </c>
      <c r="AQ830" s="124">
        <f t="shared" si="326"/>
        <v>14247.24</v>
      </c>
      <c r="AR830" s="127">
        <f t="shared" si="326"/>
        <v>0.18099999999999999</v>
      </c>
      <c r="AS830" s="123">
        <f t="shared" si="327"/>
        <v>712.36200000000008</v>
      </c>
      <c r="AT830" s="126">
        <f t="shared" si="328"/>
        <v>7027.24</v>
      </c>
      <c r="AU830" s="126">
        <f t="shared" si="344"/>
        <v>634.22284953424651</v>
      </c>
      <c r="AV830" s="126">
        <f t="shared" si="345"/>
        <v>6393.0171504657537</v>
      </c>
    </row>
    <row r="831" spans="1:48" ht="15" customHeight="1">
      <c r="A831" s="112" t="s">
        <v>1419</v>
      </c>
      <c r="B831" s="113">
        <f>+'[57]Revised Dep_FY 22-23'!B831</f>
        <v>44461</v>
      </c>
      <c r="C831" s="114"/>
      <c r="D831" s="115">
        <f>'[57]Revised Dep_upto  MARCH 24'!D831</f>
        <v>19282.490000000002</v>
      </c>
      <c r="E831" s="116"/>
      <c r="F831" s="117">
        <f>'[57]Revised Dep_upto  MARCH 24'!J831</f>
        <v>19282.490000000002</v>
      </c>
      <c r="G831" s="118"/>
      <c r="H831" s="116"/>
      <c r="I831" s="118"/>
      <c r="J831" s="116">
        <f t="shared" si="322"/>
        <v>19282.490000000002</v>
      </c>
      <c r="K831" s="119">
        <f>+VLOOKUP($A831,'[57]Rates &amp; years'!$B$4:$E$11,3,)</f>
        <v>0.18099999999999999</v>
      </c>
      <c r="L831" s="116">
        <f>+VLOOKUP($A831,'[57]Rates &amp; years'!$B$4:$E$11,4,)</f>
        <v>15</v>
      </c>
      <c r="M831" s="120">
        <f t="shared" si="320"/>
        <v>2.5232876712328767</v>
      </c>
      <c r="N831" s="120">
        <f t="shared" si="343"/>
        <v>3.5232876712328767</v>
      </c>
      <c r="O831" s="120">
        <f t="shared" si="329"/>
        <v>1</v>
      </c>
      <c r="P831" s="121">
        <f>'[57]Revised Dep_upto  MARCH 24'!S831</f>
        <v>7574</v>
      </c>
      <c r="Q831" s="121">
        <f t="shared" si="330"/>
        <v>2119</v>
      </c>
      <c r="R831" s="122"/>
      <c r="S831" s="120">
        <f t="shared" si="331"/>
        <v>9693</v>
      </c>
      <c r="T831" s="120">
        <f t="shared" si="332"/>
        <v>9589.4900000000016</v>
      </c>
      <c r="U831" s="120">
        <f t="shared" si="333"/>
        <v>11708.490000000002</v>
      </c>
      <c r="V831" s="121"/>
      <c r="W831" s="122"/>
      <c r="X831" s="116" t="str">
        <f t="shared" si="321"/>
        <v>Plant &amp; Machinery</v>
      </c>
      <c r="Y831" s="121">
        <f t="shared" si="334"/>
        <v>19282.490000000002</v>
      </c>
      <c r="Z831" s="121">
        <f t="shared" si="335"/>
        <v>0</v>
      </c>
      <c r="AA831" s="121">
        <f t="shared" si="335"/>
        <v>0</v>
      </c>
      <c r="AB831" s="121">
        <f t="shared" si="336"/>
        <v>19282.490000000002</v>
      </c>
      <c r="AC831" s="121">
        <f t="shared" si="337"/>
        <v>7574</v>
      </c>
      <c r="AD831" s="121">
        <f t="shared" si="337"/>
        <v>2119</v>
      </c>
      <c r="AE831" s="121">
        <f t="shared" si="337"/>
        <v>0</v>
      </c>
      <c r="AF831" s="121">
        <f t="shared" si="338"/>
        <v>9693</v>
      </c>
      <c r="AG831" s="121">
        <f t="shared" si="339"/>
        <v>9589.4900000000016</v>
      </c>
      <c r="AH831" s="121">
        <f t="shared" si="340"/>
        <v>11708.490000000002</v>
      </c>
      <c r="AI831" s="122"/>
      <c r="AJ831" s="122" t="s">
        <v>783</v>
      </c>
      <c r="AL831" s="124" t="str">
        <f t="shared" si="323"/>
        <v>Plant &amp; Machinery</v>
      </c>
      <c r="AM831" s="125">
        <f t="shared" si="324"/>
        <v>44461</v>
      </c>
      <c r="AN831" s="126">
        <f t="shared" si="325"/>
        <v>15</v>
      </c>
      <c r="AO831" s="126">
        <f t="shared" si="341"/>
        <v>4188</v>
      </c>
      <c r="AP831" s="126">
        <f t="shared" si="342"/>
        <v>4006</v>
      </c>
      <c r="AQ831" s="124">
        <f t="shared" si="326"/>
        <v>19282.490000000002</v>
      </c>
      <c r="AR831" s="127">
        <f t="shared" si="326"/>
        <v>0.18099999999999999</v>
      </c>
      <c r="AS831" s="123">
        <f t="shared" si="327"/>
        <v>964.12450000000013</v>
      </c>
      <c r="AT831" s="126">
        <f t="shared" si="328"/>
        <v>9589.4900000000016</v>
      </c>
      <c r="AU831" s="126">
        <f t="shared" si="344"/>
        <v>865.47117693150699</v>
      </c>
      <c r="AV831" s="126">
        <f t="shared" si="345"/>
        <v>8724.0188230684944</v>
      </c>
    </row>
    <row r="832" spans="1:48" ht="15" customHeight="1">
      <c r="A832" s="112" t="s">
        <v>1419</v>
      </c>
      <c r="B832" s="113">
        <f>+'[57]Revised Dep_FY 22-23'!B832</f>
        <v>44489</v>
      </c>
      <c r="C832" s="114"/>
      <c r="D832" s="115">
        <f>'[57]Revised Dep_upto  MARCH 24'!D832</f>
        <v>272000</v>
      </c>
      <c r="E832" s="116"/>
      <c r="F832" s="117">
        <f>'[57]Revised Dep_upto  MARCH 24'!J832</f>
        <v>272000</v>
      </c>
      <c r="G832" s="118"/>
      <c r="H832" s="116"/>
      <c r="I832" s="118"/>
      <c r="J832" s="116">
        <f t="shared" si="322"/>
        <v>272000</v>
      </c>
      <c r="K832" s="119">
        <f>+VLOOKUP($A832,'[57]Rates &amp; years'!$B$4:$E$11,3,)</f>
        <v>0.18099999999999999</v>
      </c>
      <c r="L832" s="116">
        <f>+VLOOKUP($A832,'[57]Rates &amp; years'!$B$4:$E$11,4,)</f>
        <v>15</v>
      </c>
      <c r="M832" s="120">
        <f t="shared" si="320"/>
        <v>2.4465753424657533</v>
      </c>
      <c r="N832" s="120">
        <f t="shared" si="343"/>
        <v>3.4465753424657533</v>
      </c>
      <c r="O832" s="120">
        <f t="shared" si="329"/>
        <v>1</v>
      </c>
      <c r="P832" s="121">
        <f>'[57]Revised Dep_upto  MARCH 24'!S832</f>
        <v>104311</v>
      </c>
      <c r="Q832" s="121">
        <f t="shared" si="330"/>
        <v>30352</v>
      </c>
      <c r="R832" s="122"/>
      <c r="S832" s="120">
        <f t="shared" si="331"/>
        <v>134663</v>
      </c>
      <c r="T832" s="120">
        <f t="shared" si="332"/>
        <v>137337</v>
      </c>
      <c r="U832" s="120">
        <f t="shared" si="333"/>
        <v>167689</v>
      </c>
      <c r="V832" s="121"/>
      <c r="W832" s="122"/>
      <c r="X832" s="116" t="str">
        <f t="shared" si="321"/>
        <v>Plant &amp; Machinery</v>
      </c>
      <c r="Y832" s="121">
        <f t="shared" si="334"/>
        <v>272000</v>
      </c>
      <c r="Z832" s="121">
        <f t="shared" si="335"/>
        <v>0</v>
      </c>
      <c r="AA832" s="121">
        <f t="shared" si="335"/>
        <v>0</v>
      </c>
      <c r="AB832" s="121">
        <f t="shared" si="336"/>
        <v>272000</v>
      </c>
      <c r="AC832" s="121">
        <f t="shared" si="337"/>
        <v>104311</v>
      </c>
      <c r="AD832" s="121">
        <f t="shared" si="337"/>
        <v>30352</v>
      </c>
      <c r="AE832" s="121">
        <f t="shared" si="337"/>
        <v>0</v>
      </c>
      <c r="AF832" s="121">
        <f t="shared" si="338"/>
        <v>134663</v>
      </c>
      <c r="AG832" s="121">
        <f t="shared" si="339"/>
        <v>137337</v>
      </c>
      <c r="AH832" s="121">
        <f t="shared" si="340"/>
        <v>167689</v>
      </c>
      <c r="AI832" s="122"/>
      <c r="AJ832" s="122" t="s">
        <v>783</v>
      </c>
      <c r="AL832" s="124" t="str">
        <f t="shared" si="323"/>
        <v>Plant &amp; Machinery</v>
      </c>
      <c r="AM832" s="125">
        <f t="shared" si="324"/>
        <v>44489</v>
      </c>
      <c r="AN832" s="126">
        <f t="shared" si="325"/>
        <v>15</v>
      </c>
      <c r="AO832" s="126">
        <f t="shared" si="341"/>
        <v>4216</v>
      </c>
      <c r="AP832" s="126">
        <f t="shared" si="342"/>
        <v>4034</v>
      </c>
      <c r="AQ832" s="124">
        <f t="shared" si="326"/>
        <v>272000</v>
      </c>
      <c r="AR832" s="127">
        <f t="shared" si="326"/>
        <v>0.18099999999999999</v>
      </c>
      <c r="AS832" s="123">
        <f t="shared" si="327"/>
        <v>13600</v>
      </c>
      <c r="AT832" s="126">
        <f t="shared" si="328"/>
        <v>137337</v>
      </c>
      <c r="AU832" s="126">
        <f t="shared" si="344"/>
        <v>12394.946449315068</v>
      </c>
      <c r="AV832" s="126">
        <f t="shared" si="345"/>
        <v>124942.05355068493</v>
      </c>
    </row>
    <row r="833" spans="1:48" ht="15" customHeight="1">
      <c r="A833" s="112" t="s">
        <v>1419</v>
      </c>
      <c r="B833" s="113">
        <f>+'[57]Revised Dep_FY 22-23'!B833</f>
        <v>44373</v>
      </c>
      <c r="C833" s="114"/>
      <c r="D833" s="115">
        <f>'[57]Revised Dep_upto  MARCH 24'!D833</f>
        <v>36958.17</v>
      </c>
      <c r="E833" s="116"/>
      <c r="F833" s="117">
        <f>'[57]Revised Dep_upto  MARCH 24'!J833</f>
        <v>36958.17</v>
      </c>
      <c r="G833" s="118"/>
      <c r="H833" s="116"/>
      <c r="I833" s="118"/>
      <c r="J833" s="116">
        <f t="shared" si="322"/>
        <v>36958.17</v>
      </c>
      <c r="K833" s="119">
        <f>+VLOOKUP($A833,'[57]Rates &amp; years'!$B$4:$E$11,3,)</f>
        <v>0.18099999999999999</v>
      </c>
      <c r="L833" s="116">
        <f>+VLOOKUP($A833,'[57]Rates &amp; years'!$B$4:$E$11,4,)</f>
        <v>15</v>
      </c>
      <c r="M833" s="120">
        <f t="shared" si="320"/>
        <v>2.7643835616438355</v>
      </c>
      <c r="N833" s="120">
        <f t="shared" si="343"/>
        <v>3.7643835616438355</v>
      </c>
      <c r="O833" s="120">
        <f t="shared" si="329"/>
        <v>1</v>
      </c>
      <c r="P833" s="121">
        <f>'[57]Revised Dep_upto  MARCH 24'!S833</f>
        <v>15598</v>
      </c>
      <c r="Q833" s="121">
        <f t="shared" si="330"/>
        <v>3866</v>
      </c>
      <c r="R833" s="122"/>
      <c r="S833" s="120">
        <f t="shared" si="331"/>
        <v>19464</v>
      </c>
      <c r="T833" s="120">
        <f t="shared" si="332"/>
        <v>17494.169999999998</v>
      </c>
      <c r="U833" s="120">
        <f t="shared" si="333"/>
        <v>21360.17</v>
      </c>
      <c r="V833" s="121"/>
      <c r="W833" s="122"/>
      <c r="X833" s="116" t="str">
        <f t="shared" si="321"/>
        <v>Plant &amp; Machinery</v>
      </c>
      <c r="Y833" s="121">
        <f t="shared" si="334"/>
        <v>36958.17</v>
      </c>
      <c r="Z833" s="121">
        <f t="shared" si="335"/>
        <v>0</v>
      </c>
      <c r="AA833" s="121">
        <f t="shared" si="335"/>
        <v>0</v>
      </c>
      <c r="AB833" s="121">
        <f t="shared" si="336"/>
        <v>36958.17</v>
      </c>
      <c r="AC833" s="121">
        <f t="shared" si="337"/>
        <v>15598</v>
      </c>
      <c r="AD833" s="121">
        <f t="shared" si="337"/>
        <v>3866</v>
      </c>
      <c r="AE833" s="121">
        <f t="shared" si="337"/>
        <v>0</v>
      </c>
      <c r="AF833" s="121">
        <f t="shared" si="338"/>
        <v>19464</v>
      </c>
      <c r="AG833" s="121">
        <f t="shared" si="339"/>
        <v>17494.169999999998</v>
      </c>
      <c r="AH833" s="121">
        <f t="shared" si="340"/>
        <v>21360.17</v>
      </c>
      <c r="AI833" s="122"/>
      <c r="AJ833" s="122" t="s">
        <v>784</v>
      </c>
      <c r="AL833" s="124" t="str">
        <f t="shared" si="323"/>
        <v>Plant &amp; Machinery</v>
      </c>
      <c r="AM833" s="125">
        <f t="shared" si="324"/>
        <v>44373</v>
      </c>
      <c r="AN833" s="126">
        <f t="shared" si="325"/>
        <v>15</v>
      </c>
      <c r="AO833" s="126">
        <f t="shared" si="341"/>
        <v>4100</v>
      </c>
      <c r="AP833" s="126">
        <f t="shared" si="342"/>
        <v>3918</v>
      </c>
      <c r="AQ833" s="124">
        <f t="shared" si="326"/>
        <v>36958.17</v>
      </c>
      <c r="AR833" s="127">
        <f t="shared" si="326"/>
        <v>0.18099999999999999</v>
      </c>
      <c r="AS833" s="123">
        <f t="shared" si="327"/>
        <v>1847.9085</v>
      </c>
      <c r="AT833" s="126">
        <f t="shared" si="328"/>
        <v>17494.169999999998</v>
      </c>
      <c r="AU833" s="126">
        <f t="shared" si="344"/>
        <v>1578.8847894246574</v>
      </c>
      <c r="AV833" s="126">
        <f t="shared" si="345"/>
        <v>15915.285210575341</v>
      </c>
    </row>
    <row r="834" spans="1:48" ht="15" customHeight="1">
      <c r="A834" s="112" t="s">
        <v>1419</v>
      </c>
      <c r="B834" s="113">
        <f>+'[57]Revised Dep_FY 22-23'!B834</f>
        <v>44376</v>
      </c>
      <c r="C834" s="114"/>
      <c r="D834" s="115">
        <f>'[57]Revised Dep_upto  MARCH 24'!D834</f>
        <v>24638.78</v>
      </c>
      <c r="E834" s="116"/>
      <c r="F834" s="117">
        <f>'[57]Revised Dep_upto  MARCH 24'!J834</f>
        <v>24638.78</v>
      </c>
      <c r="G834" s="118"/>
      <c r="H834" s="116"/>
      <c r="I834" s="118"/>
      <c r="J834" s="116">
        <f t="shared" si="322"/>
        <v>24638.78</v>
      </c>
      <c r="K834" s="119">
        <f>+VLOOKUP($A834,'[57]Rates &amp; years'!$B$4:$E$11,3,)</f>
        <v>0.18099999999999999</v>
      </c>
      <c r="L834" s="116">
        <f>+VLOOKUP($A834,'[57]Rates &amp; years'!$B$4:$E$11,4,)</f>
        <v>15</v>
      </c>
      <c r="M834" s="120">
        <f t="shared" si="320"/>
        <v>2.7561643835616438</v>
      </c>
      <c r="N834" s="120">
        <f t="shared" si="343"/>
        <v>3.7561643835616438</v>
      </c>
      <c r="O834" s="120">
        <f t="shared" si="329"/>
        <v>1</v>
      </c>
      <c r="P834" s="121">
        <f>'[57]Revised Dep_upto  MARCH 24'!S834</f>
        <v>10374</v>
      </c>
      <c r="Q834" s="121">
        <f t="shared" si="330"/>
        <v>2582</v>
      </c>
      <c r="R834" s="122"/>
      <c r="S834" s="120">
        <f t="shared" si="331"/>
        <v>12956</v>
      </c>
      <c r="T834" s="120">
        <f t="shared" si="332"/>
        <v>11682.779999999999</v>
      </c>
      <c r="U834" s="120">
        <f t="shared" si="333"/>
        <v>14264.779999999999</v>
      </c>
      <c r="V834" s="121"/>
      <c r="W834" s="122"/>
      <c r="X834" s="116" t="str">
        <f t="shared" si="321"/>
        <v>Plant &amp; Machinery</v>
      </c>
      <c r="Y834" s="121">
        <f t="shared" si="334"/>
        <v>24638.78</v>
      </c>
      <c r="Z834" s="121">
        <f t="shared" si="335"/>
        <v>0</v>
      </c>
      <c r="AA834" s="121">
        <f t="shared" si="335"/>
        <v>0</v>
      </c>
      <c r="AB834" s="121">
        <f t="shared" si="336"/>
        <v>24638.78</v>
      </c>
      <c r="AC834" s="121">
        <f t="shared" si="337"/>
        <v>10374</v>
      </c>
      <c r="AD834" s="121">
        <f t="shared" si="337"/>
        <v>2582</v>
      </c>
      <c r="AE834" s="121">
        <f t="shared" si="337"/>
        <v>0</v>
      </c>
      <c r="AF834" s="121">
        <f t="shared" si="338"/>
        <v>12956</v>
      </c>
      <c r="AG834" s="121">
        <f t="shared" si="339"/>
        <v>11682.779999999999</v>
      </c>
      <c r="AH834" s="121">
        <f t="shared" si="340"/>
        <v>14264.779999999999</v>
      </c>
      <c r="AI834" s="122"/>
      <c r="AJ834" s="122" t="s">
        <v>784</v>
      </c>
      <c r="AL834" s="124" t="str">
        <f t="shared" si="323"/>
        <v>Plant &amp; Machinery</v>
      </c>
      <c r="AM834" s="125">
        <f t="shared" si="324"/>
        <v>44376</v>
      </c>
      <c r="AN834" s="126">
        <f t="shared" si="325"/>
        <v>15</v>
      </c>
      <c r="AO834" s="126">
        <f t="shared" si="341"/>
        <v>4103</v>
      </c>
      <c r="AP834" s="126">
        <f t="shared" si="342"/>
        <v>3921</v>
      </c>
      <c r="AQ834" s="124">
        <f t="shared" si="326"/>
        <v>24638.78</v>
      </c>
      <c r="AR834" s="127">
        <f t="shared" si="326"/>
        <v>0.18099999999999999</v>
      </c>
      <c r="AS834" s="123">
        <f t="shared" si="327"/>
        <v>1231.9390000000001</v>
      </c>
      <c r="AT834" s="126">
        <f t="shared" si="328"/>
        <v>11682.779999999999</v>
      </c>
      <c r="AU834" s="126">
        <f t="shared" si="344"/>
        <v>1054.3949007123285</v>
      </c>
      <c r="AV834" s="126">
        <f t="shared" si="345"/>
        <v>10628.385099287671</v>
      </c>
    </row>
    <row r="835" spans="1:48" ht="15" customHeight="1">
      <c r="A835" s="112" t="s">
        <v>1419</v>
      </c>
      <c r="B835" s="113">
        <f>+'[57]Revised Dep_FY 22-23'!B835</f>
        <v>44382</v>
      </c>
      <c r="C835" s="114"/>
      <c r="D835" s="115">
        <f>'[57]Revised Dep_upto  MARCH 24'!D835</f>
        <v>24638.78</v>
      </c>
      <c r="E835" s="116"/>
      <c r="F835" s="117">
        <f>'[57]Revised Dep_upto  MARCH 24'!J835</f>
        <v>24638.78</v>
      </c>
      <c r="G835" s="118"/>
      <c r="H835" s="116"/>
      <c r="I835" s="118"/>
      <c r="J835" s="116">
        <f t="shared" si="322"/>
        <v>24638.78</v>
      </c>
      <c r="K835" s="119">
        <f>+VLOOKUP($A835,'[57]Rates &amp; years'!$B$4:$E$11,3,)</f>
        <v>0.18099999999999999</v>
      </c>
      <c r="L835" s="116">
        <f>+VLOOKUP($A835,'[57]Rates &amp; years'!$B$4:$E$11,4,)</f>
        <v>15</v>
      </c>
      <c r="M835" s="120">
        <f t="shared" ref="M835:M898" si="346">IF((($M$1-B835)/365)&gt;L835,L835,(IF((($M$1-B835)/365)&lt;0,0,(($M$1-B835)/365))))</f>
        <v>2.7397260273972601</v>
      </c>
      <c r="N835" s="120">
        <f t="shared" si="343"/>
        <v>3.7397260273972601</v>
      </c>
      <c r="O835" s="120">
        <f t="shared" si="329"/>
        <v>1</v>
      </c>
      <c r="P835" s="121">
        <f>'[57]Revised Dep_upto  MARCH 24'!S835</f>
        <v>10326</v>
      </c>
      <c r="Q835" s="121">
        <f t="shared" si="330"/>
        <v>2591</v>
      </c>
      <c r="R835" s="122"/>
      <c r="S835" s="120">
        <f t="shared" si="331"/>
        <v>12917</v>
      </c>
      <c r="T835" s="120">
        <f t="shared" si="332"/>
        <v>11721.779999999999</v>
      </c>
      <c r="U835" s="120">
        <f t="shared" si="333"/>
        <v>14312.779999999999</v>
      </c>
      <c r="V835" s="121"/>
      <c r="W835" s="122"/>
      <c r="X835" s="116" t="str">
        <f t="shared" ref="X835:X898" si="347">+A835</f>
        <v>Plant &amp; Machinery</v>
      </c>
      <c r="Y835" s="121">
        <f t="shared" si="334"/>
        <v>24638.78</v>
      </c>
      <c r="Z835" s="121">
        <f t="shared" si="335"/>
        <v>0</v>
      </c>
      <c r="AA835" s="121">
        <f t="shared" si="335"/>
        <v>0</v>
      </c>
      <c r="AB835" s="121">
        <f t="shared" si="336"/>
        <v>24638.78</v>
      </c>
      <c r="AC835" s="121">
        <f t="shared" si="337"/>
        <v>10326</v>
      </c>
      <c r="AD835" s="121">
        <f t="shared" si="337"/>
        <v>2591</v>
      </c>
      <c r="AE835" s="121">
        <f t="shared" si="337"/>
        <v>0</v>
      </c>
      <c r="AF835" s="121">
        <f t="shared" si="338"/>
        <v>12917</v>
      </c>
      <c r="AG835" s="121">
        <f t="shared" si="339"/>
        <v>11721.779999999999</v>
      </c>
      <c r="AH835" s="121">
        <f t="shared" si="340"/>
        <v>14312.779999999999</v>
      </c>
      <c r="AI835" s="122"/>
      <c r="AJ835" s="122" t="s">
        <v>784</v>
      </c>
      <c r="AL835" s="124" t="str">
        <f t="shared" si="323"/>
        <v>Plant &amp; Machinery</v>
      </c>
      <c r="AM835" s="125">
        <f t="shared" si="324"/>
        <v>44382</v>
      </c>
      <c r="AN835" s="126">
        <f t="shared" si="325"/>
        <v>15</v>
      </c>
      <c r="AO835" s="126">
        <f t="shared" si="341"/>
        <v>4109</v>
      </c>
      <c r="AP835" s="126">
        <f t="shared" si="342"/>
        <v>3927</v>
      </c>
      <c r="AQ835" s="124">
        <f t="shared" si="326"/>
        <v>24638.78</v>
      </c>
      <c r="AR835" s="127">
        <f t="shared" si="326"/>
        <v>0.18099999999999999</v>
      </c>
      <c r="AS835" s="123">
        <f t="shared" si="327"/>
        <v>1231.9390000000001</v>
      </c>
      <c r="AT835" s="126">
        <f t="shared" si="328"/>
        <v>11721.779999999999</v>
      </c>
      <c r="AU835" s="126">
        <f t="shared" si="344"/>
        <v>1057.914730849315</v>
      </c>
      <c r="AV835" s="126">
        <f t="shared" si="345"/>
        <v>10663.865269150683</v>
      </c>
    </row>
    <row r="836" spans="1:48" ht="15" customHeight="1">
      <c r="A836" s="112" t="s">
        <v>1419</v>
      </c>
      <c r="B836" s="113">
        <f>+'[57]Revised Dep_FY 22-23'!B836</f>
        <v>44382</v>
      </c>
      <c r="C836" s="114"/>
      <c r="D836" s="115">
        <f>'[57]Revised Dep_upto  MARCH 24'!D836</f>
        <v>61596.959999999999</v>
      </c>
      <c r="E836" s="116"/>
      <c r="F836" s="117">
        <f>'[57]Revised Dep_upto  MARCH 24'!J836</f>
        <v>61596.959999999999</v>
      </c>
      <c r="G836" s="118"/>
      <c r="H836" s="116"/>
      <c r="I836" s="118"/>
      <c r="J836" s="116">
        <f t="shared" ref="J836:J899" si="348">+F836+G836+H836-I836</f>
        <v>61596.959999999999</v>
      </c>
      <c r="K836" s="119">
        <f>+VLOOKUP($A836,'[57]Rates &amp; years'!$B$4:$E$11,3,)</f>
        <v>0.18099999999999999</v>
      </c>
      <c r="L836" s="116">
        <f>+VLOOKUP($A836,'[57]Rates &amp; years'!$B$4:$E$11,4,)</f>
        <v>15</v>
      </c>
      <c r="M836" s="120">
        <f t="shared" si="346"/>
        <v>2.7397260273972601</v>
      </c>
      <c r="N836" s="120">
        <f t="shared" si="343"/>
        <v>3.7397260273972601</v>
      </c>
      <c r="O836" s="120">
        <f t="shared" si="329"/>
        <v>1</v>
      </c>
      <c r="P836" s="121">
        <f>'[57]Revised Dep_upto  MARCH 24'!S836</f>
        <v>25814</v>
      </c>
      <c r="Q836" s="121">
        <f t="shared" si="330"/>
        <v>6477</v>
      </c>
      <c r="R836" s="122"/>
      <c r="S836" s="120">
        <f t="shared" si="331"/>
        <v>32291</v>
      </c>
      <c r="T836" s="120">
        <f t="shared" si="332"/>
        <v>29305.96</v>
      </c>
      <c r="U836" s="120">
        <f t="shared" si="333"/>
        <v>35782.959999999999</v>
      </c>
      <c r="V836" s="121"/>
      <c r="W836" s="122"/>
      <c r="X836" s="116" t="str">
        <f t="shared" si="347"/>
        <v>Plant &amp; Machinery</v>
      </c>
      <c r="Y836" s="121">
        <f t="shared" si="334"/>
        <v>61596.959999999999</v>
      </c>
      <c r="Z836" s="121">
        <f t="shared" si="335"/>
        <v>0</v>
      </c>
      <c r="AA836" s="121">
        <f t="shared" si="335"/>
        <v>0</v>
      </c>
      <c r="AB836" s="121">
        <f t="shared" si="336"/>
        <v>61596.959999999999</v>
      </c>
      <c r="AC836" s="121">
        <f t="shared" si="337"/>
        <v>25814</v>
      </c>
      <c r="AD836" s="121">
        <f t="shared" si="337"/>
        <v>6477</v>
      </c>
      <c r="AE836" s="121">
        <f t="shared" si="337"/>
        <v>0</v>
      </c>
      <c r="AF836" s="121">
        <f t="shared" si="338"/>
        <v>32291</v>
      </c>
      <c r="AG836" s="121">
        <f t="shared" si="339"/>
        <v>29305.96</v>
      </c>
      <c r="AH836" s="121">
        <f t="shared" si="340"/>
        <v>35782.959999999999</v>
      </c>
      <c r="AI836" s="122"/>
      <c r="AJ836" s="122" t="s">
        <v>784</v>
      </c>
      <c r="AL836" s="124" t="str">
        <f t="shared" ref="AL836:AL899" si="349">+X836</f>
        <v>Plant &amp; Machinery</v>
      </c>
      <c r="AM836" s="125">
        <f t="shared" ref="AM836:AM899" si="350">+B836</f>
        <v>44382</v>
      </c>
      <c r="AN836" s="126">
        <f t="shared" ref="AN836:AN899" si="351">+L836</f>
        <v>15</v>
      </c>
      <c r="AO836" s="126">
        <f t="shared" si="341"/>
        <v>4109</v>
      </c>
      <c r="AP836" s="126">
        <f t="shared" si="342"/>
        <v>3927</v>
      </c>
      <c r="AQ836" s="124">
        <f t="shared" ref="AQ836:AR899" si="352">+J836</f>
        <v>61596.959999999999</v>
      </c>
      <c r="AR836" s="127">
        <f t="shared" si="352"/>
        <v>0.18099999999999999</v>
      </c>
      <c r="AS836" s="123">
        <f t="shared" ref="AS836:AS899" si="353">+AQ836*5%</f>
        <v>3079.848</v>
      </c>
      <c r="AT836" s="126">
        <f t="shared" ref="AT836:AT899" si="354">+T836</f>
        <v>29305.96</v>
      </c>
      <c r="AU836" s="126">
        <f t="shared" si="344"/>
        <v>2644.9231077260274</v>
      </c>
      <c r="AV836" s="126">
        <f t="shared" si="345"/>
        <v>26661.036892273973</v>
      </c>
    </row>
    <row r="837" spans="1:48" ht="15" customHeight="1">
      <c r="A837" s="112" t="s">
        <v>1419</v>
      </c>
      <c r="B837" s="113">
        <f>+'[57]Revised Dep_FY 22-23'!B837</f>
        <v>44440</v>
      </c>
      <c r="C837" s="114"/>
      <c r="D837" s="115">
        <f>'[57]Revised Dep_upto  MARCH 24'!D837</f>
        <v>61596.959999999999</v>
      </c>
      <c r="E837" s="116"/>
      <c r="F837" s="117">
        <f>'[57]Revised Dep_upto  MARCH 24'!J837</f>
        <v>61596.959999999999</v>
      </c>
      <c r="G837" s="118"/>
      <c r="H837" s="116"/>
      <c r="I837" s="118"/>
      <c r="J837" s="116">
        <f t="shared" si="348"/>
        <v>61596.959999999999</v>
      </c>
      <c r="K837" s="119">
        <f>+VLOOKUP($A837,'[57]Rates &amp; years'!$B$4:$E$11,3,)</f>
        <v>0.18099999999999999</v>
      </c>
      <c r="L837" s="116">
        <f>+VLOOKUP($A837,'[57]Rates &amp; years'!$B$4:$E$11,4,)</f>
        <v>15</v>
      </c>
      <c r="M837" s="120">
        <f t="shared" si="346"/>
        <v>2.580821917808219</v>
      </c>
      <c r="N837" s="120">
        <f t="shared" si="343"/>
        <v>3.580821917808219</v>
      </c>
      <c r="O837" s="120">
        <f t="shared" ref="O837:O900" si="355">+N837-M837</f>
        <v>1</v>
      </c>
      <c r="P837" s="121">
        <f>'[57]Revised Dep_upto  MARCH 24'!S837</f>
        <v>24626</v>
      </c>
      <c r="Q837" s="121">
        <f t="shared" si="330"/>
        <v>6692</v>
      </c>
      <c r="R837" s="122"/>
      <c r="S837" s="120">
        <f t="shared" si="331"/>
        <v>31318</v>
      </c>
      <c r="T837" s="120">
        <f t="shared" si="332"/>
        <v>30278.959999999999</v>
      </c>
      <c r="U837" s="120">
        <f t="shared" si="333"/>
        <v>36970.959999999999</v>
      </c>
      <c r="V837" s="121"/>
      <c r="W837" s="122"/>
      <c r="X837" s="116" t="str">
        <f t="shared" si="347"/>
        <v>Plant &amp; Machinery</v>
      </c>
      <c r="Y837" s="121">
        <f t="shared" si="334"/>
        <v>61596.959999999999</v>
      </c>
      <c r="Z837" s="121">
        <f t="shared" si="335"/>
        <v>0</v>
      </c>
      <c r="AA837" s="121">
        <f t="shared" si="335"/>
        <v>0</v>
      </c>
      <c r="AB837" s="121">
        <f t="shared" si="336"/>
        <v>61596.959999999999</v>
      </c>
      <c r="AC837" s="121">
        <f t="shared" si="337"/>
        <v>24626</v>
      </c>
      <c r="AD837" s="121">
        <f t="shared" si="337"/>
        <v>6692</v>
      </c>
      <c r="AE837" s="121">
        <f t="shared" si="337"/>
        <v>0</v>
      </c>
      <c r="AF837" s="121">
        <f t="shared" si="338"/>
        <v>31318</v>
      </c>
      <c r="AG837" s="121">
        <f t="shared" si="339"/>
        <v>30278.959999999999</v>
      </c>
      <c r="AH837" s="121">
        <f t="shared" si="340"/>
        <v>36970.959999999999</v>
      </c>
      <c r="AI837" s="122"/>
      <c r="AJ837" s="122" t="s">
        <v>784</v>
      </c>
      <c r="AL837" s="124" t="str">
        <f t="shared" si="349"/>
        <v>Plant &amp; Machinery</v>
      </c>
      <c r="AM837" s="125">
        <f t="shared" si="350"/>
        <v>44440</v>
      </c>
      <c r="AN837" s="126">
        <f t="shared" si="351"/>
        <v>15</v>
      </c>
      <c r="AO837" s="126">
        <f t="shared" si="341"/>
        <v>4167</v>
      </c>
      <c r="AP837" s="126">
        <f t="shared" si="342"/>
        <v>3985</v>
      </c>
      <c r="AQ837" s="124">
        <f t="shared" si="352"/>
        <v>61596.959999999999</v>
      </c>
      <c r="AR837" s="127">
        <f t="shared" si="352"/>
        <v>0.18099999999999999</v>
      </c>
      <c r="AS837" s="123">
        <f t="shared" si="353"/>
        <v>3079.848</v>
      </c>
      <c r="AT837" s="126">
        <f t="shared" si="354"/>
        <v>30278.959999999999</v>
      </c>
      <c r="AU837" s="126">
        <f t="shared" si="344"/>
        <v>2732.7383570410957</v>
      </c>
      <c r="AV837" s="126">
        <f t="shared" si="345"/>
        <v>27546.221642958903</v>
      </c>
    </row>
    <row r="838" spans="1:48" ht="15" customHeight="1">
      <c r="A838" s="112" t="s">
        <v>1419</v>
      </c>
      <c r="B838" s="113">
        <f>+'[57]Revised Dep_FY 22-23'!B838</f>
        <v>44448</v>
      </c>
      <c r="C838" s="114"/>
      <c r="D838" s="115">
        <f>'[57]Revised Dep_upto  MARCH 24'!D838</f>
        <v>98555.13</v>
      </c>
      <c r="E838" s="116"/>
      <c r="F838" s="117">
        <f>'[57]Revised Dep_upto  MARCH 24'!J838</f>
        <v>98555.13</v>
      </c>
      <c r="G838" s="118"/>
      <c r="H838" s="116"/>
      <c r="I838" s="118"/>
      <c r="J838" s="116">
        <f t="shared" si="348"/>
        <v>98555.13</v>
      </c>
      <c r="K838" s="119">
        <f>+VLOOKUP($A838,'[57]Rates &amp; years'!$B$4:$E$11,3,)</f>
        <v>0.18099999999999999</v>
      </c>
      <c r="L838" s="116">
        <f>+VLOOKUP($A838,'[57]Rates &amp; years'!$B$4:$E$11,4,)</f>
        <v>15</v>
      </c>
      <c r="M838" s="120">
        <f t="shared" si="346"/>
        <v>2.558904109589041</v>
      </c>
      <c r="N838" s="120">
        <f t="shared" si="343"/>
        <v>3.558904109589041</v>
      </c>
      <c r="O838" s="120">
        <f t="shared" si="355"/>
        <v>1</v>
      </c>
      <c r="P838" s="121">
        <f>'[57]Revised Dep_upto  MARCH 24'!S838</f>
        <v>39139</v>
      </c>
      <c r="Q838" s="121">
        <f t="shared" ref="Q838:Q901" si="356">+IF(N838=L838,ROUND(J838-(J838*5%),0)-P838,ROUND((J838-P838)*K838*O838,0))</f>
        <v>10754</v>
      </c>
      <c r="R838" s="122"/>
      <c r="S838" s="120">
        <f t="shared" ref="S838:S901" si="357">+P838+Q838-R838</f>
        <v>49893</v>
      </c>
      <c r="T838" s="120">
        <f t="shared" ref="T838:T901" si="358">+J838-S838</f>
        <v>48662.130000000005</v>
      </c>
      <c r="U838" s="120">
        <f t="shared" ref="U838:U901" si="359">+F838-P838</f>
        <v>59416.130000000005</v>
      </c>
      <c r="V838" s="121"/>
      <c r="W838" s="122"/>
      <c r="X838" s="116" t="str">
        <f t="shared" si="347"/>
        <v>Plant &amp; Machinery</v>
      </c>
      <c r="Y838" s="121">
        <f t="shared" ref="Y838:Y901" si="360">+F838</f>
        <v>98555.13</v>
      </c>
      <c r="Z838" s="121">
        <f t="shared" ref="Z838:AA901" si="361">+H838</f>
        <v>0</v>
      </c>
      <c r="AA838" s="121">
        <f t="shared" si="361"/>
        <v>0</v>
      </c>
      <c r="AB838" s="121">
        <f t="shared" ref="AB838:AB901" si="362">+Y838+Z838-AA838</f>
        <v>98555.13</v>
      </c>
      <c r="AC838" s="121">
        <f t="shared" ref="AC838:AE901" si="363">+P838</f>
        <v>39139</v>
      </c>
      <c r="AD838" s="121">
        <f t="shared" si="363"/>
        <v>10754</v>
      </c>
      <c r="AE838" s="121">
        <f t="shared" si="363"/>
        <v>0</v>
      </c>
      <c r="AF838" s="121">
        <f t="shared" ref="AF838:AF901" si="364">+AC838+AD838-AE838</f>
        <v>49893</v>
      </c>
      <c r="AG838" s="121">
        <f t="shared" ref="AG838:AG901" si="365">+AB838-AF838</f>
        <v>48662.130000000005</v>
      </c>
      <c r="AH838" s="121">
        <f t="shared" ref="AH838:AH901" si="366">+Y838-AC838</f>
        <v>59416.130000000005</v>
      </c>
      <c r="AI838" s="122"/>
      <c r="AJ838" s="122" t="s">
        <v>784</v>
      </c>
      <c r="AL838" s="124" t="str">
        <f t="shared" si="349"/>
        <v>Plant &amp; Machinery</v>
      </c>
      <c r="AM838" s="125">
        <f t="shared" si="350"/>
        <v>44448</v>
      </c>
      <c r="AN838" s="126">
        <f t="shared" si="351"/>
        <v>15</v>
      </c>
      <c r="AO838" s="126">
        <f t="shared" si="341"/>
        <v>4175</v>
      </c>
      <c r="AP838" s="126">
        <f t="shared" si="342"/>
        <v>3993</v>
      </c>
      <c r="AQ838" s="124">
        <f t="shared" si="352"/>
        <v>98555.13</v>
      </c>
      <c r="AR838" s="127">
        <f t="shared" si="352"/>
        <v>0.18099999999999999</v>
      </c>
      <c r="AS838" s="123">
        <f t="shared" si="353"/>
        <v>4927.7565000000004</v>
      </c>
      <c r="AT838" s="126">
        <f t="shared" si="354"/>
        <v>48662.130000000005</v>
      </c>
      <c r="AU838" s="126">
        <f t="shared" si="344"/>
        <v>4391.8572231780827</v>
      </c>
      <c r="AV838" s="126">
        <f t="shared" si="345"/>
        <v>44270.272776821919</v>
      </c>
    </row>
    <row r="839" spans="1:48" ht="15" customHeight="1">
      <c r="A839" s="112" t="s">
        <v>1419</v>
      </c>
      <c r="B839" s="113">
        <f>+'[57]Revised Dep_FY 22-23'!B839</f>
        <v>44373</v>
      </c>
      <c r="C839" s="114"/>
      <c r="D839" s="115">
        <f>'[57]Revised Dep_upto  MARCH 24'!D839</f>
        <v>21423.41</v>
      </c>
      <c r="E839" s="116"/>
      <c r="F839" s="117">
        <f>'[57]Revised Dep_upto  MARCH 24'!J839</f>
        <v>21423.41</v>
      </c>
      <c r="G839" s="118"/>
      <c r="H839" s="116"/>
      <c r="I839" s="118"/>
      <c r="J839" s="116">
        <f t="shared" si="348"/>
        <v>21423.41</v>
      </c>
      <c r="K839" s="119">
        <f>+VLOOKUP($A839,'[57]Rates &amp; years'!$B$4:$E$11,3,)</f>
        <v>0.18099999999999999</v>
      </c>
      <c r="L839" s="116">
        <f>+VLOOKUP($A839,'[57]Rates &amp; years'!$B$4:$E$11,4,)</f>
        <v>15</v>
      </c>
      <c r="M839" s="120">
        <f t="shared" si="346"/>
        <v>2.7643835616438355</v>
      </c>
      <c r="N839" s="120">
        <f t="shared" si="343"/>
        <v>3.7643835616438355</v>
      </c>
      <c r="O839" s="120">
        <f t="shared" si="355"/>
        <v>1</v>
      </c>
      <c r="P839" s="121">
        <f>'[57]Revised Dep_upto  MARCH 24'!S839</f>
        <v>9042</v>
      </c>
      <c r="Q839" s="121">
        <f t="shared" si="356"/>
        <v>2241</v>
      </c>
      <c r="R839" s="122"/>
      <c r="S839" s="120">
        <f t="shared" si="357"/>
        <v>11283</v>
      </c>
      <c r="T839" s="120">
        <f t="shared" si="358"/>
        <v>10140.41</v>
      </c>
      <c r="U839" s="120">
        <f t="shared" si="359"/>
        <v>12381.41</v>
      </c>
      <c r="V839" s="121"/>
      <c r="W839" s="122"/>
      <c r="X839" s="116" t="str">
        <f t="shared" si="347"/>
        <v>Plant &amp; Machinery</v>
      </c>
      <c r="Y839" s="121">
        <f t="shared" si="360"/>
        <v>21423.41</v>
      </c>
      <c r="Z839" s="121">
        <f t="shared" si="361"/>
        <v>0</v>
      </c>
      <c r="AA839" s="121">
        <f t="shared" si="361"/>
        <v>0</v>
      </c>
      <c r="AB839" s="121">
        <f t="shared" si="362"/>
        <v>21423.41</v>
      </c>
      <c r="AC839" s="121">
        <f t="shared" si="363"/>
        <v>9042</v>
      </c>
      <c r="AD839" s="121">
        <f t="shared" si="363"/>
        <v>2241</v>
      </c>
      <c r="AE839" s="121">
        <f t="shared" si="363"/>
        <v>0</v>
      </c>
      <c r="AF839" s="121">
        <f t="shared" si="364"/>
        <v>11283</v>
      </c>
      <c r="AG839" s="121">
        <f t="shared" si="365"/>
        <v>10140.41</v>
      </c>
      <c r="AH839" s="121">
        <f t="shared" si="366"/>
        <v>12381.41</v>
      </c>
      <c r="AI839" s="122"/>
      <c r="AJ839" s="122" t="s">
        <v>785</v>
      </c>
      <c r="AL839" s="124" t="str">
        <f t="shared" si="349"/>
        <v>Plant &amp; Machinery</v>
      </c>
      <c r="AM839" s="125">
        <f t="shared" si="350"/>
        <v>44373</v>
      </c>
      <c r="AN839" s="126">
        <f t="shared" si="351"/>
        <v>15</v>
      </c>
      <c r="AO839" s="126">
        <f t="shared" si="341"/>
        <v>4100</v>
      </c>
      <c r="AP839" s="126">
        <f t="shared" si="342"/>
        <v>3918</v>
      </c>
      <c r="AQ839" s="124">
        <f t="shared" si="352"/>
        <v>21423.41</v>
      </c>
      <c r="AR839" s="127">
        <f t="shared" si="352"/>
        <v>0.18099999999999999</v>
      </c>
      <c r="AS839" s="123">
        <f t="shared" si="353"/>
        <v>1071.1704999999999</v>
      </c>
      <c r="AT839" s="126">
        <f t="shared" si="354"/>
        <v>10140.41</v>
      </c>
      <c r="AU839" s="126">
        <f t="shared" si="344"/>
        <v>915.19283895890408</v>
      </c>
      <c r="AV839" s="126">
        <f t="shared" si="345"/>
        <v>9225.2171610410951</v>
      </c>
    </row>
    <row r="840" spans="1:48" ht="15" customHeight="1">
      <c r="A840" s="112" t="s">
        <v>1419</v>
      </c>
      <c r="B840" s="113">
        <f>+'[57]Revised Dep_FY 22-23'!B840</f>
        <v>44376</v>
      </c>
      <c r="C840" s="114"/>
      <c r="D840" s="115">
        <f>'[57]Revised Dep_upto  MARCH 24'!D840</f>
        <v>10711.71</v>
      </c>
      <c r="E840" s="116"/>
      <c r="F840" s="117">
        <f>'[57]Revised Dep_upto  MARCH 24'!J840</f>
        <v>10711.71</v>
      </c>
      <c r="G840" s="118"/>
      <c r="H840" s="116"/>
      <c r="I840" s="118"/>
      <c r="J840" s="116">
        <f t="shared" si="348"/>
        <v>10711.71</v>
      </c>
      <c r="K840" s="119">
        <f>+VLOOKUP($A840,'[57]Rates &amp; years'!$B$4:$E$11,3,)</f>
        <v>0.18099999999999999</v>
      </c>
      <c r="L840" s="116">
        <f>+VLOOKUP($A840,'[57]Rates &amp; years'!$B$4:$E$11,4,)</f>
        <v>15</v>
      </c>
      <c r="M840" s="120">
        <f t="shared" si="346"/>
        <v>2.7561643835616438</v>
      </c>
      <c r="N840" s="120">
        <f t="shared" si="343"/>
        <v>3.7561643835616438</v>
      </c>
      <c r="O840" s="120">
        <f t="shared" si="355"/>
        <v>1</v>
      </c>
      <c r="P840" s="121">
        <f>'[57]Revised Dep_upto  MARCH 24'!S840</f>
        <v>4510</v>
      </c>
      <c r="Q840" s="121">
        <f t="shared" si="356"/>
        <v>1123</v>
      </c>
      <c r="R840" s="122"/>
      <c r="S840" s="120">
        <f t="shared" si="357"/>
        <v>5633</v>
      </c>
      <c r="T840" s="120">
        <f t="shared" si="358"/>
        <v>5078.7099999999991</v>
      </c>
      <c r="U840" s="120">
        <f t="shared" si="359"/>
        <v>6201.7099999999991</v>
      </c>
      <c r="V840" s="121"/>
      <c r="W840" s="122"/>
      <c r="X840" s="116" t="str">
        <f t="shared" si="347"/>
        <v>Plant &amp; Machinery</v>
      </c>
      <c r="Y840" s="121">
        <f t="shared" si="360"/>
        <v>10711.71</v>
      </c>
      <c r="Z840" s="121">
        <f t="shared" si="361"/>
        <v>0</v>
      </c>
      <c r="AA840" s="121">
        <f t="shared" si="361"/>
        <v>0</v>
      </c>
      <c r="AB840" s="121">
        <f t="shared" si="362"/>
        <v>10711.71</v>
      </c>
      <c r="AC840" s="121">
        <f t="shared" si="363"/>
        <v>4510</v>
      </c>
      <c r="AD840" s="121">
        <f t="shared" si="363"/>
        <v>1123</v>
      </c>
      <c r="AE840" s="121">
        <f t="shared" si="363"/>
        <v>0</v>
      </c>
      <c r="AF840" s="121">
        <f t="shared" si="364"/>
        <v>5633</v>
      </c>
      <c r="AG840" s="121">
        <f t="shared" si="365"/>
        <v>5078.7099999999991</v>
      </c>
      <c r="AH840" s="121">
        <f t="shared" si="366"/>
        <v>6201.7099999999991</v>
      </c>
      <c r="AI840" s="122"/>
      <c r="AJ840" s="122" t="s">
        <v>784</v>
      </c>
      <c r="AL840" s="124" t="str">
        <f t="shared" si="349"/>
        <v>Plant &amp; Machinery</v>
      </c>
      <c r="AM840" s="125">
        <f t="shared" si="350"/>
        <v>44376</v>
      </c>
      <c r="AN840" s="126">
        <f t="shared" si="351"/>
        <v>15</v>
      </c>
      <c r="AO840" s="126">
        <f t="shared" si="341"/>
        <v>4103</v>
      </c>
      <c r="AP840" s="126">
        <f t="shared" si="342"/>
        <v>3921</v>
      </c>
      <c r="AQ840" s="124">
        <f t="shared" si="352"/>
        <v>10711.71</v>
      </c>
      <c r="AR840" s="127">
        <f t="shared" si="352"/>
        <v>0.18099999999999999</v>
      </c>
      <c r="AS840" s="123">
        <f t="shared" si="353"/>
        <v>535.58550000000002</v>
      </c>
      <c r="AT840" s="126">
        <f t="shared" si="354"/>
        <v>5078.7099999999991</v>
      </c>
      <c r="AU840" s="126">
        <f t="shared" si="344"/>
        <v>458.36401320547935</v>
      </c>
      <c r="AV840" s="126">
        <f t="shared" si="345"/>
        <v>4620.3459867945194</v>
      </c>
    </row>
    <row r="841" spans="1:48" ht="15" customHeight="1">
      <c r="A841" s="112" t="s">
        <v>1419</v>
      </c>
      <c r="B841" s="113">
        <f>+'[57]Revised Dep_FY 22-23'!B841</f>
        <v>44575</v>
      </c>
      <c r="C841" s="114"/>
      <c r="D841" s="115">
        <f>'[57]Revised Dep_upto  MARCH 24'!D841</f>
        <v>164446.85</v>
      </c>
      <c r="E841" s="116"/>
      <c r="F841" s="117">
        <f>'[57]Revised Dep_upto  MARCH 24'!J841</f>
        <v>164446.85</v>
      </c>
      <c r="G841" s="118"/>
      <c r="H841" s="116"/>
      <c r="I841" s="118"/>
      <c r="J841" s="116">
        <f t="shared" si="348"/>
        <v>164446.85</v>
      </c>
      <c r="K841" s="119">
        <f>+VLOOKUP($A841,'[57]Rates &amp; years'!$B$4:$E$11,3,)</f>
        <v>0.18099999999999999</v>
      </c>
      <c r="L841" s="116">
        <f>+VLOOKUP($A841,'[57]Rates &amp; years'!$B$4:$E$11,4,)</f>
        <v>15</v>
      </c>
      <c r="M841" s="120">
        <f t="shared" si="346"/>
        <v>2.2109589041095892</v>
      </c>
      <c r="N841" s="120">
        <f t="shared" si="343"/>
        <v>3.2109589041095892</v>
      </c>
      <c r="O841" s="120">
        <f t="shared" si="355"/>
        <v>1</v>
      </c>
      <c r="P841" s="121">
        <f>'[57]Revised Dep_upto  MARCH 24'!S841</f>
        <v>58364</v>
      </c>
      <c r="Q841" s="121">
        <f t="shared" si="356"/>
        <v>19201</v>
      </c>
      <c r="R841" s="122"/>
      <c r="S841" s="120">
        <f t="shared" si="357"/>
        <v>77565</v>
      </c>
      <c r="T841" s="120">
        <f t="shared" si="358"/>
        <v>86881.85</v>
      </c>
      <c r="U841" s="120">
        <f t="shared" si="359"/>
        <v>106082.85</v>
      </c>
      <c r="V841" s="121"/>
      <c r="W841" s="122"/>
      <c r="X841" s="116" t="str">
        <f t="shared" si="347"/>
        <v>Plant &amp; Machinery</v>
      </c>
      <c r="Y841" s="121">
        <f t="shared" si="360"/>
        <v>164446.85</v>
      </c>
      <c r="Z841" s="121">
        <f t="shared" si="361"/>
        <v>0</v>
      </c>
      <c r="AA841" s="121">
        <f t="shared" si="361"/>
        <v>0</v>
      </c>
      <c r="AB841" s="121">
        <f t="shared" si="362"/>
        <v>164446.85</v>
      </c>
      <c r="AC841" s="121">
        <f t="shared" si="363"/>
        <v>58364</v>
      </c>
      <c r="AD841" s="121">
        <f t="shared" si="363"/>
        <v>19201</v>
      </c>
      <c r="AE841" s="121">
        <f t="shared" si="363"/>
        <v>0</v>
      </c>
      <c r="AF841" s="121">
        <f t="shared" si="364"/>
        <v>77565</v>
      </c>
      <c r="AG841" s="121">
        <f t="shared" si="365"/>
        <v>86881.85</v>
      </c>
      <c r="AH841" s="121">
        <f t="shared" si="366"/>
        <v>106082.85</v>
      </c>
      <c r="AI841" s="122"/>
      <c r="AJ841" s="122" t="s">
        <v>785</v>
      </c>
      <c r="AL841" s="124" t="str">
        <f t="shared" si="349"/>
        <v>Plant &amp; Machinery</v>
      </c>
      <c r="AM841" s="125">
        <f t="shared" si="350"/>
        <v>44575</v>
      </c>
      <c r="AN841" s="126">
        <f t="shared" si="351"/>
        <v>15</v>
      </c>
      <c r="AO841" s="126">
        <f t="shared" si="341"/>
        <v>4302</v>
      </c>
      <c r="AP841" s="126">
        <f t="shared" si="342"/>
        <v>4120</v>
      </c>
      <c r="AQ841" s="124">
        <f t="shared" si="352"/>
        <v>164446.85</v>
      </c>
      <c r="AR841" s="127">
        <f t="shared" si="352"/>
        <v>0.18099999999999999</v>
      </c>
      <c r="AS841" s="123">
        <f t="shared" si="353"/>
        <v>8222.3425000000007</v>
      </c>
      <c r="AT841" s="126">
        <f t="shared" si="354"/>
        <v>86881.85</v>
      </c>
      <c r="AU841" s="126">
        <f t="shared" si="344"/>
        <v>7841.2654868493155</v>
      </c>
      <c r="AV841" s="126">
        <f t="shared" si="345"/>
        <v>79040.584513150694</v>
      </c>
    </row>
    <row r="842" spans="1:48" ht="15" customHeight="1">
      <c r="A842" s="112" t="s">
        <v>1419</v>
      </c>
      <c r="B842" s="113">
        <f>+'[57]Revised Dep_FY 22-23'!B842</f>
        <v>44439</v>
      </c>
      <c r="C842" s="114"/>
      <c r="D842" s="115">
        <f>'[57]Revised Dep_upto  MARCH 24'!D842</f>
        <v>51680.69</v>
      </c>
      <c r="E842" s="116"/>
      <c r="F842" s="117">
        <f>'[57]Revised Dep_upto  MARCH 24'!J842</f>
        <v>51680.69</v>
      </c>
      <c r="G842" s="118"/>
      <c r="H842" s="116"/>
      <c r="I842" s="118"/>
      <c r="J842" s="116">
        <f t="shared" si="348"/>
        <v>51680.69</v>
      </c>
      <c r="K842" s="119">
        <f>+VLOOKUP($A842,'[57]Rates &amp; years'!$B$4:$E$11,3,)</f>
        <v>0.18099999999999999</v>
      </c>
      <c r="L842" s="116">
        <f>+VLOOKUP($A842,'[57]Rates &amp; years'!$B$4:$E$11,4,)</f>
        <v>15</v>
      </c>
      <c r="M842" s="120">
        <f t="shared" si="346"/>
        <v>2.5835616438356164</v>
      </c>
      <c r="N842" s="120">
        <f t="shared" si="343"/>
        <v>3.5835616438356164</v>
      </c>
      <c r="O842" s="120">
        <f t="shared" si="355"/>
        <v>1</v>
      </c>
      <c r="P842" s="121">
        <f>'[57]Revised Dep_upto  MARCH 24'!S842</f>
        <v>20678</v>
      </c>
      <c r="Q842" s="121">
        <f t="shared" si="356"/>
        <v>5611</v>
      </c>
      <c r="R842" s="122"/>
      <c r="S842" s="120">
        <f t="shared" si="357"/>
        <v>26289</v>
      </c>
      <c r="T842" s="120">
        <f t="shared" si="358"/>
        <v>25391.690000000002</v>
      </c>
      <c r="U842" s="120">
        <f t="shared" si="359"/>
        <v>31002.690000000002</v>
      </c>
      <c r="V842" s="121"/>
      <c r="W842" s="122"/>
      <c r="X842" s="116" t="str">
        <f t="shared" si="347"/>
        <v>Plant &amp; Machinery</v>
      </c>
      <c r="Y842" s="121">
        <f t="shared" si="360"/>
        <v>51680.69</v>
      </c>
      <c r="Z842" s="121">
        <f t="shared" si="361"/>
        <v>0</v>
      </c>
      <c r="AA842" s="121">
        <f t="shared" si="361"/>
        <v>0</v>
      </c>
      <c r="AB842" s="121">
        <f t="shared" si="362"/>
        <v>51680.69</v>
      </c>
      <c r="AC842" s="121">
        <f t="shared" si="363"/>
        <v>20678</v>
      </c>
      <c r="AD842" s="121">
        <f t="shared" si="363"/>
        <v>5611</v>
      </c>
      <c r="AE842" s="121">
        <f t="shared" si="363"/>
        <v>0</v>
      </c>
      <c r="AF842" s="121">
        <f t="shared" si="364"/>
        <v>26289</v>
      </c>
      <c r="AG842" s="121">
        <f t="shared" si="365"/>
        <v>25391.690000000002</v>
      </c>
      <c r="AH842" s="121">
        <f t="shared" si="366"/>
        <v>31002.690000000002</v>
      </c>
      <c r="AI842" s="122"/>
      <c r="AJ842" s="122" t="s">
        <v>798</v>
      </c>
      <c r="AL842" s="124" t="str">
        <f t="shared" si="349"/>
        <v>Plant &amp; Machinery</v>
      </c>
      <c r="AM842" s="125">
        <f t="shared" si="350"/>
        <v>44439</v>
      </c>
      <c r="AN842" s="126">
        <f t="shared" si="351"/>
        <v>15</v>
      </c>
      <c r="AO842" s="126">
        <f t="shared" si="341"/>
        <v>4166</v>
      </c>
      <c r="AP842" s="126">
        <f t="shared" si="342"/>
        <v>3984</v>
      </c>
      <c r="AQ842" s="124">
        <f t="shared" si="352"/>
        <v>51680.69</v>
      </c>
      <c r="AR842" s="127">
        <f t="shared" si="352"/>
        <v>0.18099999999999999</v>
      </c>
      <c r="AS842" s="123">
        <f t="shared" si="353"/>
        <v>2584.0345000000002</v>
      </c>
      <c r="AT842" s="126">
        <f t="shared" si="354"/>
        <v>25391.690000000002</v>
      </c>
      <c r="AU842" s="126">
        <f t="shared" si="344"/>
        <v>2291.6521972054798</v>
      </c>
      <c r="AV842" s="126">
        <f t="shared" si="345"/>
        <v>23100.037802794523</v>
      </c>
    </row>
    <row r="843" spans="1:48" ht="15" customHeight="1">
      <c r="A843" s="112" t="s">
        <v>1419</v>
      </c>
      <c r="B843" s="113">
        <f>+'[57]Revised Dep_FY 22-23'!B843</f>
        <v>44439</v>
      </c>
      <c r="C843" s="114"/>
      <c r="D843" s="115">
        <f>'[57]Revised Dep_upto  MARCH 24'!D843</f>
        <v>349.37</v>
      </c>
      <c r="E843" s="116"/>
      <c r="F843" s="117">
        <f>'[57]Revised Dep_upto  MARCH 24'!J843</f>
        <v>349.37</v>
      </c>
      <c r="G843" s="118"/>
      <c r="H843" s="116"/>
      <c r="I843" s="118"/>
      <c r="J843" s="116">
        <f t="shared" si="348"/>
        <v>349.37</v>
      </c>
      <c r="K843" s="119">
        <f>+VLOOKUP($A843,'[57]Rates &amp; years'!$B$4:$E$11,3,)</f>
        <v>0.18099999999999999</v>
      </c>
      <c r="L843" s="116">
        <f>+VLOOKUP($A843,'[57]Rates &amp; years'!$B$4:$E$11,4,)</f>
        <v>15</v>
      </c>
      <c r="M843" s="120">
        <f t="shared" si="346"/>
        <v>2.5835616438356164</v>
      </c>
      <c r="N843" s="120">
        <f t="shared" si="343"/>
        <v>3.5835616438356164</v>
      </c>
      <c r="O843" s="120">
        <f t="shared" si="355"/>
        <v>1</v>
      </c>
      <c r="P843" s="121">
        <f>'[57]Revised Dep_upto  MARCH 24'!S843</f>
        <v>140</v>
      </c>
      <c r="Q843" s="121">
        <f t="shared" si="356"/>
        <v>38</v>
      </c>
      <c r="R843" s="122"/>
      <c r="S843" s="120">
        <f t="shared" si="357"/>
        <v>178</v>
      </c>
      <c r="T843" s="120">
        <f t="shared" si="358"/>
        <v>171.37</v>
      </c>
      <c r="U843" s="120">
        <f t="shared" si="359"/>
        <v>209.37</v>
      </c>
      <c r="V843" s="121"/>
      <c r="W843" s="122"/>
      <c r="X843" s="116" t="str">
        <f t="shared" si="347"/>
        <v>Plant &amp; Machinery</v>
      </c>
      <c r="Y843" s="121">
        <f t="shared" si="360"/>
        <v>349.37</v>
      </c>
      <c r="Z843" s="121">
        <f t="shared" si="361"/>
        <v>0</v>
      </c>
      <c r="AA843" s="121">
        <f t="shared" si="361"/>
        <v>0</v>
      </c>
      <c r="AB843" s="121">
        <f t="shared" si="362"/>
        <v>349.37</v>
      </c>
      <c r="AC843" s="121">
        <f t="shared" si="363"/>
        <v>140</v>
      </c>
      <c r="AD843" s="121">
        <f t="shared" si="363"/>
        <v>38</v>
      </c>
      <c r="AE843" s="121">
        <f t="shared" si="363"/>
        <v>0</v>
      </c>
      <c r="AF843" s="121">
        <f t="shared" si="364"/>
        <v>178</v>
      </c>
      <c r="AG843" s="121">
        <f t="shared" si="365"/>
        <v>171.37</v>
      </c>
      <c r="AH843" s="121">
        <f t="shared" si="366"/>
        <v>209.37</v>
      </c>
      <c r="AI843" s="122"/>
      <c r="AJ843" s="122" t="s">
        <v>812</v>
      </c>
      <c r="AL843" s="124" t="str">
        <f t="shared" si="349"/>
        <v>Plant &amp; Machinery</v>
      </c>
      <c r="AM843" s="125">
        <f t="shared" si="350"/>
        <v>44439</v>
      </c>
      <c r="AN843" s="126">
        <f t="shared" si="351"/>
        <v>15</v>
      </c>
      <c r="AO843" s="126">
        <f t="shared" si="341"/>
        <v>4166</v>
      </c>
      <c r="AP843" s="126">
        <f t="shared" si="342"/>
        <v>3984</v>
      </c>
      <c r="AQ843" s="124">
        <f t="shared" si="352"/>
        <v>349.37</v>
      </c>
      <c r="AR843" s="127">
        <f t="shared" si="352"/>
        <v>0.18099999999999999</v>
      </c>
      <c r="AS843" s="123">
        <f t="shared" si="353"/>
        <v>17.468500000000002</v>
      </c>
      <c r="AT843" s="126">
        <f t="shared" si="354"/>
        <v>171.37</v>
      </c>
      <c r="AU843" s="126">
        <f t="shared" si="344"/>
        <v>15.466494630136985</v>
      </c>
      <c r="AV843" s="126">
        <f t="shared" si="345"/>
        <v>155.90350536986301</v>
      </c>
    </row>
    <row r="844" spans="1:48" ht="15" customHeight="1">
      <c r="A844" s="112" t="s">
        <v>1419</v>
      </c>
      <c r="B844" s="113">
        <f>+'[57]Revised Dep_FY 22-23'!B844</f>
        <v>44457</v>
      </c>
      <c r="C844" s="114"/>
      <c r="D844" s="115">
        <f>'[57]Revised Dep_upto  MARCH 24'!D844</f>
        <v>9400</v>
      </c>
      <c r="E844" s="116"/>
      <c r="F844" s="117">
        <f>'[57]Revised Dep_upto  MARCH 24'!J844</f>
        <v>9400</v>
      </c>
      <c r="G844" s="118"/>
      <c r="H844" s="116"/>
      <c r="I844" s="118"/>
      <c r="J844" s="116">
        <f t="shared" si="348"/>
        <v>9400</v>
      </c>
      <c r="K844" s="119">
        <f>+VLOOKUP($A844,'[57]Rates &amp; years'!$B$4:$E$11,3,)</f>
        <v>0.18099999999999999</v>
      </c>
      <c r="L844" s="116">
        <f>+VLOOKUP($A844,'[57]Rates &amp; years'!$B$4:$E$11,4,)</f>
        <v>15</v>
      </c>
      <c r="M844" s="120">
        <f t="shared" si="346"/>
        <v>2.5342465753424657</v>
      </c>
      <c r="N844" s="120">
        <f t="shared" si="343"/>
        <v>3.5342465753424657</v>
      </c>
      <c r="O844" s="120">
        <f t="shared" si="355"/>
        <v>1</v>
      </c>
      <c r="P844" s="121">
        <f>'[57]Revised Dep_upto  MARCH 24'!S844</f>
        <v>3705</v>
      </c>
      <c r="Q844" s="121">
        <f t="shared" si="356"/>
        <v>1031</v>
      </c>
      <c r="R844" s="122"/>
      <c r="S844" s="120">
        <f t="shared" si="357"/>
        <v>4736</v>
      </c>
      <c r="T844" s="120">
        <f t="shared" si="358"/>
        <v>4664</v>
      </c>
      <c r="U844" s="120">
        <f t="shared" si="359"/>
        <v>5695</v>
      </c>
      <c r="V844" s="121"/>
      <c r="W844" s="122"/>
      <c r="X844" s="116" t="str">
        <f t="shared" si="347"/>
        <v>Plant &amp; Machinery</v>
      </c>
      <c r="Y844" s="121">
        <f t="shared" si="360"/>
        <v>9400</v>
      </c>
      <c r="Z844" s="121">
        <f t="shared" si="361"/>
        <v>0</v>
      </c>
      <c r="AA844" s="121">
        <f t="shared" si="361"/>
        <v>0</v>
      </c>
      <c r="AB844" s="121">
        <f t="shared" si="362"/>
        <v>9400</v>
      </c>
      <c r="AC844" s="121">
        <f t="shared" si="363"/>
        <v>3705</v>
      </c>
      <c r="AD844" s="121">
        <f t="shared" si="363"/>
        <v>1031</v>
      </c>
      <c r="AE844" s="121">
        <f t="shared" si="363"/>
        <v>0</v>
      </c>
      <c r="AF844" s="121">
        <f t="shared" si="364"/>
        <v>4736</v>
      </c>
      <c r="AG844" s="121">
        <f t="shared" si="365"/>
        <v>4664</v>
      </c>
      <c r="AH844" s="121">
        <f t="shared" si="366"/>
        <v>5695</v>
      </c>
      <c r="AI844" s="122"/>
      <c r="AJ844" s="122" t="s">
        <v>813</v>
      </c>
      <c r="AL844" s="124" t="str">
        <f t="shared" si="349"/>
        <v>Plant &amp; Machinery</v>
      </c>
      <c r="AM844" s="125">
        <f t="shared" si="350"/>
        <v>44457</v>
      </c>
      <c r="AN844" s="126">
        <f t="shared" si="351"/>
        <v>15</v>
      </c>
      <c r="AO844" s="126">
        <f t="shared" si="341"/>
        <v>4184</v>
      </c>
      <c r="AP844" s="126">
        <f t="shared" si="342"/>
        <v>4002</v>
      </c>
      <c r="AQ844" s="124">
        <f t="shared" si="352"/>
        <v>9400</v>
      </c>
      <c r="AR844" s="127">
        <f t="shared" si="352"/>
        <v>0.18099999999999999</v>
      </c>
      <c r="AS844" s="123">
        <f t="shared" si="353"/>
        <v>470</v>
      </c>
      <c r="AT844" s="126">
        <f t="shared" si="354"/>
        <v>4664</v>
      </c>
      <c r="AU844" s="126">
        <f t="shared" si="344"/>
        <v>420.93558356164385</v>
      </c>
      <c r="AV844" s="126">
        <f t="shared" si="345"/>
        <v>4243.0644164383557</v>
      </c>
    </row>
    <row r="845" spans="1:48" ht="15" customHeight="1">
      <c r="A845" s="112" t="s">
        <v>1419</v>
      </c>
      <c r="B845" s="113">
        <f>+'[57]Revised Dep_FY 22-23'!B845</f>
        <v>44354</v>
      </c>
      <c r="C845" s="114"/>
      <c r="D845" s="115">
        <f>'[57]Revised Dep_upto  MARCH 24'!D845</f>
        <v>43500</v>
      </c>
      <c r="E845" s="116"/>
      <c r="F845" s="117">
        <f>'[57]Revised Dep_upto  MARCH 24'!J845</f>
        <v>43500</v>
      </c>
      <c r="G845" s="118"/>
      <c r="H845" s="116"/>
      <c r="I845" s="118"/>
      <c r="J845" s="116">
        <f t="shared" si="348"/>
        <v>43500</v>
      </c>
      <c r="K845" s="119">
        <f>+VLOOKUP($A845,'[57]Rates &amp; years'!$B$4:$E$11,3,)</f>
        <v>0.18099999999999999</v>
      </c>
      <c r="L845" s="116">
        <f>+VLOOKUP($A845,'[57]Rates &amp; years'!$B$4:$E$11,4,)</f>
        <v>15</v>
      </c>
      <c r="M845" s="120">
        <f t="shared" si="346"/>
        <v>2.8164383561643835</v>
      </c>
      <c r="N845" s="120">
        <f t="shared" si="343"/>
        <v>3.8164383561643835</v>
      </c>
      <c r="O845" s="120">
        <f t="shared" si="355"/>
        <v>1</v>
      </c>
      <c r="P845" s="121">
        <f>'[57]Revised Dep_upto  MARCH 24'!S845</f>
        <v>18635</v>
      </c>
      <c r="Q845" s="121">
        <f t="shared" si="356"/>
        <v>4501</v>
      </c>
      <c r="R845" s="122"/>
      <c r="S845" s="120">
        <f t="shared" si="357"/>
        <v>23136</v>
      </c>
      <c r="T845" s="120">
        <f t="shared" si="358"/>
        <v>20364</v>
      </c>
      <c r="U845" s="120">
        <f t="shared" si="359"/>
        <v>24865</v>
      </c>
      <c r="V845" s="121"/>
      <c r="W845" s="122"/>
      <c r="X845" s="116" t="str">
        <f t="shared" si="347"/>
        <v>Plant &amp; Machinery</v>
      </c>
      <c r="Y845" s="121">
        <f t="shared" si="360"/>
        <v>43500</v>
      </c>
      <c r="Z845" s="121">
        <f t="shared" si="361"/>
        <v>0</v>
      </c>
      <c r="AA845" s="121">
        <f t="shared" si="361"/>
        <v>0</v>
      </c>
      <c r="AB845" s="121">
        <f t="shared" si="362"/>
        <v>43500</v>
      </c>
      <c r="AC845" s="121">
        <f t="shared" si="363"/>
        <v>18635</v>
      </c>
      <c r="AD845" s="121">
        <f t="shared" si="363"/>
        <v>4501</v>
      </c>
      <c r="AE845" s="121">
        <f t="shared" si="363"/>
        <v>0</v>
      </c>
      <c r="AF845" s="121">
        <f t="shared" si="364"/>
        <v>23136</v>
      </c>
      <c r="AG845" s="121">
        <f t="shared" si="365"/>
        <v>20364</v>
      </c>
      <c r="AH845" s="121">
        <f t="shared" si="366"/>
        <v>24865</v>
      </c>
      <c r="AI845" s="122"/>
      <c r="AJ845" s="122" t="s">
        <v>814</v>
      </c>
      <c r="AL845" s="124" t="str">
        <f t="shared" si="349"/>
        <v>Plant &amp; Machinery</v>
      </c>
      <c r="AM845" s="125">
        <f t="shared" si="350"/>
        <v>44354</v>
      </c>
      <c r="AN845" s="126">
        <f t="shared" si="351"/>
        <v>15</v>
      </c>
      <c r="AO845" s="126">
        <f t="shared" si="341"/>
        <v>4081</v>
      </c>
      <c r="AP845" s="126">
        <f t="shared" si="342"/>
        <v>3899</v>
      </c>
      <c r="AQ845" s="124">
        <f t="shared" si="352"/>
        <v>43500</v>
      </c>
      <c r="AR845" s="127">
        <f t="shared" si="352"/>
        <v>0.18099999999999999</v>
      </c>
      <c r="AS845" s="123">
        <f t="shared" si="353"/>
        <v>2175</v>
      </c>
      <c r="AT845" s="126">
        <f t="shared" si="354"/>
        <v>20364</v>
      </c>
      <c r="AU845" s="126">
        <f t="shared" si="344"/>
        <v>1837.8928438356165</v>
      </c>
      <c r="AV845" s="126">
        <f t="shared" si="345"/>
        <v>18526.107156164384</v>
      </c>
    </row>
    <row r="846" spans="1:48" ht="15" customHeight="1">
      <c r="A846" s="112" t="s">
        <v>1419</v>
      </c>
      <c r="B846" s="113">
        <f>+'[57]Revised Dep_FY 22-23'!B846</f>
        <v>44412</v>
      </c>
      <c r="C846" s="114"/>
      <c r="D846" s="115">
        <f>'[57]Revised Dep_upto  MARCH 24'!D846</f>
        <v>28650</v>
      </c>
      <c r="E846" s="116"/>
      <c r="F846" s="117">
        <f>'[57]Revised Dep_upto  MARCH 24'!J846</f>
        <v>28650</v>
      </c>
      <c r="G846" s="118"/>
      <c r="H846" s="116"/>
      <c r="I846" s="118"/>
      <c r="J846" s="116">
        <f t="shared" si="348"/>
        <v>28650</v>
      </c>
      <c r="K846" s="119">
        <f>+VLOOKUP($A846,'[57]Rates &amp; years'!$B$4:$E$11,3,)</f>
        <v>0.18099999999999999</v>
      </c>
      <c r="L846" s="116">
        <f>+VLOOKUP($A846,'[57]Rates &amp; years'!$B$4:$E$11,4,)</f>
        <v>15</v>
      </c>
      <c r="M846" s="120">
        <f t="shared" si="346"/>
        <v>2.6575342465753424</v>
      </c>
      <c r="N846" s="120">
        <f t="shared" si="343"/>
        <v>3.6575342465753424</v>
      </c>
      <c r="O846" s="120">
        <f t="shared" si="355"/>
        <v>1</v>
      </c>
      <c r="P846" s="121">
        <f>'[57]Revised Dep_upto  MARCH 24'!S846</f>
        <v>11721</v>
      </c>
      <c r="Q846" s="121">
        <f t="shared" si="356"/>
        <v>3064</v>
      </c>
      <c r="R846" s="122"/>
      <c r="S846" s="120">
        <f t="shared" si="357"/>
        <v>14785</v>
      </c>
      <c r="T846" s="120">
        <f t="shared" si="358"/>
        <v>13865</v>
      </c>
      <c r="U846" s="120">
        <f t="shared" si="359"/>
        <v>16929</v>
      </c>
      <c r="V846" s="121"/>
      <c r="W846" s="122"/>
      <c r="X846" s="116" t="str">
        <f t="shared" si="347"/>
        <v>Plant &amp; Machinery</v>
      </c>
      <c r="Y846" s="121">
        <f t="shared" si="360"/>
        <v>28650</v>
      </c>
      <c r="Z846" s="121">
        <f t="shared" si="361"/>
        <v>0</v>
      </c>
      <c r="AA846" s="121">
        <f t="shared" si="361"/>
        <v>0</v>
      </c>
      <c r="AB846" s="121">
        <f t="shared" si="362"/>
        <v>28650</v>
      </c>
      <c r="AC846" s="121">
        <f t="shared" si="363"/>
        <v>11721</v>
      </c>
      <c r="AD846" s="121">
        <f t="shared" si="363"/>
        <v>3064</v>
      </c>
      <c r="AE846" s="121">
        <f t="shared" si="363"/>
        <v>0</v>
      </c>
      <c r="AF846" s="121">
        <f t="shared" si="364"/>
        <v>14785</v>
      </c>
      <c r="AG846" s="121">
        <f t="shared" si="365"/>
        <v>13865</v>
      </c>
      <c r="AH846" s="121">
        <f t="shared" si="366"/>
        <v>16929</v>
      </c>
      <c r="AI846" s="122"/>
      <c r="AJ846" s="122" t="s">
        <v>814</v>
      </c>
      <c r="AL846" s="124" t="str">
        <f t="shared" si="349"/>
        <v>Plant &amp; Machinery</v>
      </c>
      <c r="AM846" s="125">
        <f t="shared" si="350"/>
        <v>44412</v>
      </c>
      <c r="AN846" s="126">
        <f t="shared" si="351"/>
        <v>15</v>
      </c>
      <c r="AO846" s="126">
        <f t="shared" si="341"/>
        <v>4139</v>
      </c>
      <c r="AP846" s="126">
        <f t="shared" si="342"/>
        <v>3957</v>
      </c>
      <c r="AQ846" s="124">
        <f t="shared" si="352"/>
        <v>28650</v>
      </c>
      <c r="AR846" s="127">
        <f t="shared" si="352"/>
        <v>0.18099999999999999</v>
      </c>
      <c r="AS846" s="123">
        <f t="shared" si="353"/>
        <v>1432.5</v>
      </c>
      <c r="AT846" s="126">
        <f t="shared" si="354"/>
        <v>13865</v>
      </c>
      <c r="AU846" s="126">
        <f t="shared" si="344"/>
        <v>1251.3447397260275</v>
      </c>
      <c r="AV846" s="126">
        <f t="shared" si="345"/>
        <v>12613.655260273972</v>
      </c>
    </row>
    <row r="847" spans="1:48" ht="15" customHeight="1">
      <c r="A847" s="112" t="s">
        <v>1419</v>
      </c>
      <c r="B847" s="113">
        <f>+'[57]Revised Dep_FY 22-23'!B847</f>
        <v>44372</v>
      </c>
      <c r="C847" s="114"/>
      <c r="D847" s="115">
        <f>'[57]Revised Dep_upto  MARCH 24'!D847</f>
        <v>21600</v>
      </c>
      <c r="E847" s="116"/>
      <c r="F847" s="117">
        <f>'[57]Revised Dep_upto  MARCH 24'!J847</f>
        <v>21600</v>
      </c>
      <c r="G847" s="118"/>
      <c r="H847" s="116"/>
      <c r="I847" s="118"/>
      <c r="J847" s="116">
        <f t="shared" si="348"/>
        <v>21600</v>
      </c>
      <c r="K847" s="119">
        <f>+VLOOKUP($A847,'[57]Rates &amp; years'!$B$4:$E$11,3,)</f>
        <v>0.18099999999999999</v>
      </c>
      <c r="L847" s="116">
        <f>+VLOOKUP($A847,'[57]Rates &amp; years'!$B$4:$E$11,4,)</f>
        <v>15</v>
      </c>
      <c r="M847" s="120">
        <f t="shared" si="346"/>
        <v>2.7671232876712328</v>
      </c>
      <c r="N847" s="120">
        <f t="shared" si="343"/>
        <v>3.7671232876712328</v>
      </c>
      <c r="O847" s="120">
        <f t="shared" si="355"/>
        <v>1</v>
      </c>
      <c r="P847" s="121">
        <f>'[57]Revised Dep_upto  MARCH 24'!S847</f>
        <v>9124</v>
      </c>
      <c r="Q847" s="121">
        <f t="shared" si="356"/>
        <v>2258</v>
      </c>
      <c r="R847" s="122"/>
      <c r="S847" s="120">
        <f t="shared" si="357"/>
        <v>11382</v>
      </c>
      <c r="T847" s="120">
        <f t="shared" si="358"/>
        <v>10218</v>
      </c>
      <c r="U847" s="120">
        <f t="shared" si="359"/>
        <v>12476</v>
      </c>
      <c r="V847" s="121"/>
      <c r="W847" s="122"/>
      <c r="X847" s="116" t="str">
        <f t="shared" si="347"/>
        <v>Plant &amp; Machinery</v>
      </c>
      <c r="Y847" s="121">
        <f t="shared" si="360"/>
        <v>21600</v>
      </c>
      <c r="Z847" s="121">
        <f t="shared" si="361"/>
        <v>0</v>
      </c>
      <c r="AA847" s="121">
        <f t="shared" si="361"/>
        <v>0</v>
      </c>
      <c r="AB847" s="121">
        <f t="shared" si="362"/>
        <v>21600</v>
      </c>
      <c r="AC847" s="121">
        <f t="shared" si="363"/>
        <v>9124</v>
      </c>
      <c r="AD847" s="121">
        <f t="shared" si="363"/>
        <v>2258</v>
      </c>
      <c r="AE847" s="121">
        <f t="shared" si="363"/>
        <v>0</v>
      </c>
      <c r="AF847" s="121">
        <f t="shared" si="364"/>
        <v>11382</v>
      </c>
      <c r="AG847" s="121">
        <f t="shared" si="365"/>
        <v>10218</v>
      </c>
      <c r="AH847" s="121">
        <f t="shared" si="366"/>
        <v>12476</v>
      </c>
      <c r="AI847" s="122"/>
      <c r="AJ847" s="122" t="s">
        <v>592</v>
      </c>
      <c r="AL847" s="124" t="str">
        <f t="shared" si="349"/>
        <v>Plant &amp; Machinery</v>
      </c>
      <c r="AM847" s="125">
        <f t="shared" si="350"/>
        <v>44372</v>
      </c>
      <c r="AN847" s="126">
        <f t="shared" si="351"/>
        <v>15</v>
      </c>
      <c r="AO847" s="126">
        <f t="shared" si="341"/>
        <v>4099</v>
      </c>
      <c r="AP847" s="126">
        <f t="shared" si="342"/>
        <v>3917</v>
      </c>
      <c r="AQ847" s="124">
        <f t="shared" si="352"/>
        <v>21600</v>
      </c>
      <c r="AR847" s="127">
        <f t="shared" si="352"/>
        <v>0.18099999999999999</v>
      </c>
      <c r="AS847" s="123">
        <f t="shared" si="353"/>
        <v>1080</v>
      </c>
      <c r="AT847" s="126">
        <f t="shared" si="354"/>
        <v>10218</v>
      </c>
      <c r="AU847" s="126">
        <f t="shared" si="344"/>
        <v>922.19549589041094</v>
      </c>
      <c r="AV847" s="126">
        <f t="shared" si="345"/>
        <v>9295.8045041095884</v>
      </c>
    </row>
    <row r="848" spans="1:48" ht="15" customHeight="1">
      <c r="A848" s="112" t="s">
        <v>1419</v>
      </c>
      <c r="B848" s="113">
        <f>+'[57]Revised Dep_FY 22-23'!B848</f>
        <v>44310</v>
      </c>
      <c r="C848" s="114"/>
      <c r="D848" s="115">
        <f>'[57]Revised Dep_upto  MARCH 24'!D848</f>
        <v>5000375</v>
      </c>
      <c r="E848" s="116"/>
      <c r="F848" s="117">
        <f>'[57]Revised Dep_upto  MARCH 24'!J848</f>
        <v>5000375</v>
      </c>
      <c r="G848" s="118"/>
      <c r="H848" s="116"/>
      <c r="I848" s="118"/>
      <c r="J848" s="116">
        <f t="shared" si="348"/>
        <v>5000375</v>
      </c>
      <c r="K848" s="119">
        <f>+VLOOKUP($A848,'[57]Rates &amp; years'!$B$4:$E$11,3,)</f>
        <v>0.18099999999999999</v>
      </c>
      <c r="L848" s="116">
        <f>+VLOOKUP($A848,'[57]Rates &amp; years'!$B$4:$E$11,4,)</f>
        <v>15</v>
      </c>
      <c r="M848" s="120">
        <f t="shared" si="346"/>
        <v>2.9369863013698629</v>
      </c>
      <c r="N848" s="120">
        <f t="shared" si="343"/>
        <v>3.9369863013698629</v>
      </c>
      <c r="O848" s="120">
        <f t="shared" si="355"/>
        <v>1</v>
      </c>
      <c r="P848" s="121">
        <f>'[57]Revised Dep_upto  MARCH 24'!S848</f>
        <v>2215172</v>
      </c>
      <c r="Q848" s="121">
        <f t="shared" si="356"/>
        <v>504122</v>
      </c>
      <c r="R848" s="122"/>
      <c r="S848" s="120">
        <f t="shared" si="357"/>
        <v>2719294</v>
      </c>
      <c r="T848" s="120">
        <f t="shared" si="358"/>
        <v>2281081</v>
      </c>
      <c r="U848" s="120">
        <f t="shared" si="359"/>
        <v>2785203</v>
      </c>
      <c r="V848" s="121"/>
      <c r="W848" s="122"/>
      <c r="X848" s="116" t="str">
        <f t="shared" si="347"/>
        <v>Plant &amp; Machinery</v>
      </c>
      <c r="Y848" s="121">
        <f t="shared" si="360"/>
        <v>5000375</v>
      </c>
      <c r="Z848" s="121">
        <f t="shared" si="361"/>
        <v>0</v>
      </c>
      <c r="AA848" s="121">
        <f t="shared" si="361"/>
        <v>0</v>
      </c>
      <c r="AB848" s="121">
        <f t="shared" si="362"/>
        <v>5000375</v>
      </c>
      <c r="AC848" s="121">
        <f t="shared" si="363"/>
        <v>2215172</v>
      </c>
      <c r="AD848" s="121">
        <f t="shared" si="363"/>
        <v>504122</v>
      </c>
      <c r="AE848" s="121">
        <f t="shared" si="363"/>
        <v>0</v>
      </c>
      <c r="AF848" s="121">
        <f t="shared" si="364"/>
        <v>2719294</v>
      </c>
      <c r="AG848" s="121">
        <f t="shared" si="365"/>
        <v>2281081</v>
      </c>
      <c r="AH848" s="121">
        <f t="shared" si="366"/>
        <v>2785203</v>
      </c>
      <c r="AI848" s="122"/>
      <c r="AJ848" s="122" t="s">
        <v>843</v>
      </c>
      <c r="AL848" s="124" t="str">
        <f t="shared" si="349"/>
        <v>Plant &amp; Machinery</v>
      </c>
      <c r="AM848" s="125">
        <f t="shared" si="350"/>
        <v>44310</v>
      </c>
      <c r="AN848" s="126">
        <f t="shared" si="351"/>
        <v>15</v>
      </c>
      <c r="AO848" s="126">
        <f t="shared" si="341"/>
        <v>4037</v>
      </c>
      <c r="AP848" s="126">
        <f t="shared" si="342"/>
        <v>3855</v>
      </c>
      <c r="AQ848" s="124">
        <f t="shared" si="352"/>
        <v>5000375</v>
      </c>
      <c r="AR848" s="127">
        <f t="shared" si="352"/>
        <v>0.18099999999999999</v>
      </c>
      <c r="AS848" s="123">
        <f t="shared" si="353"/>
        <v>250018.75</v>
      </c>
      <c r="AT848" s="126">
        <f t="shared" si="354"/>
        <v>2281081</v>
      </c>
      <c r="AU848" s="126">
        <f t="shared" si="344"/>
        <v>205872.24740273971</v>
      </c>
      <c r="AV848" s="126">
        <f t="shared" si="345"/>
        <v>2075208.7525972603</v>
      </c>
    </row>
    <row r="849" spans="1:48" ht="15" customHeight="1">
      <c r="A849" s="112" t="s">
        <v>1419</v>
      </c>
      <c r="B849" s="113">
        <f>+'[57]Revised Dep_FY 22-23'!B849</f>
        <v>44446</v>
      </c>
      <c r="C849" s="114"/>
      <c r="D849" s="115">
        <f>'[57]Revised Dep_upto  MARCH 24'!D849</f>
        <v>395000</v>
      </c>
      <c r="E849" s="116"/>
      <c r="F849" s="117">
        <f>'[57]Revised Dep_upto  MARCH 24'!J849</f>
        <v>395000</v>
      </c>
      <c r="G849" s="118"/>
      <c r="H849" s="116"/>
      <c r="I849" s="118"/>
      <c r="J849" s="116">
        <f t="shared" si="348"/>
        <v>395000</v>
      </c>
      <c r="K849" s="119">
        <f>+VLOOKUP($A849,'[57]Rates &amp; years'!$B$4:$E$11,3,)</f>
        <v>0.18099999999999999</v>
      </c>
      <c r="L849" s="116">
        <f>+VLOOKUP($A849,'[57]Rates &amp; years'!$B$4:$E$11,4,)</f>
        <v>15</v>
      </c>
      <c r="M849" s="120">
        <f t="shared" si="346"/>
        <v>2.5643835616438357</v>
      </c>
      <c r="N849" s="120">
        <f t="shared" si="343"/>
        <v>3.5643835616438357</v>
      </c>
      <c r="O849" s="120">
        <f t="shared" si="355"/>
        <v>1</v>
      </c>
      <c r="P849" s="121">
        <f>'[57]Revised Dep_upto  MARCH 24'!S849</f>
        <v>157128</v>
      </c>
      <c r="Q849" s="121">
        <f t="shared" si="356"/>
        <v>43055</v>
      </c>
      <c r="R849" s="122"/>
      <c r="S849" s="120">
        <f t="shared" si="357"/>
        <v>200183</v>
      </c>
      <c r="T849" s="120">
        <f t="shared" si="358"/>
        <v>194817</v>
      </c>
      <c r="U849" s="120">
        <f t="shared" si="359"/>
        <v>237872</v>
      </c>
      <c r="V849" s="121"/>
      <c r="W849" s="122"/>
      <c r="X849" s="116" t="str">
        <f t="shared" si="347"/>
        <v>Plant &amp; Machinery</v>
      </c>
      <c r="Y849" s="121">
        <f t="shared" si="360"/>
        <v>395000</v>
      </c>
      <c r="Z849" s="121">
        <f t="shared" si="361"/>
        <v>0</v>
      </c>
      <c r="AA849" s="121">
        <f t="shared" si="361"/>
        <v>0</v>
      </c>
      <c r="AB849" s="121">
        <f t="shared" si="362"/>
        <v>395000</v>
      </c>
      <c r="AC849" s="121">
        <f t="shared" si="363"/>
        <v>157128</v>
      </c>
      <c r="AD849" s="121">
        <f t="shared" si="363"/>
        <v>43055</v>
      </c>
      <c r="AE849" s="121">
        <f t="shared" si="363"/>
        <v>0</v>
      </c>
      <c r="AF849" s="121">
        <f t="shared" si="364"/>
        <v>200183</v>
      </c>
      <c r="AG849" s="121">
        <f t="shared" si="365"/>
        <v>194817</v>
      </c>
      <c r="AH849" s="121">
        <f t="shared" si="366"/>
        <v>237872</v>
      </c>
      <c r="AI849" s="122"/>
      <c r="AJ849" s="122" t="s">
        <v>853</v>
      </c>
      <c r="AL849" s="124" t="str">
        <f t="shared" si="349"/>
        <v>Plant &amp; Machinery</v>
      </c>
      <c r="AM849" s="125">
        <f t="shared" si="350"/>
        <v>44446</v>
      </c>
      <c r="AN849" s="126">
        <f t="shared" si="351"/>
        <v>15</v>
      </c>
      <c r="AO849" s="126">
        <f t="shared" si="341"/>
        <v>4173</v>
      </c>
      <c r="AP849" s="126">
        <f t="shared" si="342"/>
        <v>3991</v>
      </c>
      <c r="AQ849" s="124">
        <f t="shared" si="352"/>
        <v>395000</v>
      </c>
      <c r="AR849" s="127">
        <f t="shared" si="352"/>
        <v>0.18099999999999999</v>
      </c>
      <c r="AS849" s="123">
        <f t="shared" si="353"/>
        <v>19750</v>
      </c>
      <c r="AT849" s="126">
        <f t="shared" si="354"/>
        <v>194817</v>
      </c>
      <c r="AU849" s="126">
        <f t="shared" si="344"/>
        <v>17582.634558904108</v>
      </c>
      <c r="AV849" s="126">
        <f t="shared" si="345"/>
        <v>177234.3654410959</v>
      </c>
    </row>
    <row r="850" spans="1:48" ht="15" customHeight="1">
      <c r="A850" s="112" t="s">
        <v>1419</v>
      </c>
      <c r="B850" s="113">
        <f>+'[57]Revised Dep_FY 22-23'!B850</f>
        <v>44348</v>
      </c>
      <c r="C850" s="114"/>
      <c r="D850" s="115">
        <f>'[57]Revised Dep_upto  MARCH 24'!D850</f>
        <v>58500</v>
      </c>
      <c r="E850" s="116"/>
      <c r="F850" s="117">
        <f>'[57]Revised Dep_upto  MARCH 24'!J850</f>
        <v>58500</v>
      </c>
      <c r="G850" s="118"/>
      <c r="H850" s="116"/>
      <c r="I850" s="118"/>
      <c r="J850" s="116">
        <f t="shared" si="348"/>
        <v>58500</v>
      </c>
      <c r="K850" s="119">
        <f>+VLOOKUP($A850,'[57]Rates &amp; years'!$B$4:$E$11,3,)</f>
        <v>0.18099999999999999</v>
      </c>
      <c r="L850" s="116">
        <f>+VLOOKUP($A850,'[57]Rates &amp; years'!$B$4:$E$11,4,)</f>
        <v>15</v>
      </c>
      <c r="M850" s="120">
        <f t="shared" si="346"/>
        <v>2.8328767123287673</v>
      </c>
      <c r="N850" s="120">
        <f t="shared" si="343"/>
        <v>3.8328767123287673</v>
      </c>
      <c r="O850" s="120">
        <f t="shared" si="355"/>
        <v>1</v>
      </c>
      <c r="P850" s="121">
        <f>'[57]Revised Dep_upto  MARCH 24'!S850</f>
        <v>25177</v>
      </c>
      <c r="Q850" s="121">
        <f t="shared" si="356"/>
        <v>6031</v>
      </c>
      <c r="R850" s="122"/>
      <c r="S850" s="120">
        <f t="shared" si="357"/>
        <v>31208</v>
      </c>
      <c r="T850" s="120">
        <f t="shared" si="358"/>
        <v>27292</v>
      </c>
      <c r="U850" s="120">
        <f t="shared" si="359"/>
        <v>33323</v>
      </c>
      <c r="V850" s="121"/>
      <c r="W850" s="122"/>
      <c r="X850" s="116" t="str">
        <f t="shared" si="347"/>
        <v>Plant &amp; Machinery</v>
      </c>
      <c r="Y850" s="121">
        <f t="shared" si="360"/>
        <v>58500</v>
      </c>
      <c r="Z850" s="121">
        <f t="shared" si="361"/>
        <v>0</v>
      </c>
      <c r="AA850" s="121">
        <f t="shared" si="361"/>
        <v>0</v>
      </c>
      <c r="AB850" s="121">
        <f t="shared" si="362"/>
        <v>58500</v>
      </c>
      <c r="AC850" s="121">
        <f t="shared" si="363"/>
        <v>25177</v>
      </c>
      <c r="AD850" s="121">
        <f t="shared" si="363"/>
        <v>6031</v>
      </c>
      <c r="AE850" s="121">
        <f t="shared" si="363"/>
        <v>0</v>
      </c>
      <c r="AF850" s="121">
        <f t="shared" si="364"/>
        <v>31208</v>
      </c>
      <c r="AG850" s="121">
        <f t="shared" si="365"/>
        <v>27292</v>
      </c>
      <c r="AH850" s="121">
        <f t="shared" si="366"/>
        <v>33323</v>
      </c>
      <c r="AI850" s="122"/>
      <c r="AJ850" s="122" t="s">
        <v>859</v>
      </c>
      <c r="AL850" s="124" t="str">
        <f t="shared" si="349"/>
        <v>Plant &amp; Machinery</v>
      </c>
      <c r="AM850" s="125">
        <f t="shared" si="350"/>
        <v>44348</v>
      </c>
      <c r="AN850" s="126">
        <f t="shared" si="351"/>
        <v>15</v>
      </c>
      <c r="AO850" s="126">
        <f t="shared" si="341"/>
        <v>4075</v>
      </c>
      <c r="AP850" s="126">
        <f t="shared" si="342"/>
        <v>3893</v>
      </c>
      <c r="AQ850" s="124">
        <f t="shared" si="352"/>
        <v>58500</v>
      </c>
      <c r="AR850" s="127">
        <f t="shared" si="352"/>
        <v>0.18099999999999999</v>
      </c>
      <c r="AS850" s="123">
        <f t="shared" si="353"/>
        <v>2925</v>
      </c>
      <c r="AT850" s="126">
        <f t="shared" si="354"/>
        <v>27292</v>
      </c>
      <c r="AU850" s="126">
        <f t="shared" si="344"/>
        <v>2463.1590794520548</v>
      </c>
      <c r="AV850" s="126">
        <f t="shared" si="345"/>
        <v>24828.840920547944</v>
      </c>
    </row>
    <row r="851" spans="1:48" ht="15" customHeight="1">
      <c r="A851" s="112" t="s">
        <v>1419</v>
      </c>
      <c r="B851" s="113">
        <f>+'[57]Revised Dep_FY 22-23'!B851</f>
        <v>44571</v>
      </c>
      <c r="C851" s="114"/>
      <c r="D851" s="115">
        <f>'[57]Revised Dep_upto  MARCH 24'!D851</f>
        <v>3600</v>
      </c>
      <c r="E851" s="116"/>
      <c r="F851" s="117">
        <f>'[57]Revised Dep_upto  MARCH 24'!J851</f>
        <v>3600</v>
      </c>
      <c r="G851" s="118"/>
      <c r="H851" s="116"/>
      <c r="I851" s="118"/>
      <c r="J851" s="116">
        <f t="shared" si="348"/>
        <v>3600</v>
      </c>
      <c r="K851" s="119">
        <f>+VLOOKUP($A851,'[57]Rates &amp; years'!$B$4:$E$11,3,)</f>
        <v>0.18099999999999999</v>
      </c>
      <c r="L851" s="116">
        <f>+VLOOKUP($A851,'[57]Rates &amp; years'!$B$4:$E$11,4,)</f>
        <v>15</v>
      </c>
      <c r="M851" s="120">
        <f t="shared" si="346"/>
        <v>2.2219178082191782</v>
      </c>
      <c r="N851" s="120">
        <f t="shared" si="343"/>
        <v>3.2219178082191782</v>
      </c>
      <c r="O851" s="120">
        <f t="shared" si="355"/>
        <v>1</v>
      </c>
      <c r="P851" s="121">
        <f>'[57]Revised Dep_upto  MARCH 24'!S851</f>
        <v>1283</v>
      </c>
      <c r="Q851" s="121">
        <f t="shared" si="356"/>
        <v>419</v>
      </c>
      <c r="R851" s="122"/>
      <c r="S851" s="120">
        <f t="shared" si="357"/>
        <v>1702</v>
      </c>
      <c r="T851" s="120">
        <f t="shared" si="358"/>
        <v>1898</v>
      </c>
      <c r="U851" s="120">
        <f t="shared" si="359"/>
        <v>2317</v>
      </c>
      <c r="V851" s="121"/>
      <c r="W851" s="122"/>
      <c r="X851" s="116" t="str">
        <f t="shared" si="347"/>
        <v>Plant &amp; Machinery</v>
      </c>
      <c r="Y851" s="121">
        <f t="shared" si="360"/>
        <v>3600</v>
      </c>
      <c r="Z851" s="121">
        <f t="shared" si="361"/>
        <v>0</v>
      </c>
      <c r="AA851" s="121">
        <f t="shared" si="361"/>
        <v>0</v>
      </c>
      <c r="AB851" s="121">
        <f t="shared" si="362"/>
        <v>3600</v>
      </c>
      <c r="AC851" s="121">
        <f t="shared" si="363"/>
        <v>1283</v>
      </c>
      <c r="AD851" s="121">
        <f t="shared" si="363"/>
        <v>419</v>
      </c>
      <c r="AE851" s="121">
        <f t="shared" si="363"/>
        <v>0</v>
      </c>
      <c r="AF851" s="121">
        <f t="shared" si="364"/>
        <v>1702</v>
      </c>
      <c r="AG851" s="121">
        <f t="shared" si="365"/>
        <v>1898</v>
      </c>
      <c r="AH851" s="121">
        <f t="shared" si="366"/>
        <v>2317</v>
      </c>
      <c r="AI851" s="122"/>
      <c r="AJ851" s="122" t="s">
        <v>860</v>
      </c>
      <c r="AL851" s="124" t="str">
        <f t="shared" si="349"/>
        <v>Plant &amp; Machinery</v>
      </c>
      <c r="AM851" s="125">
        <f t="shared" si="350"/>
        <v>44571</v>
      </c>
      <c r="AN851" s="126">
        <f t="shared" si="351"/>
        <v>15</v>
      </c>
      <c r="AO851" s="126">
        <f t="shared" si="341"/>
        <v>4298</v>
      </c>
      <c r="AP851" s="126">
        <f t="shared" si="342"/>
        <v>4116</v>
      </c>
      <c r="AQ851" s="124">
        <f t="shared" si="352"/>
        <v>3600</v>
      </c>
      <c r="AR851" s="127">
        <f t="shared" si="352"/>
        <v>0.18099999999999999</v>
      </c>
      <c r="AS851" s="123">
        <f t="shared" si="353"/>
        <v>180</v>
      </c>
      <c r="AT851" s="126">
        <f t="shared" si="354"/>
        <v>1898</v>
      </c>
      <c r="AU851" s="126">
        <f t="shared" si="344"/>
        <v>171.29840000000002</v>
      </c>
      <c r="AV851" s="126">
        <f t="shared" si="345"/>
        <v>1726.7015999999999</v>
      </c>
    </row>
    <row r="852" spans="1:48" ht="15" customHeight="1">
      <c r="A852" s="112" t="s">
        <v>1419</v>
      </c>
      <c r="B852" s="113">
        <f>+'[57]Revised Dep_FY 22-23'!B852</f>
        <v>44293</v>
      </c>
      <c r="C852" s="114"/>
      <c r="D852" s="115">
        <f>'[57]Revised Dep_upto  MARCH 24'!D852</f>
        <v>1447</v>
      </c>
      <c r="E852" s="116"/>
      <c r="F852" s="117">
        <f>'[57]Revised Dep_upto  MARCH 24'!J852</f>
        <v>1447</v>
      </c>
      <c r="G852" s="118"/>
      <c r="H852" s="116"/>
      <c r="I852" s="118"/>
      <c r="J852" s="116">
        <f t="shared" si="348"/>
        <v>1447</v>
      </c>
      <c r="K852" s="119">
        <f>+VLOOKUP($A852,'[57]Rates &amp; years'!$B$4:$E$11,3,)</f>
        <v>0.18099999999999999</v>
      </c>
      <c r="L852" s="116">
        <f>+VLOOKUP($A852,'[57]Rates &amp; years'!$B$4:$E$11,4,)</f>
        <v>15</v>
      </c>
      <c r="M852" s="120">
        <f t="shared" si="346"/>
        <v>2.9835616438356163</v>
      </c>
      <c r="N852" s="120">
        <f t="shared" si="343"/>
        <v>3.9835616438356163</v>
      </c>
      <c r="O852" s="120">
        <f t="shared" si="355"/>
        <v>1</v>
      </c>
      <c r="P852" s="121">
        <f>'[57]Revised Dep_upto  MARCH 24'!S852</f>
        <v>649</v>
      </c>
      <c r="Q852" s="121">
        <f t="shared" si="356"/>
        <v>144</v>
      </c>
      <c r="R852" s="122"/>
      <c r="S852" s="120">
        <f t="shared" si="357"/>
        <v>793</v>
      </c>
      <c r="T852" s="120">
        <f t="shared" si="358"/>
        <v>654</v>
      </c>
      <c r="U852" s="120">
        <f t="shared" si="359"/>
        <v>798</v>
      </c>
      <c r="V852" s="121"/>
      <c r="W852" s="122"/>
      <c r="X852" s="116" t="str">
        <f t="shared" si="347"/>
        <v>Plant &amp; Machinery</v>
      </c>
      <c r="Y852" s="121">
        <f t="shared" si="360"/>
        <v>1447</v>
      </c>
      <c r="Z852" s="121">
        <f t="shared" si="361"/>
        <v>0</v>
      </c>
      <c r="AA852" s="121">
        <f t="shared" si="361"/>
        <v>0</v>
      </c>
      <c r="AB852" s="121">
        <f t="shared" si="362"/>
        <v>1447</v>
      </c>
      <c r="AC852" s="121">
        <f t="shared" si="363"/>
        <v>649</v>
      </c>
      <c r="AD852" s="121">
        <f t="shared" si="363"/>
        <v>144</v>
      </c>
      <c r="AE852" s="121">
        <f t="shared" si="363"/>
        <v>0</v>
      </c>
      <c r="AF852" s="121">
        <f t="shared" si="364"/>
        <v>793</v>
      </c>
      <c r="AG852" s="121">
        <f t="shared" si="365"/>
        <v>654</v>
      </c>
      <c r="AH852" s="121">
        <f t="shared" si="366"/>
        <v>798</v>
      </c>
      <c r="AI852" s="122"/>
      <c r="AJ852" s="122" t="s">
        <v>861</v>
      </c>
      <c r="AL852" s="124" t="str">
        <f t="shared" si="349"/>
        <v>Plant &amp; Machinery</v>
      </c>
      <c r="AM852" s="125">
        <f t="shared" si="350"/>
        <v>44293</v>
      </c>
      <c r="AN852" s="126">
        <f t="shared" si="351"/>
        <v>15</v>
      </c>
      <c r="AO852" s="126">
        <f t="shared" si="341"/>
        <v>4020</v>
      </c>
      <c r="AP852" s="126">
        <f t="shared" si="342"/>
        <v>3838</v>
      </c>
      <c r="AQ852" s="124">
        <f t="shared" si="352"/>
        <v>1447</v>
      </c>
      <c r="AR852" s="127">
        <f t="shared" si="352"/>
        <v>0.18099999999999999</v>
      </c>
      <c r="AS852" s="123">
        <f t="shared" si="353"/>
        <v>72.350000000000009</v>
      </c>
      <c r="AT852" s="126">
        <f t="shared" si="354"/>
        <v>654</v>
      </c>
      <c r="AU852" s="126">
        <f t="shared" si="344"/>
        <v>59.024843835616437</v>
      </c>
      <c r="AV852" s="126">
        <f t="shared" si="345"/>
        <v>594.97515616438352</v>
      </c>
    </row>
    <row r="853" spans="1:48" ht="15" customHeight="1">
      <c r="A853" s="112" t="s">
        <v>1419</v>
      </c>
      <c r="B853" s="113">
        <f>+'[57]Revised Dep_FY 22-23'!B853</f>
        <v>44392</v>
      </c>
      <c r="C853" s="114"/>
      <c r="D853" s="115">
        <f>'[57]Revised Dep_upto  MARCH 24'!D853</f>
        <v>2244</v>
      </c>
      <c r="E853" s="116"/>
      <c r="F853" s="117">
        <f>'[57]Revised Dep_upto  MARCH 24'!J853</f>
        <v>2244</v>
      </c>
      <c r="G853" s="118"/>
      <c r="H853" s="116"/>
      <c r="I853" s="118"/>
      <c r="J853" s="116">
        <f t="shared" si="348"/>
        <v>2244</v>
      </c>
      <c r="K853" s="119">
        <f>+VLOOKUP($A853,'[57]Rates &amp; years'!$B$4:$E$11,3,)</f>
        <v>0.18099999999999999</v>
      </c>
      <c r="L853" s="116">
        <f>+VLOOKUP($A853,'[57]Rates &amp; years'!$B$4:$E$11,4,)</f>
        <v>15</v>
      </c>
      <c r="M853" s="120">
        <f t="shared" si="346"/>
        <v>2.7123287671232879</v>
      </c>
      <c r="N853" s="120">
        <f t="shared" si="343"/>
        <v>3.7123287671232879</v>
      </c>
      <c r="O853" s="120">
        <f t="shared" si="355"/>
        <v>1</v>
      </c>
      <c r="P853" s="121">
        <f>'[57]Revised Dep_upto  MARCH 24'!S853</f>
        <v>933</v>
      </c>
      <c r="Q853" s="121">
        <f t="shared" si="356"/>
        <v>237</v>
      </c>
      <c r="R853" s="122"/>
      <c r="S853" s="120">
        <f t="shared" si="357"/>
        <v>1170</v>
      </c>
      <c r="T853" s="120">
        <f t="shared" si="358"/>
        <v>1074</v>
      </c>
      <c r="U853" s="120">
        <f t="shared" si="359"/>
        <v>1311</v>
      </c>
      <c r="V853" s="121"/>
      <c r="W853" s="122"/>
      <c r="X853" s="116" t="str">
        <f t="shared" si="347"/>
        <v>Plant &amp; Machinery</v>
      </c>
      <c r="Y853" s="121">
        <f t="shared" si="360"/>
        <v>2244</v>
      </c>
      <c r="Z853" s="121">
        <f t="shared" si="361"/>
        <v>0</v>
      </c>
      <c r="AA853" s="121">
        <f t="shared" si="361"/>
        <v>0</v>
      </c>
      <c r="AB853" s="121">
        <f t="shared" si="362"/>
        <v>2244</v>
      </c>
      <c r="AC853" s="121">
        <f t="shared" si="363"/>
        <v>933</v>
      </c>
      <c r="AD853" s="121">
        <f t="shared" si="363"/>
        <v>237</v>
      </c>
      <c r="AE853" s="121">
        <f t="shared" si="363"/>
        <v>0</v>
      </c>
      <c r="AF853" s="121">
        <f t="shared" si="364"/>
        <v>1170</v>
      </c>
      <c r="AG853" s="121">
        <f t="shared" si="365"/>
        <v>1074</v>
      </c>
      <c r="AH853" s="121">
        <f t="shared" si="366"/>
        <v>1311</v>
      </c>
      <c r="AI853" s="122"/>
      <c r="AJ853" s="122" t="s">
        <v>861</v>
      </c>
      <c r="AL853" s="124" t="str">
        <f t="shared" si="349"/>
        <v>Plant &amp; Machinery</v>
      </c>
      <c r="AM853" s="125">
        <f t="shared" si="350"/>
        <v>44392</v>
      </c>
      <c r="AN853" s="126">
        <f t="shared" si="351"/>
        <v>15</v>
      </c>
      <c r="AO853" s="126">
        <f t="shared" ref="AO853:AO916" si="367">(((AN853*365)+AM853)-$AO$1)</f>
        <v>4119</v>
      </c>
      <c r="AP853" s="126">
        <f t="shared" ref="AP853:AP916" si="368">(((AN853*365)+AM853)-$AP$1)</f>
        <v>3937</v>
      </c>
      <c r="AQ853" s="124">
        <f t="shared" si="352"/>
        <v>2244</v>
      </c>
      <c r="AR853" s="127">
        <f t="shared" si="352"/>
        <v>0.18099999999999999</v>
      </c>
      <c r="AS853" s="123">
        <f t="shared" si="353"/>
        <v>112.2</v>
      </c>
      <c r="AT853" s="126">
        <f t="shared" si="354"/>
        <v>1074</v>
      </c>
      <c r="AU853" s="126">
        <f t="shared" si="344"/>
        <v>96.930706849315072</v>
      </c>
      <c r="AV853" s="126">
        <f t="shared" si="345"/>
        <v>977.06929315068487</v>
      </c>
    </row>
    <row r="854" spans="1:48" ht="15" customHeight="1">
      <c r="A854" s="112" t="s">
        <v>1419</v>
      </c>
      <c r="B854" s="113">
        <f>+'[57]Revised Dep_FY 22-23'!B854</f>
        <v>44419</v>
      </c>
      <c r="C854" s="114"/>
      <c r="D854" s="115">
        <f>'[57]Revised Dep_upto  MARCH 24'!D854</f>
        <v>102762</v>
      </c>
      <c r="E854" s="116"/>
      <c r="F854" s="117">
        <f>'[57]Revised Dep_upto  MARCH 24'!J854</f>
        <v>102762</v>
      </c>
      <c r="G854" s="118"/>
      <c r="H854" s="116"/>
      <c r="I854" s="118"/>
      <c r="J854" s="116">
        <f t="shared" si="348"/>
        <v>102762</v>
      </c>
      <c r="K854" s="119">
        <f>+VLOOKUP($A854,'[57]Rates &amp; years'!$B$4:$E$11,3,)</f>
        <v>0.18099999999999999</v>
      </c>
      <c r="L854" s="116">
        <f>+VLOOKUP($A854,'[57]Rates &amp; years'!$B$4:$E$11,4,)</f>
        <v>15</v>
      </c>
      <c r="M854" s="120">
        <f t="shared" si="346"/>
        <v>2.6383561643835618</v>
      </c>
      <c r="N854" s="120">
        <f t="shared" si="343"/>
        <v>3.6383561643835618</v>
      </c>
      <c r="O854" s="120">
        <f t="shared" si="355"/>
        <v>1</v>
      </c>
      <c r="P854" s="121">
        <f>'[57]Revised Dep_upto  MARCH 24'!S854</f>
        <v>41800</v>
      </c>
      <c r="Q854" s="121">
        <f t="shared" si="356"/>
        <v>11034</v>
      </c>
      <c r="R854" s="122"/>
      <c r="S854" s="120">
        <f t="shared" si="357"/>
        <v>52834</v>
      </c>
      <c r="T854" s="120">
        <f t="shared" si="358"/>
        <v>49928</v>
      </c>
      <c r="U854" s="120">
        <f t="shared" si="359"/>
        <v>60962</v>
      </c>
      <c r="V854" s="121"/>
      <c r="W854" s="122"/>
      <c r="X854" s="116" t="str">
        <f t="shared" si="347"/>
        <v>Plant &amp; Machinery</v>
      </c>
      <c r="Y854" s="121">
        <f t="shared" si="360"/>
        <v>102762</v>
      </c>
      <c r="Z854" s="121">
        <f t="shared" si="361"/>
        <v>0</v>
      </c>
      <c r="AA854" s="121">
        <f t="shared" si="361"/>
        <v>0</v>
      </c>
      <c r="AB854" s="121">
        <f t="shared" si="362"/>
        <v>102762</v>
      </c>
      <c r="AC854" s="121">
        <f t="shared" si="363"/>
        <v>41800</v>
      </c>
      <c r="AD854" s="121">
        <f t="shared" si="363"/>
        <v>11034</v>
      </c>
      <c r="AE854" s="121">
        <f t="shared" si="363"/>
        <v>0</v>
      </c>
      <c r="AF854" s="121">
        <f t="shared" si="364"/>
        <v>52834</v>
      </c>
      <c r="AG854" s="121">
        <f t="shared" si="365"/>
        <v>49928</v>
      </c>
      <c r="AH854" s="121">
        <f t="shared" si="366"/>
        <v>60962</v>
      </c>
      <c r="AI854" s="122"/>
      <c r="AJ854" s="122" t="s">
        <v>862</v>
      </c>
      <c r="AL854" s="124" t="str">
        <f t="shared" si="349"/>
        <v>Plant &amp; Machinery</v>
      </c>
      <c r="AM854" s="125">
        <f t="shared" si="350"/>
        <v>44419</v>
      </c>
      <c r="AN854" s="126">
        <f t="shared" si="351"/>
        <v>15</v>
      </c>
      <c r="AO854" s="126">
        <f t="shared" si="367"/>
        <v>4146</v>
      </c>
      <c r="AP854" s="126">
        <f t="shared" si="368"/>
        <v>3964</v>
      </c>
      <c r="AQ854" s="124">
        <f t="shared" si="352"/>
        <v>102762</v>
      </c>
      <c r="AR854" s="127">
        <f t="shared" si="352"/>
        <v>0.18099999999999999</v>
      </c>
      <c r="AS854" s="123">
        <f t="shared" si="353"/>
        <v>5138.1000000000004</v>
      </c>
      <c r="AT854" s="126">
        <f t="shared" si="354"/>
        <v>49928</v>
      </c>
      <c r="AU854" s="126">
        <f t="shared" si="344"/>
        <v>4506.1045917808215</v>
      </c>
      <c r="AV854" s="126">
        <f t="shared" si="345"/>
        <v>45421.895408219178</v>
      </c>
    </row>
    <row r="855" spans="1:48" ht="15" customHeight="1">
      <c r="A855" s="112" t="s">
        <v>1419</v>
      </c>
      <c r="B855" s="113">
        <f>+'[57]Revised Dep_FY 22-23'!B855</f>
        <v>44422</v>
      </c>
      <c r="C855" s="114"/>
      <c r="D855" s="115">
        <f>'[57]Revised Dep_upto  MARCH 24'!D855</f>
        <v>31674.799999999999</v>
      </c>
      <c r="E855" s="116"/>
      <c r="F855" s="117">
        <f>'[57]Revised Dep_upto  MARCH 24'!J855</f>
        <v>31674.799999999999</v>
      </c>
      <c r="G855" s="118"/>
      <c r="H855" s="116"/>
      <c r="I855" s="118"/>
      <c r="J855" s="116">
        <f t="shared" si="348"/>
        <v>31674.799999999999</v>
      </c>
      <c r="K855" s="119">
        <f>+VLOOKUP($A855,'[57]Rates &amp; years'!$B$4:$E$11,3,)</f>
        <v>0.18099999999999999</v>
      </c>
      <c r="L855" s="116">
        <f>+VLOOKUP($A855,'[57]Rates &amp; years'!$B$4:$E$11,4,)</f>
        <v>15</v>
      </c>
      <c r="M855" s="120">
        <f t="shared" si="346"/>
        <v>2.6301369863013697</v>
      </c>
      <c r="N855" s="120">
        <f t="shared" si="343"/>
        <v>3.6301369863013697</v>
      </c>
      <c r="O855" s="120">
        <f t="shared" si="355"/>
        <v>1</v>
      </c>
      <c r="P855" s="121">
        <f>'[57]Revised Dep_upto  MARCH 24'!S855</f>
        <v>12853</v>
      </c>
      <c r="Q855" s="121">
        <f t="shared" si="356"/>
        <v>3407</v>
      </c>
      <c r="R855" s="122"/>
      <c r="S855" s="120">
        <f t="shared" si="357"/>
        <v>16260</v>
      </c>
      <c r="T855" s="120">
        <f t="shared" si="358"/>
        <v>15414.8</v>
      </c>
      <c r="U855" s="120">
        <f t="shared" si="359"/>
        <v>18821.8</v>
      </c>
      <c r="V855" s="121"/>
      <c r="W855" s="122"/>
      <c r="X855" s="116" t="str">
        <f t="shared" si="347"/>
        <v>Plant &amp; Machinery</v>
      </c>
      <c r="Y855" s="121">
        <f t="shared" si="360"/>
        <v>31674.799999999999</v>
      </c>
      <c r="Z855" s="121">
        <f t="shared" si="361"/>
        <v>0</v>
      </c>
      <c r="AA855" s="121">
        <f t="shared" si="361"/>
        <v>0</v>
      </c>
      <c r="AB855" s="121">
        <f t="shared" si="362"/>
        <v>31674.799999999999</v>
      </c>
      <c r="AC855" s="121">
        <f t="shared" si="363"/>
        <v>12853</v>
      </c>
      <c r="AD855" s="121">
        <f t="shared" si="363"/>
        <v>3407</v>
      </c>
      <c r="AE855" s="121">
        <f t="shared" si="363"/>
        <v>0</v>
      </c>
      <c r="AF855" s="121">
        <f t="shared" si="364"/>
        <v>16260</v>
      </c>
      <c r="AG855" s="121">
        <f t="shared" si="365"/>
        <v>15414.8</v>
      </c>
      <c r="AH855" s="121">
        <f t="shared" si="366"/>
        <v>18821.8</v>
      </c>
      <c r="AI855" s="122"/>
      <c r="AJ855" s="122" t="s">
        <v>862</v>
      </c>
      <c r="AL855" s="124" t="str">
        <f t="shared" si="349"/>
        <v>Plant &amp; Machinery</v>
      </c>
      <c r="AM855" s="125">
        <f t="shared" si="350"/>
        <v>44422</v>
      </c>
      <c r="AN855" s="126">
        <f t="shared" si="351"/>
        <v>15</v>
      </c>
      <c r="AO855" s="126">
        <f t="shared" si="367"/>
        <v>4149</v>
      </c>
      <c r="AP855" s="126">
        <f t="shared" si="368"/>
        <v>3967</v>
      </c>
      <c r="AQ855" s="124">
        <f t="shared" si="352"/>
        <v>31674.799999999999</v>
      </c>
      <c r="AR855" s="127">
        <f t="shared" si="352"/>
        <v>0.18099999999999999</v>
      </c>
      <c r="AS855" s="123">
        <f t="shared" si="353"/>
        <v>1583.74</v>
      </c>
      <c r="AT855" s="126">
        <f t="shared" si="354"/>
        <v>15414.8</v>
      </c>
      <c r="AU855" s="126">
        <f t="shared" si="344"/>
        <v>1391.2173742465752</v>
      </c>
      <c r="AV855" s="126">
        <f t="shared" si="345"/>
        <v>14023.582625753425</v>
      </c>
    </row>
    <row r="856" spans="1:48" ht="15" customHeight="1">
      <c r="A856" s="112" t="s">
        <v>1419</v>
      </c>
      <c r="B856" s="113">
        <f>+'[57]Revised Dep_FY 22-23'!B856</f>
        <v>44439</v>
      </c>
      <c r="C856" s="114"/>
      <c r="D856" s="115">
        <f>'[57]Revised Dep_upto  MARCH 24'!D856</f>
        <v>172500</v>
      </c>
      <c r="E856" s="116"/>
      <c r="F856" s="117">
        <f>'[57]Revised Dep_upto  MARCH 24'!J856</f>
        <v>172500</v>
      </c>
      <c r="G856" s="118"/>
      <c r="H856" s="116"/>
      <c r="I856" s="118"/>
      <c r="J856" s="116">
        <f t="shared" si="348"/>
        <v>172500</v>
      </c>
      <c r="K856" s="119">
        <f>+VLOOKUP($A856,'[57]Rates &amp; years'!$B$4:$E$11,3,)</f>
        <v>0.18099999999999999</v>
      </c>
      <c r="L856" s="116">
        <f>+VLOOKUP($A856,'[57]Rates &amp; years'!$B$4:$E$11,4,)</f>
        <v>15</v>
      </c>
      <c r="M856" s="120">
        <f t="shared" si="346"/>
        <v>2.5835616438356164</v>
      </c>
      <c r="N856" s="120">
        <f t="shared" si="343"/>
        <v>3.5835616438356164</v>
      </c>
      <c r="O856" s="120">
        <f t="shared" si="355"/>
        <v>1</v>
      </c>
      <c r="P856" s="121">
        <f>'[57]Revised Dep_upto  MARCH 24'!S856</f>
        <v>69021</v>
      </c>
      <c r="Q856" s="121">
        <f t="shared" si="356"/>
        <v>18730</v>
      </c>
      <c r="R856" s="122"/>
      <c r="S856" s="120">
        <f t="shared" si="357"/>
        <v>87751</v>
      </c>
      <c r="T856" s="120">
        <f t="shared" si="358"/>
        <v>84749</v>
      </c>
      <c r="U856" s="120">
        <f t="shared" si="359"/>
        <v>103479</v>
      </c>
      <c r="V856" s="121"/>
      <c r="W856" s="122"/>
      <c r="X856" s="116" t="str">
        <f t="shared" si="347"/>
        <v>Plant &amp; Machinery</v>
      </c>
      <c r="Y856" s="121">
        <f t="shared" si="360"/>
        <v>172500</v>
      </c>
      <c r="Z856" s="121">
        <f t="shared" si="361"/>
        <v>0</v>
      </c>
      <c r="AA856" s="121">
        <f t="shared" si="361"/>
        <v>0</v>
      </c>
      <c r="AB856" s="121">
        <f t="shared" si="362"/>
        <v>172500</v>
      </c>
      <c r="AC856" s="121">
        <f t="shared" si="363"/>
        <v>69021</v>
      </c>
      <c r="AD856" s="121">
        <f t="shared" si="363"/>
        <v>18730</v>
      </c>
      <c r="AE856" s="121">
        <f t="shared" si="363"/>
        <v>0</v>
      </c>
      <c r="AF856" s="121">
        <f t="shared" si="364"/>
        <v>87751</v>
      </c>
      <c r="AG856" s="121">
        <f t="shared" si="365"/>
        <v>84749</v>
      </c>
      <c r="AH856" s="121">
        <f t="shared" si="366"/>
        <v>103479</v>
      </c>
      <c r="AI856" s="122"/>
      <c r="AJ856" s="122" t="s">
        <v>862</v>
      </c>
      <c r="AL856" s="124" t="str">
        <f t="shared" si="349"/>
        <v>Plant &amp; Machinery</v>
      </c>
      <c r="AM856" s="125">
        <f t="shared" si="350"/>
        <v>44439</v>
      </c>
      <c r="AN856" s="126">
        <f t="shared" si="351"/>
        <v>15</v>
      </c>
      <c r="AO856" s="126">
        <f t="shared" si="367"/>
        <v>4166</v>
      </c>
      <c r="AP856" s="126">
        <f t="shared" si="368"/>
        <v>3984</v>
      </c>
      <c r="AQ856" s="124">
        <f t="shared" si="352"/>
        <v>172500</v>
      </c>
      <c r="AR856" s="127">
        <f t="shared" si="352"/>
        <v>0.18099999999999999</v>
      </c>
      <c r="AS856" s="123">
        <f t="shared" si="353"/>
        <v>8625</v>
      </c>
      <c r="AT856" s="126">
        <f t="shared" si="354"/>
        <v>84749</v>
      </c>
      <c r="AU856" s="126">
        <f t="shared" si="344"/>
        <v>7648.7713917808214</v>
      </c>
      <c r="AV856" s="126">
        <f t="shared" si="345"/>
        <v>77100.228608219186</v>
      </c>
    </row>
    <row r="857" spans="1:48" ht="15" customHeight="1">
      <c r="A857" s="112" t="s">
        <v>1419</v>
      </c>
      <c r="B857" s="113">
        <f>+'[57]Revised Dep_FY 22-23'!B857</f>
        <v>44443</v>
      </c>
      <c r="C857" s="114"/>
      <c r="D857" s="115">
        <f>'[57]Revised Dep_upto  MARCH 24'!D857</f>
        <v>89240</v>
      </c>
      <c r="E857" s="116"/>
      <c r="F857" s="117">
        <f>'[57]Revised Dep_upto  MARCH 24'!J857</f>
        <v>89240</v>
      </c>
      <c r="G857" s="118"/>
      <c r="H857" s="116"/>
      <c r="I857" s="118"/>
      <c r="J857" s="116">
        <f t="shared" si="348"/>
        <v>89240</v>
      </c>
      <c r="K857" s="119">
        <f>+VLOOKUP($A857,'[57]Rates &amp; years'!$B$4:$E$11,3,)</f>
        <v>0.18099999999999999</v>
      </c>
      <c r="L857" s="116">
        <f>+VLOOKUP($A857,'[57]Rates &amp; years'!$B$4:$E$11,4,)</f>
        <v>15</v>
      </c>
      <c r="M857" s="120">
        <f t="shared" si="346"/>
        <v>2.5726027397260274</v>
      </c>
      <c r="N857" s="120">
        <f t="shared" si="343"/>
        <v>3.5726027397260274</v>
      </c>
      <c r="O857" s="120">
        <f t="shared" si="355"/>
        <v>1</v>
      </c>
      <c r="P857" s="121">
        <f>'[57]Revised Dep_upto  MARCH 24'!S857</f>
        <v>35588</v>
      </c>
      <c r="Q857" s="121">
        <f t="shared" si="356"/>
        <v>9711</v>
      </c>
      <c r="R857" s="122"/>
      <c r="S857" s="120">
        <f t="shared" si="357"/>
        <v>45299</v>
      </c>
      <c r="T857" s="120">
        <f t="shared" si="358"/>
        <v>43941</v>
      </c>
      <c r="U857" s="120">
        <f t="shared" si="359"/>
        <v>53652</v>
      </c>
      <c r="V857" s="121"/>
      <c r="W857" s="122"/>
      <c r="X857" s="116" t="str">
        <f t="shared" si="347"/>
        <v>Plant &amp; Machinery</v>
      </c>
      <c r="Y857" s="121">
        <f t="shared" si="360"/>
        <v>89240</v>
      </c>
      <c r="Z857" s="121">
        <f t="shared" si="361"/>
        <v>0</v>
      </c>
      <c r="AA857" s="121">
        <f t="shared" si="361"/>
        <v>0</v>
      </c>
      <c r="AB857" s="121">
        <f t="shared" si="362"/>
        <v>89240</v>
      </c>
      <c r="AC857" s="121">
        <f t="shared" si="363"/>
        <v>35588</v>
      </c>
      <c r="AD857" s="121">
        <f t="shared" si="363"/>
        <v>9711</v>
      </c>
      <c r="AE857" s="121">
        <f t="shared" si="363"/>
        <v>0</v>
      </c>
      <c r="AF857" s="121">
        <f t="shared" si="364"/>
        <v>45299</v>
      </c>
      <c r="AG857" s="121">
        <f t="shared" si="365"/>
        <v>43941</v>
      </c>
      <c r="AH857" s="121">
        <f t="shared" si="366"/>
        <v>53652</v>
      </c>
      <c r="AI857" s="122"/>
      <c r="AJ857" s="122" t="s">
        <v>862</v>
      </c>
      <c r="AL857" s="124" t="str">
        <f t="shared" si="349"/>
        <v>Plant &amp; Machinery</v>
      </c>
      <c r="AM857" s="125">
        <f t="shared" si="350"/>
        <v>44443</v>
      </c>
      <c r="AN857" s="126">
        <f t="shared" si="351"/>
        <v>15</v>
      </c>
      <c r="AO857" s="126">
        <f t="shared" si="367"/>
        <v>4170</v>
      </c>
      <c r="AP857" s="126">
        <f t="shared" si="368"/>
        <v>3988</v>
      </c>
      <c r="AQ857" s="124">
        <f t="shared" si="352"/>
        <v>89240</v>
      </c>
      <c r="AR857" s="127">
        <f t="shared" si="352"/>
        <v>0.18099999999999999</v>
      </c>
      <c r="AS857" s="123">
        <f t="shared" si="353"/>
        <v>4462</v>
      </c>
      <c r="AT857" s="126">
        <f t="shared" si="354"/>
        <v>43941</v>
      </c>
      <c r="AU857" s="126">
        <f t="shared" si="344"/>
        <v>3965.7655397260273</v>
      </c>
      <c r="AV857" s="126">
        <f t="shared" si="345"/>
        <v>39975.234460273976</v>
      </c>
    </row>
    <row r="858" spans="1:48" ht="15" customHeight="1">
      <c r="A858" s="112" t="s">
        <v>1419</v>
      </c>
      <c r="B858" s="113">
        <f>+'[57]Revised Dep_FY 22-23'!B858</f>
        <v>44443</v>
      </c>
      <c r="C858" s="114"/>
      <c r="D858" s="115">
        <f>'[57]Revised Dep_upto  MARCH 24'!D858</f>
        <v>251900</v>
      </c>
      <c r="E858" s="116"/>
      <c r="F858" s="117">
        <f>'[57]Revised Dep_upto  MARCH 24'!J858</f>
        <v>251900</v>
      </c>
      <c r="G858" s="118"/>
      <c r="H858" s="116"/>
      <c r="I858" s="118"/>
      <c r="J858" s="116">
        <f t="shared" si="348"/>
        <v>251900</v>
      </c>
      <c r="K858" s="119">
        <f>+VLOOKUP($A858,'[57]Rates &amp; years'!$B$4:$E$11,3,)</f>
        <v>0.18099999999999999</v>
      </c>
      <c r="L858" s="116">
        <f>+VLOOKUP($A858,'[57]Rates &amp; years'!$B$4:$E$11,4,)</f>
        <v>15</v>
      </c>
      <c r="M858" s="120">
        <f t="shared" si="346"/>
        <v>2.5726027397260274</v>
      </c>
      <c r="N858" s="120">
        <f t="shared" si="343"/>
        <v>3.5726027397260274</v>
      </c>
      <c r="O858" s="120">
        <f t="shared" si="355"/>
        <v>1</v>
      </c>
      <c r="P858" s="121">
        <f>'[57]Revised Dep_upto  MARCH 24'!S858</f>
        <v>100455</v>
      </c>
      <c r="Q858" s="121">
        <f t="shared" si="356"/>
        <v>27412</v>
      </c>
      <c r="R858" s="122"/>
      <c r="S858" s="120">
        <f t="shared" si="357"/>
        <v>127867</v>
      </c>
      <c r="T858" s="120">
        <f t="shared" si="358"/>
        <v>124033</v>
      </c>
      <c r="U858" s="120">
        <f t="shared" si="359"/>
        <v>151445</v>
      </c>
      <c r="V858" s="121"/>
      <c r="W858" s="122"/>
      <c r="X858" s="116" t="str">
        <f t="shared" si="347"/>
        <v>Plant &amp; Machinery</v>
      </c>
      <c r="Y858" s="121">
        <f t="shared" si="360"/>
        <v>251900</v>
      </c>
      <c r="Z858" s="121">
        <f t="shared" si="361"/>
        <v>0</v>
      </c>
      <c r="AA858" s="121">
        <f t="shared" si="361"/>
        <v>0</v>
      </c>
      <c r="AB858" s="121">
        <f t="shared" si="362"/>
        <v>251900</v>
      </c>
      <c r="AC858" s="121">
        <f t="shared" si="363"/>
        <v>100455</v>
      </c>
      <c r="AD858" s="121">
        <f t="shared" si="363"/>
        <v>27412</v>
      </c>
      <c r="AE858" s="121">
        <f t="shared" si="363"/>
        <v>0</v>
      </c>
      <c r="AF858" s="121">
        <f t="shared" si="364"/>
        <v>127867</v>
      </c>
      <c r="AG858" s="121">
        <f t="shared" si="365"/>
        <v>124033</v>
      </c>
      <c r="AH858" s="121">
        <f t="shared" si="366"/>
        <v>151445</v>
      </c>
      <c r="AI858" s="122"/>
      <c r="AJ858" s="122" t="s">
        <v>862</v>
      </c>
      <c r="AL858" s="124" t="str">
        <f t="shared" si="349"/>
        <v>Plant &amp; Machinery</v>
      </c>
      <c r="AM858" s="125">
        <f t="shared" si="350"/>
        <v>44443</v>
      </c>
      <c r="AN858" s="126">
        <f t="shared" si="351"/>
        <v>15</v>
      </c>
      <c r="AO858" s="126">
        <f t="shared" si="367"/>
        <v>4170</v>
      </c>
      <c r="AP858" s="126">
        <f t="shared" si="368"/>
        <v>3988</v>
      </c>
      <c r="AQ858" s="124">
        <f t="shared" si="352"/>
        <v>251900</v>
      </c>
      <c r="AR858" s="127">
        <f t="shared" si="352"/>
        <v>0.18099999999999999</v>
      </c>
      <c r="AS858" s="123">
        <f t="shared" si="353"/>
        <v>12595</v>
      </c>
      <c r="AT858" s="126">
        <f t="shared" si="354"/>
        <v>124033</v>
      </c>
      <c r="AU858" s="126">
        <f t="shared" si="344"/>
        <v>11194.233112328766</v>
      </c>
      <c r="AV858" s="126">
        <f t="shared" si="345"/>
        <v>112838.76688767123</v>
      </c>
    </row>
    <row r="859" spans="1:48" ht="15" customHeight="1">
      <c r="A859" s="112" t="s">
        <v>1419</v>
      </c>
      <c r="B859" s="113">
        <f>+'[57]Revised Dep_FY 22-23'!B859</f>
        <v>44443</v>
      </c>
      <c r="C859" s="114"/>
      <c r="D859" s="115">
        <f>'[57]Revised Dep_upto  MARCH 24'!D859</f>
        <v>55475</v>
      </c>
      <c r="E859" s="116"/>
      <c r="F859" s="117">
        <f>'[57]Revised Dep_upto  MARCH 24'!J859</f>
        <v>55475</v>
      </c>
      <c r="G859" s="118"/>
      <c r="H859" s="116"/>
      <c r="I859" s="118"/>
      <c r="J859" s="116">
        <f t="shared" si="348"/>
        <v>55475</v>
      </c>
      <c r="K859" s="119">
        <f>+VLOOKUP($A859,'[57]Rates &amp; years'!$B$4:$E$11,3,)</f>
        <v>0.18099999999999999</v>
      </c>
      <c r="L859" s="116">
        <f>+VLOOKUP($A859,'[57]Rates &amp; years'!$B$4:$E$11,4,)</f>
        <v>15</v>
      </c>
      <c r="M859" s="120">
        <f t="shared" si="346"/>
        <v>2.5726027397260274</v>
      </c>
      <c r="N859" s="120">
        <f t="shared" si="343"/>
        <v>3.5726027397260274</v>
      </c>
      <c r="O859" s="120">
        <f t="shared" si="355"/>
        <v>1</v>
      </c>
      <c r="P859" s="121">
        <f>'[57]Revised Dep_upto  MARCH 24'!S859</f>
        <v>22123</v>
      </c>
      <c r="Q859" s="121">
        <f t="shared" si="356"/>
        <v>6037</v>
      </c>
      <c r="R859" s="122"/>
      <c r="S859" s="120">
        <f t="shared" si="357"/>
        <v>28160</v>
      </c>
      <c r="T859" s="120">
        <f t="shared" si="358"/>
        <v>27315</v>
      </c>
      <c r="U859" s="120">
        <f t="shared" si="359"/>
        <v>33352</v>
      </c>
      <c r="V859" s="121"/>
      <c r="W859" s="122"/>
      <c r="X859" s="116" t="str">
        <f t="shared" si="347"/>
        <v>Plant &amp; Machinery</v>
      </c>
      <c r="Y859" s="121">
        <f t="shared" si="360"/>
        <v>55475</v>
      </c>
      <c r="Z859" s="121">
        <f t="shared" si="361"/>
        <v>0</v>
      </c>
      <c r="AA859" s="121">
        <f t="shared" si="361"/>
        <v>0</v>
      </c>
      <c r="AB859" s="121">
        <f t="shared" si="362"/>
        <v>55475</v>
      </c>
      <c r="AC859" s="121">
        <f t="shared" si="363"/>
        <v>22123</v>
      </c>
      <c r="AD859" s="121">
        <f t="shared" si="363"/>
        <v>6037</v>
      </c>
      <c r="AE859" s="121">
        <f t="shared" si="363"/>
        <v>0</v>
      </c>
      <c r="AF859" s="121">
        <f t="shared" si="364"/>
        <v>28160</v>
      </c>
      <c r="AG859" s="121">
        <f t="shared" si="365"/>
        <v>27315</v>
      </c>
      <c r="AH859" s="121">
        <f t="shared" si="366"/>
        <v>33352</v>
      </c>
      <c r="AI859" s="122"/>
      <c r="AJ859" s="122" t="s">
        <v>862</v>
      </c>
      <c r="AL859" s="124" t="str">
        <f t="shared" si="349"/>
        <v>Plant &amp; Machinery</v>
      </c>
      <c r="AM859" s="125">
        <f t="shared" si="350"/>
        <v>44443</v>
      </c>
      <c r="AN859" s="126">
        <f t="shared" si="351"/>
        <v>15</v>
      </c>
      <c r="AO859" s="126">
        <f t="shared" si="367"/>
        <v>4170</v>
      </c>
      <c r="AP859" s="126">
        <f t="shared" si="368"/>
        <v>3988</v>
      </c>
      <c r="AQ859" s="124">
        <f t="shared" si="352"/>
        <v>55475</v>
      </c>
      <c r="AR859" s="127">
        <f t="shared" si="352"/>
        <v>0.18099999999999999</v>
      </c>
      <c r="AS859" s="123">
        <f t="shared" si="353"/>
        <v>2773.75</v>
      </c>
      <c r="AT859" s="126">
        <f t="shared" si="354"/>
        <v>27315</v>
      </c>
      <c r="AU859" s="126">
        <f t="shared" si="344"/>
        <v>2465.2348767123285</v>
      </c>
      <c r="AV859" s="126">
        <f t="shared" si="345"/>
        <v>24849.765123287671</v>
      </c>
    </row>
    <row r="860" spans="1:48" ht="15" customHeight="1">
      <c r="A860" s="112" t="s">
        <v>1419</v>
      </c>
      <c r="B860" s="113">
        <f>+'[57]Revised Dep_FY 22-23'!B860</f>
        <v>44496</v>
      </c>
      <c r="C860" s="114"/>
      <c r="D860" s="115">
        <f>'[57]Revised Dep_upto  MARCH 24'!D860</f>
        <v>62686.5</v>
      </c>
      <c r="E860" s="116"/>
      <c r="F860" s="117">
        <f>'[57]Revised Dep_upto  MARCH 24'!J860</f>
        <v>62686.5</v>
      </c>
      <c r="G860" s="118"/>
      <c r="H860" s="116"/>
      <c r="I860" s="118"/>
      <c r="J860" s="116">
        <f t="shared" si="348"/>
        <v>62686.5</v>
      </c>
      <c r="K860" s="119">
        <f>+VLOOKUP($A860,'[57]Rates &amp; years'!$B$4:$E$11,3,)</f>
        <v>0.18099999999999999</v>
      </c>
      <c r="L860" s="116">
        <f>+VLOOKUP($A860,'[57]Rates &amp; years'!$B$4:$E$11,4,)</f>
        <v>15</v>
      </c>
      <c r="M860" s="120">
        <f t="shared" si="346"/>
        <v>2.4273972602739726</v>
      </c>
      <c r="N860" s="120">
        <f t="shared" si="343"/>
        <v>3.4273972602739726</v>
      </c>
      <c r="O860" s="120">
        <f t="shared" si="355"/>
        <v>1</v>
      </c>
      <c r="P860" s="121">
        <f>'[57]Revised Dep_upto  MARCH 24'!S860</f>
        <v>23894</v>
      </c>
      <c r="Q860" s="121">
        <f t="shared" si="356"/>
        <v>7021</v>
      </c>
      <c r="R860" s="122"/>
      <c r="S860" s="120">
        <f t="shared" si="357"/>
        <v>30915</v>
      </c>
      <c r="T860" s="120">
        <f t="shared" si="358"/>
        <v>31771.5</v>
      </c>
      <c r="U860" s="120">
        <f t="shared" si="359"/>
        <v>38792.5</v>
      </c>
      <c r="V860" s="121"/>
      <c r="W860" s="122"/>
      <c r="X860" s="116" t="str">
        <f t="shared" si="347"/>
        <v>Plant &amp; Machinery</v>
      </c>
      <c r="Y860" s="121">
        <f t="shared" si="360"/>
        <v>62686.5</v>
      </c>
      <c r="Z860" s="121">
        <f t="shared" si="361"/>
        <v>0</v>
      </c>
      <c r="AA860" s="121">
        <f t="shared" si="361"/>
        <v>0</v>
      </c>
      <c r="AB860" s="121">
        <f t="shared" si="362"/>
        <v>62686.5</v>
      </c>
      <c r="AC860" s="121">
        <f t="shared" si="363"/>
        <v>23894</v>
      </c>
      <c r="AD860" s="121">
        <f t="shared" si="363"/>
        <v>7021</v>
      </c>
      <c r="AE860" s="121">
        <f t="shared" si="363"/>
        <v>0</v>
      </c>
      <c r="AF860" s="121">
        <f t="shared" si="364"/>
        <v>30915</v>
      </c>
      <c r="AG860" s="121">
        <f t="shared" si="365"/>
        <v>31771.5</v>
      </c>
      <c r="AH860" s="121">
        <f t="shared" si="366"/>
        <v>38792.5</v>
      </c>
      <c r="AI860" s="122"/>
      <c r="AJ860" s="122" t="s">
        <v>862</v>
      </c>
      <c r="AL860" s="124" t="str">
        <f t="shared" si="349"/>
        <v>Plant &amp; Machinery</v>
      </c>
      <c r="AM860" s="125">
        <f t="shared" si="350"/>
        <v>44496</v>
      </c>
      <c r="AN860" s="126">
        <f t="shared" si="351"/>
        <v>15</v>
      </c>
      <c r="AO860" s="126">
        <f t="shared" si="367"/>
        <v>4223</v>
      </c>
      <c r="AP860" s="126">
        <f t="shared" si="368"/>
        <v>4041</v>
      </c>
      <c r="AQ860" s="124">
        <f t="shared" si="352"/>
        <v>62686.5</v>
      </c>
      <c r="AR860" s="127">
        <f t="shared" si="352"/>
        <v>0.18099999999999999</v>
      </c>
      <c r="AS860" s="123">
        <f t="shared" si="353"/>
        <v>3134.3250000000003</v>
      </c>
      <c r="AT860" s="126">
        <f t="shared" si="354"/>
        <v>31771.5</v>
      </c>
      <c r="AU860" s="126">
        <f t="shared" si="344"/>
        <v>2867.4431589041096</v>
      </c>
      <c r="AV860" s="126">
        <f t="shared" si="345"/>
        <v>28904.056841095891</v>
      </c>
    </row>
    <row r="861" spans="1:48" ht="15" customHeight="1">
      <c r="A861" s="112" t="s">
        <v>1419</v>
      </c>
      <c r="B861" s="113">
        <f>+'[57]Revised Dep_FY 22-23'!B861</f>
        <v>44513</v>
      </c>
      <c r="C861" s="114"/>
      <c r="D861" s="115">
        <f>'[57]Revised Dep_upto  MARCH 24'!D861</f>
        <v>198648.32000000001</v>
      </c>
      <c r="E861" s="116"/>
      <c r="F861" s="117">
        <f>'[57]Revised Dep_upto  MARCH 24'!J861</f>
        <v>198648.32000000001</v>
      </c>
      <c r="G861" s="118"/>
      <c r="H861" s="116"/>
      <c r="I861" s="118"/>
      <c r="J861" s="116">
        <f t="shared" si="348"/>
        <v>198648.32000000001</v>
      </c>
      <c r="K861" s="119">
        <f>+VLOOKUP($A861,'[57]Rates &amp; years'!$B$4:$E$11,3,)</f>
        <v>0.18099999999999999</v>
      </c>
      <c r="L861" s="116">
        <f>+VLOOKUP($A861,'[57]Rates &amp; years'!$B$4:$E$11,4,)</f>
        <v>15</v>
      </c>
      <c r="M861" s="120">
        <f t="shared" si="346"/>
        <v>2.3808219178082193</v>
      </c>
      <c r="N861" s="120">
        <f t="shared" si="343"/>
        <v>3.3808219178082193</v>
      </c>
      <c r="O861" s="120">
        <f t="shared" si="355"/>
        <v>1</v>
      </c>
      <c r="P861" s="121">
        <f>'[57]Revised Dep_upto  MARCH 24'!S861</f>
        <v>74596</v>
      </c>
      <c r="Q861" s="121">
        <f t="shared" si="356"/>
        <v>22453</v>
      </c>
      <c r="R861" s="122"/>
      <c r="S861" s="120">
        <f t="shared" si="357"/>
        <v>97049</v>
      </c>
      <c r="T861" s="120">
        <f t="shared" si="358"/>
        <v>101599.32</v>
      </c>
      <c r="U861" s="120">
        <f t="shared" si="359"/>
        <v>124052.32</v>
      </c>
      <c r="V861" s="121"/>
      <c r="W861" s="122"/>
      <c r="X861" s="116" t="str">
        <f t="shared" si="347"/>
        <v>Plant &amp; Machinery</v>
      </c>
      <c r="Y861" s="121">
        <f t="shared" si="360"/>
        <v>198648.32000000001</v>
      </c>
      <c r="Z861" s="121">
        <f t="shared" si="361"/>
        <v>0</v>
      </c>
      <c r="AA861" s="121">
        <f t="shared" si="361"/>
        <v>0</v>
      </c>
      <c r="AB861" s="121">
        <f t="shared" si="362"/>
        <v>198648.32000000001</v>
      </c>
      <c r="AC861" s="121">
        <f t="shared" si="363"/>
        <v>74596</v>
      </c>
      <c r="AD861" s="121">
        <f t="shared" si="363"/>
        <v>22453</v>
      </c>
      <c r="AE861" s="121">
        <f t="shared" si="363"/>
        <v>0</v>
      </c>
      <c r="AF861" s="121">
        <f t="shared" si="364"/>
        <v>97049</v>
      </c>
      <c r="AG861" s="121">
        <f t="shared" si="365"/>
        <v>101599.32</v>
      </c>
      <c r="AH861" s="121">
        <f t="shared" si="366"/>
        <v>124052.32</v>
      </c>
      <c r="AI861" s="122"/>
      <c r="AJ861" s="122" t="s">
        <v>862</v>
      </c>
      <c r="AL861" s="124" t="str">
        <f t="shared" si="349"/>
        <v>Plant &amp; Machinery</v>
      </c>
      <c r="AM861" s="125">
        <f t="shared" si="350"/>
        <v>44513</v>
      </c>
      <c r="AN861" s="126">
        <f t="shared" si="351"/>
        <v>15</v>
      </c>
      <c r="AO861" s="126">
        <f t="shared" si="367"/>
        <v>4240</v>
      </c>
      <c r="AP861" s="126">
        <f t="shared" si="368"/>
        <v>4058</v>
      </c>
      <c r="AQ861" s="124">
        <f t="shared" si="352"/>
        <v>198648.32000000001</v>
      </c>
      <c r="AR861" s="127">
        <f t="shared" si="352"/>
        <v>0.18099999999999999</v>
      </c>
      <c r="AS861" s="123">
        <f t="shared" si="353"/>
        <v>9932.4160000000011</v>
      </c>
      <c r="AT861" s="126">
        <f t="shared" si="354"/>
        <v>101599.32</v>
      </c>
      <c r="AU861" s="126">
        <f t="shared" si="344"/>
        <v>9169.5473957260274</v>
      </c>
      <c r="AV861" s="126">
        <f t="shared" si="345"/>
        <v>92429.772604273981</v>
      </c>
    </row>
    <row r="862" spans="1:48" ht="15" customHeight="1">
      <c r="A862" s="112" t="s">
        <v>1419</v>
      </c>
      <c r="B862" s="113">
        <f>+'[57]Revised Dep_FY 22-23'!B862</f>
        <v>44518</v>
      </c>
      <c r="C862" s="114"/>
      <c r="D862" s="115">
        <f>'[57]Revised Dep_upto  MARCH 24'!D862</f>
        <v>186298.84</v>
      </c>
      <c r="E862" s="116"/>
      <c r="F862" s="117">
        <f>'[57]Revised Dep_upto  MARCH 24'!J862</f>
        <v>186298.84</v>
      </c>
      <c r="G862" s="118"/>
      <c r="H862" s="116"/>
      <c r="I862" s="118"/>
      <c r="J862" s="116">
        <f t="shared" si="348"/>
        <v>186298.84</v>
      </c>
      <c r="K862" s="119">
        <f>+VLOOKUP($A862,'[57]Rates &amp; years'!$B$4:$E$11,3,)</f>
        <v>0.18099999999999999</v>
      </c>
      <c r="L862" s="116">
        <f>+VLOOKUP($A862,'[57]Rates &amp; years'!$B$4:$E$11,4,)</f>
        <v>15</v>
      </c>
      <c r="M862" s="120">
        <f t="shared" si="346"/>
        <v>2.3671232876712329</v>
      </c>
      <c r="N862" s="120">
        <f t="shared" si="343"/>
        <v>3.3671232876712329</v>
      </c>
      <c r="O862" s="120">
        <f t="shared" si="355"/>
        <v>1</v>
      </c>
      <c r="P862" s="121">
        <f>'[57]Revised Dep_upto  MARCH 24'!S862</f>
        <v>69649</v>
      </c>
      <c r="Q862" s="121">
        <f t="shared" si="356"/>
        <v>21114</v>
      </c>
      <c r="R862" s="122"/>
      <c r="S862" s="120">
        <f t="shared" si="357"/>
        <v>90763</v>
      </c>
      <c r="T862" s="120">
        <f t="shared" si="358"/>
        <v>95535.84</v>
      </c>
      <c r="U862" s="120">
        <f t="shared" si="359"/>
        <v>116649.84</v>
      </c>
      <c r="V862" s="121"/>
      <c r="W862" s="122"/>
      <c r="X862" s="116" t="str">
        <f t="shared" si="347"/>
        <v>Plant &amp; Machinery</v>
      </c>
      <c r="Y862" s="121">
        <f t="shared" si="360"/>
        <v>186298.84</v>
      </c>
      <c r="Z862" s="121">
        <f t="shared" si="361"/>
        <v>0</v>
      </c>
      <c r="AA862" s="121">
        <f t="shared" si="361"/>
        <v>0</v>
      </c>
      <c r="AB862" s="121">
        <f t="shared" si="362"/>
        <v>186298.84</v>
      </c>
      <c r="AC862" s="121">
        <f t="shared" si="363"/>
        <v>69649</v>
      </c>
      <c r="AD862" s="121">
        <f t="shared" si="363"/>
        <v>21114</v>
      </c>
      <c r="AE862" s="121">
        <f t="shared" si="363"/>
        <v>0</v>
      </c>
      <c r="AF862" s="121">
        <f t="shared" si="364"/>
        <v>90763</v>
      </c>
      <c r="AG862" s="121">
        <f t="shared" si="365"/>
        <v>95535.84</v>
      </c>
      <c r="AH862" s="121">
        <f t="shared" si="366"/>
        <v>116649.84</v>
      </c>
      <c r="AI862" s="122"/>
      <c r="AJ862" s="122" t="s">
        <v>862</v>
      </c>
      <c r="AL862" s="124" t="str">
        <f t="shared" si="349"/>
        <v>Plant &amp; Machinery</v>
      </c>
      <c r="AM862" s="125">
        <f t="shared" si="350"/>
        <v>44518</v>
      </c>
      <c r="AN862" s="126">
        <f t="shared" si="351"/>
        <v>15</v>
      </c>
      <c r="AO862" s="126">
        <f t="shared" si="367"/>
        <v>4245</v>
      </c>
      <c r="AP862" s="126">
        <f t="shared" si="368"/>
        <v>4063</v>
      </c>
      <c r="AQ862" s="124">
        <f t="shared" si="352"/>
        <v>186298.84</v>
      </c>
      <c r="AR862" s="127">
        <f t="shared" si="352"/>
        <v>0.18099999999999999</v>
      </c>
      <c r="AS862" s="123">
        <f t="shared" si="353"/>
        <v>9314.9420000000009</v>
      </c>
      <c r="AT862" s="126">
        <f t="shared" si="354"/>
        <v>95535.84</v>
      </c>
      <c r="AU862" s="126">
        <f t="shared" si="344"/>
        <v>8622.3058665205481</v>
      </c>
      <c r="AV862" s="126">
        <f t="shared" si="345"/>
        <v>86913.53413347945</v>
      </c>
    </row>
    <row r="863" spans="1:48" ht="15" customHeight="1">
      <c r="A863" s="112" t="s">
        <v>1419</v>
      </c>
      <c r="B863" s="113">
        <f>+'[57]Revised Dep_FY 22-23'!B863</f>
        <v>44561</v>
      </c>
      <c r="C863" s="114"/>
      <c r="D863" s="115">
        <f>'[57]Revised Dep_upto  MARCH 24'!D863</f>
        <v>26625</v>
      </c>
      <c r="E863" s="116"/>
      <c r="F863" s="117">
        <f>'[57]Revised Dep_upto  MARCH 24'!J863</f>
        <v>26625</v>
      </c>
      <c r="G863" s="118"/>
      <c r="H863" s="116"/>
      <c r="I863" s="118"/>
      <c r="J863" s="116">
        <f t="shared" si="348"/>
        <v>26625</v>
      </c>
      <c r="K863" s="119">
        <f>+VLOOKUP($A863,'[57]Rates &amp; years'!$B$4:$E$11,3,)</f>
        <v>0.18099999999999999</v>
      </c>
      <c r="L863" s="116">
        <f>+VLOOKUP($A863,'[57]Rates &amp; years'!$B$4:$E$11,4,)</f>
        <v>15</v>
      </c>
      <c r="M863" s="120">
        <f t="shared" si="346"/>
        <v>2.2493150684931509</v>
      </c>
      <c r="N863" s="120">
        <f t="shared" si="343"/>
        <v>3.2493150684931509</v>
      </c>
      <c r="O863" s="120">
        <f t="shared" si="355"/>
        <v>1</v>
      </c>
      <c r="P863" s="121">
        <f>'[57]Revised Dep_upto  MARCH 24'!S863</f>
        <v>9573</v>
      </c>
      <c r="Q863" s="121">
        <f t="shared" si="356"/>
        <v>3086</v>
      </c>
      <c r="R863" s="122"/>
      <c r="S863" s="120">
        <f t="shared" si="357"/>
        <v>12659</v>
      </c>
      <c r="T863" s="120">
        <f t="shared" si="358"/>
        <v>13966</v>
      </c>
      <c r="U863" s="120">
        <f t="shared" si="359"/>
        <v>17052</v>
      </c>
      <c r="V863" s="121"/>
      <c r="W863" s="122"/>
      <c r="X863" s="116" t="str">
        <f t="shared" si="347"/>
        <v>Plant &amp; Machinery</v>
      </c>
      <c r="Y863" s="121">
        <f t="shared" si="360"/>
        <v>26625</v>
      </c>
      <c r="Z863" s="121">
        <f t="shared" si="361"/>
        <v>0</v>
      </c>
      <c r="AA863" s="121">
        <f t="shared" si="361"/>
        <v>0</v>
      </c>
      <c r="AB863" s="121">
        <f t="shared" si="362"/>
        <v>26625</v>
      </c>
      <c r="AC863" s="121">
        <f t="shared" si="363"/>
        <v>9573</v>
      </c>
      <c r="AD863" s="121">
        <f t="shared" si="363"/>
        <v>3086</v>
      </c>
      <c r="AE863" s="121">
        <f t="shared" si="363"/>
        <v>0</v>
      </c>
      <c r="AF863" s="121">
        <f t="shared" si="364"/>
        <v>12659</v>
      </c>
      <c r="AG863" s="121">
        <f t="shared" si="365"/>
        <v>13966</v>
      </c>
      <c r="AH863" s="121">
        <f t="shared" si="366"/>
        <v>17052</v>
      </c>
      <c r="AI863" s="122"/>
      <c r="AJ863" s="122" t="s">
        <v>862</v>
      </c>
      <c r="AL863" s="124" t="str">
        <f t="shared" si="349"/>
        <v>Plant &amp; Machinery</v>
      </c>
      <c r="AM863" s="125">
        <f t="shared" si="350"/>
        <v>44561</v>
      </c>
      <c r="AN863" s="126">
        <f t="shared" si="351"/>
        <v>15</v>
      </c>
      <c r="AO863" s="126">
        <f t="shared" si="367"/>
        <v>4288</v>
      </c>
      <c r="AP863" s="126">
        <f t="shared" si="368"/>
        <v>4106</v>
      </c>
      <c r="AQ863" s="124">
        <f t="shared" si="352"/>
        <v>26625</v>
      </c>
      <c r="AR863" s="127">
        <f t="shared" si="352"/>
        <v>0.18099999999999999</v>
      </c>
      <c r="AS863" s="123">
        <f t="shared" si="353"/>
        <v>1331.25</v>
      </c>
      <c r="AT863" s="126">
        <f t="shared" si="354"/>
        <v>13966</v>
      </c>
      <c r="AU863" s="126">
        <f t="shared" si="344"/>
        <v>1260.4601972602741</v>
      </c>
      <c r="AV863" s="126">
        <f t="shared" si="345"/>
        <v>12705.539802739726</v>
      </c>
    </row>
    <row r="864" spans="1:48" ht="15" customHeight="1">
      <c r="A864" s="112" t="s">
        <v>1419</v>
      </c>
      <c r="B864" s="113">
        <f>+'[57]Revised Dep_FY 22-23'!B864</f>
        <v>44439</v>
      </c>
      <c r="C864" s="114"/>
      <c r="D864" s="115">
        <f>'[57]Revised Dep_upto  MARCH 24'!D864</f>
        <v>150817.68</v>
      </c>
      <c r="E864" s="116"/>
      <c r="F864" s="117">
        <f>'[57]Revised Dep_upto  MARCH 24'!J864</f>
        <v>150817.68</v>
      </c>
      <c r="G864" s="118"/>
      <c r="H864" s="116"/>
      <c r="I864" s="118"/>
      <c r="J864" s="116">
        <f t="shared" si="348"/>
        <v>150817.68</v>
      </c>
      <c r="K864" s="119">
        <f>+VLOOKUP($A864,'[57]Rates &amp; years'!$B$4:$E$11,3,)</f>
        <v>0.18099999999999999</v>
      </c>
      <c r="L864" s="116">
        <f>+VLOOKUP($A864,'[57]Rates &amp; years'!$B$4:$E$11,4,)</f>
        <v>15</v>
      </c>
      <c r="M864" s="120">
        <f t="shared" si="346"/>
        <v>2.5835616438356164</v>
      </c>
      <c r="N864" s="120">
        <f t="shared" si="343"/>
        <v>3.5835616438356164</v>
      </c>
      <c r="O864" s="120">
        <f t="shared" si="355"/>
        <v>1</v>
      </c>
      <c r="P864" s="121">
        <f>'[57]Revised Dep_upto  MARCH 24'!S864</f>
        <v>60345</v>
      </c>
      <c r="Q864" s="121">
        <f t="shared" si="356"/>
        <v>16376</v>
      </c>
      <c r="R864" s="122"/>
      <c r="S864" s="120">
        <f t="shared" si="357"/>
        <v>76721</v>
      </c>
      <c r="T864" s="120">
        <f t="shared" si="358"/>
        <v>74096.679999999993</v>
      </c>
      <c r="U864" s="120">
        <f t="shared" si="359"/>
        <v>90472.68</v>
      </c>
      <c r="V864" s="121"/>
      <c r="W864" s="122"/>
      <c r="X864" s="116" t="str">
        <f t="shared" si="347"/>
        <v>Plant &amp; Machinery</v>
      </c>
      <c r="Y864" s="121">
        <f t="shared" si="360"/>
        <v>150817.68</v>
      </c>
      <c r="Z864" s="121">
        <f t="shared" si="361"/>
        <v>0</v>
      </c>
      <c r="AA864" s="121">
        <f t="shared" si="361"/>
        <v>0</v>
      </c>
      <c r="AB864" s="121">
        <f t="shared" si="362"/>
        <v>150817.68</v>
      </c>
      <c r="AC864" s="121">
        <f t="shared" si="363"/>
        <v>60345</v>
      </c>
      <c r="AD864" s="121">
        <f t="shared" si="363"/>
        <v>16376</v>
      </c>
      <c r="AE864" s="121">
        <f t="shared" si="363"/>
        <v>0</v>
      </c>
      <c r="AF864" s="121">
        <f t="shared" si="364"/>
        <v>76721</v>
      </c>
      <c r="AG864" s="121">
        <f t="shared" si="365"/>
        <v>74096.679999999993</v>
      </c>
      <c r="AH864" s="121">
        <f t="shared" si="366"/>
        <v>90472.68</v>
      </c>
      <c r="AI864" s="122"/>
      <c r="AJ864" s="122" t="s">
        <v>864</v>
      </c>
      <c r="AL864" s="124" t="str">
        <f t="shared" si="349"/>
        <v>Plant &amp; Machinery</v>
      </c>
      <c r="AM864" s="125">
        <f t="shared" si="350"/>
        <v>44439</v>
      </c>
      <c r="AN864" s="126">
        <f t="shared" si="351"/>
        <v>15</v>
      </c>
      <c r="AO864" s="126">
        <f t="shared" si="367"/>
        <v>4166</v>
      </c>
      <c r="AP864" s="126">
        <f t="shared" si="368"/>
        <v>3984</v>
      </c>
      <c r="AQ864" s="124">
        <f t="shared" si="352"/>
        <v>150817.68</v>
      </c>
      <c r="AR864" s="127">
        <f t="shared" si="352"/>
        <v>0.18099999999999999</v>
      </c>
      <c r="AS864" s="123">
        <f t="shared" si="353"/>
        <v>7540.884</v>
      </c>
      <c r="AT864" s="126">
        <f t="shared" si="354"/>
        <v>74096.679999999993</v>
      </c>
      <c r="AU864" s="126">
        <f t="shared" si="344"/>
        <v>6687.3776234520537</v>
      </c>
      <c r="AV864" s="126">
        <f t="shared" si="345"/>
        <v>67409.302376547945</v>
      </c>
    </row>
    <row r="865" spans="1:48" ht="15" customHeight="1">
      <c r="A865" s="112" t="s">
        <v>1419</v>
      </c>
      <c r="B865" s="113">
        <f>+'[57]Revised Dep_FY 22-23'!B865</f>
        <v>44494</v>
      </c>
      <c r="C865" s="114"/>
      <c r="D865" s="115">
        <f>'[57]Revised Dep_upto  MARCH 24'!D865</f>
        <v>650000</v>
      </c>
      <c r="E865" s="116"/>
      <c r="F865" s="117">
        <f>'[57]Revised Dep_upto  MARCH 24'!J865</f>
        <v>650000</v>
      </c>
      <c r="G865" s="118"/>
      <c r="H865" s="116"/>
      <c r="I865" s="118"/>
      <c r="J865" s="116">
        <f t="shared" si="348"/>
        <v>650000</v>
      </c>
      <c r="K865" s="119">
        <f>+VLOOKUP($A865,'[57]Rates &amp; years'!$B$4:$E$11,3,)</f>
        <v>0.18099999999999999</v>
      </c>
      <c r="L865" s="116">
        <f>+VLOOKUP($A865,'[57]Rates &amp; years'!$B$4:$E$11,4,)</f>
        <v>15</v>
      </c>
      <c r="M865" s="120">
        <f t="shared" si="346"/>
        <v>2.4328767123287673</v>
      </c>
      <c r="N865" s="120">
        <f t="shared" ref="N865:N928" si="369">IF((($N$1-B865)/365)&gt;L865,L865,(IF((($N$1-B865)/365)&lt;0,0,(($N$1-B865)/365))))</f>
        <v>3.4328767123287673</v>
      </c>
      <c r="O865" s="120">
        <f t="shared" si="355"/>
        <v>1</v>
      </c>
      <c r="P865" s="121">
        <f>'[57]Revised Dep_upto  MARCH 24'!S865</f>
        <v>248193</v>
      </c>
      <c r="Q865" s="121">
        <f t="shared" si="356"/>
        <v>72727</v>
      </c>
      <c r="R865" s="122"/>
      <c r="S865" s="120">
        <f t="shared" si="357"/>
        <v>320920</v>
      </c>
      <c r="T865" s="120">
        <f t="shared" si="358"/>
        <v>329080</v>
      </c>
      <c r="U865" s="120">
        <f t="shared" si="359"/>
        <v>401807</v>
      </c>
      <c r="V865" s="121"/>
      <c r="W865" s="122"/>
      <c r="X865" s="116" t="str">
        <f t="shared" si="347"/>
        <v>Plant &amp; Machinery</v>
      </c>
      <c r="Y865" s="121">
        <f t="shared" si="360"/>
        <v>650000</v>
      </c>
      <c r="Z865" s="121">
        <f t="shared" si="361"/>
        <v>0</v>
      </c>
      <c r="AA865" s="121">
        <f t="shared" si="361"/>
        <v>0</v>
      </c>
      <c r="AB865" s="121">
        <f t="shared" si="362"/>
        <v>650000</v>
      </c>
      <c r="AC865" s="121">
        <f t="shared" si="363"/>
        <v>248193</v>
      </c>
      <c r="AD865" s="121">
        <f t="shared" si="363"/>
        <v>72727</v>
      </c>
      <c r="AE865" s="121">
        <f t="shared" si="363"/>
        <v>0</v>
      </c>
      <c r="AF865" s="121">
        <f t="shared" si="364"/>
        <v>320920</v>
      </c>
      <c r="AG865" s="121">
        <f t="shared" si="365"/>
        <v>329080</v>
      </c>
      <c r="AH865" s="121">
        <f t="shared" si="366"/>
        <v>401807</v>
      </c>
      <c r="AI865" s="122"/>
      <c r="AJ865" s="122" t="s">
        <v>870</v>
      </c>
      <c r="AL865" s="124" t="str">
        <f t="shared" si="349"/>
        <v>Plant &amp; Machinery</v>
      </c>
      <c r="AM865" s="125">
        <f t="shared" si="350"/>
        <v>44494</v>
      </c>
      <c r="AN865" s="126">
        <f t="shared" si="351"/>
        <v>15</v>
      </c>
      <c r="AO865" s="126">
        <f t="shared" si="367"/>
        <v>4221</v>
      </c>
      <c r="AP865" s="126">
        <f t="shared" si="368"/>
        <v>4039</v>
      </c>
      <c r="AQ865" s="124">
        <f t="shared" si="352"/>
        <v>650000</v>
      </c>
      <c r="AR865" s="127">
        <f t="shared" si="352"/>
        <v>0.18099999999999999</v>
      </c>
      <c r="AS865" s="123">
        <f t="shared" si="353"/>
        <v>32500</v>
      </c>
      <c r="AT865" s="126">
        <f t="shared" si="354"/>
        <v>329080</v>
      </c>
      <c r="AU865" s="126">
        <f t="shared" si="344"/>
        <v>29700.146191780819</v>
      </c>
      <c r="AV865" s="126">
        <f t="shared" si="345"/>
        <v>299379.8538082192</v>
      </c>
    </row>
    <row r="866" spans="1:48" ht="15" customHeight="1">
      <c r="A866" s="112" t="s">
        <v>1419</v>
      </c>
      <c r="B866" s="113">
        <f>+'[57]Revised Dep_FY 22-23'!B866</f>
        <v>44448</v>
      </c>
      <c r="C866" s="114"/>
      <c r="D866" s="115">
        <f>'[57]Revised Dep_upto  MARCH 24'!D866</f>
        <v>12000</v>
      </c>
      <c r="E866" s="116"/>
      <c r="F866" s="117">
        <f>'[57]Revised Dep_upto  MARCH 24'!J866</f>
        <v>12000</v>
      </c>
      <c r="G866" s="118"/>
      <c r="H866" s="116"/>
      <c r="I866" s="118"/>
      <c r="J866" s="116">
        <f t="shared" si="348"/>
        <v>12000</v>
      </c>
      <c r="K866" s="119">
        <f>+VLOOKUP($A866,'[57]Rates &amp; years'!$B$4:$E$11,3,)</f>
        <v>0.18099999999999999</v>
      </c>
      <c r="L866" s="116">
        <f>+VLOOKUP($A866,'[57]Rates &amp; years'!$B$4:$E$11,4,)</f>
        <v>15</v>
      </c>
      <c r="M866" s="120">
        <f t="shared" si="346"/>
        <v>2.558904109589041</v>
      </c>
      <c r="N866" s="120">
        <f t="shared" si="369"/>
        <v>3.558904109589041</v>
      </c>
      <c r="O866" s="120">
        <f t="shared" si="355"/>
        <v>1</v>
      </c>
      <c r="P866" s="121">
        <f>'[57]Revised Dep_upto  MARCH 24'!S866</f>
        <v>4765</v>
      </c>
      <c r="Q866" s="121">
        <f t="shared" si="356"/>
        <v>1310</v>
      </c>
      <c r="R866" s="122"/>
      <c r="S866" s="120">
        <f t="shared" si="357"/>
        <v>6075</v>
      </c>
      <c r="T866" s="120">
        <f t="shared" si="358"/>
        <v>5925</v>
      </c>
      <c r="U866" s="120">
        <f t="shared" si="359"/>
        <v>7235</v>
      </c>
      <c r="V866" s="121"/>
      <c r="W866" s="122"/>
      <c r="X866" s="116" t="str">
        <f t="shared" si="347"/>
        <v>Plant &amp; Machinery</v>
      </c>
      <c r="Y866" s="121">
        <f t="shared" si="360"/>
        <v>12000</v>
      </c>
      <c r="Z866" s="121">
        <f t="shared" si="361"/>
        <v>0</v>
      </c>
      <c r="AA866" s="121">
        <f t="shared" si="361"/>
        <v>0</v>
      </c>
      <c r="AB866" s="121">
        <f t="shared" si="362"/>
        <v>12000</v>
      </c>
      <c r="AC866" s="121">
        <f t="shared" si="363"/>
        <v>4765</v>
      </c>
      <c r="AD866" s="121">
        <f t="shared" si="363"/>
        <v>1310</v>
      </c>
      <c r="AE866" s="121">
        <f t="shared" si="363"/>
        <v>0</v>
      </c>
      <c r="AF866" s="121">
        <f t="shared" si="364"/>
        <v>6075</v>
      </c>
      <c r="AG866" s="121">
        <f t="shared" si="365"/>
        <v>5925</v>
      </c>
      <c r="AH866" s="121">
        <f t="shared" si="366"/>
        <v>7235</v>
      </c>
      <c r="AI866" s="122"/>
      <c r="AJ866" s="122" t="s">
        <v>873</v>
      </c>
      <c r="AL866" s="124" t="str">
        <f t="shared" si="349"/>
        <v>Plant &amp; Machinery</v>
      </c>
      <c r="AM866" s="125">
        <f t="shared" si="350"/>
        <v>44448</v>
      </c>
      <c r="AN866" s="126">
        <f t="shared" si="351"/>
        <v>15</v>
      </c>
      <c r="AO866" s="126">
        <f t="shared" si="367"/>
        <v>4175</v>
      </c>
      <c r="AP866" s="126">
        <f t="shared" si="368"/>
        <v>3993</v>
      </c>
      <c r="AQ866" s="124">
        <f t="shared" si="352"/>
        <v>12000</v>
      </c>
      <c r="AR866" s="127">
        <f t="shared" si="352"/>
        <v>0.18099999999999999</v>
      </c>
      <c r="AS866" s="123">
        <f t="shared" si="353"/>
        <v>600</v>
      </c>
      <c r="AT866" s="126">
        <f t="shared" si="354"/>
        <v>5925</v>
      </c>
      <c r="AU866" s="126">
        <f t="shared" si="344"/>
        <v>534.74342465753421</v>
      </c>
      <c r="AV866" s="126">
        <f t="shared" si="345"/>
        <v>5390.256575342466</v>
      </c>
    </row>
    <row r="867" spans="1:48" ht="15" customHeight="1">
      <c r="A867" s="112" t="s">
        <v>1419</v>
      </c>
      <c r="B867" s="113">
        <f>+'[57]Revised Dep_FY 22-23'!B867</f>
        <v>44349</v>
      </c>
      <c r="C867" s="114"/>
      <c r="D867" s="115">
        <f>'[57]Revised Dep_upto  MARCH 24'!D867</f>
        <v>82818</v>
      </c>
      <c r="E867" s="116"/>
      <c r="F867" s="117">
        <f>'[57]Revised Dep_upto  MARCH 24'!J867</f>
        <v>82818</v>
      </c>
      <c r="G867" s="118"/>
      <c r="H867" s="116"/>
      <c r="I867" s="118"/>
      <c r="J867" s="116">
        <f t="shared" si="348"/>
        <v>82818</v>
      </c>
      <c r="K867" s="119">
        <f>+VLOOKUP($A867,'[57]Rates &amp; years'!$B$4:$E$11,3,)</f>
        <v>0.18099999999999999</v>
      </c>
      <c r="L867" s="116">
        <f>+VLOOKUP($A867,'[57]Rates &amp; years'!$B$4:$E$11,4,)</f>
        <v>15</v>
      </c>
      <c r="M867" s="120">
        <f t="shared" si="346"/>
        <v>2.8301369863013699</v>
      </c>
      <c r="N867" s="120">
        <f t="shared" si="369"/>
        <v>3.8301369863013699</v>
      </c>
      <c r="O867" s="120">
        <f t="shared" si="355"/>
        <v>1</v>
      </c>
      <c r="P867" s="121">
        <f>'[57]Revised Dep_upto  MARCH 24'!S867</f>
        <v>35615</v>
      </c>
      <c r="Q867" s="121">
        <f t="shared" si="356"/>
        <v>8544</v>
      </c>
      <c r="R867" s="122"/>
      <c r="S867" s="120">
        <f t="shared" si="357"/>
        <v>44159</v>
      </c>
      <c r="T867" s="120">
        <f t="shared" si="358"/>
        <v>38659</v>
      </c>
      <c r="U867" s="120">
        <f t="shared" si="359"/>
        <v>47203</v>
      </c>
      <c r="V867" s="121"/>
      <c r="W867" s="122"/>
      <c r="X867" s="116" t="str">
        <f t="shared" si="347"/>
        <v>Plant &amp; Machinery</v>
      </c>
      <c r="Y867" s="121">
        <f t="shared" si="360"/>
        <v>82818</v>
      </c>
      <c r="Z867" s="121">
        <f t="shared" si="361"/>
        <v>0</v>
      </c>
      <c r="AA867" s="121">
        <f t="shared" si="361"/>
        <v>0</v>
      </c>
      <c r="AB867" s="121">
        <f t="shared" si="362"/>
        <v>82818</v>
      </c>
      <c r="AC867" s="121">
        <f t="shared" si="363"/>
        <v>35615</v>
      </c>
      <c r="AD867" s="121">
        <f t="shared" si="363"/>
        <v>8544</v>
      </c>
      <c r="AE867" s="121">
        <f t="shared" si="363"/>
        <v>0</v>
      </c>
      <c r="AF867" s="121">
        <f t="shared" si="364"/>
        <v>44159</v>
      </c>
      <c r="AG867" s="121">
        <f t="shared" si="365"/>
        <v>38659</v>
      </c>
      <c r="AH867" s="121">
        <f t="shared" si="366"/>
        <v>47203</v>
      </c>
      <c r="AI867" s="122"/>
      <c r="AJ867" s="122" t="s">
        <v>883</v>
      </c>
      <c r="AL867" s="124" t="str">
        <f t="shared" si="349"/>
        <v>Plant &amp; Machinery</v>
      </c>
      <c r="AM867" s="125">
        <f t="shared" si="350"/>
        <v>44349</v>
      </c>
      <c r="AN867" s="126">
        <f t="shared" si="351"/>
        <v>15</v>
      </c>
      <c r="AO867" s="126">
        <f t="shared" si="367"/>
        <v>4076</v>
      </c>
      <c r="AP867" s="126">
        <f t="shared" si="368"/>
        <v>3894</v>
      </c>
      <c r="AQ867" s="124">
        <f t="shared" si="352"/>
        <v>82818</v>
      </c>
      <c r="AR867" s="127">
        <f t="shared" si="352"/>
        <v>0.18099999999999999</v>
      </c>
      <c r="AS867" s="123">
        <f t="shared" si="353"/>
        <v>4140.9000000000005</v>
      </c>
      <c r="AT867" s="126">
        <f t="shared" si="354"/>
        <v>38659</v>
      </c>
      <c r="AU867" s="126">
        <f t="shared" ref="AU867:AU930" si="370">IF(AO867&gt;$AQ$1,(AT867*AR867*($AQ$1/365)),AT867-AS867)</f>
        <v>3489.0541863013696</v>
      </c>
      <c r="AV867" s="126">
        <f t="shared" ref="AV867:AV930" si="371">+AT867-AU867</f>
        <v>35169.945813698629</v>
      </c>
    </row>
    <row r="868" spans="1:48" ht="15" customHeight="1">
      <c r="A868" s="112" t="s">
        <v>1419</v>
      </c>
      <c r="B868" s="113">
        <f>+'[57]Revised Dep_FY 22-23'!B868</f>
        <v>44493</v>
      </c>
      <c r="C868" s="114"/>
      <c r="D868" s="115">
        <f>'[57]Revised Dep_upto  MARCH 24'!D868</f>
        <v>14000</v>
      </c>
      <c r="E868" s="116"/>
      <c r="F868" s="117">
        <f>'[57]Revised Dep_upto  MARCH 24'!J868</f>
        <v>14000</v>
      </c>
      <c r="G868" s="118"/>
      <c r="H868" s="116"/>
      <c r="I868" s="118"/>
      <c r="J868" s="116">
        <f t="shared" si="348"/>
        <v>14000</v>
      </c>
      <c r="K868" s="119">
        <f>+VLOOKUP($A868,'[57]Rates &amp; years'!$B$4:$E$11,3,)</f>
        <v>0.18099999999999999</v>
      </c>
      <c r="L868" s="116">
        <f>+VLOOKUP($A868,'[57]Rates &amp; years'!$B$4:$E$11,4,)</f>
        <v>15</v>
      </c>
      <c r="M868" s="120">
        <f t="shared" si="346"/>
        <v>2.4356164383561643</v>
      </c>
      <c r="N868" s="120">
        <f t="shared" si="369"/>
        <v>3.4356164383561643</v>
      </c>
      <c r="O868" s="120">
        <f t="shared" si="355"/>
        <v>1</v>
      </c>
      <c r="P868" s="121">
        <f>'[57]Revised Dep_upto  MARCH 24'!S868</f>
        <v>5350</v>
      </c>
      <c r="Q868" s="121">
        <f t="shared" si="356"/>
        <v>1566</v>
      </c>
      <c r="R868" s="122"/>
      <c r="S868" s="120">
        <f t="shared" si="357"/>
        <v>6916</v>
      </c>
      <c r="T868" s="120">
        <f t="shared" si="358"/>
        <v>7084</v>
      </c>
      <c r="U868" s="120">
        <f t="shared" si="359"/>
        <v>8650</v>
      </c>
      <c r="V868" s="121"/>
      <c r="W868" s="122"/>
      <c r="X868" s="116" t="str">
        <f t="shared" si="347"/>
        <v>Plant &amp; Machinery</v>
      </c>
      <c r="Y868" s="121">
        <f t="shared" si="360"/>
        <v>14000</v>
      </c>
      <c r="Z868" s="121">
        <f t="shared" si="361"/>
        <v>0</v>
      </c>
      <c r="AA868" s="121">
        <f t="shared" si="361"/>
        <v>0</v>
      </c>
      <c r="AB868" s="121">
        <f t="shared" si="362"/>
        <v>14000</v>
      </c>
      <c r="AC868" s="121">
        <f t="shared" si="363"/>
        <v>5350</v>
      </c>
      <c r="AD868" s="121">
        <f t="shared" si="363"/>
        <v>1566</v>
      </c>
      <c r="AE868" s="121">
        <f t="shared" si="363"/>
        <v>0</v>
      </c>
      <c r="AF868" s="121">
        <f t="shared" si="364"/>
        <v>6916</v>
      </c>
      <c r="AG868" s="121">
        <f t="shared" si="365"/>
        <v>7084</v>
      </c>
      <c r="AH868" s="121">
        <f t="shared" si="366"/>
        <v>8650</v>
      </c>
      <c r="AI868" s="122"/>
      <c r="AJ868" s="122" t="s">
        <v>888</v>
      </c>
      <c r="AL868" s="124" t="str">
        <f t="shared" si="349"/>
        <v>Plant &amp; Machinery</v>
      </c>
      <c r="AM868" s="125">
        <f t="shared" si="350"/>
        <v>44493</v>
      </c>
      <c r="AN868" s="126">
        <f t="shared" si="351"/>
        <v>15</v>
      </c>
      <c r="AO868" s="126">
        <f t="shared" si="367"/>
        <v>4220</v>
      </c>
      <c r="AP868" s="126">
        <f t="shared" si="368"/>
        <v>4038</v>
      </c>
      <c r="AQ868" s="124">
        <f t="shared" si="352"/>
        <v>14000</v>
      </c>
      <c r="AR868" s="127">
        <f t="shared" si="352"/>
        <v>0.18099999999999999</v>
      </c>
      <c r="AS868" s="123">
        <f t="shared" si="353"/>
        <v>700</v>
      </c>
      <c r="AT868" s="126">
        <f t="shared" si="354"/>
        <v>7084</v>
      </c>
      <c r="AU868" s="126">
        <f t="shared" si="370"/>
        <v>639.34555616438354</v>
      </c>
      <c r="AV868" s="126">
        <f t="shared" si="371"/>
        <v>6444.6544438356168</v>
      </c>
    </row>
    <row r="869" spans="1:48" ht="15" customHeight="1">
      <c r="A869" s="112" t="s">
        <v>1419</v>
      </c>
      <c r="B869" s="113">
        <f>+'[57]Revised Dep_FY 22-23'!B869</f>
        <v>44349</v>
      </c>
      <c r="C869" s="114"/>
      <c r="D869" s="115">
        <f>'[57]Revised Dep_upto  MARCH 24'!D869</f>
        <v>22084</v>
      </c>
      <c r="E869" s="116"/>
      <c r="F869" s="117">
        <f>'[57]Revised Dep_upto  MARCH 24'!J869</f>
        <v>22084</v>
      </c>
      <c r="G869" s="118"/>
      <c r="H869" s="116"/>
      <c r="I869" s="118"/>
      <c r="J869" s="116">
        <f t="shared" si="348"/>
        <v>22084</v>
      </c>
      <c r="K869" s="119">
        <f>+VLOOKUP($A869,'[57]Rates &amp; years'!$B$4:$E$11,3,)</f>
        <v>0.18099999999999999</v>
      </c>
      <c r="L869" s="116">
        <f>+VLOOKUP($A869,'[57]Rates &amp; years'!$B$4:$E$11,4,)</f>
        <v>15</v>
      </c>
      <c r="M869" s="120">
        <f t="shared" si="346"/>
        <v>2.8301369863013699</v>
      </c>
      <c r="N869" s="120">
        <f t="shared" si="369"/>
        <v>3.8301369863013699</v>
      </c>
      <c r="O869" s="120">
        <f t="shared" si="355"/>
        <v>1</v>
      </c>
      <c r="P869" s="121">
        <f>'[57]Revised Dep_upto  MARCH 24'!S869</f>
        <v>9497</v>
      </c>
      <c r="Q869" s="121">
        <f t="shared" si="356"/>
        <v>2278</v>
      </c>
      <c r="R869" s="122"/>
      <c r="S869" s="120">
        <f t="shared" si="357"/>
        <v>11775</v>
      </c>
      <c r="T869" s="120">
        <f t="shared" si="358"/>
        <v>10309</v>
      </c>
      <c r="U869" s="120">
        <f t="shared" si="359"/>
        <v>12587</v>
      </c>
      <c r="V869" s="121"/>
      <c r="W869" s="122"/>
      <c r="X869" s="116" t="str">
        <f t="shared" si="347"/>
        <v>Plant &amp; Machinery</v>
      </c>
      <c r="Y869" s="121">
        <f t="shared" si="360"/>
        <v>22084</v>
      </c>
      <c r="Z869" s="121">
        <f t="shared" si="361"/>
        <v>0</v>
      </c>
      <c r="AA869" s="121">
        <f t="shared" si="361"/>
        <v>0</v>
      </c>
      <c r="AB869" s="121">
        <f t="shared" si="362"/>
        <v>22084</v>
      </c>
      <c r="AC869" s="121">
        <f t="shared" si="363"/>
        <v>9497</v>
      </c>
      <c r="AD869" s="121">
        <f t="shared" si="363"/>
        <v>2278</v>
      </c>
      <c r="AE869" s="121">
        <f t="shared" si="363"/>
        <v>0</v>
      </c>
      <c r="AF869" s="121">
        <f t="shared" si="364"/>
        <v>11775</v>
      </c>
      <c r="AG869" s="121">
        <f t="shared" si="365"/>
        <v>10309</v>
      </c>
      <c r="AH869" s="121">
        <f t="shared" si="366"/>
        <v>12587</v>
      </c>
      <c r="AI869" s="122"/>
      <c r="AJ869" s="122" t="s">
        <v>902</v>
      </c>
      <c r="AL869" s="124" t="str">
        <f t="shared" si="349"/>
        <v>Plant &amp; Machinery</v>
      </c>
      <c r="AM869" s="125">
        <f t="shared" si="350"/>
        <v>44349</v>
      </c>
      <c r="AN869" s="126">
        <f t="shared" si="351"/>
        <v>15</v>
      </c>
      <c r="AO869" s="126">
        <f t="shared" si="367"/>
        <v>4076</v>
      </c>
      <c r="AP869" s="126">
        <f t="shared" si="368"/>
        <v>3894</v>
      </c>
      <c r="AQ869" s="124">
        <f t="shared" si="352"/>
        <v>22084</v>
      </c>
      <c r="AR869" s="127">
        <f t="shared" si="352"/>
        <v>0.18099999999999999</v>
      </c>
      <c r="AS869" s="123">
        <f t="shared" si="353"/>
        <v>1104.2</v>
      </c>
      <c r="AT869" s="126">
        <f t="shared" si="354"/>
        <v>10309</v>
      </c>
      <c r="AU869" s="126">
        <f t="shared" si="370"/>
        <v>930.40843287671225</v>
      </c>
      <c r="AV869" s="126">
        <f t="shared" si="371"/>
        <v>9378.5915671232869</v>
      </c>
    </row>
    <row r="870" spans="1:48" ht="15" customHeight="1">
      <c r="A870" s="112" t="s">
        <v>1419</v>
      </c>
      <c r="B870" s="113">
        <f>+'[57]Revised Dep_FY 22-23'!B870</f>
        <v>44411</v>
      </c>
      <c r="C870" s="114"/>
      <c r="D870" s="115">
        <f>'[57]Revised Dep_upto  MARCH 24'!D870</f>
        <v>29600</v>
      </c>
      <c r="E870" s="116"/>
      <c r="F870" s="117">
        <f>'[57]Revised Dep_upto  MARCH 24'!J870</f>
        <v>29600</v>
      </c>
      <c r="G870" s="118"/>
      <c r="H870" s="116"/>
      <c r="I870" s="118"/>
      <c r="J870" s="116">
        <f t="shared" si="348"/>
        <v>29600</v>
      </c>
      <c r="K870" s="119">
        <f>+VLOOKUP($A870,'[57]Rates &amp; years'!$B$4:$E$11,3,)</f>
        <v>0.18099999999999999</v>
      </c>
      <c r="L870" s="116">
        <f>+VLOOKUP($A870,'[57]Rates &amp; years'!$B$4:$E$11,4,)</f>
        <v>15</v>
      </c>
      <c r="M870" s="120">
        <f t="shared" si="346"/>
        <v>2.6602739726027398</v>
      </c>
      <c r="N870" s="120">
        <f t="shared" si="369"/>
        <v>3.6602739726027398</v>
      </c>
      <c r="O870" s="120">
        <f t="shared" si="355"/>
        <v>1</v>
      </c>
      <c r="P870" s="121">
        <f>'[57]Revised Dep_upto  MARCH 24'!S870</f>
        <v>12119</v>
      </c>
      <c r="Q870" s="121">
        <f t="shared" si="356"/>
        <v>3164</v>
      </c>
      <c r="R870" s="122"/>
      <c r="S870" s="120">
        <f t="shared" si="357"/>
        <v>15283</v>
      </c>
      <c r="T870" s="120">
        <f t="shared" si="358"/>
        <v>14317</v>
      </c>
      <c r="U870" s="120">
        <f t="shared" si="359"/>
        <v>17481</v>
      </c>
      <c r="V870" s="121"/>
      <c r="W870" s="122"/>
      <c r="X870" s="116" t="str">
        <f t="shared" si="347"/>
        <v>Plant &amp; Machinery</v>
      </c>
      <c r="Y870" s="121">
        <f t="shared" si="360"/>
        <v>29600</v>
      </c>
      <c r="Z870" s="121">
        <f t="shared" si="361"/>
        <v>0</v>
      </c>
      <c r="AA870" s="121">
        <f t="shared" si="361"/>
        <v>0</v>
      </c>
      <c r="AB870" s="121">
        <f t="shared" si="362"/>
        <v>29600</v>
      </c>
      <c r="AC870" s="121">
        <f t="shared" si="363"/>
        <v>12119</v>
      </c>
      <c r="AD870" s="121">
        <f t="shared" si="363"/>
        <v>3164</v>
      </c>
      <c r="AE870" s="121">
        <f t="shared" si="363"/>
        <v>0</v>
      </c>
      <c r="AF870" s="121">
        <f t="shared" si="364"/>
        <v>15283</v>
      </c>
      <c r="AG870" s="121">
        <f t="shared" si="365"/>
        <v>14317</v>
      </c>
      <c r="AH870" s="121">
        <f t="shared" si="366"/>
        <v>17481</v>
      </c>
      <c r="AI870" s="122"/>
      <c r="AJ870" s="122" t="s">
        <v>907</v>
      </c>
      <c r="AL870" s="124" t="str">
        <f t="shared" si="349"/>
        <v>Plant &amp; Machinery</v>
      </c>
      <c r="AM870" s="125">
        <f t="shared" si="350"/>
        <v>44411</v>
      </c>
      <c r="AN870" s="126">
        <f t="shared" si="351"/>
        <v>15</v>
      </c>
      <c r="AO870" s="126">
        <f t="shared" si="367"/>
        <v>4138</v>
      </c>
      <c r="AP870" s="126">
        <f t="shared" si="368"/>
        <v>3956</v>
      </c>
      <c r="AQ870" s="124">
        <f t="shared" si="352"/>
        <v>29600</v>
      </c>
      <c r="AR870" s="127">
        <f t="shared" si="352"/>
        <v>0.18099999999999999</v>
      </c>
      <c r="AS870" s="123">
        <f t="shared" si="353"/>
        <v>1480</v>
      </c>
      <c r="AT870" s="126">
        <f t="shared" si="354"/>
        <v>14317</v>
      </c>
      <c r="AU870" s="126">
        <f t="shared" si="370"/>
        <v>1292.1386684931506</v>
      </c>
      <c r="AV870" s="126">
        <f t="shared" si="371"/>
        <v>13024.861331506849</v>
      </c>
    </row>
    <row r="871" spans="1:48" ht="15" customHeight="1">
      <c r="A871" s="112" t="s">
        <v>1419</v>
      </c>
      <c r="B871" s="113">
        <f>+'[57]Revised Dep_FY 22-23'!B871</f>
        <v>44448</v>
      </c>
      <c r="C871" s="114"/>
      <c r="D871" s="115">
        <f>'[57]Revised Dep_upto  MARCH 24'!D871</f>
        <v>25700</v>
      </c>
      <c r="E871" s="116"/>
      <c r="F871" s="117">
        <f>'[57]Revised Dep_upto  MARCH 24'!J871</f>
        <v>25700</v>
      </c>
      <c r="G871" s="118"/>
      <c r="H871" s="116"/>
      <c r="I871" s="118"/>
      <c r="J871" s="116">
        <f t="shared" si="348"/>
        <v>25700</v>
      </c>
      <c r="K871" s="119">
        <f>+VLOOKUP($A871,'[57]Rates &amp; years'!$B$4:$E$11,3,)</f>
        <v>0.18099999999999999</v>
      </c>
      <c r="L871" s="116">
        <f>+VLOOKUP($A871,'[57]Rates &amp; years'!$B$4:$E$11,4,)</f>
        <v>15</v>
      </c>
      <c r="M871" s="120">
        <f t="shared" si="346"/>
        <v>2.558904109589041</v>
      </c>
      <c r="N871" s="120">
        <f t="shared" si="369"/>
        <v>3.558904109589041</v>
      </c>
      <c r="O871" s="120">
        <f t="shared" si="355"/>
        <v>1</v>
      </c>
      <c r="P871" s="121">
        <f>'[57]Revised Dep_upto  MARCH 24'!S871</f>
        <v>10206</v>
      </c>
      <c r="Q871" s="121">
        <f t="shared" si="356"/>
        <v>2804</v>
      </c>
      <c r="R871" s="122"/>
      <c r="S871" s="120">
        <f t="shared" si="357"/>
        <v>13010</v>
      </c>
      <c r="T871" s="120">
        <f t="shared" si="358"/>
        <v>12690</v>
      </c>
      <c r="U871" s="120">
        <f t="shared" si="359"/>
        <v>15494</v>
      </c>
      <c r="V871" s="121"/>
      <c r="W871" s="122"/>
      <c r="X871" s="116" t="str">
        <f t="shared" si="347"/>
        <v>Plant &amp; Machinery</v>
      </c>
      <c r="Y871" s="121">
        <f t="shared" si="360"/>
        <v>25700</v>
      </c>
      <c r="Z871" s="121">
        <f t="shared" si="361"/>
        <v>0</v>
      </c>
      <c r="AA871" s="121">
        <f t="shared" si="361"/>
        <v>0</v>
      </c>
      <c r="AB871" s="121">
        <f t="shared" si="362"/>
        <v>25700</v>
      </c>
      <c r="AC871" s="121">
        <f t="shared" si="363"/>
        <v>10206</v>
      </c>
      <c r="AD871" s="121">
        <f t="shared" si="363"/>
        <v>2804</v>
      </c>
      <c r="AE871" s="121">
        <f t="shared" si="363"/>
        <v>0</v>
      </c>
      <c r="AF871" s="121">
        <f t="shared" si="364"/>
        <v>13010</v>
      </c>
      <c r="AG871" s="121">
        <f t="shared" si="365"/>
        <v>12690</v>
      </c>
      <c r="AH871" s="121">
        <f t="shared" si="366"/>
        <v>15494</v>
      </c>
      <c r="AI871" s="122"/>
      <c r="AJ871" s="122" t="s">
        <v>907</v>
      </c>
      <c r="AL871" s="124" t="str">
        <f t="shared" si="349"/>
        <v>Plant &amp; Machinery</v>
      </c>
      <c r="AM871" s="125">
        <f t="shared" si="350"/>
        <v>44448</v>
      </c>
      <c r="AN871" s="126">
        <f t="shared" si="351"/>
        <v>15</v>
      </c>
      <c r="AO871" s="126">
        <f t="shared" si="367"/>
        <v>4175</v>
      </c>
      <c r="AP871" s="126">
        <f t="shared" si="368"/>
        <v>3993</v>
      </c>
      <c r="AQ871" s="124">
        <f t="shared" si="352"/>
        <v>25700</v>
      </c>
      <c r="AR871" s="127">
        <f t="shared" si="352"/>
        <v>0.18099999999999999</v>
      </c>
      <c r="AS871" s="123">
        <f t="shared" si="353"/>
        <v>1285</v>
      </c>
      <c r="AT871" s="126">
        <f t="shared" si="354"/>
        <v>12690</v>
      </c>
      <c r="AU871" s="126">
        <f t="shared" si="370"/>
        <v>1145.2985753424657</v>
      </c>
      <c r="AV871" s="126">
        <f t="shared" si="371"/>
        <v>11544.701424657535</v>
      </c>
    </row>
    <row r="872" spans="1:48" ht="15" customHeight="1">
      <c r="A872" s="112" t="s">
        <v>1419</v>
      </c>
      <c r="B872" s="113">
        <f>+'[57]Revised Dep_FY 22-23'!B872</f>
        <v>44466</v>
      </c>
      <c r="C872" s="114"/>
      <c r="D872" s="115">
        <f>'[57]Revised Dep_upto  MARCH 24'!D872</f>
        <v>53138</v>
      </c>
      <c r="E872" s="116"/>
      <c r="F872" s="117">
        <f>'[57]Revised Dep_upto  MARCH 24'!J872</f>
        <v>53138</v>
      </c>
      <c r="G872" s="118"/>
      <c r="H872" s="116"/>
      <c r="I872" s="118"/>
      <c r="J872" s="116">
        <f t="shared" si="348"/>
        <v>53138</v>
      </c>
      <c r="K872" s="119">
        <f>+VLOOKUP($A872,'[57]Rates &amp; years'!$B$4:$E$11,3,)</f>
        <v>0.18099999999999999</v>
      </c>
      <c r="L872" s="116">
        <f>+VLOOKUP($A872,'[57]Rates &amp; years'!$B$4:$E$11,4,)</f>
        <v>15</v>
      </c>
      <c r="M872" s="120">
        <f t="shared" si="346"/>
        <v>2.5095890410958903</v>
      </c>
      <c r="N872" s="120">
        <f t="shared" si="369"/>
        <v>3.5095890410958903</v>
      </c>
      <c r="O872" s="120">
        <f t="shared" si="355"/>
        <v>1</v>
      </c>
      <c r="P872" s="121">
        <f>'[57]Revised Dep_upto  MARCH 24'!S872</f>
        <v>20785</v>
      </c>
      <c r="Q872" s="121">
        <f t="shared" si="356"/>
        <v>5856</v>
      </c>
      <c r="R872" s="122"/>
      <c r="S872" s="120">
        <f t="shared" si="357"/>
        <v>26641</v>
      </c>
      <c r="T872" s="120">
        <f t="shared" si="358"/>
        <v>26497</v>
      </c>
      <c r="U872" s="120">
        <f t="shared" si="359"/>
        <v>32353</v>
      </c>
      <c r="V872" s="121"/>
      <c r="W872" s="122"/>
      <c r="X872" s="116" t="str">
        <f t="shared" si="347"/>
        <v>Plant &amp; Machinery</v>
      </c>
      <c r="Y872" s="121">
        <f t="shared" si="360"/>
        <v>53138</v>
      </c>
      <c r="Z872" s="121">
        <f t="shared" si="361"/>
        <v>0</v>
      </c>
      <c r="AA872" s="121">
        <f t="shared" si="361"/>
        <v>0</v>
      </c>
      <c r="AB872" s="121">
        <f t="shared" si="362"/>
        <v>53138</v>
      </c>
      <c r="AC872" s="121">
        <f t="shared" si="363"/>
        <v>20785</v>
      </c>
      <c r="AD872" s="121">
        <f t="shared" si="363"/>
        <v>5856</v>
      </c>
      <c r="AE872" s="121">
        <f t="shared" si="363"/>
        <v>0</v>
      </c>
      <c r="AF872" s="121">
        <f t="shared" si="364"/>
        <v>26641</v>
      </c>
      <c r="AG872" s="121">
        <f t="shared" si="365"/>
        <v>26497</v>
      </c>
      <c r="AH872" s="121">
        <f t="shared" si="366"/>
        <v>32353</v>
      </c>
      <c r="AI872" s="122"/>
      <c r="AJ872" s="122" t="s">
        <v>908</v>
      </c>
      <c r="AL872" s="124" t="str">
        <f t="shared" si="349"/>
        <v>Plant &amp; Machinery</v>
      </c>
      <c r="AM872" s="125">
        <f t="shared" si="350"/>
        <v>44466</v>
      </c>
      <c r="AN872" s="126">
        <f t="shared" si="351"/>
        <v>15</v>
      </c>
      <c r="AO872" s="126">
        <f t="shared" si="367"/>
        <v>4193</v>
      </c>
      <c r="AP872" s="126">
        <f t="shared" si="368"/>
        <v>4011</v>
      </c>
      <c r="AQ872" s="124">
        <f t="shared" si="352"/>
        <v>53138</v>
      </c>
      <c r="AR872" s="127">
        <f t="shared" si="352"/>
        <v>0.18099999999999999</v>
      </c>
      <c r="AS872" s="123">
        <f t="shared" si="353"/>
        <v>2656.9</v>
      </c>
      <c r="AT872" s="126">
        <f t="shared" si="354"/>
        <v>26497</v>
      </c>
      <c r="AU872" s="126">
        <f t="shared" si="370"/>
        <v>2391.4086958904109</v>
      </c>
      <c r="AV872" s="126">
        <f t="shared" si="371"/>
        <v>24105.591304109588</v>
      </c>
    </row>
    <row r="873" spans="1:48" ht="15" customHeight="1">
      <c r="A873" s="112" t="s">
        <v>1419</v>
      </c>
      <c r="B873" s="113">
        <f>+'[57]Revised Dep_FY 22-23'!B873</f>
        <v>44467</v>
      </c>
      <c r="C873" s="114"/>
      <c r="D873" s="115">
        <f>'[57]Revised Dep_upto  MARCH 24'!D873</f>
        <v>97000</v>
      </c>
      <c r="E873" s="116"/>
      <c r="F873" s="117">
        <f>'[57]Revised Dep_upto  MARCH 24'!J873</f>
        <v>97000</v>
      </c>
      <c r="G873" s="118"/>
      <c r="H873" s="116"/>
      <c r="I873" s="118"/>
      <c r="J873" s="116">
        <f t="shared" si="348"/>
        <v>97000</v>
      </c>
      <c r="K873" s="119">
        <f>+VLOOKUP($A873,'[57]Rates &amp; years'!$B$4:$E$11,3,)</f>
        <v>0.18099999999999999</v>
      </c>
      <c r="L873" s="116">
        <f>+VLOOKUP($A873,'[57]Rates &amp; years'!$B$4:$E$11,4,)</f>
        <v>15</v>
      </c>
      <c r="M873" s="120">
        <f t="shared" si="346"/>
        <v>2.506849315068493</v>
      </c>
      <c r="N873" s="120">
        <f t="shared" si="369"/>
        <v>3.506849315068493</v>
      </c>
      <c r="O873" s="120">
        <f t="shared" si="355"/>
        <v>1</v>
      </c>
      <c r="P873" s="121">
        <f>'[57]Revised Dep_upto  MARCH 24'!S873</f>
        <v>37909</v>
      </c>
      <c r="Q873" s="121">
        <f t="shared" si="356"/>
        <v>10695</v>
      </c>
      <c r="R873" s="122"/>
      <c r="S873" s="120">
        <f t="shared" si="357"/>
        <v>48604</v>
      </c>
      <c r="T873" s="120">
        <f t="shared" si="358"/>
        <v>48396</v>
      </c>
      <c r="U873" s="120">
        <f t="shared" si="359"/>
        <v>59091</v>
      </c>
      <c r="V873" s="121"/>
      <c r="W873" s="122"/>
      <c r="X873" s="116" t="str">
        <f t="shared" si="347"/>
        <v>Plant &amp; Machinery</v>
      </c>
      <c r="Y873" s="121">
        <f t="shared" si="360"/>
        <v>97000</v>
      </c>
      <c r="Z873" s="121">
        <f t="shared" si="361"/>
        <v>0</v>
      </c>
      <c r="AA873" s="121">
        <f t="shared" si="361"/>
        <v>0</v>
      </c>
      <c r="AB873" s="121">
        <f t="shared" si="362"/>
        <v>97000</v>
      </c>
      <c r="AC873" s="121">
        <f t="shared" si="363"/>
        <v>37909</v>
      </c>
      <c r="AD873" s="121">
        <f t="shared" si="363"/>
        <v>10695</v>
      </c>
      <c r="AE873" s="121">
        <f t="shared" si="363"/>
        <v>0</v>
      </c>
      <c r="AF873" s="121">
        <f t="shared" si="364"/>
        <v>48604</v>
      </c>
      <c r="AG873" s="121">
        <f t="shared" si="365"/>
        <v>48396</v>
      </c>
      <c r="AH873" s="121">
        <f t="shared" si="366"/>
        <v>59091</v>
      </c>
      <c r="AI873" s="122"/>
      <c r="AJ873" s="122" t="s">
        <v>845</v>
      </c>
      <c r="AL873" s="124" t="str">
        <f t="shared" si="349"/>
        <v>Plant &amp; Machinery</v>
      </c>
      <c r="AM873" s="125">
        <f t="shared" si="350"/>
        <v>44467</v>
      </c>
      <c r="AN873" s="126">
        <f t="shared" si="351"/>
        <v>15</v>
      </c>
      <c r="AO873" s="126">
        <f t="shared" si="367"/>
        <v>4194</v>
      </c>
      <c r="AP873" s="126">
        <f t="shared" si="368"/>
        <v>4012</v>
      </c>
      <c r="AQ873" s="124">
        <f t="shared" si="352"/>
        <v>97000</v>
      </c>
      <c r="AR873" s="127">
        <f t="shared" si="352"/>
        <v>0.18099999999999999</v>
      </c>
      <c r="AS873" s="123">
        <f t="shared" si="353"/>
        <v>4850</v>
      </c>
      <c r="AT873" s="126">
        <f t="shared" si="354"/>
        <v>48396</v>
      </c>
      <c r="AU873" s="126">
        <f t="shared" si="370"/>
        <v>4367.8384438356161</v>
      </c>
      <c r="AV873" s="126">
        <f t="shared" si="371"/>
        <v>44028.161556164385</v>
      </c>
    </row>
    <row r="874" spans="1:48" ht="15" customHeight="1">
      <c r="A874" s="112" t="s">
        <v>1419</v>
      </c>
      <c r="B874" s="113">
        <f>+'[57]Revised Dep_FY 22-23'!B874</f>
        <v>44513</v>
      </c>
      <c r="C874" s="114"/>
      <c r="D874" s="115">
        <f>'[57]Revised Dep_upto  MARCH 24'!D874</f>
        <v>1825</v>
      </c>
      <c r="E874" s="116"/>
      <c r="F874" s="117">
        <f>'[57]Revised Dep_upto  MARCH 24'!J874</f>
        <v>1825</v>
      </c>
      <c r="G874" s="118"/>
      <c r="H874" s="116"/>
      <c r="I874" s="118"/>
      <c r="J874" s="116">
        <f t="shared" si="348"/>
        <v>1825</v>
      </c>
      <c r="K874" s="119">
        <f>+VLOOKUP($A874,'[57]Rates &amp; years'!$B$4:$E$11,3,)</f>
        <v>0.18099999999999999</v>
      </c>
      <c r="L874" s="116">
        <f>+VLOOKUP($A874,'[57]Rates &amp; years'!$B$4:$E$11,4,)</f>
        <v>15</v>
      </c>
      <c r="M874" s="120">
        <f t="shared" si="346"/>
        <v>2.3808219178082193</v>
      </c>
      <c r="N874" s="120">
        <f t="shared" si="369"/>
        <v>3.3808219178082193</v>
      </c>
      <c r="O874" s="120">
        <f t="shared" si="355"/>
        <v>1</v>
      </c>
      <c r="P874" s="121">
        <f>'[57]Revised Dep_upto  MARCH 24'!S874</f>
        <v>686</v>
      </c>
      <c r="Q874" s="121">
        <f t="shared" si="356"/>
        <v>206</v>
      </c>
      <c r="R874" s="122"/>
      <c r="S874" s="120">
        <f t="shared" si="357"/>
        <v>892</v>
      </c>
      <c r="T874" s="120">
        <f t="shared" si="358"/>
        <v>933</v>
      </c>
      <c r="U874" s="120">
        <f t="shared" si="359"/>
        <v>1139</v>
      </c>
      <c r="V874" s="121"/>
      <c r="W874" s="122"/>
      <c r="X874" s="116" t="str">
        <f t="shared" si="347"/>
        <v>Plant &amp; Machinery</v>
      </c>
      <c r="Y874" s="121">
        <f t="shared" si="360"/>
        <v>1825</v>
      </c>
      <c r="Z874" s="121">
        <f t="shared" si="361"/>
        <v>0</v>
      </c>
      <c r="AA874" s="121">
        <f t="shared" si="361"/>
        <v>0</v>
      </c>
      <c r="AB874" s="121">
        <f t="shared" si="362"/>
        <v>1825</v>
      </c>
      <c r="AC874" s="121">
        <f t="shared" si="363"/>
        <v>686</v>
      </c>
      <c r="AD874" s="121">
        <f t="shared" si="363"/>
        <v>206</v>
      </c>
      <c r="AE874" s="121">
        <f t="shared" si="363"/>
        <v>0</v>
      </c>
      <c r="AF874" s="121">
        <f t="shared" si="364"/>
        <v>892</v>
      </c>
      <c r="AG874" s="121">
        <f t="shared" si="365"/>
        <v>933</v>
      </c>
      <c r="AH874" s="121">
        <f t="shared" si="366"/>
        <v>1139</v>
      </c>
      <c r="AI874" s="122"/>
      <c r="AJ874" s="122" t="s">
        <v>845</v>
      </c>
      <c r="AL874" s="124" t="str">
        <f t="shared" si="349"/>
        <v>Plant &amp; Machinery</v>
      </c>
      <c r="AM874" s="125">
        <f t="shared" si="350"/>
        <v>44513</v>
      </c>
      <c r="AN874" s="126">
        <f t="shared" si="351"/>
        <v>15</v>
      </c>
      <c r="AO874" s="126">
        <f t="shared" si="367"/>
        <v>4240</v>
      </c>
      <c r="AP874" s="126">
        <f t="shared" si="368"/>
        <v>4058</v>
      </c>
      <c r="AQ874" s="124">
        <f t="shared" si="352"/>
        <v>1825</v>
      </c>
      <c r="AR874" s="127">
        <f t="shared" si="352"/>
        <v>0.18099999999999999</v>
      </c>
      <c r="AS874" s="123">
        <f t="shared" si="353"/>
        <v>91.25</v>
      </c>
      <c r="AT874" s="126">
        <f t="shared" si="354"/>
        <v>933</v>
      </c>
      <c r="AU874" s="126">
        <f t="shared" si="370"/>
        <v>84.205167123287666</v>
      </c>
      <c r="AV874" s="126">
        <f t="shared" si="371"/>
        <v>848.79483287671235</v>
      </c>
    </row>
    <row r="875" spans="1:48" ht="15" customHeight="1">
      <c r="A875" s="112" t="s">
        <v>1419</v>
      </c>
      <c r="B875" s="113">
        <f>+'[57]Revised Dep_FY 22-23'!B875</f>
        <v>44513</v>
      </c>
      <c r="C875" s="114"/>
      <c r="D875" s="115">
        <f>'[57]Revised Dep_upto  MARCH 24'!D875</f>
        <v>3673</v>
      </c>
      <c r="E875" s="116"/>
      <c r="F875" s="117">
        <f>'[57]Revised Dep_upto  MARCH 24'!J875</f>
        <v>3673</v>
      </c>
      <c r="G875" s="118"/>
      <c r="H875" s="116"/>
      <c r="I875" s="118"/>
      <c r="J875" s="116">
        <f t="shared" si="348"/>
        <v>3673</v>
      </c>
      <c r="K875" s="119">
        <f>+VLOOKUP($A875,'[57]Rates &amp; years'!$B$4:$E$11,3,)</f>
        <v>0.18099999999999999</v>
      </c>
      <c r="L875" s="116">
        <f>+VLOOKUP($A875,'[57]Rates &amp; years'!$B$4:$E$11,4,)</f>
        <v>15</v>
      </c>
      <c r="M875" s="120">
        <f t="shared" si="346"/>
        <v>2.3808219178082193</v>
      </c>
      <c r="N875" s="120">
        <f t="shared" si="369"/>
        <v>3.3808219178082193</v>
      </c>
      <c r="O875" s="120">
        <f t="shared" si="355"/>
        <v>1</v>
      </c>
      <c r="P875" s="121">
        <f>'[57]Revised Dep_upto  MARCH 24'!S875</f>
        <v>1379</v>
      </c>
      <c r="Q875" s="121">
        <f t="shared" si="356"/>
        <v>415</v>
      </c>
      <c r="R875" s="122"/>
      <c r="S875" s="120">
        <f t="shared" si="357"/>
        <v>1794</v>
      </c>
      <c r="T875" s="120">
        <f t="shared" si="358"/>
        <v>1879</v>
      </c>
      <c r="U875" s="120">
        <f t="shared" si="359"/>
        <v>2294</v>
      </c>
      <c r="V875" s="121"/>
      <c r="W875" s="122"/>
      <c r="X875" s="116" t="str">
        <f t="shared" si="347"/>
        <v>Plant &amp; Machinery</v>
      </c>
      <c r="Y875" s="121">
        <f t="shared" si="360"/>
        <v>3673</v>
      </c>
      <c r="Z875" s="121">
        <f t="shared" si="361"/>
        <v>0</v>
      </c>
      <c r="AA875" s="121">
        <f t="shared" si="361"/>
        <v>0</v>
      </c>
      <c r="AB875" s="121">
        <f t="shared" si="362"/>
        <v>3673</v>
      </c>
      <c r="AC875" s="121">
        <f t="shared" si="363"/>
        <v>1379</v>
      </c>
      <c r="AD875" s="121">
        <f t="shared" si="363"/>
        <v>415</v>
      </c>
      <c r="AE875" s="121">
        <f t="shared" si="363"/>
        <v>0</v>
      </c>
      <c r="AF875" s="121">
        <f t="shared" si="364"/>
        <v>1794</v>
      </c>
      <c r="AG875" s="121">
        <f t="shared" si="365"/>
        <v>1879</v>
      </c>
      <c r="AH875" s="121">
        <f t="shared" si="366"/>
        <v>2294</v>
      </c>
      <c r="AI875" s="122"/>
      <c r="AJ875" s="122" t="s">
        <v>845</v>
      </c>
      <c r="AL875" s="124" t="str">
        <f t="shared" si="349"/>
        <v>Plant &amp; Machinery</v>
      </c>
      <c r="AM875" s="125">
        <f t="shared" si="350"/>
        <v>44513</v>
      </c>
      <c r="AN875" s="126">
        <f t="shared" si="351"/>
        <v>15</v>
      </c>
      <c r="AO875" s="126">
        <f t="shared" si="367"/>
        <v>4240</v>
      </c>
      <c r="AP875" s="126">
        <f t="shared" si="368"/>
        <v>4058</v>
      </c>
      <c r="AQ875" s="124">
        <f t="shared" si="352"/>
        <v>3673</v>
      </c>
      <c r="AR875" s="127">
        <f t="shared" si="352"/>
        <v>0.18099999999999999</v>
      </c>
      <c r="AS875" s="123">
        <f t="shared" si="353"/>
        <v>183.65</v>
      </c>
      <c r="AT875" s="126">
        <f t="shared" si="354"/>
        <v>1879</v>
      </c>
      <c r="AU875" s="126">
        <f t="shared" si="370"/>
        <v>169.5836109589041</v>
      </c>
      <c r="AV875" s="126">
        <f t="shared" si="371"/>
        <v>1709.416389041096</v>
      </c>
    </row>
    <row r="876" spans="1:48" ht="15" customHeight="1">
      <c r="A876" s="112" t="s">
        <v>1419</v>
      </c>
      <c r="B876" s="113">
        <f>+'[57]Revised Dep_FY 22-23'!B876</f>
        <v>44519</v>
      </c>
      <c r="C876" s="114"/>
      <c r="D876" s="115">
        <f>'[57]Revised Dep_upto  MARCH 24'!D876</f>
        <v>3606</v>
      </c>
      <c r="E876" s="116"/>
      <c r="F876" s="117">
        <f>'[57]Revised Dep_upto  MARCH 24'!J876</f>
        <v>3606</v>
      </c>
      <c r="G876" s="118"/>
      <c r="H876" s="116"/>
      <c r="I876" s="118"/>
      <c r="J876" s="116">
        <f t="shared" si="348"/>
        <v>3606</v>
      </c>
      <c r="K876" s="119">
        <f>+VLOOKUP($A876,'[57]Rates &amp; years'!$B$4:$E$11,3,)</f>
        <v>0.18099999999999999</v>
      </c>
      <c r="L876" s="116">
        <f>+VLOOKUP($A876,'[57]Rates &amp; years'!$B$4:$E$11,4,)</f>
        <v>15</v>
      </c>
      <c r="M876" s="120">
        <f t="shared" si="346"/>
        <v>2.3643835616438356</v>
      </c>
      <c r="N876" s="120">
        <f t="shared" si="369"/>
        <v>3.3643835616438356</v>
      </c>
      <c r="O876" s="120">
        <f t="shared" si="355"/>
        <v>1</v>
      </c>
      <c r="P876" s="121">
        <f>'[57]Revised Dep_upto  MARCH 24'!S876</f>
        <v>1347</v>
      </c>
      <c r="Q876" s="121">
        <f t="shared" si="356"/>
        <v>409</v>
      </c>
      <c r="R876" s="122"/>
      <c r="S876" s="120">
        <f t="shared" si="357"/>
        <v>1756</v>
      </c>
      <c r="T876" s="120">
        <f t="shared" si="358"/>
        <v>1850</v>
      </c>
      <c r="U876" s="120">
        <f t="shared" si="359"/>
        <v>2259</v>
      </c>
      <c r="V876" s="121"/>
      <c r="W876" s="122"/>
      <c r="X876" s="116" t="str">
        <f t="shared" si="347"/>
        <v>Plant &amp; Machinery</v>
      </c>
      <c r="Y876" s="121">
        <f t="shared" si="360"/>
        <v>3606</v>
      </c>
      <c r="Z876" s="121">
        <f t="shared" si="361"/>
        <v>0</v>
      </c>
      <c r="AA876" s="121">
        <f t="shared" si="361"/>
        <v>0</v>
      </c>
      <c r="AB876" s="121">
        <f t="shared" si="362"/>
        <v>3606</v>
      </c>
      <c r="AC876" s="121">
        <f t="shared" si="363"/>
        <v>1347</v>
      </c>
      <c r="AD876" s="121">
        <f t="shared" si="363"/>
        <v>409</v>
      </c>
      <c r="AE876" s="121">
        <f t="shared" si="363"/>
        <v>0</v>
      </c>
      <c r="AF876" s="121">
        <f t="shared" si="364"/>
        <v>1756</v>
      </c>
      <c r="AG876" s="121">
        <f t="shared" si="365"/>
        <v>1850</v>
      </c>
      <c r="AH876" s="121">
        <f t="shared" si="366"/>
        <v>2259</v>
      </c>
      <c r="AI876" s="122"/>
      <c r="AJ876" s="122" t="s">
        <v>845</v>
      </c>
      <c r="AL876" s="124" t="str">
        <f t="shared" si="349"/>
        <v>Plant &amp; Machinery</v>
      </c>
      <c r="AM876" s="125">
        <f t="shared" si="350"/>
        <v>44519</v>
      </c>
      <c r="AN876" s="126">
        <f t="shared" si="351"/>
        <v>15</v>
      </c>
      <c r="AO876" s="126">
        <f t="shared" si="367"/>
        <v>4246</v>
      </c>
      <c r="AP876" s="126">
        <f t="shared" si="368"/>
        <v>4064</v>
      </c>
      <c r="AQ876" s="124">
        <f t="shared" si="352"/>
        <v>3606</v>
      </c>
      <c r="AR876" s="127">
        <f t="shared" si="352"/>
        <v>0.18099999999999999</v>
      </c>
      <c r="AS876" s="123">
        <f t="shared" si="353"/>
        <v>180.3</v>
      </c>
      <c r="AT876" s="126">
        <f t="shared" si="354"/>
        <v>1850</v>
      </c>
      <c r="AU876" s="126">
        <f t="shared" si="370"/>
        <v>166.966301369863</v>
      </c>
      <c r="AV876" s="126">
        <f t="shared" si="371"/>
        <v>1683.033698630137</v>
      </c>
    </row>
    <row r="877" spans="1:48" ht="15" customHeight="1">
      <c r="A877" s="112" t="s">
        <v>1419</v>
      </c>
      <c r="B877" s="113">
        <f>+'[57]Revised Dep_FY 22-23'!B877</f>
        <v>44536</v>
      </c>
      <c r="C877" s="114"/>
      <c r="D877" s="115">
        <f>'[57]Revised Dep_upto  MARCH 24'!D877</f>
        <v>220950</v>
      </c>
      <c r="E877" s="116"/>
      <c r="F877" s="117">
        <f>'[57]Revised Dep_upto  MARCH 24'!J877</f>
        <v>220950</v>
      </c>
      <c r="G877" s="118"/>
      <c r="H877" s="116"/>
      <c r="I877" s="118"/>
      <c r="J877" s="116">
        <f t="shared" si="348"/>
        <v>220950</v>
      </c>
      <c r="K877" s="119">
        <f>+VLOOKUP($A877,'[57]Rates &amp; years'!$B$4:$E$11,3,)</f>
        <v>0.18099999999999999</v>
      </c>
      <c r="L877" s="116">
        <f>+VLOOKUP($A877,'[57]Rates &amp; years'!$B$4:$E$11,4,)</f>
        <v>15</v>
      </c>
      <c r="M877" s="120">
        <f t="shared" si="346"/>
        <v>2.3178082191780822</v>
      </c>
      <c r="N877" s="120">
        <f t="shared" si="369"/>
        <v>3.3178082191780822</v>
      </c>
      <c r="O877" s="120">
        <f t="shared" si="355"/>
        <v>1</v>
      </c>
      <c r="P877" s="121">
        <f>'[57]Revised Dep_upto  MARCH 24'!S877</f>
        <v>81281</v>
      </c>
      <c r="Q877" s="121">
        <f t="shared" si="356"/>
        <v>25280</v>
      </c>
      <c r="R877" s="122"/>
      <c r="S877" s="120">
        <f t="shared" si="357"/>
        <v>106561</v>
      </c>
      <c r="T877" s="120">
        <f t="shared" si="358"/>
        <v>114389</v>
      </c>
      <c r="U877" s="120">
        <f t="shared" si="359"/>
        <v>139669</v>
      </c>
      <c r="V877" s="121"/>
      <c r="W877" s="122"/>
      <c r="X877" s="116" t="str">
        <f t="shared" si="347"/>
        <v>Plant &amp; Machinery</v>
      </c>
      <c r="Y877" s="121">
        <f t="shared" si="360"/>
        <v>220950</v>
      </c>
      <c r="Z877" s="121">
        <f t="shared" si="361"/>
        <v>0</v>
      </c>
      <c r="AA877" s="121">
        <f t="shared" si="361"/>
        <v>0</v>
      </c>
      <c r="AB877" s="121">
        <f t="shared" si="362"/>
        <v>220950</v>
      </c>
      <c r="AC877" s="121">
        <f t="shared" si="363"/>
        <v>81281</v>
      </c>
      <c r="AD877" s="121">
        <f t="shared" si="363"/>
        <v>25280</v>
      </c>
      <c r="AE877" s="121">
        <f t="shared" si="363"/>
        <v>0</v>
      </c>
      <c r="AF877" s="121">
        <f t="shared" si="364"/>
        <v>106561</v>
      </c>
      <c r="AG877" s="121">
        <f t="shared" si="365"/>
        <v>114389</v>
      </c>
      <c r="AH877" s="121">
        <f t="shared" si="366"/>
        <v>139669</v>
      </c>
      <c r="AI877" s="122"/>
      <c r="AJ877" s="122" t="s">
        <v>845</v>
      </c>
      <c r="AL877" s="124" t="str">
        <f t="shared" si="349"/>
        <v>Plant &amp; Machinery</v>
      </c>
      <c r="AM877" s="125">
        <f t="shared" si="350"/>
        <v>44536</v>
      </c>
      <c r="AN877" s="126">
        <f t="shared" si="351"/>
        <v>15</v>
      </c>
      <c r="AO877" s="126">
        <f t="shared" si="367"/>
        <v>4263</v>
      </c>
      <c r="AP877" s="126">
        <f t="shared" si="368"/>
        <v>4081</v>
      </c>
      <c r="AQ877" s="124">
        <f t="shared" si="352"/>
        <v>220950</v>
      </c>
      <c r="AR877" s="127">
        <f t="shared" si="352"/>
        <v>0.18099999999999999</v>
      </c>
      <c r="AS877" s="123">
        <f t="shared" si="353"/>
        <v>11047.5</v>
      </c>
      <c r="AT877" s="126">
        <f t="shared" si="354"/>
        <v>114389</v>
      </c>
      <c r="AU877" s="126">
        <f t="shared" si="370"/>
        <v>10323.84229589041</v>
      </c>
      <c r="AV877" s="126">
        <f t="shared" si="371"/>
        <v>104065.15770410959</v>
      </c>
    </row>
    <row r="878" spans="1:48" ht="15" customHeight="1">
      <c r="A878" s="112" t="s">
        <v>1419</v>
      </c>
      <c r="B878" s="113">
        <f>+'[57]Revised Dep_FY 22-23'!B878</f>
        <v>44541</v>
      </c>
      <c r="C878" s="114"/>
      <c r="D878" s="115">
        <f>'[57]Revised Dep_upto  MARCH 24'!D878</f>
        <v>22932</v>
      </c>
      <c r="E878" s="116"/>
      <c r="F878" s="117">
        <f>'[57]Revised Dep_upto  MARCH 24'!J878</f>
        <v>22932</v>
      </c>
      <c r="G878" s="118"/>
      <c r="H878" s="116"/>
      <c r="I878" s="118"/>
      <c r="J878" s="116">
        <f t="shared" si="348"/>
        <v>22932</v>
      </c>
      <c r="K878" s="119">
        <f>+VLOOKUP($A878,'[57]Rates &amp; years'!$B$4:$E$11,3,)</f>
        <v>0.18099999999999999</v>
      </c>
      <c r="L878" s="116">
        <f>+VLOOKUP($A878,'[57]Rates &amp; years'!$B$4:$E$11,4,)</f>
        <v>15</v>
      </c>
      <c r="M878" s="120">
        <f t="shared" si="346"/>
        <v>2.3041095890410959</v>
      </c>
      <c r="N878" s="120">
        <f t="shared" si="369"/>
        <v>3.3041095890410959</v>
      </c>
      <c r="O878" s="120">
        <f t="shared" si="355"/>
        <v>1</v>
      </c>
      <c r="P878" s="121">
        <f>'[57]Revised Dep_upto  MARCH 24'!S878</f>
        <v>8398</v>
      </c>
      <c r="Q878" s="121">
        <f t="shared" si="356"/>
        <v>2631</v>
      </c>
      <c r="R878" s="122"/>
      <c r="S878" s="120">
        <f t="shared" si="357"/>
        <v>11029</v>
      </c>
      <c r="T878" s="120">
        <f t="shared" si="358"/>
        <v>11903</v>
      </c>
      <c r="U878" s="120">
        <f t="shared" si="359"/>
        <v>14534</v>
      </c>
      <c r="V878" s="121"/>
      <c r="W878" s="122"/>
      <c r="X878" s="116" t="str">
        <f t="shared" si="347"/>
        <v>Plant &amp; Machinery</v>
      </c>
      <c r="Y878" s="121">
        <f t="shared" si="360"/>
        <v>22932</v>
      </c>
      <c r="Z878" s="121">
        <f t="shared" si="361"/>
        <v>0</v>
      </c>
      <c r="AA878" s="121">
        <f t="shared" si="361"/>
        <v>0</v>
      </c>
      <c r="AB878" s="121">
        <f t="shared" si="362"/>
        <v>22932</v>
      </c>
      <c r="AC878" s="121">
        <f t="shared" si="363"/>
        <v>8398</v>
      </c>
      <c r="AD878" s="121">
        <f t="shared" si="363"/>
        <v>2631</v>
      </c>
      <c r="AE878" s="121">
        <f t="shared" si="363"/>
        <v>0</v>
      </c>
      <c r="AF878" s="121">
        <f t="shared" si="364"/>
        <v>11029</v>
      </c>
      <c r="AG878" s="121">
        <f t="shared" si="365"/>
        <v>11903</v>
      </c>
      <c r="AH878" s="121">
        <f t="shared" si="366"/>
        <v>14534</v>
      </c>
      <c r="AI878" s="122"/>
      <c r="AJ878" s="122" t="s">
        <v>845</v>
      </c>
      <c r="AL878" s="124" t="str">
        <f t="shared" si="349"/>
        <v>Plant &amp; Machinery</v>
      </c>
      <c r="AM878" s="125">
        <f t="shared" si="350"/>
        <v>44541</v>
      </c>
      <c r="AN878" s="126">
        <f t="shared" si="351"/>
        <v>15</v>
      </c>
      <c r="AO878" s="126">
        <f t="shared" si="367"/>
        <v>4268</v>
      </c>
      <c r="AP878" s="126">
        <f t="shared" si="368"/>
        <v>4086</v>
      </c>
      <c r="AQ878" s="124">
        <f t="shared" si="352"/>
        <v>22932</v>
      </c>
      <c r="AR878" s="127">
        <f t="shared" si="352"/>
        <v>0.18099999999999999</v>
      </c>
      <c r="AS878" s="123">
        <f t="shared" si="353"/>
        <v>1146.6000000000001</v>
      </c>
      <c r="AT878" s="126">
        <f t="shared" si="354"/>
        <v>11903</v>
      </c>
      <c r="AU878" s="126">
        <f t="shared" si="370"/>
        <v>1074.2702082191779</v>
      </c>
      <c r="AV878" s="126">
        <f t="shared" si="371"/>
        <v>10828.729791780823</v>
      </c>
    </row>
    <row r="879" spans="1:48" ht="15" customHeight="1">
      <c r="A879" s="112" t="s">
        <v>1419</v>
      </c>
      <c r="B879" s="113">
        <f>+'[57]Revised Dep_FY 22-23'!B879</f>
        <v>44498</v>
      </c>
      <c r="C879" s="114"/>
      <c r="D879" s="115">
        <f>'[57]Revised Dep_upto  MARCH 24'!D879</f>
        <v>13917.68</v>
      </c>
      <c r="E879" s="116"/>
      <c r="F879" s="117">
        <f>'[57]Revised Dep_upto  MARCH 24'!J879</f>
        <v>13917.68</v>
      </c>
      <c r="G879" s="118"/>
      <c r="H879" s="116"/>
      <c r="I879" s="118"/>
      <c r="J879" s="116">
        <f t="shared" si="348"/>
        <v>13917.68</v>
      </c>
      <c r="K879" s="119">
        <f>+VLOOKUP($A879,'[57]Rates &amp; years'!$B$4:$E$11,3,)</f>
        <v>0.18099999999999999</v>
      </c>
      <c r="L879" s="116">
        <f>+VLOOKUP($A879,'[57]Rates &amp; years'!$B$4:$E$11,4,)</f>
        <v>15</v>
      </c>
      <c r="M879" s="120">
        <f t="shared" si="346"/>
        <v>2.4219178082191779</v>
      </c>
      <c r="N879" s="120">
        <f t="shared" si="369"/>
        <v>3.4219178082191779</v>
      </c>
      <c r="O879" s="120">
        <f t="shared" si="355"/>
        <v>1</v>
      </c>
      <c r="P879" s="121">
        <f>'[57]Revised Dep_upto  MARCH 24'!S879</f>
        <v>5296</v>
      </c>
      <c r="Q879" s="121">
        <f t="shared" si="356"/>
        <v>1561</v>
      </c>
      <c r="R879" s="122"/>
      <c r="S879" s="120">
        <f t="shared" si="357"/>
        <v>6857</v>
      </c>
      <c r="T879" s="120">
        <f t="shared" si="358"/>
        <v>7060.68</v>
      </c>
      <c r="U879" s="120">
        <f t="shared" si="359"/>
        <v>8621.68</v>
      </c>
      <c r="V879" s="121"/>
      <c r="W879" s="122"/>
      <c r="X879" s="116" t="str">
        <f t="shared" si="347"/>
        <v>Plant &amp; Machinery</v>
      </c>
      <c r="Y879" s="121">
        <f t="shared" si="360"/>
        <v>13917.68</v>
      </c>
      <c r="Z879" s="121">
        <f t="shared" si="361"/>
        <v>0</v>
      </c>
      <c r="AA879" s="121">
        <f t="shared" si="361"/>
        <v>0</v>
      </c>
      <c r="AB879" s="121">
        <f t="shared" si="362"/>
        <v>13917.68</v>
      </c>
      <c r="AC879" s="121">
        <f t="shared" si="363"/>
        <v>5296</v>
      </c>
      <c r="AD879" s="121">
        <f t="shared" si="363"/>
        <v>1561</v>
      </c>
      <c r="AE879" s="121">
        <f t="shared" si="363"/>
        <v>0</v>
      </c>
      <c r="AF879" s="121">
        <f t="shared" si="364"/>
        <v>6857</v>
      </c>
      <c r="AG879" s="121">
        <f t="shared" si="365"/>
        <v>7060.68</v>
      </c>
      <c r="AH879" s="121">
        <f t="shared" si="366"/>
        <v>8621.68</v>
      </c>
      <c r="AI879" s="122"/>
      <c r="AJ879" s="122" t="s">
        <v>838</v>
      </c>
      <c r="AL879" s="124" t="str">
        <f t="shared" si="349"/>
        <v>Plant &amp; Machinery</v>
      </c>
      <c r="AM879" s="125">
        <f t="shared" si="350"/>
        <v>44498</v>
      </c>
      <c r="AN879" s="126">
        <f t="shared" si="351"/>
        <v>15</v>
      </c>
      <c r="AO879" s="126">
        <f t="shared" si="367"/>
        <v>4225</v>
      </c>
      <c r="AP879" s="126">
        <f t="shared" si="368"/>
        <v>4043</v>
      </c>
      <c r="AQ879" s="124">
        <f t="shared" si="352"/>
        <v>13917.68</v>
      </c>
      <c r="AR879" s="127">
        <f t="shared" si="352"/>
        <v>0.18099999999999999</v>
      </c>
      <c r="AS879" s="123">
        <f t="shared" si="353"/>
        <v>695.88400000000001</v>
      </c>
      <c r="AT879" s="126">
        <f t="shared" si="354"/>
        <v>7060.68</v>
      </c>
      <c r="AU879" s="126">
        <f t="shared" si="370"/>
        <v>637.24087824657533</v>
      </c>
      <c r="AV879" s="126">
        <f t="shared" si="371"/>
        <v>6423.4391217534248</v>
      </c>
    </row>
    <row r="880" spans="1:48" ht="15" customHeight="1">
      <c r="A880" s="112" t="s">
        <v>1419</v>
      </c>
      <c r="B880" s="113">
        <f>+'[57]Revised Dep_FY 22-23'!B880</f>
        <v>44516</v>
      </c>
      <c r="C880" s="114"/>
      <c r="D880" s="115">
        <f>'[57]Revised Dep_upto  MARCH 24'!D880</f>
        <v>510</v>
      </c>
      <c r="E880" s="116"/>
      <c r="F880" s="117">
        <f>'[57]Revised Dep_upto  MARCH 24'!J880</f>
        <v>510</v>
      </c>
      <c r="G880" s="118"/>
      <c r="H880" s="116"/>
      <c r="I880" s="118"/>
      <c r="J880" s="116">
        <f t="shared" si="348"/>
        <v>510</v>
      </c>
      <c r="K880" s="119">
        <f>+VLOOKUP($A880,'[57]Rates &amp; years'!$B$4:$E$11,3,)</f>
        <v>0.18099999999999999</v>
      </c>
      <c r="L880" s="116">
        <f>+VLOOKUP($A880,'[57]Rates &amp; years'!$B$4:$E$11,4,)</f>
        <v>15</v>
      </c>
      <c r="M880" s="120">
        <f t="shared" si="346"/>
        <v>2.3726027397260272</v>
      </c>
      <c r="N880" s="120">
        <f t="shared" si="369"/>
        <v>3.3726027397260272</v>
      </c>
      <c r="O880" s="120">
        <f t="shared" si="355"/>
        <v>1</v>
      </c>
      <c r="P880" s="121">
        <f>'[57]Revised Dep_upto  MARCH 24'!S880</f>
        <v>191</v>
      </c>
      <c r="Q880" s="121">
        <f t="shared" si="356"/>
        <v>58</v>
      </c>
      <c r="R880" s="122"/>
      <c r="S880" s="120">
        <f t="shared" si="357"/>
        <v>249</v>
      </c>
      <c r="T880" s="120">
        <f t="shared" si="358"/>
        <v>261</v>
      </c>
      <c r="U880" s="120">
        <f t="shared" si="359"/>
        <v>319</v>
      </c>
      <c r="V880" s="121"/>
      <c r="W880" s="122"/>
      <c r="X880" s="116" t="str">
        <f t="shared" si="347"/>
        <v>Plant &amp; Machinery</v>
      </c>
      <c r="Y880" s="121">
        <f t="shared" si="360"/>
        <v>510</v>
      </c>
      <c r="Z880" s="121">
        <f t="shared" si="361"/>
        <v>0</v>
      </c>
      <c r="AA880" s="121">
        <f t="shared" si="361"/>
        <v>0</v>
      </c>
      <c r="AB880" s="121">
        <f t="shared" si="362"/>
        <v>510</v>
      </c>
      <c r="AC880" s="121">
        <f t="shared" si="363"/>
        <v>191</v>
      </c>
      <c r="AD880" s="121">
        <f t="shared" si="363"/>
        <v>58</v>
      </c>
      <c r="AE880" s="121">
        <f t="shared" si="363"/>
        <v>0</v>
      </c>
      <c r="AF880" s="121">
        <f t="shared" si="364"/>
        <v>249</v>
      </c>
      <c r="AG880" s="121">
        <f t="shared" si="365"/>
        <v>261</v>
      </c>
      <c r="AH880" s="121">
        <f t="shared" si="366"/>
        <v>319</v>
      </c>
      <c r="AI880" s="122"/>
      <c r="AJ880" s="122" t="s">
        <v>838</v>
      </c>
      <c r="AL880" s="124" t="str">
        <f t="shared" si="349"/>
        <v>Plant &amp; Machinery</v>
      </c>
      <c r="AM880" s="125">
        <f t="shared" si="350"/>
        <v>44516</v>
      </c>
      <c r="AN880" s="126">
        <f t="shared" si="351"/>
        <v>15</v>
      </c>
      <c r="AO880" s="126">
        <f t="shared" si="367"/>
        <v>4243</v>
      </c>
      <c r="AP880" s="126">
        <f t="shared" si="368"/>
        <v>4061</v>
      </c>
      <c r="AQ880" s="124">
        <f t="shared" si="352"/>
        <v>510</v>
      </c>
      <c r="AR880" s="127">
        <f t="shared" si="352"/>
        <v>0.18099999999999999</v>
      </c>
      <c r="AS880" s="123">
        <f t="shared" si="353"/>
        <v>25.5</v>
      </c>
      <c r="AT880" s="126">
        <f t="shared" si="354"/>
        <v>261</v>
      </c>
      <c r="AU880" s="126">
        <f t="shared" si="370"/>
        <v>23.555786301369864</v>
      </c>
      <c r="AV880" s="126">
        <f t="shared" si="371"/>
        <v>237.44421369863014</v>
      </c>
    </row>
    <row r="881" spans="1:48" ht="15" customHeight="1">
      <c r="A881" s="112" t="s">
        <v>1419</v>
      </c>
      <c r="B881" s="113">
        <f>+'[57]Revised Dep_FY 22-23'!B881</f>
        <v>44533</v>
      </c>
      <c r="C881" s="114"/>
      <c r="D881" s="115">
        <f>'[57]Revised Dep_upto  MARCH 24'!D881</f>
        <v>2168</v>
      </c>
      <c r="E881" s="116"/>
      <c r="F881" s="117">
        <f>'[57]Revised Dep_upto  MARCH 24'!J881</f>
        <v>2168</v>
      </c>
      <c r="G881" s="118"/>
      <c r="H881" s="116"/>
      <c r="I881" s="118"/>
      <c r="J881" s="116">
        <f t="shared" si="348"/>
        <v>2168</v>
      </c>
      <c r="K881" s="119">
        <f>+VLOOKUP($A881,'[57]Rates &amp; years'!$B$4:$E$11,3,)</f>
        <v>0.18099999999999999</v>
      </c>
      <c r="L881" s="116">
        <f>+VLOOKUP($A881,'[57]Rates &amp; years'!$B$4:$E$11,4,)</f>
        <v>15</v>
      </c>
      <c r="M881" s="120">
        <f t="shared" si="346"/>
        <v>2.3260273972602739</v>
      </c>
      <c r="N881" s="120">
        <f t="shared" si="369"/>
        <v>3.3260273972602739</v>
      </c>
      <c r="O881" s="120">
        <f t="shared" si="355"/>
        <v>1</v>
      </c>
      <c r="P881" s="121">
        <f>'[57]Revised Dep_upto  MARCH 24'!S881</f>
        <v>799</v>
      </c>
      <c r="Q881" s="121">
        <f t="shared" si="356"/>
        <v>248</v>
      </c>
      <c r="R881" s="122"/>
      <c r="S881" s="120">
        <f t="shared" si="357"/>
        <v>1047</v>
      </c>
      <c r="T881" s="120">
        <f t="shared" si="358"/>
        <v>1121</v>
      </c>
      <c r="U881" s="120">
        <f t="shared" si="359"/>
        <v>1369</v>
      </c>
      <c r="V881" s="121"/>
      <c r="W881" s="122"/>
      <c r="X881" s="116" t="str">
        <f t="shared" si="347"/>
        <v>Plant &amp; Machinery</v>
      </c>
      <c r="Y881" s="121">
        <f t="shared" si="360"/>
        <v>2168</v>
      </c>
      <c r="Z881" s="121">
        <f t="shared" si="361"/>
        <v>0</v>
      </c>
      <c r="AA881" s="121">
        <f t="shared" si="361"/>
        <v>0</v>
      </c>
      <c r="AB881" s="121">
        <f t="shared" si="362"/>
        <v>2168</v>
      </c>
      <c r="AC881" s="121">
        <f t="shared" si="363"/>
        <v>799</v>
      </c>
      <c r="AD881" s="121">
        <f t="shared" si="363"/>
        <v>248</v>
      </c>
      <c r="AE881" s="121">
        <f t="shared" si="363"/>
        <v>0</v>
      </c>
      <c r="AF881" s="121">
        <f t="shared" si="364"/>
        <v>1047</v>
      </c>
      <c r="AG881" s="121">
        <f t="shared" si="365"/>
        <v>1121</v>
      </c>
      <c r="AH881" s="121">
        <f t="shared" si="366"/>
        <v>1369</v>
      </c>
      <c r="AI881" s="122"/>
      <c r="AJ881" s="122" t="s">
        <v>838</v>
      </c>
      <c r="AL881" s="124" t="str">
        <f t="shared" si="349"/>
        <v>Plant &amp; Machinery</v>
      </c>
      <c r="AM881" s="125">
        <f t="shared" si="350"/>
        <v>44533</v>
      </c>
      <c r="AN881" s="126">
        <f t="shared" si="351"/>
        <v>15</v>
      </c>
      <c r="AO881" s="126">
        <f t="shared" si="367"/>
        <v>4260</v>
      </c>
      <c r="AP881" s="126">
        <f t="shared" si="368"/>
        <v>4078</v>
      </c>
      <c r="AQ881" s="124">
        <f t="shared" si="352"/>
        <v>2168</v>
      </c>
      <c r="AR881" s="127">
        <f t="shared" si="352"/>
        <v>0.18099999999999999</v>
      </c>
      <c r="AS881" s="123">
        <f t="shared" si="353"/>
        <v>108.4</v>
      </c>
      <c r="AT881" s="126">
        <f t="shared" si="354"/>
        <v>1121</v>
      </c>
      <c r="AU881" s="126">
        <f t="shared" si="370"/>
        <v>101.17255342465752</v>
      </c>
      <c r="AV881" s="126">
        <f t="shared" si="371"/>
        <v>1019.8274465753425</v>
      </c>
    </row>
    <row r="882" spans="1:48" ht="15" customHeight="1">
      <c r="A882" s="112" t="s">
        <v>1419</v>
      </c>
      <c r="B882" s="113">
        <f>+'[57]Revised Dep_FY 22-23'!B882</f>
        <v>44554</v>
      </c>
      <c r="C882" s="114"/>
      <c r="D882" s="115">
        <f>'[57]Revised Dep_upto  MARCH 24'!D882</f>
        <v>1680</v>
      </c>
      <c r="E882" s="116"/>
      <c r="F882" s="117">
        <f>'[57]Revised Dep_upto  MARCH 24'!J882</f>
        <v>1680</v>
      </c>
      <c r="G882" s="118"/>
      <c r="H882" s="116"/>
      <c r="I882" s="118"/>
      <c r="J882" s="116">
        <f t="shared" si="348"/>
        <v>1680</v>
      </c>
      <c r="K882" s="119">
        <f>+VLOOKUP($A882,'[57]Rates &amp; years'!$B$4:$E$11,3,)</f>
        <v>0.18099999999999999</v>
      </c>
      <c r="L882" s="116">
        <f>+VLOOKUP($A882,'[57]Rates &amp; years'!$B$4:$E$11,4,)</f>
        <v>15</v>
      </c>
      <c r="M882" s="120">
        <f t="shared" si="346"/>
        <v>2.2684931506849315</v>
      </c>
      <c r="N882" s="120">
        <f t="shared" si="369"/>
        <v>3.2684931506849315</v>
      </c>
      <c r="O882" s="120">
        <f t="shared" si="355"/>
        <v>1</v>
      </c>
      <c r="P882" s="121">
        <f>'[57]Revised Dep_upto  MARCH 24'!S882</f>
        <v>608</v>
      </c>
      <c r="Q882" s="121">
        <f t="shared" si="356"/>
        <v>194</v>
      </c>
      <c r="R882" s="122"/>
      <c r="S882" s="120">
        <f t="shared" si="357"/>
        <v>802</v>
      </c>
      <c r="T882" s="120">
        <f t="shared" si="358"/>
        <v>878</v>
      </c>
      <c r="U882" s="120">
        <f t="shared" si="359"/>
        <v>1072</v>
      </c>
      <c r="V882" s="121"/>
      <c r="W882" s="122"/>
      <c r="X882" s="116" t="str">
        <f t="shared" si="347"/>
        <v>Plant &amp; Machinery</v>
      </c>
      <c r="Y882" s="121">
        <f t="shared" si="360"/>
        <v>1680</v>
      </c>
      <c r="Z882" s="121">
        <f t="shared" si="361"/>
        <v>0</v>
      </c>
      <c r="AA882" s="121">
        <f t="shared" si="361"/>
        <v>0</v>
      </c>
      <c r="AB882" s="121">
        <f t="shared" si="362"/>
        <v>1680</v>
      </c>
      <c r="AC882" s="121">
        <f t="shared" si="363"/>
        <v>608</v>
      </c>
      <c r="AD882" s="121">
        <f t="shared" si="363"/>
        <v>194</v>
      </c>
      <c r="AE882" s="121">
        <f t="shared" si="363"/>
        <v>0</v>
      </c>
      <c r="AF882" s="121">
        <f t="shared" si="364"/>
        <v>802</v>
      </c>
      <c r="AG882" s="121">
        <f t="shared" si="365"/>
        <v>878</v>
      </c>
      <c r="AH882" s="121">
        <f t="shared" si="366"/>
        <v>1072</v>
      </c>
      <c r="AI882" s="122"/>
      <c r="AJ882" s="122" t="s">
        <v>838</v>
      </c>
      <c r="AL882" s="124" t="str">
        <f t="shared" si="349"/>
        <v>Plant &amp; Machinery</v>
      </c>
      <c r="AM882" s="125">
        <f t="shared" si="350"/>
        <v>44554</v>
      </c>
      <c r="AN882" s="126">
        <f t="shared" si="351"/>
        <v>15</v>
      </c>
      <c r="AO882" s="126">
        <f t="shared" si="367"/>
        <v>4281</v>
      </c>
      <c r="AP882" s="126">
        <f t="shared" si="368"/>
        <v>4099</v>
      </c>
      <c r="AQ882" s="124">
        <f t="shared" si="352"/>
        <v>1680</v>
      </c>
      <c r="AR882" s="127">
        <f t="shared" si="352"/>
        <v>0.18099999999999999</v>
      </c>
      <c r="AS882" s="123">
        <f t="shared" si="353"/>
        <v>84</v>
      </c>
      <c r="AT882" s="126">
        <f t="shared" si="354"/>
        <v>878</v>
      </c>
      <c r="AU882" s="126">
        <f t="shared" si="370"/>
        <v>79.241304109589052</v>
      </c>
      <c r="AV882" s="126">
        <f t="shared" si="371"/>
        <v>798.75869589041099</v>
      </c>
    </row>
    <row r="883" spans="1:48" ht="15" customHeight="1">
      <c r="A883" s="112" t="s">
        <v>1419</v>
      </c>
      <c r="B883" s="113">
        <f>+'[57]Revised Dep_FY 22-23'!B883</f>
        <v>44498</v>
      </c>
      <c r="C883" s="114"/>
      <c r="D883" s="115">
        <f>'[57]Revised Dep_upto  MARCH 24'!D883</f>
        <v>230.88</v>
      </c>
      <c r="E883" s="116"/>
      <c r="F883" s="117">
        <f>'[57]Revised Dep_upto  MARCH 24'!J883</f>
        <v>230.88</v>
      </c>
      <c r="G883" s="118"/>
      <c r="H883" s="116"/>
      <c r="I883" s="118"/>
      <c r="J883" s="116">
        <f t="shared" si="348"/>
        <v>230.88</v>
      </c>
      <c r="K883" s="119">
        <f>+VLOOKUP($A883,'[57]Rates &amp; years'!$B$4:$E$11,3,)</f>
        <v>0.18099999999999999</v>
      </c>
      <c r="L883" s="116">
        <f>+VLOOKUP($A883,'[57]Rates &amp; years'!$B$4:$E$11,4,)</f>
        <v>15</v>
      </c>
      <c r="M883" s="120">
        <f t="shared" si="346"/>
        <v>2.4219178082191779</v>
      </c>
      <c r="N883" s="120">
        <f t="shared" si="369"/>
        <v>3.4219178082191779</v>
      </c>
      <c r="O883" s="120">
        <f t="shared" si="355"/>
        <v>1</v>
      </c>
      <c r="P883" s="121">
        <f>'[57]Revised Dep_upto  MARCH 24'!S883</f>
        <v>89</v>
      </c>
      <c r="Q883" s="121">
        <f t="shared" si="356"/>
        <v>26</v>
      </c>
      <c r="R883" s="122"/>
      <c r="S883" s="120">
        <f t="shared" si="357"/>
        <v>115</v>
      </c>
      <c r="T883" s="120">
        <f t="shared" si="358"/>
        <v>115.88</v>
      </c>
      <c r="U883" s="120">
        <f t="shared" si="359"/>
        <v>141.88</v>
      </c>
      <c r="V883" s="121"/>
      <c r="W883" s="122"/>
      <c r="X883" s="116" t="str">
        <f t="shared" si="347"/>
        <v>Plant &amp; Machinery</v>
      </c>
      <c r="Y883" s="121">
        <f t="shared" si="360"/>
        <v>230.88</v>
      </c>
      <c r="Z883" s="121">
        <f t="shared" si="361"/>
        <v>0</v>
      </c>
      <c r="AA883" s="121">
        <f t="shared" si="361"/>
        <v>0</v>
      </c>
      <c r="AB883" s="121">
        <f t="shared" si="362"/>
        <v>230.88</v>
      </c>
      <c r="AC883" s="121">
        <f t="shared" si="363"/>
        <v>89</v>
      </c>
      <c r="AD883" s="121">
        <f t="shared" si="363"/>
        <v>26</v>
      </c>
      <c r="AE883" s="121">
        <f t="shared" si="363"/>
        <v>0</v>
      </c>
      <c r="AF883" s="121">
        <f t="shared" si="364"/>
        <v>115</v>
      </c>
      <c r="AG883" s="121">
        <f t="shared" si="365"/>
        <v>115.88</v>
      </c>
      <c r="AH883" s="121">
        <f t="shared" si="366"/>
        <v>141.88</v>
      </c>
      <c r="AI883" s="122"/>
      <c r="AJ883" s="122" t="s">
        <v>838</v>
      </c>
      <c r="AL883" s="124" t="str">
        <f t="shared" si="349"/>
        <v>Plant &amp; Machinery</v>
      </c>
      <c r="AM883" s="125">
        <f t="shared" si="350"/>
        <v>44498</v>
      </c>
      <c r="AN883" s="126">
        <f t="shared" si="351"/>
        <v>15</v>
      </c>
      <c r="AO883" s="126">
        <f t="shared" si="367"/>
        <v>4225</v>
      </c>
      <c r="AP883" s="126">
        <f t="shared" si="368"/>
        <v>4043</v>
      </c>
      <c r="AQ883" s="124">
        <f t="shared" si="352"/>
        <v>230.88</v>
      </c>
      <c r="AR883" s="127">
        <f t="shared" si="352"/>
        <v>0.18099999999999999</v>
      </c>
      <c r="AS883" s="123">
        <f t="shared" si="353"/>
        <v>11.544</v>
      </c>
      <c r="AT883" s="126">
        <f t="shared" si="354"/>
        <v>115.88</v>
      </c>
      <c r="AU883" s="126">
        <f t="shared" si="370"/>
        <v>10.458408109589042</v>
      </c>
      <c r="AV883" s="126">
        <f t="shared" si="371"/>
        <v>105.42159189041095</v>
      </c>
    </row>
    <row r="884" spans="1:48" ht="15" customHeight="1">
      <c r="A884" s="112" t="s">
        <v>1419</v>
      </c>
      <c r="B884" s="113">
        <f>+'[57]Revised Dep_FY 22-23'!B884</f>
        <v>44445</v>
      </c>
      <c r="C884" s="114"/>
      <c r="D884" s="115">
        <f>'[57]Revised Dep_upto  MARCH 24'!D884</f>
        <v>11500</v>
      </c>
      <c r="E884" s="116"/>
      <c r="F884" s="117">
        <f>'[57]Revised Dep_upto  MARCH 24'!J884</f>
        <v>11500</v>
      </c>
      <c r="G884" s="118"/>
      <c r="H884" s="116"/>
      <c r="I884" s="118"/>
      <c r="J884" s="116">
        <f t="shared" si="348"/>
        <v>11500</v>
      </c>
      <c r="K884" s="119">
        <f>+VLOOKUP($A884,'[57]Rates &amp; years'!$B$4:$E$11,3,)</f>
        <v>0.18099999999999999</v>
      </c>
      <c r="L884" s="116">
        <f>+VLOOKUP($A884,'[57]Rates &amp; years'!$B$4:$E$11,4,)</f>
        <v>15</v>
      </c>
      <c r="M884" s="120">
        <f t="shared" si="346"/>
        <v>2.5671232876712327</v>
      </c>
      <c r="N884" s="120">
        <f t="shared" si="369"/>
        <v>3.5671232876712327</v>
      </c>
      <c r="O884" s="120">
        <f t="shared" si="355"/>
        <v>1</v>
      </c>
      <c r="P884" s="121">
        <f>'[57]Revised Dep_upto  MARCH 24'!S884</f>
        <v>4579</v>
      </c>
      <c r="Q884" s="121">
        <f t="shared" si="356"/>
        <v>1253</v>
      </c>
      <c r="R884" s="122"/>
      <c r="S884" s="120">
        <f t="shared" si="357"/>
        <v>5832</v>
      </c>
      <c r="T884" s="120">
        <f t="shared" si="358"/>
        <v>5668</v>
      </c>
      <c r="U884" s="120">
        <f t="shared" si="359"/>
        <v>6921</v>
      </c>
      <c r="V884" s="121"/>
      <c r="W884" s="122"/>
      <c r="X884" s="116" t="str">
        <f t="shared" si="347"/>
        <v>Plant &amp; Machinery</v>
      </c>
      <c r="Y884" s="121">
        <f t="shared" si="360"/>
        <v>11500</v>
      </c>
      <c r="Z884" s="121">
        <f t="shared" si="361"/>
        <v>0</v>
      </c>
      <c r="AA884" s="121">
        <f t="shared" si="361"/>
        <v>0</v>
      </c>
      <c r="AB884" s="121">
        <f t="shared" si="362"/>
        <v>11500</v>
      </c>
      <c r="AC884" s="121">
        <f t="shared" si="363"/>
        <v>4579</v>
      </c>
      <c r="AD884" s="121">
        <f t="shared" si="363"/>
        <v>1253</v>
      </c>
      <c r="AE884" s="121">
        <f t="shared" si="363"/>
        <v>0</v>
      </c>
      <c r="AF884" s="121">
        <f t="shared" si="364"/>
        <v>5832</v>
      </c>
      <c r="AG884" s="121">
        <f t="shared" si="365"/>
        <v>5668</v>
      </c>
      <c r="AH884" s="121">
        <f t="shared" si="366"/>
        <v>6921</v>
      </c>
      <c r="AI884" s="122"/>
      <c r="AJ884" s="122" t="s">
        <v>846</v>
      </c>
      <c r="AL884" s="124" t="str">
        <f t="shared" si="349"/>
        <v>Plant &amp; Machinery</v>
      </c>
      <c r="AM884" s="125">
        <f t="shared" si="350"/>
        <v>44445</v>
      </c>
      <c r="AN884" s="126">
        <f t="shared" si="351"/>
        <v>15</v>
      </c>
      <c r="AO884" s="126">
        <f t="shared" si="367"/>
        <v>4172</v>
      </c>
      <c r="AP884" s="126">
        <f t="shared" si="368"/>
        <v>3990</v>
      </c>
      <c r="AQ884" s="124">
        <f t="shared" si="352"/>
        <v>11500</v>
      </c>
      <c r="AR884" s="127">
        <f t="shared" si="352"/>
        <v>0.18099999999999999</v>
      </c>
      <c r="AS884" s="123">
        <f t="shared" si="353"/>
        <v>575</v>
      </c>
      <c r="AT884" s="126">
        <f t="shared" si="354"/>
        <v>5668</v>
      </c>
      <c r="AU884" s="126">
        <f t="shared" si="370"/>
        <v>511.54864657534245</v>
      </c>
      <c r="AV884" s="126">
        <f t="shared" si="371"/>
        <v>5156.451353424658</v>
      </c>
    </row>
    <row r="885" spans="1:48" ht="15" customHeight="1">
      <c r="A885" s="112" t="s">
        <v>1419</v>
      </c>
      <c r="B885" s="113">
        <f>+'[57]Revised Dep_FY 22-23'!B885</f>
        <v>44445</v>
      </c>
      <c r="C885" s="114"/>
      <c r="D885" s="115">
        <f>'[57]Revised Dep_upto  MARCH 24'!D885</f>
        <v>30537</v>
      </c>
      <c r="E885" s="116"/>
      <c r="F885" s="117">
        <f>'[57]Revised Dep_upto  MARCH 24'!J885</f>
        <v>30537</v>
      </c>
      <c r="G885" s="118"/>
      <c r="H885" s="116"/>
      <c r="I885" s="118"/>
      <c r="J885" s="116">
        <f t="shared" si="348"/>
        <v>30537</v>
      </c>
      <c r="K885" s="119">
        <f>+VLOOKUP($A885,'[57]Rates &amp; years'!$B$4:$E$11,3,)</f>
        <v>0.18099999999999999</v>
      </c>
      <c r="L885" s="116">
        <f>+VLOOKUP($A885,'[57]Rates &amp; years'!$B$4:$E$11,4,)</f>
        <v>15</v>
      </c>
      <c r="M885" s="120">
        <f t="shared" si="346"/>
        <v>2.5671232876712327</v>
      </c>
      <c r="N885" s="120">
        <f t="shared" si="369"/>
        <v>3.5671232876712327</v>
      </c>
      <c r="O885" s="120">
        <f t="shared" si="355"/>
        <v>1</v>
      </c>
      <c r="P885" s="121">
        <f>'[57]Revised Dep_upto  MARCH 24'!S885</f>
        <v>12157</v>
      </c>
      <c r="Q885" s="121">
        <f t="shared" si="356"/>
        <v>3327</v>
      </c>
      <c r="R885" s="122"/>
      <c r="S885" s="120">
        <f t="shared" si="357"/>
        <v>15484</v>
      </c>
      <c r="T885" s="120">
        <f t="shared" si="358"/>
        <v>15053</v>
      </c>
      <c r="U885" s="120">
        <f t="shared" si="359"/>
        <v>18380</v>
      </c>
      <c r="V885" s="121"/>
      <c r="W885" s="122"/>
      <c r="X885" s="116" t="str">
        <f t="shared" si="347"/>
        <v>Plant &amp; Machinery</v>
      </c>
      <c r="Y885" s="121">
        <f t="shared" si="360"/>
        <v>30537</v>
      </c>
      <c r="Z885" s="121">
        <f t="shared" si="361"/>
        <v>0</v>
      </c>
      <c r="AA885" s="121">
        <f t="shared" si="361"/>
        <v>0</v>
      </c>
      <c r="AB885" s="121">
        <f t="shared" si="362"/>
        <v>30537</v>
      </c>
      <c r="AC885" s="121">
        <f t="shared" si="363"/>
        <v>12157</v>
      </c>
      <c r="AD885" s="121">
        <f t="shared" si="363"/>
        <v>3327</v>
      </c>
      <c r="AE885" s="121">
        <f t="shared" si="363"/>
        <v>0</v>
      </c>
      <c r="AF885" s="121">
        <f t="shared" si="364"/>
        <v>15484</v>
      </c>
      <c r="AG885" s="121">
        <f t="shared" si="365"/>
        <v>15053</v>
      </c>
      <c r="AH885" s="121">
        <f t="shared" si="366"/>
        <v>18380</v>
      </c>
      <c r="AI885" s="122"/>
      <c r="AJ885" s="122" t="s">
        <v>846</v>
      </c>
      <c r="AL885" s="124" t="str">
        <f t="shared" si="349"/>
        <v>Plant &amp; Machinery</v>
      </c>
      <c r="AM885" s="125">
        <f t="shared" si="350"/>
        <v>44445</v>
      </c>
      <c r="AN885" s="126">
        <f t="shared" si="351"/>
        <v>15</v>
      </c>
      <c r="AO885" s="126">
        <f t="shared" si="367"/>
        <v>4172</v>
      </c>
      <c r="AP885" s="126">
        <f t="shared" si="368"/>
        <v>3990</v>
      </c>
      <c r="AQ885" s="124">
        <f t="shared" si="352"/>
        <v>30537</v>
      </c>
      <c r="AR885" s="127">
        <f t="shared" si="352"/>
        <v>0.18099999999999999</v>
      </c>
      <c r="AS885" s="123">
        <f t="shared" si="353"/>
        <v>1526.8500000000001</v>
      </c>
      <c r="AT885" s="126">
        <f t="shared" si="354"/>
        <v>15053</v>
      </c>
      <c r="AU885" s="126">
        <f t="shared" si="370"/>
        <v>1358.5641808219177</v>
      </c>
      <c r="AV885" s="126">
        <f t="shared" si="371"/>
        <v>13694.435819178083</v>
      </c>
    </row>
    <row r="886" spans="1:48" ht="15" customHeight="1">
      <c r="A886" s="112" t="s">
        <v>1419</v>
      </c>
      <c r="B886" s="113">
        <f>+'[57]Revised Dep_FY 22-23'!B886</f>
        <v>44448</v>
      </c>
      <c r="C886" s="114"/>
      <c r="D886" s="115">
        <f>'[57]Revised Dep_upto  MARCH 24'!D886</f>
        <v>7627.5</v>
      </c>
      <c r="E886" s="116"/>
      <c r="F886" s="117">
        <f>'[57]Revised Dep_upto  MARCH 24'!J886</f>
        <v>7627.5</v>
      </c>
      <c r="G886" s="118"/>
      <c r="H886" s="116"/>
      <c r="I886" s="118"/>
      <c r="J886" s="116">
        <f t="shared" si="348"/>
        <v>7627.5</v>
      </c>
      <c r="K886" s="119">
        <f>+VLOOKUP($A886,'[57]Rates &amp; years'!$B$4:$E$11,3,)</f>
        <v>0.18099999999999999</v>
      </c>
      <c r="L886" s="116">
        <f>+VLOOKUP($A886,'[57]Rates &amp; years'!$B$4:$E$11,4,)</f>
        <v>15</v>
      </c>
      <c r="M886" s="120">
        <f t="shared" si="346"/>
        <v>2.558904109589041</v>
      </c>
      <c r="N886" s="120">
        <f t="shared" si="369"/>
        <v>3.558904109589041</v>
      </c>
      <c r="O886" s="120">
        <f t="shared" si="355"/>
        <v>1</v>
      </c>
      <c r="P886" s="121">
        <f>'[57]Revised Dep_upto  MARCH 24'!S886</f>
        <v>3030</v>
      </c>
      <c r="Q886" s="121">
        <f t="shared" si="356"/>
        <v>832</v>
      </c>
      <c r="R886" s="122"/>
      <c r="S886" s="120">
        <f t="shared" si="357"/>
        <v>3862</v>
      </c>
      <c r="T886" s="120">
        <f t="shared" si="358"/>
        <v>3765.5</v>
      </c>
      <c r="U886" s="120">
        <f t="shared" si="359"/>
        <v>4597.5</v>
      </c>
      <c r="V886" s="121"/>
      <c r="W886" s="122"/>
      <c r="X886" s="116" t="str">
        <f t="shared" si="347"/>
        <v>Plant &amp; Machinery</v>
      </c>
      <c r="Y886" s="121">
        <f t="shared" si="360"/>
        <v>7627.5</v>
      </c>
      <c r="Z886" s="121">
        <f t="shared" si="361"/>
        <v>0</v>
      </c>
      <c r="AA886" s="121">
        <f t="shared" si="361"/>
        <v>0</v>
      </c>
      <c r="AB886" s="121">
        <f t="shared" si="362"/>
        <v>7627.5</v>
      </c>
      <c r="AC886" s="121">
        <f t="shared" si="363"/>
        <v>3030</v>
      </c>
      <c r="AD886" s="121">
        <f t="shared" si="363"/>
        <v>832</v>
      </c>
      <c r="AE886" s="121">
        <f t="shared" si="363"/>
        <v>0</v>
      </c>
      <c r="AF886" s="121">
        <f t="shared" si="364"/>
        <v>3862</v>
      </c>
      <c r="AG886" s="121">
        <f t="shared" si="365"/>
        <v>3765.5</v>
      </c>
      <c r="AH886" s="121">
        <f t="shared" si="366"/>
        <v>4597.5</v>
      </c>
      <c r="AI886" s="122"/>
      <c r="AJ886" s="122" t="s">
        <v>846</v>
      </c>
      <c r="AL886" s="124" t="str">
        <f t="shared" si="349"/>
        <v>Plant &amp; Machinery</v>
      </c>
      <c r="AM886" s="125">
        <f t="shared" si="350"/>
        <v>44448</v>
      </c>
      <c r="AN886" s="126">
        <f t="shared" si="351"/>
        <v>15</v>
      </c>
      <c r="AO886" s="126">
        <f t="shared" si="367"/>
        <v>4175</v>
      </c>
      <c r="AP886" s="126">
        <f t="shared" si="368"/>
        <v>3993</v>
      </c>
      <c r="AQ886" s="124">
        <f t="shared" si="352"/>
        <v>7627.5</v>
      </c>
      <c r="AR886" s="127">
        <f t="shared" si="352"/>
        <v>0.18099999999999999</v>
      </c>
      <c r="AS886" s="123">
        <f t="shared" si="353"/>
        <v>381.375</v>
      </c>
      <c r="AT886" s="126">
        <f t="shared" si="354"/>
        <v>3765.5</v>
      </c>
      <c r="AU886" s="126">
        <f t="shared" si="370"/>
        <v>339.8441123287671</v>
      </c>
      <c r="AV886" s="126">
        <f t="shared" si="371"/>
        <v>3425.6558876712329</v>
      </c>
    </row>
    <row r="887" spans="1:48" ht="15" customHeight="1">
      <c r="A887" s="112" t="s">
        <v>1419</v>
      </c>
      <c r="B887" s="113">
        <f>+'[57]Revised Dep_FY 22-23'!B887</f>
        <v>44448</v>
      </c>
      <c r="C887" s="114"/>
      <c r="D887" s="115">
        <f>'[57]Revised Dep_upto  MARCH 24'!D887</f>
        <v>2750</v>
      </c>
      <c r="E887" s="116"/>
      <c r="F887" s="117">
        <f>'[57]Revised Dep_upto  MARCH 24'!J887</f>
        <v>2750</v>
      </c>
      <c r="G887" s="118"/>
      <c r="H887" s="116"/>
      <c r="I887" s="118"/>
      <c r="J887" s="116">
        <f t="shared" si="348"/>
        <v>2750</v>
      </c>
      <c r="K887" s="119">
        <f>+VLOOKUP($A887,'[57]Rates &amp; years'!$B$4:$E$11,3,)</f>
        <v>0.18099999999999999</v>
      </c>
      <c r="L887" s="116">
        <f>+VLOOKUP($A887,'[57]Rates &amp; years'!$B$4:$E$11,4,)</f>
        <v>15</v>
      </c>
      <c r="M887" s="120">
        <f t="shared" si="346"/>
        <v>2.558904109589041</v>
      </c>
      <c r="N887" s="120">
        <f t="shared" si="369"/>
        <v>3.558904109589041</v>
      </c>
      <c r="O887" s="120">
        <f t="shared" si="355"/>
        <v>1</v>
      </c>
      <c r="P887" s="121">
        <f>'[57]Revised Dep_upto  MARCH 24'!S887</f>
        <v>1093</v>
      </c>
      <c r="Q887" s="121">
        <f t="shared" si="356"/>
        <v>300</v>
      </c>
      <c r="R887" s="122"/>
      <c r="S887" s="120">
        <f t="shared" si="357"/>
        <v>1393</v>
      </c>
      <c r="T887" s="120">
        <f t="shared" si="358"/>
        <v>1357</v>
      </c>
      <c r="U887" s="120">
        <f t="shared" si="359"/>
        <v>1657</v>
      </c>
      <c r="V887" s="121"/>
      <c r="W887" s="122"/>
      <c r="X887" s="116" t="str">
        <f t="shared" si="347"/>
        <v>Plant &amp; Machinery</v>
      </c>
      <c r="Y887" s="121">
        <f t="shared" si="360"/>
        <v>2750</v>
      </c>
      <c r="Z887" s="121">
        <f t="shared" si="361"/>
        <v>0</v>
      </c>
      <c r="AA887" s="121">
        <f t="shared" si="361"/>
        <v>0</v>
      </c>
      <c r="AB887" s="121">
        <f t="shared" si="362"/>
        <v>2750</v>
      </c>
      <c r="AC887" s="121">
        <f t="shared" si="363"/>
        <v>1093</v>
      </c>
      <c r="AD887" s="121">
        <f t="shared" si="363"/>
        <v>300</v>
      </c>
      <c r="AE887" s="121">
        <f t="shared" si="363"/>
        <v>0</v>
      </c>
      <c r="AF887" s="121">
        <f t="shared" si="364"/>
        <v>1393</v>
      </c>
      <c r="AG887" s="121">
        <f t="shared" si="365"/>
        <v>1357</v>
      </c>
      <c r="AH887" s="121">
        <f t="shared" si="366"/>
        <v>1657</v>
      </c>
      <c r="AI887" s="122"/>
      <c r="AJ887" s="122" t="s">
        <v>846</v>
      </c>
      <c r="AL887" s="124" t="str">
        <f t="shared" si="349"/>
        <v>Plant &amp; Machinery</v>
      </c>
      <c r="AM887" s="125">
        <f t="shared" si="350"/>
        <v>44448</v>
      </c>
      <c r="AN887" s="126">
        <f t="shared" si="351"/>
        <v>15</v>
      </c>
      <c r="AO887" s="126">
        <f t="shared" si="367"/>
        <v>4175</v>
      </c>
      <c r="AP887" s="126">
        <f t="shared" si="368"/>
        <v>3993</v>
      </c>
      <c r="AQ887" s="124">
        <f t="shared" si="352"/>
        <v>2750</v>
      </c>
      <c r="AR887" s="127">
        <f t="shared" si="352"/>
        <v>0.18099999999999999</v>
      </c>
      <c r="AS887" s="123">
        <f t="shared" si="353"/>
        <v>137.5</v>
      </c>
      <c r="AT887" s="126">
        <f t="shared" si="354"/>
        <v>1357</v>
      </c>
      <c r="AU887" s="126">
        <f t="shared" si="370"/>
        <v>122.47203835616438</v>
      </c>
      <c r="AV887" s="126">
        <f t="shared" si="371"/>
        <v>1234.5279616438356</v>
      </c>
    </row>
    <row r="888" spans="1:48" ht="15" customHeight="1">
      <c r="A888" s="112" t="s">
        <v>1419</v>
      </c>
      <c r="B888" s="113">
        <f>+'[57]Revised Dep_FY 22-23'!B888</f>
        <v>44450</v>
      </c>
      <c r="C888" s="114"/>
      <c r="D888" s="115">
        <f>'[57]Revised Dep_upto  MARCH 24'!D888</f>
        <v>3000</v>
      </c>
      <c r="E888" s="116"/>
      <c r="F888" s="117">
        <f>'[57]Revised Dep_upto  MARCH 24'!J888</f>
        <v>3000</v>
      </c>
      <c r="G888" s="118"/>
      <c r="H888" s="116"/>
      <c r="I888" s="118"/>
      <c r="J888" s="116">
        <f t="shared" si="348"/>
        <v>3000</v>
      </c>
      <c r="K888" s="119">
        <f>+VLOOKUP($A888,'[57]Rates &amp; years'!$B$4:$E$11,3,)</f>
        <v>0.18099999999999999</v>
      </c>
      <c r="L888" s="116">
        <f>+VLOOKUP($A888,'[57]Rates &amp; years'!$B$4:$E$11,4,)</f>
        <v>15</v>
      </c>
      <c r="M888" s="120">
        <f t="shared" si="346"/>
        <v>2.5534246575342467</v>
      </c>
      <c r="N888" s="120">
        <f t="shared" si="369"/>
        <v>3.5534246575342467</v>
      </c>
      <c r="O888" s="120">
        <f t="shared" si="355"/>
        <v>1</v>
      </c>
      <c r="P888" s="121">
        <f>'[57]Revised Dep_upto  MARCH 24'!S888</f>
        <v>1189</v>
      </c>
      <c r="Q888" s="121">
        <f t="shared" si="356"/>
        <v>328</v>
      </c>
      <c r="R888" s="122"/>
      <c r="S888" s="120">
        <f t="shared" si="357"/>
        <v>1517</v>
      </c>
      <c r="T888" s="120">
        <f t="shared" si="358"/>
        <v>1483</v>
      </c>
      <c r="U888" s="120">
        <f t="shared" si="359"/>
        <v>1811</v>
      </c>
      <c r="V888" s="121"/>
      <c r="W888" s="122"/>
      <c r="X888" s="116" t="str">
        <f t="shared" si="347"/>
        <v>Plant &amp; Machinery</v>
      </c>
      <c r="Y888" s="121">
        <f t="shared" si="360"/>
        <v>3000</v>
      </c>
      <c r="Z888" s="121">
        <f t="shared" si="361"/>
        <v>0</v>
      </c>
      <c r="AA888" s="121">
        <f t="shared" si="361"/>
        <v>0</v>
      </c>
      <c r="AB888" s="121">
        <f t="shared" si="362"/>
        <v>3000</v>
      </c>
      <c r="AC888" s="121">
        <f t="shared" si="363"/>
        <v>1189</v>
      </c>
      <c r="AD888" s="121">
        <f t="shared" si="363"/>
        <v>328</v>
      </c>
      <c r="AE888" s="121">
        <f t="shared" si="363"/>
        <v>0</v>
      </c>
      <c r="AF888" s="121">
        <f t="shared" si="364"/>
        <v>1517</v>
      </c>
      <c r="AG888" s="121">
        <f t="shared" si="365"/>
        <v>1483</v>
      </c>
      <c r="AH888" s="121">
        <f t="shared" si="366"/>
        <v>1811</v>
      </c>
      <c r="AI888" s="122"/>
      <c r="AJ888" s="122" t="s">
        <v>846</v>
      </c>
      <c r="AL888" s="124" t="str">
        <f t="shared" si="349"/>
        <v>Plant &amp; Machinery</v>
      </c>
      <c r="AM888" s="125">
        <f t="shared" si="350"/>
        <v>44450</v>
      </c>
      <c r="AN888" s="126">
        <f t="shared" si="351"/>
        <v>15</v>
      </c>
      <c r="AO888" s="126">
        <f t="shared" si="367"/>
        <v>4177</v>
      </c>
      <c r="AP888" s="126">
        <f t="shared" si="368"/>
        <v>3995</v>
      </c>
      <c r="AQ888" s="124">
        <f t="shared" si="352"/>
        <v>3000</v>
      </c>
      <c r="AR888" s="127">
        <f t="shared" si="352"/>
        <v>0.18099999999999999</v>
      </c>
      <c r="AS888" s="123">
        <f t="shared" si="353"/>
        <v>150</v>
      </c>
      <c r="AT888" s="126">
        <f t="shared" si="354"/>
        <v>1483</v>
      </c>
      <c r="AU888" s="126">
        <f t="shared" si="370"/>
        <v>133.84379726027399</v>
      </c>
      <c r="AV888" s="126">
        <f t="shared" si="371"/>
        <v>1349.156202739726</v>
      </c>
    </row>
    <row r="889" spans="1:48" ht="15" customHeight="1">
      <c r="A889" s="112" t="s">
        <v>1419</v>
      </c>
      <c r="B889" s="113">
        <f>+'[57]Revised Dep_FY 22-23'!B889</f>
        <v>44452</v>
      </c>
      <c r="C889" s="114"/>
      <c r="D889" s="115">
        <f>'[57]Revised Dep_upto  MARCH 24'!D889</f>
        <v>1371</v>
      </c>
      <c r="E889" s="116"/>
      <c r="F889" s="117">
        <f>'[57]Revised Dep_upto  MARCH 24'!J889</f>
        <v>1371</v>
      </c>
      <c r="G889" s="118"/>
      <c r="H889" s="116"/>
      <c r="I889" s="118"/>
      <c r="J889" s="116">
        <f t="shared" si="348"/>
        <v>1371</v>
      </c>
      <c r="K889" s="119">
        <f>+VLOOKUP($A889,'[57]Rates &amp; years'!$B$4:$E$11,3,)</f>
        <v>0.18099999999999999</v>
      </c>
      <c r="L889" s="116">
        <f>+VLOOKUP($A889,'[57]Rates &amp; years'!$B$4:$E$11,4,)</f>
        <v>15</v>
      </c>
      <c r="M889" s="120">
        <f t="shared" si="346"/>
        <v>2.547945205479452</v>
      </c>
      <c r="N889" s="120">
        <f t="shared" si="369"/>
        <v>3.547945205479452</v>
      </c>
      <c r="O889" s="120">
        <f t="shared" si="355"/>
        <v>1</v>
      </c>
      <c r="P889" s="121">
        <f>'[57]Revised Dep_upto  MARCH 24'!S889</f>
        <v>543</v>
      </c>
      <c r="Q889" s="121">
        <f t="shared" si="356"/>
        <v>150</v>
      </c>
      <c r="R889" s="122"/>
      <c r="S889" s="120">
        <f t="shared" si="357"/>
        <v>693</v>
      </c>
      <c r="T889" s="120">
        <f t="shared" si="358"/>
        <v>678</v>
      </c>
      <c r="U889" s="120">
        <f t="shared" si="359"/>
        <v>828</v>
      </c>
      <c r="V889" s="121"/>
      <c r="W889" s="122"/>
      <c r="X889" s="116" t="str">
        <f t="shared" si="347"/>
        <v>Plant &amp; Machinery</v>
      </c>
      <c r="Y889" s="121">
        <f t="shared" si="360"/>
        <v>1371</v>
      </c>
      <c r="Z889" s="121">
        <f t="shared" si="361"/>
        <v>0</v>
      </c>
      <c r="AA889" s="121">
        <f t="shared" si="361"/>
        <v>0</v>
      </c>
      <c r="AB889" s="121">
        <f t="shared" si="362"/>
        <v>1371</v>
      </c>
      <c r="AC889" s="121">
        <f t="shared" si="363"/>
        <v>543</v>
      </c>
      <c r="AD889" s="121">
        <f t="shared" si="363"/>
        <v>150</v>
      </c>
      <c r="AE889" s="121">
        <f t="shared" si="363"/>
        <v>0</v>
      </c>
      <c r="AF889" s="121">
        <f t="shared" si="364"/>
        <v>693</v>
      </c>
      <c r="AG889" s="121">
        <f t="shared" si="365"/>
        <v>678</v>
      </c>
      <c r="AH889" s="121">
        <f t="shared" si="366"/>
        <v>828</v>
      </c>
      <c r="AI889" s="122"/>
      <c r="AJ889" s="122" t="s">
        <v>846</v>
      </c>
      <c r="AL889" s="124" t="str">
        <f t="shared" si="349"/>
        <v>Plant &amp; Machinery</v>
      </c>
      <c r="AM889" s="125">
        <f t="shared" si="350"/>
        <v>44452</v>
      </c>
      <c r="AN889" s="126">
        <f t="shared" si="351"/>
        <v>15</v>
      </c>
      <c r="AO889" s="126">
        <f t="shared" si="367"/>
        <v>4179</v>
      </c>
      <c r="AP889" s="126">
        <f t="shared" si="368"/>
        <v>3997</v>
      </c>
      <c r="AQ889" s="124">
        <f t="shared" si="352"/>
        <v>1371</v>
      </c>
      <c r="AR889" s="127">
        <f t="shared" si="352"/>
        <v>0.18099999999999999</v>
      </c>
      <c r="AS889" s="123">
        <f t="shared" si="353"/>
        <v>68.55</v>
      </c>
      <c r="AT889" s="126">
        <f t="shared" si="354"/>
        <v>678</v>
      </c>
      <c r="AU889" s="126">
        <f t="shared" si="370"/>
        <v>61.190893150684929</v>
      </c>
      <c r="AV889" s="126">
        <f t="shared" si="371"/>
        <v>616.80910684931507</v>
      </c>
    </row>
    <row r="890" spans="1:48" ht="15" customHeight="1">
      <c r="A890" s="112" t="s">
        <v>1419</v>
      </c>
      <c r="B890" s="113">
        <f>+'[57]Revised Dep_FY 22-23'!B890</f>
        <v>44450</v>
      </c>
      <c r="C890" s="114"/>
      <c r="D890" s="115">
        <f>'[57]Revised Dep_upto  MARCH 24'!D890</f>
        <v>134500</v>
      </c>
      <c r="E890" s="116"/>
      <c r="F890" s="117">
        <f>'[57]Revised Dep_upto  MARCH 24'!J890</f>
        <v>134500</v>
      </c>
      <c r="G890" s="118"/>
      <c r="H890" s="116"/>
      <c r="I890" s="118"/>
      <c r="J890" s="116">
        <f t="shared" si="348"/>
        <v>134500</v>
      </c>
      <c r="K890" s="119">
        <f>+VLOOKUP($A890,'[57]Rates &amp; years'!$B$4:$E$11,3,)</f>
        <v>0.18099999999999999</v>
      </c>
      <c r="L890" s="116">
        <f>+VLOOKUP($A890,'[57]Rates &amp; years'!$B$4:$E$11,4,)</f>
        <v>15</v>
      </c>
      <c r="M890" s="120">
        <f t="shared" si="346"/>
        <v>2.5534246575342467</v>
      </c>
      <c r="N890" s="120">
        <f t="shared" si="369"/>
        <v>3.5534246575342467</v>
      </c>
      <c r="O890" s="120">
        <f t="shared" si="355"/>
        <v>1</v>
      </c>
      <c r="P890" s="121">
        <f>'[57]Revised Dep_upto  MARCH 24'!S890</f>
        <v>53324</v>
      </c>
      <c r="Q890" s="121">
        <f t="shared" si="356"/>
        <v>14693</v>
      </c>
      <c r="R890" s="122"/>
      <c r="S890" s="120">
        <f t="shared" si="357"/>
        <v>68017</v>
      </c>
      <c r="T890" s="120">
        <f t="shared" si="358"/>
        <v>66483</v>
      </c>
      <c r="U890" s="120">
        <f t="shared" si="359"/>
        <v>81176</v>
      </c>
      <c r="V890" s="121"/>
      <c r="W890" s="122"/>
      <c r="X890" s="116" t="str">
        <f t="shared" si="347"/>
        <v>Plant &amp; Machinery</v>
      </c>
      <c r="Y890" s="121">
        <f t="shared" si="360"/>
        <v>134500</v>
      </c>
      <c r="Z890" s="121">
        <f t="shared" si="361"/>
        <v>0</v>
      </c>
      <c r="AA890" s="121">
        <f t="shared" si="361"/>
        <v>0</v>
      </c>
      <c r="AB890" s="121">
        <f t="shared" si="362"/>
        <v>134500</v>
      </c>
      <c r="AC890" s="121">
        <f t="shared" si="363"/>
        <v>53324</v>
      </c>
      <c r="AD890" s="121">
        <f t="shared" si="363"/>
        <v>14693</v>
      </c>
      <c r="AE890" s="121">
        <f t="shared" si="363"/>
        <v>0</v>
      </c>
      <c r="AF890" s="121">
        <f t="shared" si="364"/>
        <v>68017</v>
      </c>
      <c r="AG890" s="121">
        <f t="shared" si="365"/>
        <v>66483</v>
      </c>
      <c r="AH890" s="121">
        <f t="shared" si="366"/>
        <v>81176</v>
      </c>
      <c r="AI890" s="122"/>
      <c r="AJ890" s="122" t="s">
        <v>721</v>
      </c>
      <c r="AL890" s="124" t="str">
        <f t="shared" si="349"/>
        <v>Plant &amp; Machinery</v>
      </c>
      <c r="AM890" s="125">
        <f t="shared" si="350"/>
        <v>44450</v>
      </c>
      <c r="AN890" s="126">
        <f t="shared" si="351"/>
        <v>15</v>
      </c>
      <c r="AO890" s="126">
        <f t="shared" si="367"/>
        <v>4177</v>
      </c>
      <c r="AP890" s="126">
        <f t="shared" si="368"/>
        <v>3995</v>
      </c>
      <c r="AQ890" s="124">
        <f t="shared" si="352"/>
        <v>134500</v>
      </c>
      <c r="AR890" s="127">
        <f t="shared" si="352"/>
        <v>0.18099999999999999</v>
      </c>
      <c r="AS890" s="123">
        <f t="shared" si="353"/>
        <v>6725</v>
      </c>
      <c r="AT890" s="126">
        <f t="shared" si="354"/>
        <v>66483</v>
      </c>
      <c r="AU890" s="126">
        <f t="shared" si="370"/>
        <v>6000.2273589041088</v>
      </c>
      <c r="AV890" s="126">
        <f t="shared" si="371"/>
        <v>60482.772641095893</v>
      </c>
    </row>
    <row r="891" spans="1:48" ht="15" customHeight="1">
      <c r="A891" s="112" t="s">
        <v>1419</v>
      </c>
      <c r="B891" s="113">
        <f>+'[57]Revised Dep_FY 22-23'!B891</f>
        <v>44324</v>
      </c>
      <c r="C891" s="114"/>
      <c r="D891" s="115">
        <f>'[57]Revised Dep_upto  MARCH 24'!D891</f>
        <v>2500</v>
      </c>
      <c r="E891" s="116"/>
      <c r="F891" s="117">
        <f>'[57]Revised Dep_upto  MARCH 24'!J891</f>
        <v>2500</v>
      </c>
      <c r="G891" s="118"/>
      <c r="H891" s="116"/>
      <c r="I891" s="118"/>
      <c r="J891" s="116">
        <f t="shared" si="348"/>
        <v>2500</v>
      </c>
      <c r="K891" s="119">
        <f>+VLOOKUP($A891,'[57]Rates &amp; years'!$B$4:$E$11,3,)</f>
        <v>0.18099999999999999</v>
      </c>
      <c r="L891" s="116">
        <f>+VLOOKUP($A891,'[57]Rates &amp; years'!$B$4:$E$11,4,)</f>
        <v>15</v>
      </c>
      <c r="M891" s="120">
        <f t="shared" si="346"/>
        <v>2.8986301369863012</v>
      </c>
      <c r="N891" s="120">
        <f t="shared" si="369"/>
        <v>3.8986301369863012</v>
      </c>
      <c r="O891" s="120">
        <f t="shared" si="355"/>
        <v>1</v>
      </c>
      <c r="P891" s="121">
        <f>'[57]Revised Dep_upto  MARCH 24'!S891</f>
        <v>1095</v>
      </c>
      <c r="Q891" s="121">
        <f t="shared" si="356"/>
        <v>254</v>
      </c>
      <c r="R891" s="122"/>
      <c r="S891" s="120">
        <f t="shared" si="357"/>
        <v>1349</v>
      </c>
      <c r="T891" s="120">
        <f t="shared" si="358"/>
        <v>1151</v>
      </c>
      <c r="U891" s="120">
        <f t="shared" si="359"/>
        <v>1405</v>
      </c>
      <c r="V891" s="121"/>
      <c r="W891" s="122"/>
      <c r="X891" s="116" t="str">
        <f t="shared" si="347"/>
        <v>Plant &amp; Machinery</v>
      </c>
      <c r="Y891" s="121">
        <f t="shared" si="360"/>
        <v>2500</v>
      </c>
      <c r="Z891" s="121">
        <f t="shared" si="361"/>
        <v>0</v>
      </c>
      <c r="AA891" s="121">
        <f t="shared" si="361"/>
        <v>0</v>
      </c>
      <c r="AB891" s="121">
        <f t="shared" si="362"/>
        <v>2500</v>
      </c>
      <c r="AC891" s="121">
        <f t="shared" si="363"/>
        <v>1095</v>
      </c>
      <c r="AD891" s="121">
        <f t="shared" si="363"/>
        <v>254</v>
      </c>
      <c r="AE891" s="121">
        <f t="shared" si="363"/>
        <v>0</v>
      </c>
      <c r="AF891" s="121">
        <f t="shared" si="364"/>
        <v>1349</v>
      </c>
      <c r="AG891" s="121">
        <f t="shared" si="365"/>
        <v>1151</v>
      </c>
      <c r="AH891" s="121">
        <f t="shared" si="366"/>
        <v>1405</v>
      </c>
      <c r="AI891" s="122"/>
      <c r="AJ891" s="122" t="s">
        <v>657</v>
      </c>
      <c r="AL891" s="124" t="str">
        <f t="shared" si="349"/>
        <v>Plant &amp; Machinery</v>
      </c>
      <c r="AM891" s="125">
        <f t="shared" si="350"/>
        <v>44324</v>
      </c>
      <c r="AN891" s="126">
        <f t="shared" si="351"/>
        <v>15</v>
      </c>
      <c r="AO891" s="126">
        <f t="shared" si="367"/>
        <v>4051</v>
      </c>
      <c r="AP891" s="126">
        <f t="shared" si="368"/>
        <v>3869</v>
      </c>
      <c r="AQ891" s="124">
        <f t="shared" si="352"/>
        <v>2500</v>
      </c>
      <c r="AR891" s="127">
        <f t="shared" si="352"/>
        <v>0.18099999999999999</v>
      </c>
      <c r="AS891" s="123">
        <f t="shared" si="353"/>
        <v>125</v>
      </c>
      <c r="AT891" s="126">
        <f t="shared" si="354"/>
        <v>1151</v>
      </c>
      <c r="AU891" s="126">
        <f t="shared" si="370"/>
        <v>103.88011506849314</v>
      </c>
      <c r="AV891" s="126">
        <f t="shared" si="371"/>
        <v>1047.1198849315069</v>
      </c>
    </row>
    <row r="892" spans="1:48" ht="15" customHeight="1">
      <c r="A892" s="112" t="s">
        <v>1419</v>
      </c>
      <c r="B892" s="113">
        <f>+'[57]Revised Dep_FY 22-23'!B892</f>
        <v>44461</v>
      </c>
      <c r="C892" s="114"/>
      <c r="D892" s="115">
        <f>'[57]Revised Dep_upto  MARCH 24'!D892</f>
        <v>226271.1</v>
      </c>
      <c r="E892" s="116"/>
      <c r="F892" s="117">
        <f>'[57]Revised Dep_upto  MARCH 24'!J892</f>
        <v>226271.1</v>
      </c>
      <c r="G892" s="118"/>
      <c r="H892" s="116"/>
      <c r="I892" s="118"/>
      <c r="J892" s="116">
        <f t="shared" si="348"/>
        <v>226271.1</v>
      </c>
      <c r="K892" s="119">
        <f>+VLOOKUP($A892,'[57]Rates &amp; years'!$B$4:$E$11,3,)</f>
        <v>0.18099999999999999</v>
      </c>
      <c r="L892" s="116">
        <f>+VLOOKUP($A892,'[57]Rates &amp; years'!$B$4:$E$11,4,)</f>
        <v>15</v>
      </c>
      <c r="M892" s="120">
        <f t="shared" si="346"/>
        <v>2.5232876712328767</v>
      </c>
      <c r="N892" s="120">
        <f t="shared" si="369"/>
        <v>3.5232876712328767</v>
      </c>
      <c r="O892" s="120">
        <f t="shared" si="355"/>
        <v>1</v>
      </c>
      <c r="P892" s="121">
        <f>'[57]Revised Dep_upto  MARCH 24'!S892</f>
        <v>88880</v>
      </c>
      <c r="Q892" s="121">
        <f t="shared" si="356"/>
        <v>24868</v>
      </c>
      <c r="R892" s="122"/>
      <c r="S892" s="120">
        <f t="shared" si="357"/>
        <v>113748</v>
      </c>
      <c r="T892" s="120">
        <f t="shared" si="358"/>
        <v>112523.1</v>
      </c>
      <c r="U892" s="120">
        <f t="shared" si="359"/>
        <v>137391.1</v>
      </c>
      <c r="V892" s="121"/>
      <c r="W892" s="122"/>
      <c r="X892" s="116" t="str">
        <f t="shared" si="347"/>
        <v>Plant &amp; Machinery</v>
      </c>
      <c r="Y892" s="121">
        <f t="shared" si="360"/>
        <v>226271.1</v>
      </c>
      <c r="Z892" s="121">
        <f t="shared" si="361"/>
        <v>0</v>
      </c>
      <c r="AA892" s="121">
        <f t="shared" si="361"/>
        <v>0</v>
      </c>
      <c r="AB892" s="121">
        <f t="shared" si="362"/>
        <v>226271.1</v>
      </c>
      <c r="AC892" s="121">
        <f t="shared" si="363"/>
        <v>88880</v>
      </c>
      <c r="AD892" s="121">
        <f t="shared" si="363"/>
        <v>24868</v>
      </c>
      <c r="AE892" s="121">
        <f t="shared" si="363"/>
        <v>0</v>
      </c>
      <c r="AF892" s="121">
        <f t="shared" si="364"/>
        <v>113748</v>
      </c>
      <c r="AG892" s="121">
        <f t="shared" si="365"/>
        <v>112523.1</v>
      </c>
      <c r="AH892" s="121">
        <f t="shared" si="366"/>
        <v>137391.1</v>
      </c>
      <c r="AI892" s="122"/>
      <c r="AJ892" s="122" t="s">
        <v>810</v>
      </c>
      <c r="AL892" s="124" t="str">
        <f t="shared" si="349"/>
        <v>Plant &amp; Machinery</v>
      </c>
      <c r="AM892" s="125">
        <f t="shared" si="350"/>
        <v>44461</v>
      </c>
      <c r="AN892" s="126">
        <f t="shared" si="351"/>
        <v>15</v>
      </c>
      <c r="AO892" s="126">
        <f t="shared" si="367"/>
        <v>4188</v>
      </c>
      <c r="AP892" s="126">
        <f t="shared" si="368"/>
        <v>4006</v>
      </c>
      <c r="AQ892" s="124">
        <f t="shared" si="352"/>
        <v>226271.1</v>
      </c>
      <c r="AR892" s="127">
        <f t="shared" si="352"/>
        <v>0.18099999999999999</v>
      </c>
      <c r="AS892" s="123">
        <f t="shared" si="353"/>
        <v>11313.555</v>
      </c>
      <c r="AT892" s="126">
        <f t="shared" si="354"/>
        <v>112523.1</v>
      </c>
      <c r="AU892" s="126">
        <f t="shared" si="370"/>
        <v>10155.440986849317</v>
      </c>
      <c r="AV892" s="126">
        <f t="shared" si="371"/>
        <v>102367.6590131507</v>
      </c>
    </row>
    <row r="893" spans="1:48" ht="15" customHeight="1">
      <c r="A893" s="112" t="s">
        <v>1419</v>
      </c>
      <c r="B893" s="113">
        <f>+'[57]Revised Dep_FY 22-23'!B893</f>
        <v>44434</v>
      </c>
      <c r="C893" s="114"/>
      <c r="D893" s="115">
        <f>'[57]Revised Dep_upto  MARCH 24'!D893</f>
        <v>185000</v>
      </c>
      <c r="E893" s="116"/>
      <c r="F893" s="117">
        <f>'[57]Revised Dep_upto  MARCH 24'!J893</f>
        <v>185000</v>
      </c>
      <c r="G893" s="118"/>
      <c r="H893" s="116"/>
      <c r="I893" s="118"/>
      <c r="J893" s="116">
        <f t="shared" si="348"/>
        <v>185000</v>
      </c>
      <c r="K893" s="119">
        <f>+VLOOKUP($A893,'[57]Rates &amp; years'!$B$4:$E$11,3,)</f>
        <v>0.18099999999999999</v>
      </c>
      <c r="L893" s="116">
        <f>+VLOOKUP($A893,'[57]Rates &amp; years'!$B$4:$E$11,4,)</f>
        <v>15</v>
      </c>
      <c r="M893" s="120">
        <f t="shared" si="346"/>
        <v>2.5972602739726027</v>
      </c>
      <c r="N893" s="120">
        <f t="shared" si="369"/>
        <v>3.5972602739726027</v>
      </c>
      <c r="O893" s="120">
        <f t="shared" si="355"/>
        <v>1</v>
      </c>
      <c r="P893" s="121">
        <f>'[57]Revised Dep_upto  MARCH 24'!S893</f>
        <v>74330</v>
      </c>
      <c r="Q893" s="121">
        <f t="shared" si="356"/>
        <v>20031</v>
      </c>
      <c r="R893" s="122"/>
      <c r="S893" s="120">
        <f t="shared" si="357"/>
        <v>94361</v>
      </c>
      <c r="T893" s="120">
        <f t="shared" si="358"/>
        <v>90639</v>
      </c>
      <c r="U893" s="120">
        <f t="shared" si="359"/>
        <v>110670</v>
      </c>
      <c r="V893" s="121"/>
      <c r="W893" s="122"/>
      <c r="X893" s="116" t="str">
        <f t="shared" si="347"/>
        <v>Plant &amp; Machinery</v>
      </c>
      <c r="Y893" s="121">
        <f t="shared" si="360"/>
        <v>185000</v>
      </c>
      <c r="Z893" s="121">
        <f t="shared" si="361"/>
        <v>0</v>
      </c>
      <c r="AA893" s="121">
        <f t="shared" si="361"/>
        <v>0</v>
      </c>
      <c r="AB893" s="121">
        <f t="shared" si="362"/>
        <v>185000</v>
      </c>
      <c r="AC893" s="121">
        <f t="shared" si="363"/>
        <v>74330</v>
      </c>
      <c r="AD893" s="121">
        <f t="shared" si="363"/>
        <v>20031</v>
      </c>
      <c r="AE893" s="121">
        <f t="shared" si="363"/>
        <v>0</v>
      </c>
      <c r="AF893" s="121">
        <f t="shared" si="364"/>
        <v>94361</v>
      </c>
      <c r="AG893" s="121">
        <f t="shared" si="365"/>
        <v>90639</v>
      </c>
      <c r="AH893" s="121">
        <f t="shared" si="366"/>
        <v>110670</v>
      </c>
      <c r="AI893" s="122"/>
      <c r="AJ893" s="122" t="s">
        <v>699</v>
      </c>
      <c r="AL893" s="124" t="str">
        <f t="shared" si="349"/>
        <v>Plant &amp; Machinery</v>
      </c>
      <c r="AM893" s="125">
        <f t="shared" si="350"/>
        <v>44434</v>
      </c>
      <c r="AN893" s="126">
        <f t="shared" si="351"/>
        <v>15</v>
      </c>
      <c r="AO893" s="126">
        <f t="shared" si="367"/>
        <v>4161</v>
      </c>
      <c r="AP893" s="126">
        <f t="shared" si="368"/>
        <v>3979</v>
      </c>
      <c r="AQ893" s="124">
        <f t="shared" si="352"/>
        <v>185000</v>
      </c>
      <c r="AR893" s="127">
        <f t="shared" si="352"/>
        <v>0.18099999999999999</v>
      </c>
      <c r="AS893" s="123">
        <f t="shared" si="353"/>
        <v>9250</v>
      </c>
      <c r="AT893" s="126">
        <f t="shared" si="354"/>
        <v>90639</v>
      </c>
      <c r="AU893" s="126">
        <f t="shared" si="370"/>
        <v>8180.3559945205479</v>
      </c>
      <c r="AV893" s="126">
        <f t="shared" si="371"/>
        <v>82458.644005479451</v>
      </c>
    </row>
    <row r="894" spans="1:48" ht="15" customHeight="1">
      <c r="A894" s="112" t="s">
        <v>1419</v>
      </c>
      <c r="B894" s="113">
        <f>+'[57]Revised Dep_FY 22-23'!B894</f>
        <v>44457</v>
      </c>
      <c r="C894" s="114"/>
      <c r="D894" s="115">
        <f>'[57]Revised Dep_upto  MARCH 24'!D894</f>
        <v>447200</v>
      </c>
      <c r="E894" s="116"/>
      <c r="F894" s="117">
        <f>'[57]Revised Dep_upto  MARCH 24'!J894</f>
        <v>447200</v>
      </c>
      <c r="G894" s="118"/>
      <c r="H894" s="116"/>
      <c r="I894" s="118"/>
      <c r="J894" s="116">
        <f t="shared" si="348"/>
        <v>447200</v>
      </c>
      <c r="K894" s="119">
        <f>+VLOOKUP($A894,'[57]Rates &amp; years'!$B$4:$E$11,3,)</f>
        <v>0.18099999999999999</v>
      </c>
      <c r="L894" s="116">
        <f>+VLOOKUP($A894,'[57]Rates &amp; years'!$B$4:$E$11,4,)</f>
        <v>15</v>
      </c>
      <c r="M894" s="120">
        <f t="shared" si="346"/>
        <v>2.5342465753424657</v>
      </c>
      <c r="N894" s="120">
        <f t="shared" si="369"/>
        <v>3.5342465753424657</v>
      </c>
      <c r="O894" s="120">
        <f t="shared" si="355"/>
        <v>1</v>
      </c>
      <c r="P894" s="121">
        <f>'[57]Revised Dep_upto  MARCH 24'!S894</f>
        <v>176257</v>
      </c>
      <c r="Q894" s="121">
        <f t="shared" si="356"/>
        <v>49041</v>
      </c>
      <c r="R894" s="122"/>
      <c r="S894" s="120">
        <f t="shared" si="357"/>
        <v>225298</v>
      </c>
      <c r="T894" s="120">
        <f t="shared" si="358"/>
        <v>221902</v>
      </c>
      <c r="U894" s="120">
        <f t="shared" si="359"/>
        <v>270943</v>
      </c>
      <c r="V894" s="121"/>
      <c r="W894" s="122"/>
      <c r="X894" s="116" t="str">
        <f t="shared" si="347"/>
        <v>Plant &amp; Machinery</v>
      </c>
      <c r="Y894" s="121">
        <f t="shared" si="360"/>
        <v>447200</v>
      </c>
      <c r="Z894" s="121">
        <f t="shared" si="361"/>
        <v>0</v>
      </c>
      <c r="AA894" s="121">
        <f t="shared" si="361"/>
        <v>0</v>
      </c>
      <c r="AB894" s="121">
        <f t="shared" si="362"/>
        <v>447200</v>
      </c>
      <c r="AC894" s="121">
        <f t="shared" si="363"/>
        <v>176257</v>
      </c>
      <c r="AD894" s="121">
        <f t="shared" si="363"/>
        <v>49041</v>
      </c>
      <c r="AE894" s="121">
        <f t="shared" si="363"/>
        <v>0</v>
      </c>
      <c r="AF894" s="121">
        <f t="shared" si="364"/>
        <v>225298</v>
      </c>
      <c r="AG894" s="121">
        <f t="shared" si="365"/>
        <v>221902</v>
      </c>
      <c r="AH894" s="121">
        <f t="shared" si="366"/>
        <v>270943</v>
      </c>
      <c r="AI894" s="122"/>
      <c r="AJ894" s="122" t="s">
        <v>699</v>
      </c>
      <c r="AL894" s="124" t="str">
        <f t="shared" si="349"/>
        <v>Plant &amp; Machinery</v>
      </c>
      <c r="AM894" s="125">
        <f t="shared" si="350"/>
        <v>44457</v>
      </c>
      <c r="AN894" s="126">
        <f t="shared" si="351"/>
        <v>15</v>
      </c>
      <c r="AO894" s="126">
        <f t="shared" si="367"/>
        <v>4184</v>
      </c>
      <c r="AP894" s="126">
        <f t="shared" si="368"/>
        <v>4002</v>
      </c>
      <c r="AQ894" s="124">
        <f t="shared" si="352"/>
        <v>447200</v>
      </c>
      <c r="AR894" s="127">
        <f t="shared" si="352"/>
        <v>0.18099999999999999</v>
      </c>
      <c r="AS894" s="123">
        <f t="shared" si="353"/>
        <v>22360</v>
      </c>
      <c r="AT894" s="126">
        <f t="shared" si="354"/>
        <v>221902</v>
      </c>
      <c r="AU894" s="126">
        <f t="shared" si="370"/>
        <v>20027.111463013698</v>
      </c>
      <c r="AV894" s="126">
        <f t="shared" si="371"/>
        <v>201874.88853698631</v>
      </c>
    </row>
    <row r="895" spans="1:48" ht="15" customHeight="1">
      <c r="A895" s="112" t="s">
        <v>1419</v>
      </c>
      <c r="B895" s="113">
        <f>+'[57]Revised Dep_FY 22-23'!B895</f>
        <v>44412</v>
      </c>
      <c r="C895" s="114"/>
      <c r="D895" s="115">
        <f>'[57]Revised Dep_upto  MARCH 24'!D895</f>
        <v>11000</v>
      </c>
      <c r="E895" s="116"/>
      <c r="F895" s="117">
        <f>'[57]Revised Dep_upto  MARCH 24'!J895</f>
        <v>11000</v>
      </c>
      <c r="G895" s="118"/>
      <c r="H895" s="116"/>
      <c r="I895" s="118"/>
      <c r="J895" s="116">
        <f t="shared" si="348"/>
        <v>11000</v>
      </c>
      <c r="K895" s="119">
        <f>+VLOOKUP($A895,'[57]Rates &amp; years'!$B$4:$E$11,3,)</f>
        <v>0.18099999999999999</v>
      </c>
      <c r="L895" s="116">
        <f>+VLOOKUP($A895,'[57]Rates &amp; years'!$B$4:$E$11,4,)</f>
        <v>15</v>
      </c>
      <c r="M895" s="120">
        <f t="shared" si="346"/>
        <v>2.6575342465753424</v>
      </c>
      <c r="N895" s="120">
        <f t="shared" si="369"/>
        <v>3.6575342465753424</v>
      </c>
      <c r="O895" s="120">
        <f t="shared" si="355"/>
        <v>1</v>
      </c>
      <c r="P895" s="121">
        <f>'[57]Revised Dep_upto  MARCH 24'!S895</f>
        <v>4500</v>
      </c>
      <c r="Q895" s="121">
        <f t="shared" si="356"/>
        <v>1177</v>
      </c>
      <c r="R895" s="122"/>
      <c r="S895" s="120">
        <f t="shared" si="357"/>
        <v>5677</v>
      </c>
      <c r="T895" s="120">
        <f t="shared" si="358"/>
        <v>5323</v>
      </c>
      <c r="U895" s="120">
        <f t="shared" si="359"/>
        <v>6500</v>
      </c>
      <c r="V895" s="121"/>
      <c r="W895" s="122"/>
      <c r="X895" s="116" t="str">
        <f t="shared" si="347"/>
        <v>Plant &amp; Machinery</v>
      </c>
      <c r="Y895" s="121">
        <f t="shared" si="360"/>
        <v>11000</v>
      </c>
      <c r="Z895" s="121">
        <f t="shared" si="361"/>
        <v>0</v>
      </c>
      <c r="AA895" s="121">
        <f t="shared" si="361"/>
        <v>0</v>
      </c>
      <c r="AB895" s="121">
        <f t="shared" si="362"/>
        <v>11000</v>
      </c>
      <c r="AC895" s="121">
        <f t="shared" si="363"/>
        <v>4500</v>
      </c>
      <c r="AD895" s="121">
        <f t="shared" si="363"/>
        <v>1177</v>
      </c>
      <c r="AE895" s="121">
        <f t="shared" si="363"/>
        <v>0</v>
      </c>
      <c r="AF895" s="121">
        <f t="shared" si="364"/>
        <v>5677</v>
      </c>
      <c r="AG895" s="121">
        <f t="shared" si="365"/>
        <v>5323</v>
      </c>
      <c r="AH895" s="121">
        <f t="shared" si="366"/>
        <v>6500</v>
      </c>
      <c r="AI895" s="122"/>
      <c r="AJ895" s="122" t="s">
        <v>787</v>
      </c>
      <c r="AL895" s="124" t="str">
        <f t="shared" si="349"/>
        <v>Plant &amp; Machinery</v>
      </c>
      <c r="AM895" s="125">
        <f t="shared" si="350"/>
        <v>44412</v>
      </c>
      <c r="AN895" s="126">
        <f t="shared" si="351"/>
        <v>15</v>
      </c>
      <c r="AO895" s="126">
        <f t="shared" si="367"/>
        <v>4139</v>
      </c>
      <c r="AP895" s="126">
        <f t="shared" si="368"/>
        <v>3957</v>
      </c>
      <c r="AQ895" s="124">
        <f t="shared" si="352"/>
        <v>11000</v>
      </c>
      <c r="AR895" s="127">
        <f t="shared" si="352"/>
        <v>0.18099999999999999</v>
      </c>
      <c r="AS895" s="123">
        <f t="shared" si="353"/>
        <v>550</v>
      </c>
      <c r="AT895" s="126">
        <f t="shared" si="354"/>
        <v>5323</v>
      </c>
      <c r="AU895" s="126">
        <f t="shared" si="370"/>
        <v>480.41168767123287</v>
      </c>
      <c r="AV895" s="126">
        <f t="shared" si="371"/>
        <v>4842.5883123287667</v>
      </c>
    </row>
    <row r="896" spans="1:48" ht="15" customHeight="1">
      <c r="A896" s="112" t="s">
        <v>1419</v>
      </c>
      <c r="B896" s="113">
        <f>+'[57]Revised Dep_FY 22-23'!B896</f>
        <v>44560</v>
      </c>
      <c r="C896" s="114"/>
      <c r="D896" s="115">
        <f>'[57]Revised Dep_upto  MARCH 24'!D896</f>
        <v>4910.71</v>
      </c>
      <c r="E896" s="116"/>
      <c r="F896" s="117">
        <f>'[57]Revised Dep_upto  MARCH 24'!J896</f>
        <v>4910.71</v>
      </c>
      <c r="G896" s="118"/>
      <c r="H896" s="116"/>
      <c r="I896" s="118"/>
      <c r="J896" s="116">
        <f t="shared" si="348"/>
        <v>4910.71</v>
      </c>
      <c r="K896" s="119">
        <f>+VLOOKUP($A896,'[57]Rates &amp; years'!$B$4:$E$11,3,)</f>
        <v>0.18099999999999999</v>
      </c>
      <c r="L896" s="116">
        <f>+VLOOKUP($A896,'[57]Rates &amp; years'!$B$4:$E$11,4,)</f>
        <v>15</v>
      </c>
      <c r="M896" s="120">
        <f t="shared" si="346"/>
        <v>2.2520547945205478</v>
      </c>
      <c r="N896" s="120">
        <f t="shared" si="369"/>
        <v>3.2520547945205478</v>
      </c>
      <c r="O896" s="120">
        <f t="shared" si="355"/>
        <v>1</v>
      </c>
      <c r="P896" s="121">
        <f>'[57]Revised Dep_upto  MARCH 24'!S896</f>
        <v>1768</v>
      </c>
      <c r="Q896" s="121">
        <f t="shared" si="356"/>
        <v>569</v>
      </c>
      <c r="R896" s="122"/>
      <c r="S896" s="120">
        <f t="shared" si="357"/>
        <v>2337</v>
      </c>
      <c r="T896" s="120">
        <f t="shared" si="358"/>
        <v>2573.71</v>
      </c>
      <c r="U896" s="120">
        <f t="shared" si="359"/>
        <v>3142.71</v>
      </c>
      <c r="V896" s="121"/>
      <c r="W896" s="122"/>
      <c r="X896" s="116" t="str">
        <f t="shared" si="347"/>
        <v>Plant &amp; Machinery</v>
      </c>
      <c r="Y896" s="121">
        <f t="shared" si="360"/>
        <v>4910.71</v>
      </c>
      <c r="Z896" s="121">
        <f t="shared" si="361"/>
        <v>0</v>
      </c>
      <c r="AA896" s="121">
        <f t="shared" si="361"/>
        <v>0</v>
      </c>
      <c r="AB896" s="121">
        <f t="shared" si="362"/>
        <v>4910.71</v>
      </c>
      <c r="AC896" s="121">
        <f t="shared" si="363"/>
        <v>1768</v>
      </c>
      <c r="AD896" s="121">
        <f t="shared" si="363"/>
        <v>569</v>
      </c>
      <c r="AE896" s="121">
        <f t="shared" si="363"/>
        <v>0</v>
      </c>
      <c r="AF896" s="121">
        <f t="shared" si="364"/>
        <v>2337</v>
      </c>
      <c r="AG896" s="121">
        <f t="shared" si="365"/>
        <v>2573.71</v>
      </c>
      <c r="AH896" s="121">
        <f t="shared" si="366"/>
        <v>3142.71</v>
      </c>
      <c r="AI896" s="122"/>
      <c r="AJ896" s="122" t="s">
        <v>787</v>
      </c>
      <c r="AL896" s="124" t="str">
        <f t="shared" si="349"/>
        <v>Plant &amp; Machinery</v>
      </c>
      <c r="AM896" s="125">
        <f t="shared" si="350"/>
        <v>44560</v>
      </c>
      <c r="AN896" s="126">
        <f t="shared" si="351"/>
        <v>15</v>
      </c>
      <c r="AO896" s="126">
        <f t="shared" si="367"/>
        <v>4287</v>
      </c>
      <c r="AP896" s="126">
        <f t="shared" si="368"/>
        <v>4105</v>
      </c>
      <c r="AQ896" s="124">
        <f t="shared" si="352"/>
        <v>4910.71</v>
      </c>
      <c r="AR896" s="127">
        <f t="shared" si="352"/>
        <v>0.18099999999999999</v>
      </c>
      <c r="AS896" s="123">
        <f t="shared" si="353"/>
        <v>245.53550000000001</v>
      </c>
      <c r="AT896" s="126">
        <f t="shared" si="354"/>
        <v>2573.71</v>
      </c>
      <c r="AU896" s="126">
        <f t="shared" si="370"/>
        <v>232.28261594520546</v>
      </c>
      <c r="AV896" s="126">
        <f t="shared" si="371"/>
        <v>2341.4273840547944</v>
      </c>
    </row>
    <row r="897" spans="1:48" ht="15" customHeight="1">
      <c r="A897" s="112" t="s">
        <v>1419</v>
      </c>
      <c r="B897" s="113">
        <f>+'[57]Revised Dep_FY 22-23'!B897</f>
        <v>44560</v>
      </c>
      <c r="C897" s="114"/>
      <c r="D897" s="115">
        <f>'[57]Revised Dep_upto  MARCH 24'!D897</f>
        <v>4910.71</v>
      </c>
      <c r="E897" s="116"/>
      <c r="F897" s="117">
        <f>'[57]Revised Dep_upto  MARCH 24'!J897</f>
        <v>4910.71</v>
      </c>
      <c r="G897" s="118"/>
      <c r="H897" s="116"/>
      <c r="I897" s="118"/>
      <c r="J897" s="116">
        <f t="shared" si="348"/>
        <v>4910.71</v>
      </c>
      <c r="K897" s="119">
        <f>+VLOOKUP($A897,'[57]Rates &amp; years'!$B$4:$E$11,3,)</f>
        <v>0.18099999999999999</v>
      </c>
      <c r="L897" s="116">
        <f>+VLOOKUP($A897,'[57]Rates &amp; years'!$B$4:$E$11,4,)</f>
        <v>15</v>
      </c>
      <c r="M897" s="120">
        <f t="shared" si="346"/>
        <v>2.2520547945205478</v>
      </c>
      <c r="N897" s="120">
        <f t="shared" si="369"/>
        <v>3.2520547945205478</v>
      </c>
      <c r="O897" s="120">
        <f t="shared" si="355"/>
        <v>1</v>
      </c>
      <c r="P897" s="121">
        <f>'[57]Revised Dep_upto  MARCH 24'!S897</f>
        <v>1768</v>
      </c>
      <c r="Q897" s="121">
        <f t="shared" si="356"/>
        <v>569</v>
      </c>
      <c r="R897" s="122"/>
      <c r="S897" s="120">
        <f t="shared" si="357"/>
        <v>2337</v>
      </c>
      <c r="T897" s="120">
        <f t="shared" si="358"/>
        <v>2573.71</v>
      </c>
      <c r="U897" s="120">
        <f t="shared" si="359"/>
        <v>3142.71</v>
      </c>
      <c r="V897" s="121"/>
      <c r="W897" s="122"/>
      <c r="X897" s="116" t="str">
        <f t="shared" si="347"/>
        <v>Plant &amp; Machinery</v>
      </c>
      <c r="Y897" s="121">
        <f t="shared" si="360"/>
        <v>4910.71</v>
      </c>
      <c r="Z897" s="121">
        <f t="shared" si="361"/>
        <v>0</v>
      </c>
      <c r="AA897" s="121">
        <f t="shared" si="361"/>
        <v>0</v>
      </c>
      <c r="AB897" s="121">
        <f t="shared" si="362"/>
        <v>4910.71</v>
      </c>
      <c r="AC897" s="121">
        <f t="shared" si="363"/>
        <v>1768</v>
      </c>
      <c r="AD897" s="121">
        <f t="shared" si="363"/>
        <v>569</v>
      </c>
      <c r="AE897" s="121">
        <f t="shared" si="363"/>
        <v>0</v>
      </c>
      <c r="AF897" s="121">
        <f t="shared" si="364"/>
        <v>2337</v>
      </c>
      <c r="AG897" s="121">
        <f t="shared" si="365"/>
        <v>2573.71</v>
      </c>
      <c r="AH897" s="121">
        <f t="shared" si="366"/>
        <v>3142.71</v>
      </c>
      <c r="AI897" s="122"/>
      <c r="AJ897" s="122" t="s">
        <v>787</v>
      </c>
      <c r="AL897" s="124" t="str">
        <f t="shared" si="349"/>
        <v>Plant &amp; Machinery</v>
      </c>
      <c r="AM897" s="125">
        <f t="shared" si="350"/>
        <v>44560</v>
      </c>
      <c r="AN897" s="126">
        <f t="shared" si="351"/>
        <v>15</v>
      </c>
      <c r="AO897" s="126">
        <f t="shared" si="367"/>
        <v>4287</v>
      </c>
      <c r="AP897" s="126">
        <f t="shared" si="368"/>
        <v>4105</v>
      </c>
      <c r="AQ897" s="124">
        <f t="shared" si="352"/>
        <v>4910.71</v>
      </c>
      <c r="AR897" s="127">
        <f t="shared" si="352"/>
        <v>0.18099999999999999</v>
      </c>
      <c r="AS897" s="123">
        <f t="shared" si="353"/>
        <v>245.53550000000001</v>
      </c>
      <c r="AT897" s="126">
        <f t="shared" si="354"/>
        <v>2573.71</v>
      </c>
      <c r="AU897" s="126">
        <f t="shared" si="370"/>
        <v>232.28261594520546</v>
      </c>
      <c r="AV897" s="126">
        <f t="shared" si="371"/>
        <v>2341.4273840547944</v>
      </c>
    </row>
    <row r="898" spans="1:48" ht="15" customHeight="1">
      <c r="A898" s="112" t="s">
        <v>1419</v>
      </c>
      <c r="B898" s="113">
        <f>+'[57]Revised Dep_FY 22-23'!B898</f>
        <v>44560</v>
      </c>
      <c r="C898" s="114"/>
      <c r="D898" s="115">
        <f>'[57]Revised Dep_upto  MARCH 24'!D898</f>
        <v>11607.14</v>
      </c>
      <c r="E898" s="116"/>
      <c r="F898" s="117">
        <f>'[57]Revised Dep_upto  MARCH 24'!J898</f>
        <v>11607.14</v>
      </c>
      <c r="G898" s="118"/>
      <c r="H898" s="116"/>
      <c r="I898" s="118"/>
      <c r="J898" s="116">
        <f t="shared" si="348"/>
        <v>11607.14</v>
      </c>
      <c r="K898" s="119">
        <f>+VLOOKUP($A898,'[57]Rates &amp; years'!$B$4:$E$11,3,)</f>
        <v>0.18099999999999999</v>
      </c>
      <c r="L898" s="116">
        <f>+VLOOKUP($A898,'[57]Rates &amp; years'!$B$4:$E$11,4,)</f>
        <v>15</v>
      </c>
      <c r="M898" s="120">
        <f t="shared" si="346"/>
        <v>2.2520547945205478</v>
      </c>
      <c r="N898" s="120">
        <f t="shared" si="369"/>
        <v>3.2520547945205478</v>
      </c>
      <c r="O898" s="120">
        <f t="shared" si="355"/>
        <v>1</v>
      </c>
      <c r="P898" s="121">
        <f>'[57]Revised Dep_upto  MARCH 24'!S898</f>
        <v>4177</v>
      </c>
      <c r="Q898" s="121">
        <f t="shared" si="356"/>
        <v>1345</v>
      </c>
      <c r="R898" s="122"/>
      <c r="S898" s="120">
        <f t="shared" si="357"/>
        <v>5522</v>
      </c>
      <c r="T898" s="120">
        <f t="shared" si="358"/>
        <v>6085.1399999999994</v>
      </c>
      <c r="U898" s="120">
        <f t="shared" si="359"/>
        <v>7430.1399999999994</v>
      </c>
      <c r="V898" s="121"/>
      <c r="W898" s="122"/>
      <c r="X898" s="116" t="str">
        <f t="shared" si="347"/>
        <v>Plant &amp; Machinery</v>
      </c>
      <c r="Y898" s="121">
        <f t="shared" si="360"/>
        <v>11607.14</v>
      </c>
      <c r="Z898" s="121">
        <f t="shared" si="361"/>
        <v>0</v>
      </c>
      <c r="AA898" s="121">
        <f t="shared" si="361"/>
        <v>0</v>
      </c>
      <c r="AB898" s="121">
        <f t="shared" si="362"/>
        <v>11607.14</v>
      </c>
      <c r="AC898" s="121">
        <f t="shared" si="363"/>
        <v>4177</v>
      </c>
      <c r="AD898" s="121">
        <f t="shared" si="363"/>
        <v>1345</v>
      </c>
      <c r="AE898" s="121">
        <f t="shared" si="363"/>
        <v>0</v>
      </c>
      <c r="AF898" s="121">
        <f t="shared" si="364"/>
        <v>5522</v>
      </c>
      <c r="AG898" s="121">
        <f t="shared" si="365"/>
        <v>6085.1399999999994</v>
      </c>
      <c r="AH898" s="121">
        <f t="shared" si="366"/>
        <v>7430.1399999999994</v>
      </c>
      <c r="AI898" s="122"/>
      <c r="AJ898" s="122" t="s">
        <v>787</v>
      </c>
      <c r="AL898" s="124" t="str">
        <f t="shared" si="349"/>
        <v>Plant &amp; Machinery</v>
      </c>
      <c r="AM898" s="125">
        <f t="shared" si="350"/>
        <v>44560</v>
      </c>
      <c r="AN898" s="126">
        <f t="shared" si="351"/>
        <v>15</v>
      </c>
      <c r="AO898" s="126">
        <f t="shared" si="367"/>
        <v>4287</v>
      </c>
      <c r="AP898" s="126">
        <f t="shared" si="368"/>
        <v>4105</v>
      </c>
      <c r="AQ898" s="124">
        <f t="shared" si="352"/>
        <v>11607.14</v>
      </c>
      <c r="AR898" s="127">
        <f t="shared" si="352"/>
        <v>0.18099999999999999</v>
      </c>
      <c r="AS898" s="123">
        <f t="shared" si="353"/>
        <v>580.35699999999997</v>
      </c>
      <c r="AT898" s="126">
        <f t="shared" si="354"/>
        <v>6085.1399999999994</v>
      </c>
      <c r="AU898" s="126">
        <f t="shared" si="370"/>
        <v>549.19638871232871</v>
      </c>
      <c r="AV898" s="126">
        <f t="shared" si="371"/>
        <v>5535.943611287671</v>
      </c>
    </row>
    <row r="899" spans="1:48" ht="15" customHeight="1">
      <c r="A899" s="112" t="s">
        <v>1419</v>
      </c>
      <c r="B899" s="113">
        <f>+'[57]Revised Dep_FY 22-23'!B899</f>
        <v>44384</v>
      </c>
      <c r="C899" s="114"/>
      <c r="D899" s="115">
        <f>'[57]Revised Dep_upto  MARCH 24'!D899</f>
        <v>18000</v>
      </c>
      <c r="E899" s="116"/>
      <c r="F899" s="117">
        <f>'[57]Revised Dep_upto  MARCH 24'!J899</f>
        <v>18000</v>
      </c>
      <c r="G899" s="118"/>
      <c r="H899" s="116"/>
      <c r="I899" s="118"/>
      <c r="J899" s="116">
        <f t="shared" si="348"/>
        <v>18000</v>
      </c>
      <c r="K899" s="119">
        <f>+VLOOKUP($A899,'[57]Rates &amp; years'!$B$4:$E$11,3,)</f>
        <v>0.18099999999999999</v>
      </c>
      <c r="L899" s="116">
        <f>+VLOOKUP($A899,'[57]Rates &amp; years'!$B$4:$E$11,4,)</f>
        <v>15</v>
      </c>
      <c r="M899" s="120">
        <f t="shared" ref="M899:M962" si="372">IF((($M$1-B899)/365)&gt;L899,L899,(IF((($M$1-B899)/365)&lt;0,0,(($M$1-B899)/365))))</f>
        <v>2.7342465753424658</v>
      </c>
      <c r="N899" s="120">
        <f t="shared" si="369"/>
        <v>3.7342465753424658</v>
      </c>
      <c r="O899" s="120">
        <f t="shared" si="355"/>
        <v>1</v>
      </c>
      <c r="P899" s="121">
        <f>'[57]Revised Dep_upto  MARCH 24'!S899</f>
        <v>7531</v>
      </c>
      <c r="Q899" s="121">
        <f t="shared" si="356"/>
        <v>1895</v>
      </c>
      <c r="R899" s="122"/>
      <c r="S899" s="120">
        <f t="shared" si="357"/>
        <v>9426</v>
      </c>
      <c r="T899" s="120">
        <f t="shared" si="358"/>
        <v>8574</v>
      </c>
      <c r="U899" s="120">
        <f t="shared" si="359"/>
        <v>10469</v>
      </c>
      <c r="V899" s="121"/>
      <c r="W899" s="122"/>
      <c r="X899" s="116" t="str">
        <f t="shared" ref="X899:X962" si="373">+A899</f>
        <v>Plant &amp; Machinery</v>
      </c>
      <c r="Y899" s="121">
        <f t="shared" si="360"/>
        <v>18000</v>
      </c>
      <c r="Z899" s="121">
        <f t="shared" si="361"/>
        <v>0</v>
      </c>
      <c r="AA899" s="121">
        <f t="shared" si="361"/>
        <v>0</v>
      </c>
      <c r="AB899" s="121">
        <f t="shared" si="362"/>
        <v>18000</v>
      </c>
      <c r="AC899" s="121">
        <f t="shared" si="363"/>
        <v>7531</v>
      </c>
      <c r="AD899" s="121">
        <f t="shared" si="363"/>
        <v>1895</v>
      </c>
      <c r="AE899" s="121">
        <f t="shared" si="363"/>
        <v>0</v>
      </c>
      <c r="AF899" s="121">
        <f t="shared" si="364"/>
        <v>9426</v>
      </c>
      <c r="AG899" s="121">
        <f t="shared" si="365"/>
        <v>8574</v>
      </c>
      <c r="AH899" s="121">
        <f t="shared" si="366"/>
        <v>10469</v>
      </c>
      <c r="AI899" s="122"/>
      <c r="AJ899" s="122" t="s">
        <v>858</v>
      </c>
      <c r="AL899" s="124" t="str">
        <f t="shared" si="349"/>
        <v>Plant &amp; Machinery</v>
      </c>
      <c r="AM899" s="125">
        <f t="shared" si="350"/>
        <v>44384</v>
      </c>
      <c r="AN899" s="126">
        <f t="shared" si="351"/>
        <v>15</v>
      </c>
      <c r="AO899" s="126">
        <f t="shared" si="367"/>
        <v>4111</v>
      </c>
      <c r="AP899" s="126">
        <f t="shared" si="368"/>
        <v>3929</v>
      </c>
      <c r="AQ899" s="124">
        <f t="shared" si="352"/>
        <v>18000</v>
      </c>
      <c r="AR899" s="127">
        <f t="shared" si="352"/>
        <v>0.18099999999999999</v>
      </c>
      <c r="AS899" s="123">
        <f t="shared" si="353"/>
        <v>900</v>
      </c>
      <c r="AT899" s="126">
        <f t="shared" si="354"/>
        <v>8574</v>
      </c>
      <c r="AU899" s="126">
        <f t="shared" si="370"/>
        <v>773.82111780821924</v>
      </c>
      <c r="AV899" s="126">
        <f t="shared" si="371"/>
        <v>7800.1788821917808</v>
      </c>
    </row>
    <row r="900" spans="1:48" ht="15" customHeight="1">
      <c r="A900" s="112" t="s">
        <v>1419</v>
      </c>
      <c r="B900" s="113">
        <f>+'[57]Revised Dep_FY 22-23'!B900</f>
        <v>44384</v>
      </c>
      <c r="C900" s="114"/>
      <c r="D900" s="115">
        <f>'[57]Revised Dep_upto  MARCH 24'!D900</f>
        <v>33500</v>
      </c>
      <c r="E900" s="116"/>
      <c r="F900" s="117">
        <f>'[57]Revised Dep_upto  MARCH 24'!J900</f>
        <v>33500</v>
      </c>
      <c r="G900" s="118"/>
      <c r="H900" s="116"/>
      <c r="I900" s="118"/>
      <c r="J900" s="116">
        <f t="shared" ref="J900:J963" si="374">+F900+G900+H900-I900</f>
        <v>33500</v>
      </c>
      <c r="K900" s="119">
        <f>+VLOOKUP($A900,'[57]Rates &amp; years'!$B$4:$E$11,3,)</f>
        <v>0.18099999999999999</v>
      </c>
      <c r="L900" s="116">
        <f>+VLOOKUP($A900,'[57]Rates &amp; years'!$B$4:$E$11,4,)</f>
        <v>15</v>
      </c>
      <c r="M900" s="120">
        <f t="shared" si="372"/>
        <v>2.7342465753424658</v>
      </c>
      <c r="N900" s="120">
        <f t="shared" si="369"/>
        <v>3.7342465753424658</v>
      </c>
      <c r="O900" s="120">
        <f t="shared" si="355"/>
        <v>1</v>
      </c>
      <c r="P900" s="121">
        <f>'[57]Revised Dep_upto  MARCH 24'!S900</f>
        <v>14016</v>
      </c>
      <c r="Q900" s="121">
        <f t="shared" si="356"/>
        <v>3527</v>
      </c>
      <c r="R900" s="122"/>
      <c r="S900" s="120">
        <f t="shared" si="357"/>
        <v>17543</v>
      </c>
      <c r="T900" s="120">
        <f t="shared" si="358"/>
        <v>15957</v>
      </c>
      <c r="U900" s="120">
        <f t="shared" si="359"/>
        <v>19484</v>
      </c>
      <c r="V900" s="121"/>
      <c r="W900" s="122"/>
      <c r="X900" s="116" t="str">
        <f t="shared" si="373"/>
        <v>Plant &amp; Machinery</v>
      </c>
      <c r="Y900" s="121">
        <f t="shared" si="360"/>
        <v>33500</v>
      </c>
      <c r="Z900" s="121">
        <f t="shared" si="361"/>
        <v>0</v>
      </c>
      <c r="AA900" s="121">
        <f t="shared" si="361"/>
        <v>0</v>
      </c>
      <c r="AB900" s="121">
        <f t="shared" si="362"/>
        <v>33500</v>
      </c>
      <c r="AC900" s="121">
        <f t="shared" si="363"/>
        <v>14016</v>
      </c>
      <c r="AD900" s="121">
        <f t="shared" si="363"/>
        <v>3527</v>
      </c>
      <c r="AE900" s="121">
        <f t="shared" si="363"/>
        <v>0</v>
      </c>
      <c r="AF900" s="121">
        <f t="shared" si="364"/>
        <v>17543</v>
      </c>
      <c r="AG900" s="121">
        <f t="shared" si="365"/>
        <v>15957</v>
      </c>
      <c r="AH900" s="121">
        <f t="shared" si="366"/>
        <v>19484</v>
      </c>
      <c r="AI900" s="122"/>
      <c r="AJ900" s="122" t="s">
        <v>858</v>
      </c>
      <c r="AL900" s="124" t="str">
        <f t="shared" ref="AL900:AL963" si="375">+X900</f>
        <v>Plant &amp; Machinery</v>
      </c>
      <c r="AM900" s="125">
        <f t="shared" ref="AM900:AM963" si="376">+B900</f>
        <v>44384</v>
      </c>
      <c r="AN900" s="126">
        <f t="shared" ref="AN900:AN963" si="377">+L900</f>
        <v>15</v>
      </c>
      <c r="AO900" s="126">
        <f t="shared" si="367"/>
        <v>4111</v>
      </c>
      <c r="AP900" s="126">
        <f t="shared" si="368"/>
        <v>3929</v>
      </c>
      <c r="AQ900" s="124">
        <f t="shared" ref="AQ900:AR963" si="378">+J900</f>
        <v>33500</v>
      </c>
      <c r="AR900" s="127">
        <f t="shared" si="378"/>
        <v>0.18099999999999999</v>
      </c>
      <c r="AS900" s="123">
        <f t="shared" ref="AS900:AS963" si="379">+AQ900*5%</f>
        <v>1675</v>
      </c>
      <c r="AT900" s="126">
        <f t="shared" ref="AT900:AT963" si="380">+T900</f>
        <v>15957</v>
      </c>
      <c r="AU900" s="126">
        <f t="shared" si="370"/>
        <v>1440.1520383561644</v>
      </c>
      <c r="AV900" s="126">
        <f t="shared" si="371"/>
        <v>14516.847961643836</v>
      </c>
    </row>
    <row r="901" spans="1:48" ht="15" customHeight="1">
      <c r="A901" s="112" t="s">
        <v>1419</v>
      </c>
      <c r="B901" s="113">
        <f>+'[57]Revised Dep_FY 22-23'!B901</f>
        <v>44312</v>
      </c>
      <c r="C901" s="114"/>
      <c r="D901" s="115">
        <f>'[57]Revised Dep_upto  MARCH 24'!D901</f>
        <v>4200</v>
      </c>
      <c r="E901" s="116"/>
      <c r="F901" s="117">
        <f>'[57]Revised Dep_upto  MARCH 24'!J901</f>
        <v>4200</v>
      </c>
      <c r="G901" s="118"/>
      <c r="H901" s="116"/>
      <c r="I901" s="118"/>
      <c r="J901" s="116">
        <f t="shared" si="374"/>
        <v>4200</v>
      </c>
      <c r="K901" s="119">
        <f>+VLOOKUP($A901,'[57]Rates &amp; years'!$B$4:$E$11,3,)</f>
        <v>0.18099999999999999</v>
      </c>
      <c r="L901" s="116">
        <f>+VLOOKUP($A901,'[57]Rates &amp; years'!$B$4:$E$11,4,)</f>
        <v>15</v>
      </c>
      <c r="M901" s="120">
        <f t="shared" si="372"/>
        <v>2.9315068493150687</v>
      </c>
      <c r="N901" s="120">
        <f t="shared" si="369"/>
        <v>3.9315068493150687</v>
      </c>
      <c r="O901" s="120">
        <f t="shared" ref="O901:O968" si="381">+N901-M901</f>
        <v>1</v>
      </c>
      <c r="P901" s="121">
        <f>'[57]Revised Dep_upto  MARCH 24'!S901</f>
        <v>1857</v>
      </c>
      <c r="Q901" s="121">
        <f t="shared" si="356"/>
        <v>424</v>
      </c>
      <c r="R901" s="122"/>
      <c r="S901" s="120">
        <f t="shared" si="357"/>
        <v>2281</v>
      </c>
      <c r="T901" s="120">
        <f t="shared" si="358"/>
        <v>1919</v>
      </c>
      <c r="U901" s="120">
        <f t="shared" si="359"/>
        <v>2343</v>
      </c>
      <c r="V901" s="121"/>
      <c r="W901" s="122"/>
      <c r="X901" s="116" t="str">
        <f t="shared" si="373"/>
        <v>Plant &amp; Machinery</v>
      </c>
      <c r="Y901" s="121">
        <f t="shared" si="360"/>
        <v>4200</v>
      </c>
      <c r="Z901" s="121">
        <f t="shared" si="361"/>
        <v>0</v>
      </c>
      <c r="AA901" s="121">
        <f t="shared" si="361"/>
        <v>0</v>
      </c>
      <c r="AB901" s="121">
        <f t="shared" si="362"/>
        <v>4200</v>
      </c>
      <c r="AC901" s="121">
        <f t="shared" si="363"/>
        <v>1857</v>
      </c>
      <c r="AD901" s="121">
        <f t="shared" si="363"/>
        <v>424</v>
      </c>
      <c r="AE901" s="121">
        <f t="shared" si="363"/>
        <v>0</v>
      </c>
      <c r="AF901" s="121">
        <f t="shared" si="364"/>
        <v>2281</v>
      </c>
      <c r="AG901" s="121">
        <f t="shared" si="365"/>
        <v>1919</v>
      </c>
      <c r="AH901" s="121">
        <f t="shared" si="366"/>
        <v>2343</v>
      </c>
      <c r="AI901" s="122"/>
      <c r="AJ901" s="122" t="s">
        <v>878</v>
      </c>
      <c r="AL901" s="124" t="str">
        <f t="shared" si="375"/>
        <v>Plant &amp; Machinery</v>
      </c>
      <c r="AM901" s="125">
        <f t="shared" si="376"/>
        <v>44312</v>
      </c>
      <c r="AN901" s="126">
        <f t="shared" si="377"/>
        <v>15</v>
      </c>
      <c r="AO901" s="126">
        <f t="shared" si="367"/>
        <v>4039</v>
      </c>
      <c r="AP901" s="126">
        <f t="shared" si="368"/>
        <v>3857</v>
      </c>
      <c r="AQ901" s="124">
        <f t="shared" si="378"/>
        <v>4200</v>
      </c>
      <c r="AR901" s="127">
        <f t="shared" si="378"/>
        <v>0.18099999999999999</v>
      </c>
      <c r="AS901" s="123">
        <f t="shared" si="379"/>
        <v>210</v>
      </c>
      <c r="AT901" s="126">
        <f t="shared" si="380"/>
        <v>1919</v>
      </c>
      <c r="AU901" s="126">
        <f t="shared" si="370"/>
        <v>173.19369315068494</v>
      </c>
      <c r="AV901" s="126">
        <f t="shared" si="371"/>
        <v>1745.806306849315</v>
      </c>
    </row>
    <row r="902" spans="1:48" ht="15" customHeight="1">
      <c r="A902" s="112" t="s">
        <v>1419</v>
      </c>
      <c r="B902" s="113">
        <f>+'[57]Revised Dep_FY 22-23'!B902</f>
        <v>44646</v>
      </c>
      <c r="C902" s="114"/>
      <c r="D902" s="115">
        <f>'[57]Revised Dep_upto  MARCH 24'!D902</f>
        <v>4000</v>
      </c>
      <c r="E902" s="116"/>
      <c r="F902" s="117">
        <f>'[57]Revised Dep_upto  MARCH 24'!J902</f>
        <v>4000</v>
      </c>
      <c r="G902" s="118"/>
      <c r="H902" s="116"/>
      <c r="I902" s="118"/>
      <c r="J902" s="116">
        <f t="shared" si="374"/>
        <v>4000</v>
      </c>
      <c r="K902" s="119">
        <f>+VLOOKUP($A902,'[57]Rates &amp; years'!$B$4:$E$11,3,)</f>
        <v>0.18099999999999999</v>
      </c>
      <c r="L902" s="116">
        <f>+VLOOKUP($A902,'[57]Rates &amp; years'!$B$4:$E$11,4,)</f>
        <v>15</v>
      </c>
      <c r="M902" s="120">
        <f t="shared" si="372"/>
        <v>2.0164383561643837</v>
      </c>
      <c r="N902" s="120">
        <f t="shared" si="369"/>
        <v>3.0164383561643837</v>
      </c>
      <c r="O902" s="120">
        <f t="shared" si="381"/>
        <v>1</v>
      </c>
      <c r="P902" s="121">
        <f>'[57]Revised Dep_upto  MARCH 24'!S902</f>
        <v>1325</v>
      </c>
      <c r="Q902" s="121">
        <f t="shared" ref="Q902:Q969" si="382">+IF(N902=L902,ROUND(J902-(J902*5%),0)-P902,ROUND((J902-P902)*K902*O902,0))</f>
        <v>484</v>
      </c>
      <c r="R902" s="122"/>
      <c r="S902" s="120">
        <f t="shared" ref="S902:S969" si="383">+P902+Q902-R902</f>
        <v>1809</v>
      </c>
      <c r="T902" s="120">
        <f t="shared" ref="T902:T969" si="384">+J902-S902</f>
        <v>2191</v>
      </c>
      <c r="U902" s="120">
        <f t="shared" ref="U902:U969" si="385">+F902-P902</f>
        <v>2675</v>
      </c>
      <c r="V902" s="121"/>
      <c r="W902" s="122"/>
      <c r="X902" s="116" t="str">
        <f t="shared" si="373"/>
        <v>Plant &amp; Machinery</v>
      </c>
      <c r="Y902" s="121">
        <f t="shared" ref="Y902:Y969" si="386">+F902</f>
        <v>4000</v>
      </c>
      <c r="Z902" s="121">
        <f t="shared" ref="Z902:AA969" si="387">+H902</f>
        <v>0</v>
      </c>
      <c r="AA902" s="121">
        <f t="shared" si="387"/>
        <v>0</v>
      </c>
      <c r="AB902" s="121">
        <f t="shared" ref="AB902:AB969" si="388">+Y902+Z902-AA902</f>
        <v>4000</v>
      </c>
      <c r="AC902" s="121">
        <f t="shared" ref="AC902:AE969" si="389">+P902</f>
        <v>1325</v>
      </c>
      <c r="AD902" s="121">
        <f t="shared" si="389"/>
        <v>484</v>
      </c>
      <c r="AE902" s="121">
        <f t="shared" si="389"/>
        <v>0</v>
      </c>
      <c r="AF902" s="121">
        <f t="shared" ref="AF902:AF969" si="390">+AC902+AD902-AE902</f>
        <v>1809</v>
      </c>
      <c r="AG902" s="121">
        <f t="shared" ref="AG902:AG969" si="391">+AB902-AF902</f>
        <v>2191</v>
      </c>
      <c r="AH902" s="121">
        <f t="shared" ref="AH902:AH969" si="392">+Y902-AC902</f>
        <v>2675</v>
      </c>
      <c r="AI902" s="122"/>
      <c r="AJ902" s="122" t="s">
        <v>619</v>
      </c>
      <c r="AL902" s="124" t="str">
        <f t="shared" si="375"/>
        <v>Plant &amp; Machinery</v>
      </c>
      <c r="AM902" s="125">
        <f t="shared" si="376"/>
        <v>44646</v>
      </c>
      <c r="AN902" s="126">
        <f t="shared" si="377"/>
        <v>15</v>
      </c>
      <c r="AO902" s="126">
        <f t="shared" si="367"/>
        <v>4373</v>
      </c>
      <c r="AP902" s="126">
        <f t="shared" si="368"/>
        <v>4191</v>
      </c>
      <c r="AQ902" s="124">
        <f t="shared" si="378"/>
        <v>4000</v>
      </c>
      <c r="AR902" s="127">
        <f t="shared" si="378"/>
        <v>0.18099999999999999</v>
      </c>
      <c r="AS902" s="123">
        <f t="shared" si="379"/>
        <v>200</v>
      </c>
      <c r="AT902" s="126">
        <f t="shared" si="380"/>
        <v>2191</v>
      </c>
      <c r="AU902" s="126">
        <f t="shared" si="370"/>
        <v>197.74225205479451</v>
      </c>
      <c r="AV902" s="126">
        <f t="shared" si="371"/>
        <v>1993.2577479452054</v>
      </c>
    </row>
    <row r="903" spans="1:48" ht="15" customHeight="1">
      <c r="A903" s="112" t="s">
        <v>1419</v>
      </c>
      <c r="B903" s="113">
        <f>+'[57]Revised Dep_FY 22-23'!B903</f>
        <v>44630</v>
      </c>
      <c r="C903" s="114"/>
      <c r="D903" s="115">
        <f>'[57]Revised Dep_upto  MARCH 24'!D903</f>
        <v>3600</v>
      </c>
      <c r="E903" s="116"/>
      <c r="F903" s="117">
        <f>'[57]Revised Dep_upto  MARCH 24'!J903</f>
        <v>3600</v>
      </c>
      <c r="G903" s="118"/>
      <c r="H903" s="116"/>
      <c r="I903" s="118"/>
      <c r="J903" s="116">
        <f t="shared" si="374"/>
        <v>3600</v>
      </c>
      <c r="K903" s="119">
        <f>+VLOOKUP($A903,'[57]Rates &amp; years'!$B$4:$E$11,3,)</f>
        <v>0.18099999999999999</v>
      </c>
      <c r="L903" s="116">
        <f>+VLOOKUP($A903,'[57]Rates &amp; years'!$B$4:$E$11,4,)</f>
        <v>15</v>
      </c>
      <c r="M903" s="120">
        <f t="shared" si="372"/>
        <v>2.0602739726027397</v>
      </c>
      <c r="N903" s="120">
        <f t="shared" si="369"/>
        <v>3.0602739726027397</v>
      </c>
      <c r="O903" s="120">
        <f t="shared" si="381"/>
        <v>1</v>
      </c>
      <c r="P903" s="121">
        <f>'[57]Revised Dep_upto  MARCH 24'!S903</f>
        <v>1212</v>
      </c>
      <c r="Q903" s="121">
        <f t="shared" si="382"/>
        <v>432</v>
      </c>
      <c r="R903" s="122"/>
      <c r="S903" s="120">
        <f t="shared" si="383"/>
        <v>1644</v>
      </c>
      <c r="T903" s="120">
        <f t="shared" si="384"/>
        <v>1956</v>
      </c>
      <c r="U903" s="120">
        <f t="shared" si="385"/>
        <v>2388</v>
      </c>
      <c r="V903" s="121"/>
      <c r="W903" s="122"/>
      <c r="X903" s="116" t="str">
        <f t="shared" si="373"/>
        <v>Plant &amp; Machinery</v>
      </c>
      <c r="Y903" s="121">
        <f t="shared" si="386"/>
        <v>3600</v>
      </c>
      <c r="Z903" s="121">
        <f t="shared" si="387"/>
        <v>0</v>
      </c>
      <c r="AA903" s="121">
        <f t="shared" si="387"/>
        <v>0</v>
      </c>
      <c r="AB903" s="121">
        <f t="shared" si="388"/>
        <v>3600</v>
      </c>
      <c r="AC903" s="121">
        <f t="shared" si="389"/>
        <v>1212</v>
      </c>
      <c r="AD903" s="121">
        <f t="shared" si="389"/>
        <v>432</v>
      </c>
      <c r="AE903" s="121">
        <f t="shared" si="389"/>
        <v>0</v>
      </c>
      <c r="AF903" s="121">
        <f t="shared" si="390"/>
        <v>1644</v>
      </c>
      <c r="AG903" s="121">
        <f t="shared" si="391"/>
        <v>1956</v>
      </c>
      <c r="AH903" s="121">
        <f t="shared" si="392"/>
        <v>2388</v>
      </c>
      <c r="AI903" s="122"/>
      <c r="AJ903" s="122" t="s">
        <v>622</v>
      </c>
      <c r="AL903" s="124" t="str">
        <f t="shared" si="375"/>
        <v>Plant &amp; Machinery</v>
      </c>
      <c r="AM903" s="125">
        <f t="shared" si="376"/>
        <v>44630</v>
      </c>
      <c r="AN903" s="126">
        <f t="shared" si="377"/>
        <v>15</v>
      </c>
      <c r="AO903" s="126">
        <f t="shared" si="367"/>
        <v>4357</v>
      </c>
      <c r="AP903" s="126">
        <f t="shared" si="368"/>
        <v>4175</v>
      </c>
      <c r="AQ903" s="124">
        <f t="shared" si="378"/>
        <v>3600</v>
      </c>
      <c r="AR903" s="127">
        <f t="shared" si="378"/>
        <v>0.18099999999999999</v>
      </c>
      <c r="AS903" s="123">
        <f t="shared" si="379"/>
        <v>180</v>
      </c>
      <c r="AT903" s="126">
        <f t="shared" si="380"/>
        <v>1956</v>
      </c>
      <c r="AU903" s="126">
        <f t="shared" si="370"/>
        <v>176.53301917808218</v>
      </c>
      <c r="AV903" s="126">
        <f t="shared" si="371"/>
        <v>1779.4669808219178</v>
      </c>
    </row>
    <row r="904" spans="1:48" ht="15" customHeight="1">
      <c r="A904" s="112" t="s">
        <v>1419</v>
      </c>
      <c r="B904" s="113">
        <f>+'[57]Revised Dep_FY 22-23'!B904</f>
        <v>44630</v>
      </c>
      <c r="C904" s="114"/>
      <c r="D904" s="115">
        <f>'[57]Revised Dep_upto  MARCH 24'!D904</f>
        <v>700</v>
      </c>
      <c r="E904" s="116"/>
      <c r="F904" s="117">
        <f>'[57]Revised Dep_upto  MARCH 24'!J904</f>
        <v>700</v>
      </c>
      <c r="G904" s="118"/>
      <c r="H904" s="116"/>
      <c r="I904" s="118"/>
      <c r="J904" s="116">
        <f t="shared" si="374"/>
        <v>700</v>
      </c>
      <c r="K904" s="119">
        <f>+VLOOKUP($A904,'[57]Rates &amp; years'!$B$4:$E$11,3,)</f>
        <v>0.18099999999999999</v>
      </c>
      <c r="L904" s="116">
        <f>+VLOOKUP($A904,'[57]Rates &amp; years'!$B$4:$E$11,4,)</f>
        <v>15</v>
      </c>
      <c r="M904" s="120">
        <f t="shared" si="372"/>
        <v>2.0602739726027397</v>
      </c>
      <c r="N904" s="120">
        <f t="shared" si="369"/>
        <v>3.0602739726027397</v>
      </c>
      <c r="O904" s="120">
        <f t="shared" si="381"/>
        <v>1</v>
      </c>
      <c r="P904" s="121">
        <f>'[57]Revised Dep_upto  MARCH 24'!S904</f>
        <v>235</v>
      </c>
      <c r="Q904" s="121">
        <f t="shared" si="382"/>
        <v>84</v>
      </c>
      <c r="R904" s="122"/>
      <c r="S904" s="120">
        <f t="shared" si="383"/>
        <v>319</v>
      </c>
      <c r="T904" s="120">
        <f t="shared" si="384"/>
        <v>381</v>
      </c>
      <c r="U904" s="120">
        <f t="shared" si="385"/>
        <v>465</v>
      </c>
      <c r="V904" s="121"/>
      <c r="W904" s="122"/>
      <c r="X904" s="116" t="str">
        <f t="shared" si="373"/>
        <v>Plant &amp; Machinery</v>
      </c>
      <c r="Y904" s="121">
        <f t="shared" si="386"/>
        <v>700</v>
      </c>
      <c r="Z904" s="121">
        <f t="shared" si="387"/>
        <v>0</v>
      </c>
      <c r="AA904" s="121">
        <f t="shared" si="387"/>
        <v>0</v>
      </c>
      <c r="AB904" s="121">
        <f t="shared" si="388"/>
        <v>700</v>
      </c>
      <c r="AC904" s="121">
        <f t="shared" si="389"/>
        <v>235</v>
      </c>
      <c r="AD904" s="121">
        <f t="shared" si="389"/>
        <v>84</v>
      </c>
      <c r="AE904" s="121">
        <f t="shared" si="389"/>
        <v>0</v>
      </c>
      <c r="AF904" s="121">
        <f t="shared" si="390"/>
        <v>319</v>
      </c>
      <c r="AG904" s="121">
        <f t="shared" si="391"/>
        <v>381</v>
      </c>
      <c r="AH904" s="121">
        <f t="shared" si="392"/>
        <v>465</v>
      </c>
      <c r="AI904" s="122"/>
      <c r="AJ904" s="122" t="s">
        <v>623</v>
      </c>
      <c r="AL904" s="124" t="str">
        <f t="shared" si="375"/>
        <v>Plant &amp; Machinery</v>
      </c>
      <c r="AM904" s="125">
        <f t="shared" si="376"/>
        <v>44630</v>
      </c>
      <c r="AN904" s="126">
        <f t="shared" si="377"/>
        <v>15</v>
      </c>
      <c r="AO904" s="126">
        <f t="shared" si="367"/>
        <v>4357</v>
      </c>
      <c r="AP904" s="126">
        <f t="shared" si="368"/>
        <v>4175</v>
      </c>
      <c r="AQ904" s="124">
        <f t="shared" si="378"/>
        <v>700</v>
      </c>
      <c r="AR904" s="127">
        <f t="shared" si="378"/>
        <v>0.18099999999999999</v>
      </c>
      <c r="AS904" s="123">
        <f t="shared" si="379"/>
        <v>35</v>
      </c>
      <c r="AT904" s="126">
        <f t="shared" si="380"/>
        <v>381</v>
      </c>
      <c r="AU904" s="126">
        <f t="shared" si="370"/>
        <v>34.386032876712328</v>
      </c>
      <c r="AV904" s="126">
        <f t="shared" si="371"/>
        <v>346.61396712328769</v>
      </c>
    </row>
    <row r="905" spans="1:48" ht="15" customHeight="1">
      <c r="A905" s="112" t="s">
        <v>1419</v>
      </c>
      <c r="B905" s="113">
        <f>+'[57]Revised Dep_FY 22-23'!B905</f>
        <v>44610</v>
      </c>
      <c r="C905" s="114"/>
      <c r="D905" s="115">
        <f>'[57]Revised Dep_upto  MARCH 24'!D905</f>
        <v>14000</v>
      </c>
      <c r="E905" s="116"/>
      <c r="F905" s="117">
        <f>'[57]Revised Dep_upto  MARCH 24'!J905</f>
        <v>14000</v>
      </c>
      <c r="G905" s="118"/>
      <c r="H905" s="116"/>
      <c r="I905" s="118"/>
      <c r="J905" s="116">
        <f t="shared" si="374"/>
        <v>14000</v>
      </c>
      <c r="K905" s="119">
        <f>+VLOOKUP($A905,'[57]Rates &amp; years'!$B$4:$E$11,3,)</f>
        <v>0.18099999999999999</v>
      </c>
      <c r="L905" s="116">
        <f>+VLOOKUP($A905,'[57]Rates &amp; years'!$B$4:$E$11,4,)</f>
        <v>15</v>
      </c>
      <c r="M905" s="120">
        <f t="shared" si="372"/>
        <v>2.1150684931506851</v>
      </c>
      <c r="N905" s="120">
        <f t="shared" si="369"/>
        <v>3.1150684931506851</v>
      </c>
      <c r="O905" s="120">
        <f t="shared" si="381"/>
        <v>1</v>
      </c>
      <c r="P905" s="121">
        <f>'[57]Revised Dep_upto  MARCH 24'!S905</f>
        <v>4806</v>
      </c>
      <c r="Q905" s="121">
        <f t="shared" si="382"/>
        <v>1664</v>
      </c>
      <c r="R905" s="122"/>
      <c r="S905" s="120">
        <f t="shared" si="383"/>
        <v>6470</v>
      </c>
      <c r="T905" s="120">
        <f t="shared" si="384"/>
        <v>7530</v>
      </c>
      <c r="U905" s="120">
        <f t="shared" si="385"/>
        <v>9194</v>
      </c>
      <c r="V905" s="121"/>
      <c r="W905" s="122"/>
      <c r="X905" s="116" t="str">
        <f t="shared" si="373"/>
        <v>Plant &amp; Machinery</v>
      </c>
      <c r="Y905" s="121">
        <f t="shared" si="386"/>
        <v>14000</v>
      </c>
      <c r="Z905" s="121">
        <f t="shared" si="387"/>
        <v>0</v>
      </c>
      <c r="AA905" s="121">
        <f t="shared" si="387"/>
        <v>0</v>
      </c>
      <c r="AB905" s="121">
        <f t="shared" si="388"/>
        <v>14000</v>
      </c>
      <c r="AC905" s="121">
        <f t="shared" si="389"/>
        <v>4806</v>
      </c>
      <c r="AD905" s="121">
        <f t="shared" si="389"/>
        <v>1664</v>
      </c>
      <c r="AE905" s="121">
        <f t="shared" si="389"/>
        <v>0</v>
      </c>
      <c r="AF905" s="121">
        <f t="shared" si="390"/>
        <v>6470</v>
      </c>
      <c r="AG905" s="121">
        <f t="shared" si="391"/>
        <v>7530</v>
      </c>
      <c r="AH905" s="121">
        <f t="shared" si="392"/>
        <v>9194</v>
      </c>
      <c r="AI905" s="122"/>
      <c r="AJ905" s="122" t="s">
        <v>651</v>
      </c>
      <c r="AL905" s="124" t="str">
        <f t="shared" si="375"/>
        <v>Plant &amp; Machinery</v>
      </c>
      <c r="AM905" s="125">
        <f t="shared" si="376"/>
        <v>44610</v>
      </c>
      <c r="AN905" s="126">
        <f t="shared" si="377"/>
        <v>15</v>
      </c>
      <c r="AO905" s="126">
        <f t="shared" si="367"/>
        <v>4337</v>
      </c>
      <c r="AP905" s="126">
        <f t="shared" si="368"/>
        <v>4155</v>
      </c>
      <c r="AQ905" s="124">
        <f t="shared" si="378"/>
        <v>14000</v>
      </c>
      <c r="AR905" s="127">
        <f t="shared" si="378"/>
        <v>0.18099999999999999</v>
      </c>
      <c r="AS905" s="123">
        <f t="shared" si="379"/>
        <v>700</v>
      </c>
      <c r="AT905" s="126">
        <f t="shared" si="380"/>
        <v>7530</v>
      </c>
      <c r="AU905" s="126">
        <f t="shared" si="370"/>
        <v>679.59797260273979</v>
      </c>
      <c r="AV905" s="126">
        <f t="shared" si="371"/>
        <v>6850.4020273972601</v>
      </c>
    </row>
    <row r="906" spans="1:48" ht="15" customHeight="1">
      <c r="A906" s="112" t="s">
        <v>1419</v>
      </c>
      <c r="B906" s="113">
        <f>+'[57]Revised Dep_FY 22-23'!B906</f>
        <v>44642</v>
      </c>
      <c r="C906" s="114"/>
      <c r="D906" s="115">
        <f>'[57]Revised Dep_upto  MARCH 24'!D906</f>
        <v>24000</v>
      </c>
      <c r="E906" s="116"/>
      <c r="F906" s="117">
        <f>'[57]Revised Dep_upto  MARCH 24'!J906</f>
        <v>24000</v>
      </c>
      <c r="G906" s="118"/>
      <c r="H906" s="116"/>
      <c r="I906" s="118"/>
      <c r="J906" s="116">
        <f t="shared" si="374"/>
        <v>24000</v>
      </c>
      <c r="K906" s="119">
        <f>+VLOOKUP($A906,'[57]Rates &amp; years'!$B$4:$E$11,3,)</f>
        <v>0.18099999999999999</v>
      </c>
      <c r="L906" s="116">
        <f>+VLOOKUP($A906,'[57]Rates &amp; years'!$B$4:$E$11,4,)</f>
        <v>15</v>
      </c>
      <c r="M906" s="120">
        <f t="shared" si="372"/>
        <v>2.0273972602739727</v>
      </c>
      <c r="N906" s="120">
        <f t="shared" si="369"/>
        <v>3.0273972602739727</v>
      </c>
      <c r="O906" s="120">
        <f t="shared" si="381"/>
        <v>1</v>
      </c>
      <c r="P906" s="121">
        <f>'[57]Revised Dep_upto  MARCH 24'!S906</f>
        <v>7984</v>
      </c>
      <c r="Q906" s="121">
        <f t="shared" si="382"/>
        <v>2899</v>
      </c>
      <c r="R906" s="122"/>
      <c r="S906" s="120">
        <f t="shared" si="383"/>
        <v>10883</v>
      </c>
      <c r="T906" s="120">
        <f t="shared" si="384"/>
        <v>13117</v>
      </c>
      <c r="U906" s="120">
        <f t="shared" si="385"/>
        <v>16016</v>
      </c>
      <c r="V906" s="121"/>
      <c r="W906" s="122"/>
      <c r="X906" s="116" t="str">
        <f t="shared" si="373"/>
        <v>Plant &amp; Machinery</v>
      </c>
      <c r="Y906" s="121">
        <f t="shared" si="386"/>
        <v>24000</v>
      </c>
      <c r="Z906" s="121">
        <f t="shared" si="387"/>
        <v>0</v>
      </c>
      <c r="AA906" s="121">
        <f t="shared" si="387"/>
        <v>0</v>
      </c>
      <c r="AB906" s="121">
        <f t="shared" si="388"/>
        <v>24000</v>
      </c>
      <c r="AC906" s="121">
        <f t="shared" si="389"/>
        <v>7984</v>
      </c>
      <c r="AD906" s="121">
        <f t="shared" si="389"/>
        <v>2899</v>
      </c>
      <c r="AE906" s="121">
        <f t="shared" si="389"/>
        <v>0</v>
      </c>
      <c r="AF906" s="121">
        <f t="shared" si="390"/>
        <v>10883</v>
      </c>
      <c r="AG906" s="121">
        <f t="shared" si="391"/>
        <v>13117</v>
      </c>
      <c r="AH906" s="121">
        <f t="shared" si="392"/>
        <v>16016</v>
      </c>
      <c r="AI906" s="122"/>
      <c r="AJ906" s="122" t="s">
        <v>658</v>
      </c>
      <c r="AL906" s="124" t="str">
        <f t="shared" si="375"/>
        <v>Plant &amp; Machinery</v>
      </c>
      <c r="AM906" s="125">
        <f t="shared" si="376"/>
        <v>44642</v>
      </c>
      <c r="AN906" s="126">
        <f t="shared" si="377"/>
        <v>15</v>
      </c>
      <c r="AO906" s="126">
        <f t="shared" si="367"/>
        <v>4369</v>
      </c>
      <c r="AP906" s="126">
        <f t="shared" si="368"/>
        <v>4187</v>
      </c>
      <c r="AQ906" s="124">
        <f t="shared" si="378"/>
        <v>24000</v>
      </c>
      <c r="AR906" s="127">
        <f t="shared" si="378"/>
        <v>0.18099999999999999</v>
      </c>
      <c r="AS906" s="123">
        <f t="shared" si="379"/>
        <v>1200</v>
      </c>
      <c r="AT906" s="126">
        <f t="shared" si="380"/>
        <v>13117</v>
      </c>
      <c r="AU906" s="126">
        <f t="shared" si="370"/>
        <v>1183.8362027397261</v>
      </c>
      <c r="AV906" s="126">
        <f t="shared" si="371"/>
        <v>11933.163797260273</v>
      </c>
    </row>
    <row r="907" spans="1:48" ht="15" customHeight="1">
      <c r="A907" s="112" t="s">
        <v>1419</v>
      </c>
      <c r="B907" s="113">
        <f>+'[57]Revised Dep_FY 22-23'!B907</f>
        <v>44630</v>
      </c>
      <c r="C907" s="114"/>
      <c r="D907" s="115">
        <f>'[57]Revised Dep_upto  MARCH 24'!D907</f>
        <v>20000</v>
      </c>
      <c r="E907" s="116"/>
      <c r="F907" s="117">
        <f>'[57]Revised Dep_upto  MARCH 24'!J907</f>
        <v>20000</v>
      </c>
      <c r="G907" s="118"/>
      <c r="H907" s="116"/>
      <c r="I907" s="118"/>
      <c r="J907" s="116">
        <f t="shared" si="374"/>
        <v>20000</v>
      </c>
      <c r="K907" s="119">
        <f>+VLOOKUP($A907,'[57]Rates &amp; years'!$B$4:$E$11,3,)</f>
        <v>0.18099999999999999</v>
      </c>
      <c r="L907" s="116">
        <f>+VLOOKUP($A907,'[57]Rates &amp; years'!$B$4:$E$11,4,)</f>
        <v>15</v>
      </c>
      <c r="M907" s="120">
        <f t="shared" si="372"/>
        <v>2.0602739726027397</v>
      </c>
      <c r="N907" s="120">
        <f t="shared" si="369"/>
        <v>3.0602739726027397</v>
      </c>
      <c r="O907" s="120">
        <f t="shared" si="381"/>
        <v>1</v>
      </c>
      <c r="P907" s="121">
        <f>'[57]Revised Dep_upto  MARCH 24'!S907</f>
        <v>6732</v>
      </c>
      <c r="Q907" s="121">
        <f t="shared" si="382"/>
        <v>2402</v>
      </c>
      <c r="R907" s="122"/>
      <c r="S907" s="120">
        <f t="shared" si="383"/>
        <v>9134</v>
      </c>
      <c r="T907" s="120">
        <f t="shared" si="384"/>
        <v>10866</v>
      </c>
      <c r="U907" s="120">
        <f t="shared" si="385"/>
        <v>13268</v>
      </c>
      <c r="V907" s="121"/>
      <c r="W907" s="122"/>
      <c r="X907" s="116" t="str">
        <f t="shared" si="373"/>
        <v>Plant &amp; Machinery</v>
      </c>
      <c r="Y907" s="121">
        <f t="shared" si="386"/>
        <v>20000</v>
      </c>
      <c r="Z907" s="121">
        <f t="shared" si="387"/>
        <v>0</v>
      </c>
      <c r="AA907" s="121">
        <f t="shared" si="387"/>
        <v>0</v>
      </c>
      <c r="AB907" s="121">
        <f t="shared" si="388"/>
        <v>20000</v>
      </c>
      <c r="AC907" s="121">
        <f t="shared" si="389"/>
        <v>6732</v>
      </c>
      <c r="AD907" s="121">
        <f t="shared" si="389"/>
        <v>2402</v>
      </c>
      <c r="AE907" s="121">
        <f t="shared" si="389"/>
        <v>0</v>
      </c>
      <c r="AF907" s="121">
        <f t="shared" si="390"/>
        <v>9134</v>
      </c>
      <c r="AG907" s="121">
        <f t="shared" si="391"/>
        <v>10866</v>
      </c>
      <c r="AH907" s="121">
        <f t="shared" si="392"/>
        <v>13268</v>
      </c>
      <c r="AI907" s="122"/>
      <c r="AJ907" s="122" t="s">
        <v>663</v>
      </c>
      <c r="AL907" s="124" t="str">
        <f t="shared" si="375"/>
        <v>Plant &amp; Machinery</v>
      </c>
      <c r="AM907" s="125">
        <f t="shared" si="376"/>
        <v>44630</v>
      </c>
      <c r="AN907" s="126">
        <f t="shared" si="377"/>
        <v>15</v>
      </c>
      <c r="AO907" s="126">
        <f t="shared" si="367"/>
        <v>4357</v>
      </c>
      <c r="AP907" s="126">
        <f t="shared" si="368"/>
        <v>4175</v>
      </c>
      <c r="AQ907" s="124">
        <f t="shared" si="378"/>
        <v>20000</v>
      </c>
      <c r="AR907" s="127">
        <f t="shared" si="378"/>
        <v>0.18099999999999999</v>
      </c>
      <c r="AS907" s="123">
        <f t="shared" si="379"/>
        <v>1000</v>
      </c>
      <c r="AT907" s="126">
        <f t="shared" si="380"/>
        <v>10866</v>
      </c>
      <c r="AU907" s="126">
        <f t="shared" si="370"/>
        <v>980.67882739726019</v>
      </c>
      <c r="AV907" s="126">
        <f t="shared" si="371"/>
        <v>9885.3211726027403</v>
      </c>
    </row>
    <row r="908" spans="1:48" ht="15" customHeight="1">
      <c r="A908" s="112" t="s">
        <v>1419</v>
      </c>
      <c r="B908" s="113">
        <f>+'[57]Revised Dep_FY 22-23'!B908</f>
        <v>44630</v>
      </c>
      <c r="C908" s="114"/>
      <c r="D908" s="115">
        <f>'[57]Revised Dep_upto  MARCH 24'!D908</f>
        <v>105000</v>
      </c>
      <c r="E908" s="116"/>
      <c r="F908" s="117">
        <f>'[57]Revised Dep_upto  MARCH 24'!J908</f>
        <v>105000</v>
      </c>
      <c r="G908" s="118"/>
      <c r="H908" s="116"/>
      <c r="I908" s="118"/>
      <c r="J908" s="116">
        <f t="shared" si="374"/>
        <v>105000</v>
      </c>
      <c r="K908" s="119">
        <f>+VLOOKUP($A908,'[57]Rates &amp; years'!$B$4:$E$11,3,)</f>
        <v>0.18099999999999999</v>
      </c>
      <c r="L908" s="116">
        <f>+VLOOKUP($A908,'[57]Rates &amp; years'!$B$4:$E$11,4,)</f>
        <v>15</v>
      </c>
      <c r="M908" s="120">
        <f t="shared" si="372"/>
        <v>2.0602739726027397</v>
      </c>
      <c r="N908" s="120">
        <f t="shared" si="369"/>
        <v>3.0602739726027397</v>
      </c>
      <c r="O908" s="120">
        <f t="shared" si="381"/>
        <v>1</v>
      </c>
      <c r="P908" s="121">
        <f>'[57]Revised Dep_upto  MARCH 24'!S908</f>
        <v>35345</v>
      </c>
      <c r="Q908" s="121">
        <f t="shared" si="382"/>
        <v>12608</v>
      </c>
      <c r="R908" s="122"/>
      <c r="S908" s="120">
        <f t="shared" si="383"/>
        <v>47953</v>
      </c>
      <c r="T908" s="120">
        <f t="shared" si="384"/>
        <v>57047</v>
      </c>
      <c r="U908" s="120">
        <f t="shared" si="385"/>
        <v>69655</v>
      </c>
      <c r="V908" s="121"/>
      <c r="W908" s="122"/>
      <c r="X908" s="116" t="str">
        <f t="shared" si="373"/>
        <v>Plant &amp; Machinery</v>
      </c>
      <c r="Y908" s="121">
        <f t="shared" si="386"/>
        <v>105000</v>
      </c>
      <c r="Z908" s="121">
        <f t="shared" si="387"/>
        <v>0</v>
      </c>
      <c r="AA908" s="121">
        <f t="shared" si="387"/>
        <v>0</v>
      </c>
      <c r="AB908" s="121">
        <f t="shared" si="388"/>
        <v>105000</v>
      </c>
      <c r="AC908" s="121">
        <f t="shared" si="389"/>
        <v>35345</v>
      </c>
      <c r="AD908" s="121">
        <f t="shared" si="389"/>
        <v>12608</v>
      </c>
      <c r="AE908" s="121">
        <f t="shared" si="389"/>
        <v>0</v>
      </c>
      <c r="AF908" s="121">
        <f t="shared" si="390"/>
        <v>47953</v>
      </c>
      <c r="AG908" s="121">
        <f t="shared" si="391"/>
        <v>57047</v>
      </c>
      <c r="AH908" s="121">
        <f t="shared" si="392"/>
        <v>69655</v>
      </c>
      <c r="AI908" s="122"/>
      <c r="AJ908" s="122" t="s">
        <v>666</v>
      </c>
      <c r="AL908" s="124" t="str">
        <f t="shared" si="375"/>
        <v>Plant &amp; Machinery</v>
      </c>
      <c r="AM908" s="125">
        <f t="shared" si="376"/>
        <v>44630</v>
      </c>
      <c r="AN908" s="126">
        <f t="shared" si="377"/>
        <v>15</v>
      </c>
      <c r="AO908" s="126">
        <f t="shared" si="367"/>
        <v>4357</v>
      </c>
      <c r="AP908" s="126">
        <f t="shared" si="368"/>
        <v>4175</v>
      </c>
      <c r="AQ908" s="124">
        <f t="shared" si="378"/>
        <v>105000</v>
      </c>
      <c r="AR908" s="127">
        <f t="shared" si="378"/>
        <v>0.18099999999999999</v>
      </c>
      <c r="AS908" s="123">
        <f t="shared" si="379"/>
        <v>5250</v>
      </c>
      <c r="AT908" s="126">
        <f t="shared" si="380"/>
        <v>57047</v>
      </c>
      <c r="AU908" s="126">
        <f t="shared" si="370"/>
        <v>5148.608969863014</v>
      </c>
      <c r="AV908" s="126">
        <f t="shared" si="371"/>
        <v>51898.391030136983</v>
      </c>
    </row>
    <row r="909" spans="1:48" ht="15" customHeight="1">
      <c r="A909" s="112" t="s">
        <v>1419</v>
      </c>
      <c r="B909" s="113">
        <f>+'[57]Revised Dep_FY 22-23'!B909</f>
        <v>44594</v>
      </c>
      <c r="C909" s="114"/>
      <c r="D909" s="115">
        <f>'[57]Revised Dep_upto  MARCH 24'!D909</f>
        <v>45000</v>
      </c>
      <c r="E909" s="116"/>
      <c r="F909" s="117">
        <f>'[57]Revised Dep_upto  MARCH 24'!J909</f>
        <v>45000</v>
      </c>
      <c r="G909" s="118"/>
      <c r="H909" s="116"/>
      <c r="I909" s="118"/>
      <c r="J909" s="116">
        <f t="shared" si="374"/>
        <v>45000</v>
      </c>
      <c r="K909" s="119">
        <f>+VLOOKUP($A909,'[57]Rates &amp; years'!$B$4:$E$11,3,)</f>
        <v>0.18099999999999999</v>
      </c>
      <c r="L909" s="116">
        <f>+VLOOKUP($A909,'[57]Rates &amp; years'!$B$4:$E$11,4,)</f>
        <v>15</v>
      </c>
      <c r="M909" s="120">
        <f t="shared" si="372"/>
        <v>2.1589041095890411</v>
      </c>
      <c r="N909" s="120">
        <f t="shared" si="369"/>
        <v>3.1589041095890411</v>
      </c>
      <c r="O909" s="120">
        <f t="shared" si="381"/>
        <v>1</v>
      </c>
      <c r="P909" s="121">
        <f>'[57]Revised Dep_upto  MARCH 24'!S909</f>
        <v>15687</v>
      </c>
      <c r="Q909" s="121">
        <f t="shared" si="382"/>
        <v>5306</v>
      </c>
      <c r="R909" s="122"/>
      <c r="S909" s="120">
        <f t="shared" si="383"/>
        <v>20993</v>
      </c>
      <c r="T909" s="120">
        <f t="shared" si="384"/>
        <v>24007</v>
      </c>
      <c r="U909" s="120">
        <f t="shared" si="385"/>
        <v>29313</v>
      </c>
      <c r="V909" s="121"/>
      <c r="W909" s="122"/>
      <c r="X909" s="116" t="str">
        <f t="shared" si="373"/>
        <v>Plant &amp; Machinery</v>
      </c>
      <c r="Y909" s="121">
        <f t="shared" si="386"/>
        <v>45000</v>
      </c>
      <c r="Z909" s="121">
        <f t="shared" si="387"/>
        <v>0</v>
      </c>
      <c r="AA909" s="121">
        <f t="shared" si="387"/>
        <v>0</v>
      </c>
      <c r="AB909" s="121">
        <f t="shared" si="388"/>
        <v>45000</v>
      </c>
      <c r="AC909" s="121">
        <f t="shared" si="389"/>
        <v>15687</v>
      </c>
      <c r="AD909" s="121">
        <f t="shared" si="389"/>
        <v>5306</v>
      </c>
      <c r="AE909" s="121">
        <f t="shared" si="389"/>
        <v>0</v>
      </c>
      <c r="AF909" s="121">
        <f t="shared" si="390"/>
        <v>20993</v>
      </c>
      <c r="AG909" s="121">
        <f t="shared" si="391"/>
        <v>24007</v>
      </c>
      <c r="AH909" s="121">
        <f t="shared" si="392"/>
        <v>29313</v>
      </c>
      <c r="AI909" s="122"/>
      <c r="AJ909" s="122" t="s">
        <v>674</v>
      </c>
      <c r="AL909" s="124" t="str">
        <f t="shared" si="375"/>
        <v>Plant &amp; Machinery</v>
      </c>
      <c r="AM909" s="125">
        <f t="shared" si="376"/>
        <v>44594</v>
      </c>
      <c r="AN909" s="126">
        <f t="shared" si="377"/>
        <v>15</v>
      </c>
      <c r="AO909" s="126">
        <f t="shared" si="367"/>
        <v>4321</v>
      </c>
      <c r="AP909" s="126">
        <f t="shared" si="368"/>
        <v>4139</v>
      </c>
      <c r="AQ909" s="124">
        <f t="shared" si="378"/>
        <v>45000</v>
      </c>
      <c r="AR909" s="127">
        <f t="shared" si="378"/>
        <v>0.18099999999999999</v>
      </c>
      <c r="AS909" s="123">
        <f t="shared" si="379"/>
        <v>2250</v>
      </c>
      <c r="AT909" s="126">
        <f t="shared" si="380"/>
        <v>24007</v>
      </c>
      <c r="AU909" s="126">
        <f t="shared" si="370"/>
        <v>2166.6810794520547</v>
      </c>
      <c r="AV909" s="126">
        <f t="shared" si="371"/>
        <v>21840.318920547947</v>
      </c>
    </row>
    <row r="910" spans="1:48" ht="15" customHeight="1">
      <c r="A910" s="112" t="s">
        <v>1419</v>
      </c>
      <c r="B910" s="113">
        <f>+'[57]Revised Dep_FY 22-23'!B910</f>
        <v>44642</v>
      </c>
      <c r="C910" s="114"/>
      <c r="D910" s="115">
        <f>'[57]Revised Dep_upto  MARCH 24'!D910</f>
        <v>1000</v>
      </c>
      <c r="E910" s="116"/>
      <c r="F910" s="117">
        <f>'[57]Revised Dep_upto  MARCH 24'!J910</f>
        <v>1000</v>
      </c>
      <c r="G910" s="118"/>
      <c r="H910" s="116"/>
      <c r="I910" s="118"/>
      <c r="J910" s="116">
        <f t="shared" si="374"/>
        <v>1000</v>
      </c>
      <c r="K910" s="119">
        <f>+VLOOKUP($A910,'[57]Rates &amp; years'!$B$4:$E$11,3,)</f>
        <v>0.18099999999999999</v>
      </c>
      <c r="L910" s="116">
        <f>+VLOOKUP($A910,'[57]Rates &amp; years'!$B$4:$E$11,4,)</f>
        <v>15</v>
      </c>
      <c r="M910" s="120">
        <f t="shared" si="372"/>
        <v>2.0273972602739727</v>
      </c>
      <c r="N910" s="120">
        <f t="shared" si="369"/>
        <v>3.0273972602739727</v>
      </c>
      <c r="O910" s="120">
        <f t="shared" si="381"/>
        <v>1</v>
      </c>
      <c r="P910" s="121">
        <f>'[57]Revised Dep_upto  MARCH 24'!S910</f>
        <v>332</v>
      </c>
      <c r="Q910" s="121">
        <f t="shared" si="382"/>
        <v>121</v>
      </c>
      <c r="R910" s="122"/>
      <c r="S910" s="120">
        <f t="shared" si="383"/>
        <v>453</v>
      </c>
      <c r="T910" s="120">
        <f t="shared" si="384"/>
        <v>547</v>
      </c>
      <c r="U910" s="120">
        <f t="shared" si="385"/>
        <v>668</v>
      </c>
      <c r="V910" s="121"/>
      <c r="W910" s="122"/>
      <c r="X910" s="116" t="str">
        <f t="shared" si="373"/>
        <v>Plant &amp; Machinery</v>
      </c>
      <c r="Y910" s="121">
        <f t="shared" si="386"/>
        <v>1000</v>
      </c>
      <c r="Z910" s="121">
        <f t="shared" si="387"/>
        <v>0</v>
      </c>
      <c r="AA910" s="121">
        <f t="shared" si="387"/>
        <v>0</v>
      </c>
      <c r="AB910" s="121">
        <f t="shared" si="388"/>
        <v>1000</v>
      </c>
      <c r="AC910" s="121">
        <f t="shared" si="389"/>
        <v>332</v>
      </c>
      <c r="AD910" s="121">
        <f t="shared" si="389"/>
        <v>121</v>
      </c>
      <c r="AE910" s="121">
        <f t="shared" si="389"/>
        <v>0</v>
      </c>
      <c r="AF910" s="121">
        <f t="shared" si="390"/>
        <v>453</v>
      </c>
      <c r="AG910" s="121">
        <f t="shared" si="391"/>
        <v>547</v>
      </c>
      <c r="AH910" s="121">
        <f t="shared" si="392"/>
        <v>668</v>
      </c>
      <c r="AI910" s="122"/>
      <c r="AJ910" s="122" t="s">
        <v>675</v>
      </c>
      <c r="AL910" s="124" t="str">
        <f t="shared" si="375"/>
        <v>Plant &amp; Machinery</v>
      </c>
      <c r="AM910" s="125">
        <f t="shared" si="376"/>
        <v>44642</v>
      </c>
      <c r="AN910" s="126">
        <f t="shared" si="377"/>
        <v>15</v>
      </c>
      <c r="AO910" s="126">
        <f t="shared" si="367"/>
        <v>4369</v>
      </c>
      <c r="AP910" s="126">
        <f t="shared" si="368"/>
        <v>4187</v>
      </c>
      <c r="AQ910" s="124">
        <f t="shared" si="378"/>
        <v>1000</v>
      </c>
      <c r="AR910" s="127">
        <f t="shared" si="378"/>
        <v>0.18099999999999999</v>
      </c>
      <c r="AS910" s="123">
        <f t="shared" si="379"/>
        <v>50</v>
      </c>
      <c r="AT910" s="126">
        <f t="shared" si="380"/>
        <v>547</v>
      </c>
      <c r="AU910" s="126">
        <f t="shared" si="370"/>
        <v>49.367873972602737</v>
      </c>
      <c r="AV910" s="126">
        <f t="shared" si="371"/>
        <v>497.63212602739725</v>
      </c>
    </row>
    <row r="911" spans="1:48" ht="15" customHeight="1">
      <c r="A911" s="112" t="s">
        <v>1419</v>
      </c>
      <c r="B911" s="113">
        <f>+'[57]Revised Dep_FY 22-23'!B911</f>
        <v>44610</v>
      </c>
      <c r="C911" s="114"/>
      <c r="D911" s="115">
        <f>'[57]Revised Dep_upto  MARCH 24'!D911</f>
        <v>195000</v>
      </c>
      <c r="E911" s="116"/>
      <c r="F911" s="117">
        <f>'[57]Revised Dep_upto  MARCH 24'!J911</f>
        <v>195000</v>
      </c>
      <c r="G911" s="118"/>
      <c r="H911" s="116"/>
      <c r="I911" s="118"/>
      <c r="J911" s="116">
        <f t="shared" si="374"/>
        <v>195000</v>
      </c>
      <c r="K911" s="119">
        <f>+VLOOKUP($A911,'[57]Rates &amp; years'!$B$4:$E$11,3,)</f>
        <v>0.18099999999999999</v>
      </c>
      <c r="L911" s="116">
        <f>+VLOOKUP($A911,'[57]Rates &amp; years'!$B$4:$E$11,4,)</f>
        <v>15</v>
      </c>
      <c r="M911" s="120">
        <f t="shared" si="372"/>
        <v>2.1150684931506851</v>
      </c>
      <c r="N911" s="120">
        <f t="shared" si="369"/>
        <v>3.1150684931506851</v>
      </c>
      <c r="O911" s="120">
        <f t="shared" si="381"/>
        <v>1</v>
      </c>
      <c r="P911" s="121">
        <f>'[57]Revised Dep_upto  MARCH 24'!S911</f>
        <v>66938</v>
      </c>
      <c r="Q911" s="121">
        <f t="shared" si="382"/>
        <v>23179</v>
      </c>
      <c r="R911" s="122"/>
      <c r="S911" s="120">
        <f t="shared" si="383"/>
        <v>90117</v>
      </c>
      <c r="T911" s="120">
        <f t="shared" si="384"/>
        <v>104883</v>
      </c>
      <c r="U911" s="120">
        <f t="shared" si="385"/>
        <v>128062</v>
      </c>
      <c r="V911" s="121"/>
      <c r="W911" s="122"/>
      <c r="X911" s="116" t="str">
        <f t="shared" si="373"/>
        <v>Plant &amp; Machinery</v>
      </c>
      <c r="Y911" s="121">
        <f t="shared" si="386"/>
        <v>195000</v>
      </c>
      <c r="Z911" s="121">
        <f t="shared" si="387"/>
        <v>0</v>
      </c>
      <c r="AA911" s="121">
        <f t="shared" si="387"/>
        <v>0</v>
      </c>
      <c r="AB911" s="121">
        <f t="shared" si="388"/>
        <v>195000</v>
      </c>
      <c r="AC911" s="121">
        <f t="shared" si="389"/>
        <v>66938</v>
      </c>
      <c r="AD911" s="121">
        <f t="shared" si="389"/>
        <v>23179</v>
      </c>
      <c r="AE911" s="121">
        <f t="shared" si="389"/>
        <v>0</v>
      </c>
      <c r="AF911" s="121">
        <f t="shared" si="390"/>
        <v>90117</v>
      </c>
      <c r="AG911" s="121">
        <f t="shared" si="391"/>
        <v>104883</v>
      </c>
      <c r="AH911" s="121">
        <f t="shared" si="392"/>
        <v>128062</v>
      </c>
      <c r="AI911" s="122"/>
      <c r="AJ911" s="122" t="s">
        <v>685</v>
      </c>
      <c r="AL911" s="124" t="str">
        <f t="shared" si="375"/>
        <v>Plant &amp; Machinery</v>
      </c>
      <c r="AM911" s="125">
        <f t="shared" si="376"/>
        <v>44610</v>
      </c>
      <c r="AN911" s="126">
        <f t="shared" si="377"/>
        <v>15</v>
      </c>
      <c r="AO911" s="126">
        <f t="shared" si="367"/>
        <v>4337</v>
      </c>
      <c r="AP911" s="126">
        <f t="shared" si="368"/>
        <v>4155</v>
      </c>
      <c r="AQ911" s="124">
        <f t="shared" si="378"/>
        <v>195000</v>
      </c>
      <c r="AR911" s="127">
        <f t="shared" si="378"/>
        <v>0.18099999999999999</v>
      </c>
      <c r="AS911" s="123">
        <f t="shared" si="379"/>
        <v>9750</v>
      </c>
      <c r="AT911" s="126">
        <f t="shared" si="380"/>
        <v>104883</v>
      </c>
      <c r="AU911" s="126">
        <f t="shared" si="370"/>
        <v>9465.9062630136996</v>
      </c>
      <c r="AV911" s="126">
        <f t="shared" si="371"/>
        <v>95417.093736986295</v>
      </c>
    </row>
    <row r="912" spans="1:48" ht="15" customHeight="1">
      <c r="A912" s="112" t="s">
        <v>1419</v>
      </c>
      <c r="B912" s="113">
        <f>+'[57]Revised Dep_FY 22-23'!B912</f>
        <v>44610</v>
      </c>
      <c r="C912" s="114"/>
      <c r="D912" s="115">
        <f>'[57]Revised Dep_upto  MARCH 24'!D912</f>
        <v>32000</v>
      </c>
      <c r="E912" s="116"/>
      <c r="F912" s="117">
        <f>'[57]Revised Dep_upto  MARCH 24'!J912</f>
        <v>32000</v>
      </c>
      <c r="G912" s="118"/>
      <c r="H912" s="116"/>
      <c r="I912" s="118"/>
      <c r="J912" s="116">
        <f t="shared" si="374"/>
        <v>32000</v>
      </c>
      <c r="K912" s="119">
        <f>+VLOOKUP($A912,'[57]Rates &amp; years'!$B$4:$E$11,3,)</f>
        <v>0.18099999999999999</v>
      </c>
      <c r="L912" s="116">
        <f>+VLOOKUP($A912,'[57]Rates &amp; years'!$B$4:$E$11,4,)</f>
        <v>15</v>
      </c>
      <c r="M912" s="120">
        <f t="shared" si="372"/>
        <v>2.1150684931506851</v>
      </c>
      <c r="N912" s="120">
        <f t="shared" si="369"/>
        <v>3.1150684931506851</v>
      </c>
      <c r="O912" s="120">
        <f t="shared" si="381"/>
        <v>1</v>
      </c>
      <c r="P912" s="121">
        <f>'[57]Revised Dep_upto  MARCH 24'!S912</f>
        <v>10985</v>
      </c>
      <c r="Q912" s="121">
        <f t="shared" si="382"/>
        <v>3804</v>
      </c>
      <c r="R912" s="122"/>
      <c r="S912" s="120">
        <f t="shared" si="383"/>
        <v>14789</v>
      </c>
      <c r="T912" s="120">
        <f t="shared" si="384"/>
        <v>17211</v>
      </c>
      <c r="U912" s="120">
        <f t="shared" si="385"/>
        <v>21015</v>
      </c>
      <c r="V912" s="121"/>
      <c r="W912" s="122"/>
      <c r="X912" s="116" t="str">
        <f t="shared" si="373"/>
        <v>Plant &amp; Machinery</v>
      </c>
      <c r="Y912" s="121">
        <f t="shared" si="386"/>
        <v>32000</v>
      </c>
      <c r="Z912" s="121">
        <f t="shared" si="387"/>
        <v>0</v>
      </c>
      <c r="AA912" s="121">
        <f t="shared" si="387"/>
        <v>0</v>
      </c>
      <c r="AB912" s="121">
        <f t="shared" si="388"/>
        <v>32000</v>
      </c>
      <c r="AC912" s="121">
        <f t="shared" si="389"/>
        <v>10985</v>
      </c>
      <c r="AD912" s="121">
        <f t="shared" si="389"/>
        <v>3804</v>
      </c>
      <c r="AE912" s="121">
        <f t="shared" si="389"/>
        <v>0</v>
      </c>
      <c r="AF912" s="121">
        <f t="shared" si="390"/>
        <v>14789</v>
      </c>
      <c r="AG912" s="121">
        <f t="shared" si="391"/>
        <v>17211</v>
      </c>
      <c r="AH912" s="121">
        <f t="shared" si="392"/>
        <v>21015</v>
      </c>
      <c r="AI912" s="122"/>
      <c r="AJ912" s="122" t="s">
        <v>686</v>
      </c>
      <c r="AL912" s="124" t="str">
        <f t="shared" si="375"/>
        <v>Plant &amp; Machinery</v>
      </c>
      <c r="AM912" s="125">
        <f t="shared" si="376"/>
        <v>44610</v>
      </c>
      <c r="AN912" s="126">
        <f t="shared" si="377"/>
        <v>15</v>
      </c>
      <c r="AO912" s="126">
        <f t="shared" si="367"/>
        <v>4337</v>
      </c>
      <c r="AP912" s="126">
        <f t="shared" si="368"/>
        <v>4155</v>
      </c>
      <c r="AQ912" s="124">
        <f t="shared" si="378"/>
        <v>32000</v>
      </c>
      <c r="AR912" s="127">
        <f t="shared" si="378"/>
        <v>0.18099999999999999</v>
      </c>
      <c r="AS912" s="123">
        <f t="shared" si="379"/>
        <v>1600</v>
      </c>
      <c r="AT912" s="126">
        <f t="shared" si="380"/>
        <v>17211</v>
      </c>
      <c r="AU912" s="126">
        <f t="shared" si="370"/>
        <v>1553.3281150684932</v>
      </c>
      <c r="AV912" s="126">
        <f t="shared" si="371"/>
        <v>15657.671884931508</v>
      </c>
    </row>
    <row r="913" spans="1:48" ht="15" customHeight="1">
      <c r="A913" s="112" t="s">
        <v>1419</v>
      </c>
      <c r="B913" s="113">
        <f>+'[57]Revised Dep_FY 22-23'!B913</f>
        <v>44593</v>
      </c>
      <c r="C913" s="114"/>
      <c r="D913" s="115">
        <f>'[57]Revised Dep_upto  MARCH 24'!D913</f>
        <v>180000</v>
      </c>
      <c r="E913" s="116"/>
      <c r="F913" s="117">
        <f>'[57]Revised Dep_upto  MARCH 24'!J913</f>
        <v>180000</v>
      </c>
      <c r="G913" s="118"/>
      <c r="H913" s="116"/>
      <c r="I913" s="118"/>
      <c r="J913" s="116">
        <f t="shared" si="374"/>
        <v>180000</v>
      </c>
      <c r="K913" s="119">
        <f>+VLOOKUP($A913,'[57]Rates &amp; years'!$B$4:$E$11,3,)</f>
        <v>0.18099999999999999</v>
      </c>
      <c r="L913" s="116">
        <f>+VLOOKUP($A913,'[57]Rates &amp; years'!$B$4:$E$11,4,)</f>
        <v>15</v>
      </c>
      <c r="M913" s="120">
        <f t="shared" si="372"/>
        <v>2.1616438356164385</v>
      </c>
      <c r="N913" s="120">
        <f t="shared" si="369"/>
        <v>3.1616438356164385</v>
      </c>
      <c r="O913" s="120">
        <f t="shared" si="381"/>
        <v>1</v>
      </c>
      <c r="P913" s="121">
        <f>'[57]Revised Dep_upto  MARCH 24'!S913</f>
        <v>62807</v>
      </c>
      <c r="Q913" s="121">
        <f t="shared" si="382"/>
        <v>21212</v>
      </c>
      <c r="R913" s="122"/>
      <c r="S913" s="120">
        <f t="shared" si="383"/>
        <v>84019</v>
      </c>
      <c r="T913" s="120">
        <f t="shared" si="384"/>
        <v>95981</v>
      </c>
      <c r="U913" s="120">
        <f t="shared" si="385"/>
        <v>117193</v>
      </c>
      <c r="V913" s="121"/>
      <c r="W913" s="122"/>
      <c r="X913" s="116" t="str">
        <f t="shared" si="373"/>
        <v>Plant &amp; Machinery</v>
      </c>
      <c r="Y913" s="121">
        <f t="shared" si="386"/>
        <v>180000</v>
      </c>
      <c r="Z913" s="121">
        <f t="shared" si="387"/>
        <v>0</v>
      </c>
      <c r="AA913" s="121">
        <f t="shared" si="387"/>
        <v>0</v>
      </c>
      <c r="AB913" s="121">
        <f t="shared" si="388"/>
        <v>180000</v>
      </c>
      <c r="AC913" s="121">
        <f t="shared" si="389"/>
        <v>62807</v>
      </c>
      <c r="AD913" s="121">
        <f t="shared" si="389"/>
        <v>21212</v>
      </c>
      <c r="AE913" s="121">
        <f t="shared" si="389"/>
        <v>0</v>
      </c>
      <c r="AF913" s="121">
        <f t="shared" si="390"/>
        <v>84019</v>
      </c>
      <c r="AG913" s="121">
        <f t="shared" si="391"/>
        <v>95981</v>
      </c>
      <c r="AH913" s="121">
        <f t="shared" si="392"/>
        <v>117193</v>
      </c>
      <c r="AI913" s="122"/>
      <c r="AJ913" s="122" t="s">
        <v>687</v>
      </c>
      <c r="AL913" s="124" t="str">
        <f t="shared" si="375"/>
        <v>Plant &amp; Machinery</v>
      </c>
      <c r="AM913" s="125">
        <f t="shared" si="376"/>
        <v>44593</v>
      </c>
      <c r="AN913" s="126">
        <f t="shared" si="377"/>
        <v>15</v>
      </c>
      <c r="AO913" s="126">
        <f t="shared" si="367"/>
        <v>4320</v>
      </c>
      <c r="AP913" s="126">
        <f t="shared" si="368"/>
        <v>4138</v>
      </c>
      <c r="AQ913" s="124">
        <f t="shared" si="378"/>
        <v>180000</v>
      </c>
      <c r="AR913" s="127">
        <f t="shared" si="378"/>
        <v>0.18099999999999999</v>
      </c>
      <c r="AS913" s="123">
        <f t="shared" si="379"/>
        <v>9000</v>
      </c>
      <c r="AT913" s="126">
        <f t="shared" si="380"/>
        <v>95981</v>
      </c>
      <c r="AU913" s="126">
        <f t="shared" si="370"/>
        <v>8662.4824712328755</v>
      </c>
      <c r="AV913" s="126">
        <f t="shared" si="371"/>
        <v>87318.51752876713</v>
      </c>
    </row>
    <row r="914" spans="1:48" ht="15" customHeight="1">
      <c r="A914" s="112" t="s">
        <v>1419</v>
      </c>
      <c r="B914" s="113">
        <f>+'[57]Revised Dep_FY 22-23'!B914</f>
        <v>44594</v>
      </c>
      <c r="C914" s="114"/>
      <c r="D914" s="115">
        <f>'[57]Revised Dep_upto  MARCH 24'!D914</f>
        <v>26000</v>
      </c>
      <c r="E914" s="116"/>
      <c r="F914" s="117">
        <f>'[57]Revised Dep_upto  MARCH 24'!J914</f>
        <v>26000</v>
      </c>
      <c r="G914" s="118"/>
      <c r="H914" s="116"/>
      <c r="I914" s="118"/>
      <c r="J914" s="116">
        <f t="shared" si="374"/>
        <v>26000</v>
      </c>
      <c r="K914" s="119">
        <f>+VLOOKUP($A914,'[57]Rates &amp; years'!$B$4:$E$11,3,)</f>
        <v>0.18099999999999999</v>
      </c>
      <c r="L914" s="116">
        <f>+VLOOKUP($A914,'[57]Rates &amp; years'!$B$4:$E$11,4,)</f>
        <v>15</v>
      </c>
      <c r="M914" s="120">
        <f t="shared" si="372"/>
        <v>2.1589041095890411</v>
      </c>
      <c r="N914" s="120">
        <f t="shared" si="369"/>
        <v>3.1589041095890411</v>
      </c>
      <c r="O914" s="120">
        <f t="shared" si="381"/>
        <v>1</v>
      </c>
      <c r="P914" s="121">
        <f>'[57]Revised Dep_upto  MARCH 24'!S914</f>
        <v>9064</v>
      </c>
      <c r="Q914" s="121">
        <f t="shared" si="382"/>
        <v>3065</v>
      </c>
      <c r="R914" s="122"/>
      <c r="S914" s="120">
        <f t="shared" si="383"/>
        <v>12129</v>
      </c>
      <c r="T914" s="120">
        <f t="shared" si="384"/>
        <v>13871</v>
      </c>
      <c r="U914" s="120">
        <f t="shared" si="385"/>
        <v>16936</v>
      </c>
      <c r="V914" s="121"/>
      <c r="W914" s="122"/>
      <c r="X914" s="116" t="str">
        <f t="shared" si="373"/>
        <v>Plant &amp; Machinery</v>
      </c>
      <c r="Y914" s="121">
        <f t="shared" si="386"/>
        <v>26000</v>
      </c>
      <c r="Z914" s="121">
        <f t="shared" si="387"/>
        <v>0</v>
      </c>
      <c r="AA914" s="121">
        <f t="shared" si="387"/>
        <v>0</v>
      </c>
      <c r="AB914" s="121">
        <f t="shared" si="388"/>
        <v>26000</v>
      </c>
      <c r="AC914" s="121">
        <f t="shared" si="389"/>
        <v>9064</v>
      </c>
      <c r="AD914" s="121">
        <f t="shared" si="389"/>
        <v>3065</v>
      </c>
      <c r="AE914" s="121">
        <f t="shared" si="389"/>
        <v>0</v>
      </c>
      <c r="AF914" s="121">
        <f t="shared" si="390"/>
        <v>12129</v>
      </c>
      <c r="AG914" s="121">
        <f t="shared" si="391"/>
        <v>13871</v>
      </c>
      <c r="AH914" s="121">
        <f t="shared" si="392"/>
        <v>16936</v>
      </c>
      <c r="AI914" s="122"/>
      <c r="AJ914" s="122" t="s">
        <v>689</v>
      </c>
      <c r="AL914" s="124" t="str">
        <f t="shared" si="375"/>
        <v>Plant &amp; Machinery</v>
      </c>
      <c r="AM914" s="125">
        <f t="shared" si="376"/>
        <v>44594</v>
      </c>
      <c r="AN914" s="126">
        <f t="shared" si="377"/>
        <v>15</v>
      </c>
      <c r="AO914" s="126">
        <f t="shared" si="367"/>
        <v>4321</v>
      </c>
      <c r="AP914" s="126">
        <f t="shared" si="368"/>
        <v>4139</v>
      </c>
      <c r="AQ914" s="124">
        <f t="shared" si="378"/>
        <v>26000</v>
      </c>
      <c r="AR914" s="127">
        <f t="shared" si="378"/>
        <v>0.18099999999999999</v>
      </c>
      <c r="AS914" s="123">
        <f t="shared" si="379"/>
        <v>1300</v>
      </c>
      <c r="AT914" s="126">
        <f t="shared" si="380"/>
        <v>13871</v>
      </c>
      <c r="AU914" s="126">
        <f t="shared" si="370"/>
        <v>1251.8862520547946</v>
      </c>
      <c r="AV914" s="126">
        <f t="shared" si="371"/>
        <v>12619.113747945205</v>
      </c>
    </row>
    <row r="915" spans="1:48" ht="15" customHeight="1">
      <c r="A915" s="112" t="s">
        <v>1419</v>
      </c>
      <c r="B915" s="113">
        <f>+'[57]Revised Dep_FY 22-23'!B915</f>
        <v>44594</v>
      </c>
      <c r="C915" s="114"/>
      <c r="D915" s="115">
        <f>'[57]Revised Dep_upto  MARCH 24'!D915</f>
        <v>26000</v>
      </c>
      <c r="E915" s="116"/>
      <c r="F915" s="117">
        <f>'[57]Revised Dep_upto  MARCH 24'!J915</f>
        <v>26000</v>
      </c>
      <c r="G915" s="118"/>
      <c r="H915" s="116"/>
      <c r="I915" s="118"/>
      <c r="J915" s="116">
        <f t="shared" si="374"/>
        <v>26000</v>
      </c>
      <c r="K915" s="119">
        <f>+VLOOKUP($A915,'[57]Rates &amp; years'!$B$4:$E$11,3,)</f>
        <v>0.18099999999999999</v>
      </c>
      <c r="L915" s="116">
        <f>+VLOOKUP($A915,'[57]Rates &amp; years'!$B$4:$E$11,4,)</f>
        <v>15</v>
      </c>
      <c r="M915" s="120">
        <f t="shared" si="372"/>
        <v>2.1589041095890411</v>
      </c>
      <c r="N915" s="120">
        <f t="shared" si="369"/>
        <v>3.1589041095890411</v>
      </c>
      <c r="O915" s="120">
        <f t="shared" si="381"/>
        <v>1</v>
      </c>
      <c r="P915" s="121">
        <f>'[57]Revised Dep_upto  MARCH 24'!S915</f>
        <v>9064</v>
      </c>
      <c r="Q915" s="121">
        <f t="shared" si="382"/>
        <v>3065</v>
      </c>
      <c r="R915" s="122"/>
      <c r="S915" s="120">
        <f t="shared" si="383"/>
        <v>12129</v>
      </c>
      <c r="T915" s="120">
        <f t="shared" si="384"/>
        <v>13871</v>
      </c>
      <c r="U915" s="120">
        <f t="shared" si="385"/>
        <v>16936</v>
      </c>
      <c r="V915" s="121"/>
      <c r="W915" s="122"/>
      <c r="X915" s="116" t="str">
        <f t="shared" si="373"/>
        <v>Plant &amp; Machinery</v>
      </c>
      <c r="Y915" s="121">
        <f t="shared" si="386"/>
        <v>26000</v>
      </c>
      <c r="Z915" s="121">
        <f t="shared" si="387"/>
        <v>0</v>
      </c>
      <c r="AA915" s="121">
        <f t="shared" si="387"/>
        <v>0</v>
      </c>
      <c r="AB915" s="121">
        <f t="shared" si="388"/>
        <v>26000</v>
      </c>
      <c r="AC915" s="121">
        <f t="shared" si="389"/>
        <v>9064</v>
      </c>
      <c r="AD915" s="121">
        <f t="shared" si="389"/>
        <v>3065</v>
      </c>
      <c r="AE915" s="121">
        <f t="shared" si="389"/>
        <v>0</v>
      </c>
      <c r="AF915" s="121">
        <f t="shared" si="390"/>
        <v>12129</v>
      </c>
      <c r="AG915" s="121">
        <f t="shared" si="391"/>
        <v>13871</v>
      </c>
      <c r="AH915" s="121">
        <f t="shared" si="392"/>
        <v>16936</v>
      </c>
      <c r="AI915" s="122"/>
      <c r="AJ915" s="122" t="s">
        <v>691</v>
      </c>
      <c r="AL915" s="124" t="str">
        <f t="shared" si="375"/>
        <v>Plant &amp; Machinery</v>
      </c>
      <c r="AM915" s="125">
        <f t="shared" si="376"/>
        <v>44594</v>
      </c>
      <c r="AN915" s="126">
        <f t="shared" si="377"/>
        <v>15</v>
      </c>
      <c r="AO915" s="126">
        <f t="shared" si="367"/>
        <v>4321</v>
      </c>
      <c r="AP915" s="126">
        <f t="shared" si="368"/>
        <v>4139</v>
      </c>
      <c r="AQ915" s="124">
        <f t="shared" si="378"/>
        <v>26000</v>
      </c>
      <c r="AR915" s="127">
        <f t="shared" si="378"/>
        <v>0.18099999999999999</v>
      </c>
      <c r="AS915" s="123">
        <f t="shared" si="379"/>
        <v>1300</v>
      </c>
      <c r="AT915" s="126">
        <f t="shared" si="380"/>
        <v>13871</v>
      </c>
      <c r="AU915" s="126">
        <f t="shared" si="370"/>
        <v>1251.8862520547946</v>
      </c>
      <c r="AV915" s="126">
        <f t="shared" si="371"/>
        <v>12619.113747945205</v>
      </c>
    </row>
    <row r="916" spans="1:48" ht="15" customHeight="1">
      <c r="A916" s="112" t="s">
        <v>1419</v>
      </c>
      <c r="B916" s="113">
        <f>+'[57]Revised Dep_FY 22-23'!B916</f>
        <v>44621</v>
      </c>
      <c r="C916" s="114"/>
      <c r="D916" s="115">
        <f>'[57]Revised Dep_upto  MARCH 24'!D916</f>
        <v>32000</v>
      </c>
      <c r="E916" s="116"/>
      <c r="F916" s="117">
        <f>'[57]Revised Dep_upto  MARCH 24'!J916</f>
        <v>32000</v>
      </c>
      <c r="G916" s="118"/>
      <c r="H916" s="116"/>
      <c r="I916" s="118"/>
      <c r="J916" s="116">
        <f t="shared" si="374"/>
        <v>32000</v>
      </c>
      <c r="K916" s="119">
        <f>+VLOOKUP($A916,'[57]Rates &amp; years'!$B$4:$E$11,3,)</f>
        <v>0.18099999999999999</v>
      </c>
      <c r="L916" s="116">
        <f>+VLOOKUP($A916,'[57]Rates &amp; years'!$B$4:$E$11,4,)</f>
        <v>15</v>
      </c>
      <c r="M916" s="120">
        <f t="shared" si="372"/>
        <v>2.0849315068493151</v>
      </c>
      <c r="N916" s="120">
        <f t="shared" si="369"/>
        <v>3.0849315068493151</v>
      </c>
      <c r="O916" s="120">
        <f t="shared" si="381"/>
        <v>1</v>
      </c>
      <c r="P916" s="121">
        <f>'[57]Revised Dep_upto  MARCH 24'!S916</f>
        <v>10868</v>
      </c>
      <c r="Q916" s="121">
        <f t="shared" si="382"/>
        <v>3825</v>
      </c>
      <c r="R916" s="122"/>
      <c r="S916" s="120">
        <f t="shared" si="383"/>
        <v>14693</v>
      </c>
      <c r="T916" s="120">
        <f t="shared" si="384"/>
        <v>17307</v>
      </c>
      <c r="U916" s="120">
        <f t="shared" si="385"/>
        <v>21132</v>
      </c>
      <c r="V916" s="121"/>
      <c r="W916" s="122"/>
      <c r="X916" s="116" t="str">
        <f t="shared" si="373"/>
        <v>Plant &amp; Machinery</v>
      </c>
      <c r="Y916" s="121">
        <f t="shared" si="386"/>
        <v>32000</v>
      </c>
      <c r="Z916" s="121">
        <f t="shared" si="387"/>
        <v>0</v>
      </c>
      <c r="AA916" s="121">
        <f t="shared" si="387"/>
        <v>0</v>
      </c>
      <c r="AB916" s="121">
        <f t="shared" si="388"/>
        <v>32000</v>
      </c>
      <c r="AC916" s="121">
        <f t="shared" si="389"/>
        <v>10868</v>
      </c>
      <c r="AD916" s="121">
        <f t="shared" si="389"/>
        <v>3825</v>
      </c>
      <c r="AE916" s="121">
        <f t="shared" si="389"/>
        <v>0</v>
      </c>
      <c r="AF916" s="121">
        <f t="shared" si="390"/>
        <v>14693</v>
      </c>
      <c r="AG916" s="121">
        <f t="shared" si="391"/>
        <v>17307</v>
      </c>
      <c r="AH916" s="121">
        <f t="shared" si="392"/>
        <v>21132</v>
      </c>
      <c r="AI916" s="122"/>
      <c r="AJ916" s="122" t="s">
        <v>690</v>
      </c>
      <c r="AL916" s="124" t="str">
        <f t="shared" si="375"/>
        <v>Plant &amp; Machinery</v>
      </c>
      <c r="AM916" s="125">
        <f t="shared" si="376"/>
        <v>44621</v>
      </c>
      <c r="AN916" s="126">
        <f t="shared" si="377"/>
        <v>15</v>
      </c>
      <c r="AO916" s="126">
        <f t="shared" si="367"/>
        <v>4348</v>
      </c>
      <c r="AP916" s="126">
        <f t="shared" si="368"/>
        <v>4166</v>
      </c>
      <c r="AQ916" s="124">
        <f t="shared" si="378"/>
        <v>32000</v>
      </c>
      <c r="AR916" s="127">
        <f t="shared" si="378"/>
        <v>0.18099999999999999</v>
      </c>
      <c r="AS916" s="123">
        <f t="shared" si="379"/>
        <v>1600</v>
      </c>
      <c r="AT916" s="126">
        <f t="shared" si="380"/>
        <v>17307</v>
      </c>
      <c r="AU916" s="126">
        <f t="shared" si="370"/>
        <v>1561.9923123287672</v>
      </c>
      <c r="AV916" s="126">
        <f t="shared" si="371"/>
        <v>15745.007687671234</v>
      </c>
    </row>
    <row r="917" spans="1:48" ht="15" customHeight="1">
      <c r="A917" s="112" t="s">
        <v>1419</v>
      </c>
      <c r="B917" s="113">
        <f>+'[57]Revised Dep_FY 22-23'!B917</f>
        <v>44623</v>
      </c>
      <c r="C917" s="114"/>
      <c r="D917" s="115">
        <f>'[57]Revised Dep_upto  MARCH 24'!D917</f>
        <v>2600</v>
      </c>
      <c r="E917" s="116"/>
      <c r="F917" s="117">
        <f>'[57]Revised Dep_upto  MARCH 24'!J917</f>
        <v>2600</v>
      </c>
      <c r="G917" s="118"/>
      <c r="H917" s="116"/>
      <c r="I917" s="118"/>
      <c r="J917" s="116">
        <f t="shared" si="374"/>
        <v>2600</v>
      </c>
      <c r="K917" s="119">
        <f>+VLOOKUP($A917,'[57]Rates &amp; years'!$B$4:$E$11,3,)</f>
        <v>0.18099999999999999</v>
      </c>
      <c r="L917" s="116">
        <f>+VLOOKUP($A917,'[57]Rates &amp; years'!$B$4:$E$11,4,)</f>
        <v>15</v>
      </c>
      <c r="M917" s="120">
        <f t="shared" si="372"/>
        <v>2.0794520547945203</v>
      </c>
      <c r="N917" s="120">
        <f t="shared" si="369"/>
        <v>3.0794520547945203</v>
      </c>
      <c r="O917" s="120">
        <f t="shared" si="381"/>
        <v>1</v>
      </c>
      <c r="P917" s="121">
        <f>'[57]Revised Dep_upto  MARCH 24'!S917</f>
        <v>881</v>
      </c>
      <c r="Q917" s="121">
        <f t="shared" si="382"/>
        <v>311</v>
      </c>
      <c r="R917" s="122"/>
      <c r="S917" s="120">
        <f t="shared" si="383"/>
        <v>1192</v>
      </c>
      <c r="T917" s="120">
        <f t="shared" si="384"/>
        <v>1408</v>
      </c>
      <c r="U917" s="120">
        <f t="shared" si="385"/>
        <v>1719</v>
      </c>
      <c r="V917" s="121"/>
      <c r="W917" s="122"/>
      <c r="X917" s="116" t="str">
        <f t="shared" si="373"/>
        <v>Plant &amp; Machinery</v>
      </c>
      <c r="Y917" s="121">
        <f t="shared" si="386"/>
        <v>2600</v>
      </c>
      <c r="Z917" s="121">
        <f t="shared" si="387"/>
        <v>0</v>
      </c>
      <c r="AA917" s="121">
        <f t="shared" si="387"/>
        <v>0</v>
      </c>
      <c r="AB917" s="121">
        <f t="shared" si="388"/>
        <v>2600</v>
      </c>
      <c r="AC917" s="121">
        <f t="shared" si="389"/>
        <v>881</v>
      </c>
      <c r="AD917" s="121">
        <f t="shared" si="389"/>
        <v>311</v>
      </c>
      <c r="AE917" s="121">
        <f t="shared" si="389"/>
        <v>0</v>
      </c>
      <c r="AF917" s="121">
        <f t="shared" si="390"/>
        <v>1192</v>
      </c>
      <c r="AG917" s="121">
        <f t="shared" si="391"/>
        <v>1408</v>
      </c>
      <c r="AH917" s="121">
        <f t="shared" si="392"/>
        <v>1719</v>
      </c>
      <c r="AI917" s="122"/>
      <c r="AJ917" s="122" t="s">
        <v>551</v>
      </c>
      <c r="AL917" s="124" t="str">
        <f t="shared" si="375"/>
        <v>Plant &amp; Machinery</v>
      </c>
      <c r="AM917" s="125">
        <f t="shared" si="376"/>
        <v>44623</v>
      </c>
      <c r="AN917" s="126">
        <f t="shared" si="377"/>
        <v>15</v>
      </c>
      <c r="AO917" s="126">
        <f t="shared" ref="AO917:AO980" si="393">(((AN917*365)+AM917)-$AO$1)</f>
        <v>4350</v>
      </c>
      <c r="AP917" s="126">
        <f t="shared" ref="AP917:AP980" si="394">(((AN917*365)+AM917)-$AP$1)</f>
        <v>4168</v>
      </c>
      <c r="AQ917" s="124">
        <f t="shared" si="378"/>
        <v>2600</v>
      </c>
      <c r="AR917" s="127">
        <f t="shared" si="378"/>
        <v>0.18099999999999999</v>
      </c>
      <c r="AS917" s="123">
        <f t="shared" si="379"/>
        <v>130</v>
      </c>
      <c r="AT917" s="126">
        <f t="shared" si="380"/>
        <v>1408</v>
      </c>
      <c r="AU917" s="126">
        <f t="shared" si="370"/>
        <v>127.07489315068493</v>
      </c>
      <c r="AV917" s="126">
        <f t="shared" si="371"/>
        <v>1280.9251068493152</v>
      </c>
    </row>
    <row r="918" spans="1:48" ht="15" customHeight="1">
      <c r="A918" s="112" t="s">
        <v>1419</v>
      </c>
      <c r="B918" s="113">
        <f>+'[57]Revised Dep_FY 22-23'!B918</f>
        <v>44625</v>
      </c>
      <c r="C918" s="114"/>
      <c r="D918" s="115">
        <f>'[57]Revised Dep_upto  MARCH 24'!D918</f>
        <v>93173</v>
      </c>
      <c r="E918" s="116"/>
      <c r="F918" s="117">
        <f>'[57]Revised Dep_upto  MARCH 24'!J918</f>
        <v>93173</v>
      </c>
      <c r="G918" s="118"/>
      <c r="H918" s="116"/>
      <c r="I918" s="118"/>
      <c r="J918" s="116">
        <f t="shared" si="374"/>
        <v>93173</v>
      </c>
      <c r="K918" s="119">
        <f>+VLOOKUP($A918,'[57]Rates &amp; years'!$B$4:$E$11,3,)</f>
        <v>0.18099999999999999</v>
      </c>
      <c r="L918" s="116">
        <f>+VLOOKUP($A918,'[57]Rates &amp; years'!$B$4:$E$11,4,)</f>
        <v>15</v>
      </c>
      <c r="M918" s="120">
        <f t="shared" si="372"/>
        <v>2.0739726027397261</v>
      </c>
      <c r="N918" s="120">
        <f t="shared" si="369"/>
        <v>3.0739726027397261</v>
      </c>
      <c r="O918" s="120">
        <f t="shared" si="381"/>
        <v>1</v>
      </c>
      <c r="P918" s="121">
        <f>'[57]Revised Dep_upto  MARCH 24'!S918</f>
        <v>31519</v>
      </c>
      <c r="Q918" s="121">
        <f t="shared" si="382"/>
        <v>11159</v>
      </c>
      <c r="R918" s="122"/>
      <c r="S918" s="120">
        <f t="shared" si="383"/>
        <v>42678</v>
      </c>
      <c r="T918" s="120">
        <f t="shared" si="384"/>
        <v>50495</v>
      </c>
      <c r="U918" s="120">
        <f t="shared" si="385"/>
        <v>61654</v>
      </c>
      <c r="V918" s="121"/>
      <c r="W918" s="122"/>
      <c r="X918" s="116" t="str">
        <f t="shared" si="373"/>
        <v>Plant &amp; Machinery</v>
      </c>
      <c r="Y918" s="121">
        <f t="shared" si="386"/>
        <v>93173</v>
      </c>
      <c r="Z918" s="121">
        <f t="shared" si="387"/>
        <v>0</v>
      </c>
      <c r="AA918" s="121">
        <f t="shared" si="387"/>
        <v>0</v>
      </c>
      <c r="AB918" s="121">
        <f t="shared" si="388"/>
        <v>93173</v>
      </c>
      <c r="AC918" s="121">
        <f t="shared" si="389"/>
        <v>31519</v>
      </c>
      <c r="AD918" s="121">
        <f t="shared" si="389"/>
        <v>11159</v>
      </c>
      <c r="AE918" s="121">
        <f t="shared" si="389"/>
        <v>0</v>
      </c>
      <c r="AF918" s="121">
        <f t="shared" si="390"/>
        <v>42678</v>
      </c>
      <c r="AG918" s="121">
        <f t="shared" si="391"/>
        <v>50495</v>
      </c>
      <c r="AH918" s="121">
        <f t="shared" si="392"/>
        <v>61654</v>
      </c>
      <c r="AI918" s="122"/>
      <c r="AJ918" s="122" t="s">
        <v>752</v>
      </c>
      <c r="AL918" s="124" t="str">
        <f t="shared" si="375"/>
        <v>Plant &amp; Machinery</v>
      </c>
      <c r="AM918" s="125">
        <f t="shared" si="376"/>
        <v>44625</v>
      </c>
      <c r="AN918" s="126">
        <f t="shared" si="377"/>
        <v>15</v>
      </c>
      <c r="AO918" s="126">
        <f t="shared" si="393"/>
        <v>4352</v>
      </c>
      <c r="AP918" s="126">
        <f t="shared" si="394"/>
        <v>4170</v>
      </c>
      <c r="AQ918" s="124">
        <f t="shared" si="378"/>
        <v>93173</v>
      </c>
      <c r="AR918" s="127">
        <f t="shared" si="378"/>
        <v>0.18099999999999999</v>
      </c>
      <c r="AS918" s="123">
        <f t="shared" si="379"/>
        <v>4658.6500000000005</v>
      </c>
      <c r="AT918" s="126">
        <f t="shared" si="380"/>
        <v>50495</v>
      </c>
      <c r="AU918" s="126">
        <f t="shared" si="370"/>
        <v>4557.2775068493147</v>
      </c>
      <c r="AV918" s="126">
        <f t="shared" si="371"/>
        <v>45937.722493150686</v>
      </c>
    </row>
    <row r="919" spans="1:48" ht="15" customHeight="1">
      <c r="A919" s="112" t="s">
        <v>1419</v>
      </c>
      <c r="B919" s="113">
        <f>+'[57]Revised Dep_FY 22-23'!B919</f>
        <v>44635</v>
      </c>
      <c r="C919" s="114"/>
      <c r="D919" s="115">
        <f>'[57]Revised Dep_upto  MARCH 24'!D919</f>
        <v>20355</v>
      </c>
      <c r="E919" s="116"/>
      <c r="F919" s="117">
        <f>'[57]Revised Dep_upto  MARCH 24'!J919</f>
        <v>20355</v>
      </c>
      <c r="G919" s="118"/>
      <c r="H919" s="116"/>
      <c r="I919" s="118"/>
      <c r="J919" s="116">
        <f t="shared" si="374"/>
        <v>20355</v>
      </c>
      <c r="K919" s="119">
        <f>+VLOOKUP($A919,'[57]Rates &amp; years'!$B$4:$E$11,3,)</f>
        <v>0.18099999999999999</v>
      </c>
      <c r="L919" s="116">
        <f>+VLOOKUP($A919,'[57]Rates &amp; years'!$B$4:$E$11,4,)</f>
        <v>15</v>
      </c>
      <c r="M919" s="120">
        <f t="shared" si="372"/>
        <v>2.0465753424657533</v>
      </c>
      <c r="N919" s="120">
        <f t="shared" si="369"/>
        <v>3.0465753424657533</v>
      </c>
      <c r="O919" s="120">
        <f t="shared" si="381"/>
        <v>1</v>
      </c>
      <c r="P919" s="121">
        <f>'[57]Revised Dep_upto  MARCH 24'!S919</f>
        <v>6819</v>
      </c>
      <c r="Q919" s="121">
        <f t="shared" si="382"/>
        <v>2450</v>
      </c>
      <c r="R919" s="122"/>
      <c r="S919" s="120">
        <f t="shared" si="383"/>
        <v>9269</v>
      </c>
      <c r="T919" s="120">
        <f t="shared" si="384"/>
        <v>11086</v>
      </c>
      <c r="U919" s="120">
        <f t="shared" si="385"/>
        <v>13536</v>
      </c>
      <c r="V919" s="121"/>
      <c r="W919" s="122"/>
      <c r="X919" s="116" t="str">
        <f t="shared" si="373"/>
        <v>Plant &amp; Machinery</v>
      </c>
      <c r="Y919" s="121">
        <f t="shared" si="386"/>
        <v>20355</v>
      </c>
      <c r="Z919" s="121">
        <f t="shared" si="387"/>
        <v>0</v>
      </c>
      <c r="AA919" s="121">
        <f t="shared" si="387"/>
        <v>0</v>
      </c>
      <c r="AB919" s="121">
        <f t="shared" si="388"/>
        <v>20355</v>
      </c>
      <c r="AC919" s="121">
        <f t="shared" si="389"/>
        <v>6819</v>
      </c>
      <c r="AD919" s="121">
        <f t="shared" si="389"/>
        <v>2450</v>
      </c>
      <c r="AE919" s="121">
        <f t="shared" si="389"/>
        <v>0</v>
      </c>
      <c r="AF919" s="121">
        <f t="shared" si="390"/>
        <v>9269</v>
      </c>
      <c r="AG919" s="121">
        <f t="shared" si="391"/>
        <v>11086</v>
      </c>
      <c r="AH919" s="121">
        <f t="shared" si="392"/>
        <v>13536</v>
      </c>
      <c r="AI919" s="122"/>
      <c r="AJ919" s="122" t="s">
        <v>752</v>
      </c>
      <c r="AL919" s="124" t="str">
        <f t="shared" si="375"/>
        <v>Plant &amp; Machinery</v>
      </c>
      <c r="AM919" s="125">
        <f t="shared" si="376"/>
        <v>44635</v>
      </c>
      <c r="AN919" s="126">
        <f t="shared" si="377"/>
        <v>15</v>
      </c>
      <c r="AO919" s="126">
        <f t="shared" si="393"/>
        <v>4362</v>
      </c>
      <c r="AP919" s="126">
        <f t="shared" si="394"/>
        <v>4180</v>
      </c>
      <c r="AQ919" s="124">
        <f t="shared" si="378"/>
        <v>20355</v>
      </c>
      <c r="AR919" s="127">
        <f t="shared" si="378"/>
        <v>0.18099999999999999</v>
      </c>
      <c r="AS919" s="123">
        <f t="shared" si="379"/>
        <v>1017.75</v>
      </c>
      <c r="AT919" s="126">
        <f t="shared" si="380"/>
        <v>11086</v>
      </c>
      <c r="AU919" s="126">
        <f t="shared" si="370"/>
        <v>1000.5342794520549</v>
      </c>
      <c r="AV919" s="126">
        <f t="shared" si="371"/>
        <v>10085.465720547945</v>
      </c>
    </row>
    <row r="920" spans="1:48" ht="15" customHeight="1">
      <c r="A920" s="112" t="s">
        <v>1419</v>
      </c>
      <c r="B920" s="113">
        <f>+'[57]Revised Dep_FY 22-23'!B920</f>
        <v>44610</v>
      </c>
      <c r="C920" s="114"/>
      <c r="D920" s="115">
        <f>'[57]Revised Dep_upto  MARCH 24'!D920</f>
        <v>16000</v>
      </c>
      <c r="E920" s="116"/>
      <c r="F920" s="117">
        <f>'[57]Revised Dep_upto  MARCH 24'!J920</f>
        <v>16000</v>
      </c>
      <c r="G920" s="118"/>
      <c r="H920" s="116"/>
      <c r="I920" s="118"/>
      <c r="J920" s="116">
        <f t="shared" si="374"/>
        <v>16000</v>
      </c>
      <c r="K920" s="119">
        <f>+VLOOKUP($A920,'[57]Rates &amp; years'!$B$4:$E$11,3,)</f>
        <v>0.18099999999999999</v>
      </c>
      <c r="L920" s="116">
        <f>+VLOOKUP($A920,'[57]Rates &amp; years'!$B$4:$E$11,4,)</f>
        <v>15</v>
      </c>
      <c r="M920" s="120">
        <f t="shared" si="372"/>
        <v>2.1150684931506851</v>
      </c>
      <c r="N920" s="120">
        <f t="shared" si="369"/>
        <v>3.1150684931506851</v>
      </c>
      <c r="O920" s="120">
        <f t="shared" si="381"/>
        <v>1</v>
      </c>
      <c r="P920" s="121">
        <f>'[57]Revised Dep_upto  MARCH 24'!S920</f>
        <v>5492</v>
      </c>
      <c r="Q920" s="121">
        <f t="shared" si="382"/>
        <v>1902</v>
      </c>
      <c r="R920" s="122"/>
      <c r="S920" s="120">
        <f t="shared" si="383"/>
        <v>7394</v>
      </c>
      <c r="T920" s="120">
        <f t="shared" si="384"/>
        <v>8606</v>
      </c>
      <c r="U920" s="120">
        <f t="shared" si="385"/>
        <v>10508</v>
      </c>
      <c r="V920" s="121"/>
      <c r="W920" s="122"/>
      <c r="X920" s="116" t="str">
        <f t="shared" si="373"/>
        <v>Plant &amp; Machinery</v>
      </c>
      <c r="Y920" s="121">
        <f t="shared" si="386"/>
        <v>16000</v>
      </c>
      <c r="Z920" s="121">
        <f t="shared" si="387"/>
        <v>0</v>
      </c>
      <c r="AA920" s="121">
        <f t="shared" si="387"/>
        <v>0</v>
      </c>
      <c r="AB920" s="121">
        <f t="shared" si="388"/>
        <v>16000</v>
      </c>
      <c r="AC920" s="121">
        <f t="shared" si="389"/>
        <v>5492</v>
      </c>
      <c r="AD920" s="121">
        <f t="shared" si="389"/>
        <v>1902</v>
      </c>
      <c r="AE920" s="121">
        <f t="shared" si="389"/>
        <v>0</v>
      </c>
      <c r="AF920" s="121">
        <f t="shared" si="390"/>
        <v>7394</v>
      </c>
      <c r="AG920" s="121">
        <f t="shared" si="391"/>
        <v>8606</v>
      </c>
      <c r="AH920" s="121">
        <f t="shared" si="392"/>
        <v>10508</v>
      </c>
      <c r="AI920" s="122"/>
      <c r="AJ920" s="122" t="s">
        <v>611</v>
      </c>
      <c r="AL920" s="124" t="str">
        <f t="shared" si="375"/>
        <v>Plant &amp; Machinery</v>
      </c>
      <c r="AM920" s="125">
        <f t="shared" si="376"/>
        <v>44610</v>
      </c>
      <c r="AN920" s="126">
        <f t="shared" si="377"/>
        <v>15</v>
      </c>
      <c r="AO920" s="126">
        <f t="shared" si="393"/>
        <v>4337</v>
      </c>
      <c r="AP920" s="126">
        <f t="shared" si="394"/>
        <v>4155</v>
      </c>
      <c r="AQ920" s="124">
        <f t="shared" si="378"/>
        <v>16000</v>
      </c>
      <c r="AR920" s="127">
        <f t="shared" si="378"/>
        <v>0.18099999999999999</v>
      </c>
      <c r="AS920" s="123">
        <f t="shared" si="379"/>
        <v>800</v>
      </c>
      <c r="AT920" s="126">
        <f t="shared" si="380"/>
        <v>8606</v>
      </c>
      <c r="AU920" s="126">
        <f t="shared" si="370"/>
        <v>776.70918356164384</v>
      </c>
      <c r="AV920" s="126">
        <f t="shared" si="371"/>
        <v>7829.2908164383562</v>
      </c>
    </row>
    <row r="921" spans="1:48" ht="15" customHeight="1">
      <c r="A921" s="112" t="s">
        <v>1419</v>
      </c>
      <c r="B921" s="113">
        <f>+'[57]Revised Dep_FY 22-23'!B921</f>
        <v>44620</v>
      </c>
      <c r="C921" s="114"/>
      <c r="D921" s="115">
        <f>'[57]Revised Dep_upto  MARCH 24'!D921</f>
        <v>72500</v>
      </c>
      <c r="E921" s="116"/>
      <c r="F921" s="117">
        <f>'[57]Revised Dep_upto  MARCH 24'!J921</f>
        <v>72500</v>
      </c>
      <c r="G921" s="118"/>
      <c r="H921" s="116"/>
      <c r="I921" s="118"/>
      <c r="J921" s="116">
        <f t="shared" si="374"/>
        <v>72500</v>
      </c>
      <c r="K921" s="119">
        <f>+VLOOKUP($A921,'[57]Rates &amp; years'!$B$4:$E$11,3,)</f>
        <v>0.18099999999999999</v>
      </c>
      <c r="L921" s="116">
        <f>+VLOOKUP($A921,'[57]Rates &amp; years'!$B$4:$E$11,4,)</f>
        <v>15</v>
      </c>
      <c r="M921" s="120">
        <f t="shared" si="372"/>
        <v>2.0876712328767124</v>
      </c>
      <c r="N921" s="120">
        <f t="shared" si="369"/>
        <v>3.0876712328767124</v>
      </c>
      <c r="O921" s="120">
        <f t="shared" si="381"/>
        <v>1</v>
      </c>
      <c r="P921" s="121">
        <f>'[57]Revised Dep_upto  MARCH 24'!S921</f>
        <v>24647</v>
      </c>
      <c r="Q921" s="121">
        <f t="shared" si="382"/>
        <v>8661</v>
      </c>
      <c r="R921" s="122"/>
      <c r="S921" s="120">
        <f t="shared" si="383"/>
        <v>33308</v>
      </c>
      <c r="T921" s="120">
        <f t="shared" si="384"/>
        <v>39192</v>
      </c>
      <c r="U921" s="120">
        <f t="shared" si="385"/>
        <v>47853</v>
      </c>
      <c r="V921" s="121"/>
      <c r="W921" s="122"/>
      <c r="X921" s="116" t="str">
        <f t="shared" si="373"/>
        <v>Plant &amp; Machinery</v>
      </c>
      <c r="Y921" s="121">
        <f t="shared" si="386"/>
        <v>72500</v>
      </c>
      <c r="Z921" s="121">
        <f t="shared" si="387"/>
        <v>0</v>
      </c>
      <c r="AA921" s="121">
        <f t="shared" si="387"/>
        <v>0</v>
      </c>
      <c r="AB921" s="121">
        <f t="shared" si="388"/>
        <v>72500</v>
      </c>
      <c r="AC921" s="121">
        <f t="shared" si="389"/>
        <v>24647</v>
      </c>
      <c r="AD921" s="121">
        <f t="shared" si="389"/>
        <v>8661</v>
      </c>
      <c r="AE921" s="121">
        <f t="shared" si="389"/>
        <v>0</v>
      </c>
      <c r="AF921" s="121">
        <f t="shared" si="390"/>
        <v>33308</v>
      </c>
      <c r="AG921" s="121">
        <f t="shared" si="391"/>
        <v>39192</v>
      </c>
      <c r="AH921" s="121">
        <f t="shared" si="392"/>
        <v>47853</v>
      </c>
      <c r="AI921" s="122"/>
      <c r="AJ921" s="122" t="s">
        <v>768</v>
      </c>
      <c r="AL921" s="124" t="str">
        <f t="shared" si="375"/>
        <v>Plant &amp; Machinery</v>
      </c>
      <c r="AM921" s="125">
        <f t="shared" si="376"/>
        <v>44620</v>
      </c>
      <c r="AN921" s="126">
        <f t="shared" si="377"/>
        <v>15</v>
      </c>
      <c r="AO921" s="126">
        <f t="shared" si="393"/>
        <v>4347</v>
      </c>
      <c r="AP921" s="126">
        <f t="shared" si="394"/>
        <v>4165</v>
      </c>
      <c r="AQ921" s="124">
        <f t="shared" si="378"/>
        <v>72500</v>
      </c>
      <c r="AR921" s="127">
        <f t="shared" si="378"/>
        <v>0.18099999999999999</v>
      </c>
      <c r="AS921" s="123">
        <f t="shared" si="379"/>
        <v>3625</v>
      </c>
      <c r="AT921" s="126">
        <f t="shared" si="380"/>
        <v>39192</v>
      </c>
      <c r="AU921" s="126">
        <f t="shared" si="370"/>
        <v>3537.1585315068492</v>
      </c>
      <c r="AV921" s="126">
        <f t="shared" si="371"/>
        <v>35654.841468493149</v>
      </c>
    </row>
    <row r="922" spans="1:48" ht="15" customHeight="1">
      <c r="A922" s="112" t="s">
        <v>1419</v>
      </c>
      <c r="B922" s="113">
        <f>+'[57]Revised Dep_FY 22-23'!B922</f>
        <v>44651</v>
      </c>
      <c r="C922" s="114"/>
      <c r="D922" s="115">
        <f>'[57]Revised Dep_upto  MARCH 24'!D922</f>
        <v>7020</v>
      </c>
      <c r="E922" s="116"/>
      <c r="F922" s="117">
        <f>'[57]Revised Dep_upto  MARCH 24'!J922</f>
        <v>7020</v>
      </c>
      <c r="G922" s="118"/>
      <c r="H922" s="116"/>
      <c r="I922" s="118"/>
      <c r="J922" s="116">
        <f t="shared" si="374"/>
        <v>7020</v>
      </c>
      <c r="K922" s="119">
        <f>+VLOOKUP($A922,'[57]Rates &amp; years'!$B$4:$E$11,3,)</f>
        <v>0.18099999999999999</v>
      </c>
      <c r="L922" s="116">
        <f>+VLOOKUP($A922,'[57]Rates &amp; years'!$B$4:$E$11,4,)</f>
        <v>15</v>
      </c>
      <c r="M922" s="120">
        <f t="shared" si="372"/>
        <v>2.0027397260273974</v>
      </c>
      <c r="N922" s="120">
        <f t="shared" si="369"/>
        <v>3.0027397260273974</v>
      </c>
      <c r="O922" s="120">
        <f t="shared" si="381"/>
        <v>1</v>
      </c>
      <c r="P922" s="121">
        <f>'[57]Revised Dep_upto  MARCH 24'!S922</f>
        <v>2314</v>
      </c>
      <c r="Q922" s="121">
        <f t="shared" si="382"/>
        <v>852</v>
      </c>
      <c r="R922" s="122"/>
      <c r="S922" s="120">
        <f t="shared" si="383"/>
        <v>3166</v>
      </c>
      <c r="T922" s="120">
        <f t="shared" si="384"/>
        <v>3854</v>
      </c>
      <c r="U922" s="120">
        <f t="shared" si="385"/>
        <v>4706</v>
      </c>
      <c r="V922" s="121"/>
      <c r="W922" s="122"/>
      <c r="X922" s="116" t="str">
        <f t="shared" si="373"/>
        <v>Plant &amp; Machinery</v>
      </c>
      <c r="Y922" s="121">
        <f t="shared" si="386"/>
        <v>7020</v>
      </c>
      <c r="Z922" s="121">
        <f t="shared" si="387"/>
        <v>0</v>
      </c>
      <c r="AA922" s="121">
        <f t="shared" si="387"/>
        <v>0</v>
      </c>
      <c r="AB922" s="121">
        <f t="shared" si="388"/>
        <v>7020</v>
      </c>
      <c r="AC922" s="121">
        <f t="shared" si="389"/>
        <v>2314</v>
      </c>
      <c r="AD922" s="121">
        <f t="shared" si="389"/>
        <v>852</v>
      </c>
      <c r="AE922" s="121">
        <f t="shared" si="389"/>
        <v>0</v>
      </c>
      <c r="AF922" s="121">
        <f t="shared" si="390"/>
        <v>3166</v>
      </c>
      <c r="AG922" s="121">
        <f t="shared" si="391"/>
        <v>3854</v>
      </c>
      <c r="AH922" s="121">
        <f t="shared" si="392"/>
        <v>4706</v>
      </c>
      <c r="AI922" s="122"/>
      <c r="AJ922" s="122" t="s">
        <v>841</v>
      </c>
      <c r="AL922" s="124" t="str">
        <f t="shared" si="375"/>
        <v>Plant &amp; Machinery</v>
      </c>
      <c r="AM922" s="125">
        <f t="shared" si="376"/>
        <v>44651</v>
      </c>
      <c r="AN922" s="126">
        <f t="shared" si="377"/>
        <v>15</v>
      </c>
      <c r="AO922" s="126">
        <f t="shared" si="393"/>
        <v>4378</v>
      </c>
      <c r="AP922" s="126">
        <f t="shared" si="394"/>
        <v>4196</v>
      </c>
      <c r="AQ922" s="124">
        <f t="shared" si="378"/>
        <v>7020</v>
      </c>
      <c r="AR922" s="127">
        <f t="shared" si="378"/>
        <v>0.18099999999999999</v>
      </c>
      <c r="AS922" s="123">
        <f t="shared" si="379"/>
        <v>351</v>
      </c>
      <c r="AT922" s="126">
        <f t="shared" si="380"/>
        <v>3854</v>
      </c>
      <c r="AU922" s="126">
        <f t="shared" si="370"/>
        <v>347.83141917808217</v>
      </c>
      <c r="AV922" s="126">
        <f t="shared" si="371"/>
        <v>3506.1685808219177</v>
      </c>
    </row>
    <row r="923" spans="1:48" ht="15" customHeight="1">
      <c r="A923" s="112" t="s">
        <v>1419</v>
      </c>
      <c r="B923" s="113">
        <f>+'[57]Revised Dep_FY 22-23'!B923</f>
        <v>44651</v>
      </c>
      <c r="C923" s="114"/>
      <c r="D923" s="115">
        <f>'[57]Revised Dep_upto  MARCH 24'!D923</f>
        <v>18720</v>
      </c>
      <c r="E923" s="116"/>
      <c r="F923" s="117">
        <f>'[57]Revised Dep_upto  MARCH 24'!J923</f>
        <v>18720</v>
      </c>
      <c r="G923" s="118"/>
      <c r="H923" s="116"/>
      <c r="I923" s="118"/>
      <c r="J923" s="116">
        <f t="shared" si="374"/>
        <v>18720</v>
      </c>
      <c r="K923" s="119">
        <f>+VLOOKUP($A923,'[57]Rates &amp; years'!$B$4:$E$11,3,)</f>
        <v>0.18099999999999999</v>
      </c>
      <c r="L923" s="116">
        <f>+VLOOKUP($A923,'[57]Rates &amp; years'!$B$4:$E$11,4,)</f>
        <v>15</v>
      </c>
      <c r="M923" s="120">
        <f t="shared" si="372"/>
        <v>2.0027397260273974</v>
      </c>
      <c r="N923" s="120">
        <f t="shared" si="369"/>
        <v>3.0027397260273974</v>
      </c>
      <c r="O923" s="120">
        <f t="shared" si="381"/>
        <v>1</v>
      </c>
      <c r="P923" s="121">
        <f>'[57]Revised Dep_upto  MARCH 24'!S923</f>
        <v>6171</v>
      </c>
      <c r="Q923" s="121">
        <f t="shared" si="382"/>
        <v>2271</v>
      </c>
      <c r="R923" s="122"/>
      <c r="S923" s="120">
        <f t="shared" si="383"/>
        <v>8442</v>
      </c>
      <c r="T923" s="120">
        <f t="shared" si="384"/>
        <v>10278</v>
      </c>
      <c r="U923" s="120">
        <f t="shared" si="385"/>
        <v>12549</v>
      </c>
      <c r="V923" s="121"/>
      <c r="W923" s="122"/>
      <c r="X923" s="116" t="str">
        <f t="shared" si="373"/>
        <v>Plant &amp; Machinery</v>
      </c>
      <c r="Y923" s="121">
        <f t="shared" si="386"/>
        <v>18720</v>
      </c>
      <c r="Z923" s="121">
        <f t="shared" si="387"/>
        <v>0</v>
      </c>
      <c r="AA923" s="121">
        <f t="shared" si="387"/>
        <v>0</v>
      </c>
      <c r="AB923" s="121">
        <f t="shared" si="388"/>
        <v>18720</v>
      </c>
      <c r="AC923" s="121">
        <f t="shared" si="389"/>
        <v>6171</v>
      </c>
      <c r="AD923" s="121">
        <f t="shared" si="389"/>
        <v>2271</v>
      </c>
      <c r="AE923" s="121">
        <f t="shared" si="389"/>
        <v>0</v>
      </c>
      <c r="AF923" s="121">
        <f t="shared" si="390"/>
        <v>8442</v>
      </c>
      <c r="AG923" s="121">
        <f t="shared" si="391"/>
        <v>10278</v>
      </c>
      <c r="AH923" s="121">
        <f t="shared" si="392"/>
        <v>12549</v>
      </c>
      <c r="AI923" s="122"/>
      <c r="AJ923" s="122" t="s">
        <v>844</v>
      </c>
      <c r="AL923" s="124" t="str">
        <f t="shared" si="375"/>
        <v>Plant &amp; Machinery</v>
      </c>
      <c r="AM923" s="125">
        <f t="shared" si="376"/>
        <v>44651</v>
      </c>
      <c r="AN923" s="126">
        <f t="shared" si="377"/>
        <v>15</v>
      </c>
      <c r="AO923" s="126">
        <f t="shared" si="393"/>
        <v>4378</v>
      </c>
      <c r="AP923" s="126">
        <f t="shared" si="394"/>
        <v>4196</v>
      </c>
      <c r="AQ923" s="124">
        <f t="shared" si="378"/>
        <v>18720</v>
      </c>
      <c r="AR923" s="127">
        <f t="shared" si="378"/>
        <v>0.18099999999999999</v>
      </c>
      <c r="AS923" s="123">
        <f t="shared" si="379"/>
        <v>936</v>
      </c>
      <c r="AT923" s="126">
        <f t="shared" si="380"/>
        <v>10278</v>
      </c>
      <c r="AU923" s="126">
        <f t="shared" si="370"/>
        <v>927.61061917808217</v>
      </c>
      <c r="AV923" s="126">
        <f t="shared" si="371"/>
        <v>9350.3893808219182</v>
      </c>
    </row>
    <row r="924" spans="1:48" ht="15" customHeight="1">
      <c r="A924" s="112" t="s">
        <v>1419</v>
      </c>
      <c r="B924" s="113">
        <f>+'[57]Revised Dep_FY 22-23'!B924</f>
        <v>44620</v>
      </c>
      <c r="C924" s="114"/>
      <c r="D924" s="115">
        <f>'[57]Revised Dep_upto  MARCH 24'!D924</f>
        <v>269512</v>
      </c>
      <c r="E924" s="116"/>
      <c r="F924" s="117">
        <f>'[57]Revised Dep_upto  MARCH 24'!J924</f>
        <v>269512</v>
      </c>
      <c r="G924" s="118"/>
      <c r="H924" s="116"/>
      <c r="I924" s="118"/>
      <c r="J924" s="116">
        <f t="shared" si="374"/>
        <v>269512</v>
      </c>
      <c r="K924" s="119">
        <f>+VLOOKUP($A924,'[57]Rates &amp; years'!$B$4:$E$11,3,)</f>
        <v>0.18099999999999999</v>
      </c>
      <c r="L924" s="116">
        <f>+VLOOKUP($A924,'[57]Rates &amp; years'!$B$4:$E$11,4,)</f>
        <v>15</v>
      </c>
      <c r="M924" s="120">
        <f t="shared" si="372"/>
        <v>2.0876712328767124</v>
      </c>
      <c r="N924" s="120">
        <f t="shared" si="369"/>
        <v>3.0876712328767124</v>
      </c>
      <c r="O924" s="120">
        <f t="shared" si="381"/>
        <v>1</v>
      </c>
      <c r="P924" s="121">
        <f>'[57]Revised Dep_upto  MARCH 24'!S924</f>
        <v>91621</v>
      </c>
      <c r="Q924" s="121">
        <f t="shared" si="382"/>
        <v>32198</v>
      </c>
      <c r="R924" s="122"/>
      <c r="S924" s="120">
        <f t="shared" si="383"/>
        <v>123819</v>
      </c>
      <c r="T924" s="120">
        <f t="shared" si="384"/>
        <v>145693</v>
      </c>
      <c r="U924" s="120">
        <f t="shared" si="385"/>
        <v>177891</v>
      </c>
      <c r="V924" s="121"/>
      <c r="W924" s="122"/>
      <c r="X924" s="116" t="str">
        <f t="shared" si="373"/>
        <v>Plant &amp; Machinery</v>
      </c>
      <c r="Y924" s="121">
        <f t="shared" si="386"/>
        <v>269512</v>
      </c>
      <c r="Z924" s="121">
        <f t="shared" si="387"/>
        <v>0</v>
      </c>
      <c r="AA924" s="121">
        <f t="shared" si="387"/>
        <v>0</v>
      </c>
      <c r="AB924" s="121">
        <f t="shared" si="388"/>
        <v>269512</v>
      </c>
      <c r="AC924" s="121">
        <f t="shared" si="389"/>
        <v>91621</v>
      </c>
      <c r="AD924" s="121">
        <f t="shared" si="389"/>
        <v>32198</v>
      </c>
      <c r="AE924" s="121">
        <f t="shared" si="389"/>
        <v>0</v>
      </c>
      <c r="AF924" s="121">
        <f t="shared" si="390"/>
        <v>123819</v>
      </c>
      <c r="AG924" s="121">
        <f t="shared" si="391"/>
        <v>145693</v>
      </c>
      <c r="AH924" s="121">
        <f t="shared" si="392"/>
        <v>177891</v>
      </c>
      <c r="AI924" s="122"/>
      <c r="AJ924" s="122" t="s">
        <v>862</v>
      </c>
      <c r="AL924" s="124" t="str">
        <f t="shared" si="375"/>
        <v>Plant &amp; Machinery</v>
      </c>
      <c r="AM924" s="125">
        <f t="shared" si="376"/>
        <v>44620</v>
      </c>
      <c r="AN924" s="126">
        <f t="shared" si="377"/>
        <v>15</v>
      </c>
      <c r="AO924" s="126">
        <f t="shared" si="393"/>
        <v>4347</v>
      </c>
      <c r="AP924" s="126">
        <f t="shared" si="394"/>
        <v>4165</v>
      </c>
      <c r="AQ924" s="124">
        <f t="shared" si="378"/>
        <v>269512</v>
      </c>
      <c r="AR924" s="127">
        <f t="shared" si="378"/>
        <v>0.18099999999999999</v>
      </c>
      <c r="AS924" s="123">
        <f t="shared" si="379"/>
        <v>13475.6</v>
      </c>
      <c r="AT924" s="126">
        <f t="shared" si="380"/>
        <v>145693</v>
      </c>
      <c r="AU924" s="126">
        <f t="shared" si="370"/>
        <v>13149.092619178084</v>
      </c>
      <c r="AV924" s="126">
        <f t="shared" si="371"/>
        <v>132543.90738082191</v>
      </c>
    </row>
    <row r="925" spans="1:48" ht="15" customHeight="1">
      <c r="A925" s="112" t="s">
        <v>1419</v>
      </c>
      <c r="B925" s="113">
        <f>+'[57]Revised Dep_FY 22-23'!B925</f>
        <v>44651</v>
      </c>
      <c r="C925" s="114"/>
      <c r="D925" s="115">
        <f>'[57]Revised Dep_upto  MARCH 24'!D925</f>
        <v>484470</v>
      </c>
      <c r="E925" s="116"/>
      <c r="F925" s="117">
        <f>'[57]Revised Dep_upto  MARCH 24'!J925</f>
        <v>484470</v>
      </c>
      <c r="G925" s="118"/>
      <c r="H925" s="116"/>
      <c r="I925" s="118"/>
      <c r="J925" s="116">
        <f t="shared" si="374"/>
        <v>484470</v>
      </c>
      <c r="K925" s="119">
        <f>+VLOOKUP($A925,'[57]Rates &amp; years'!$B$4:$E$11,3,)</f>
        <v>0.18099999999999999</v>
      </c>
      <c r="L925" s="116">
        <f>+VLOOKUP($A925,'[57]Rates &amp; years'!$B$4:$E$11,4,)</f>
        <v>15</v>
      </c>
      <c r="M925" s="120">
        <f t="shared" si="372"/>
        <v>2.0027397260273974</v>
      </c>
      <c r="N925" s="120">
        <f t="shared" si="369"/>
        <v>3.0027397260273974</v>
      </c>
      <c r="O925" s="120">
        <f t="shared" si="381"/>
        <v>1</v>
      </c>
      <c r="P925" s="121">
        <f>'[57]Revised Dep_upto  MARCH 24'!S925</f>
        <v>159703</v>
      </c>
      <c r="Q925" s="121">
        <f t="shared" si="382"/>
        <v>58783</v>
      </c>
      <c r="R925" s="122"/>
      <c r="S925" s="120">
        <f t="shared" si="383"/>
        <v>218486</v>
      </c>
      <c r="T925" s="120">
        <f t="shared" si="384"/>
        <v>265984</v>
      </c>
      <c r="U925" s="120">
        <f t="shared" si="385"/>
        <v>324767</v>
      </c>
      <c r="V925" s="121"/>
      <c r="W925" s="122"/>
      <c r="X925" s="116" t="str">
        <f t="shared" si="373"/>
        <v>Plant &amp; Machinery</v>
      </c>
      <c r="Y925" s="121">
        <f t="shared" si="386"/>
        <v>484470</v>
      </c>
      <c r="Z925" s="121">
        <f t="shared" si="387"/>
        <v>0</v>
      </c>
      <c r="AA925" s="121">
        <f t="shared" si="387"/>
        <v>0</v>
      </c>
      <c r="AB925" s="121">
        <f t="shared" si="388"/>
        <v>484470</v>
      </c>
      <c r="AC925" s="121">
        <f t="shared" si="389"/>
        <v>159703</v>
      </c>
      <c r="AD925" s="121">
        <f t="shared" si="389"/>
        <v>58783</v>
      </c>
      <c r="AE925" s="121">
        <f t="shared" si="389"/>
        <v>0</v>
      </c>
      <c r="AF925" s="121">
        <f t="shared" si="390"/>
        <v>218486</v>
      </c>
      <c r="AG925" s="121">
        <f t="shared" si="391"/>
        <v>265984</v>
      </c>
      <c r="AH925" s="121">
        <f t="shared" si="392"/>
        <v>324767</v>
      </c>
      <c r="AI925" s="122"/>
      <c r="AJ925" s="122" t="s">
        <v>872</v>
      </c>
      <c r="AL925" s="124" t="str">
        <f t="shared" si="375"/>
        <v>Plant &amp; Machinery</v>
      </c>
      <c r="AM925" s="125">
        <f t="shared" si="376"/>
        <v>44651</v>
      </c>
      <c r="AN925" s="126">
        <f t="shared" si="377"/>
        <v>15</v>
      </c>
      <c r="AO925" s="126">
        <f t="shared" si="393"/>
        <v>4378</v>
      </c>
      <c r="AP925" s="126">
        <f t="shared" si="394"/>
        <v>4196</v>
      </c>
      <c r="AQ925" s="124">
        <f t="shared" si="378"/>
        <v>484470</v>
      </c>
      <c r="AR925" s="127">
        <f t="shared" si="378"/>
        <v>0.18099999999999999</v>
      </c>
      <c r="AS925" s="123">
        <f t="shared" si="379"/>
        <v>24223.5</v>
      </c>
      <c r="AT925" s="126">
        <f t="shared" si="380"/>
        <v>265984</v>
      </c>
      <c r="AU925" s="126">
        <f t="shared" si="370"/>
        <v>24005.602542465753</v>
      </c>
      <c r="AV925" s="126">
        <f t="shared" si="371"/>
        <v>241978.39745753424</v>
      </c>
    </row>
    <row r="926" spans="1:48" ht="15" customHeight="1">
      <c r="A926" s="112" t="s">
        <v>1419</v>
      </c>
      <c r="B926" s="113">
        <f>+'[57]Revised Dep_FY 22-23'!B926</f>
        <v>44651</v>
      </c>
      <c r="C926" s="114"/>
      <c r="D926" s="115">
        <f>'[57]Revised Dep_upto  MARCH 24'!D926</f>
        <v>40024</v>
      </c>
      <c r="E926" s="116"/>
      <c r="F926" s="117">
        <f>'[57]Revised Dep_upto  MARCH 24'!J926</f>
        <v>40024</v>
      </c>
      <c r="G926" s="118"/>
      <c r="H926" s="116"/>
      <c r="I926" s="118"/>
      <c r="J926" s="116">
        <f t="shared" si="374"/>
        <v>40024</v>
      </c>
      <c r="K926" s="119">
        <f>+VLOOKUP($A926,'[57]Rates &amp; years'!$B$4:$E$11,3,)</f>
        <v>0.18099999999999999</v>
      </c>
      <c r="L926" s="116">
        <f>+VLOOKUP($A926,'[57]Rates &amp; years'!$B$4:$E$11,4,)</f>
        <v>15</v>
      </c>
      <c r="M926" s="120">
        <f t="shared" si="372"/>
        <v>2.0027397260273974</v>
      </c>
      <c r="N926" s="120">
        <f t="shared" si="369"/>
        <v>3.0027397260273974</v>
      </c>
      <c r="O926" s="120">
        <f t="shared" si="381"/>
        <v>1</v>
      </c>
      <c r="P926" s="121">
        <f>'[57]Revised Dep_upto  MARCH 24'!S926</f>
        <v>13193</v>
      </c>
      <c r="Q926" s="121">
        <f t="shared" si="382"/>
        <v>4856</v>
      </c>
      <c r="R926" s="122"/>
      <c r="S926" s="120">
        <f t="shared" si="383"/>
        <v>18049</v>
      </c>
      <c r="T926" s="120">
        <f t="shared" si="384"/>
        <v>21975</v>
      </c>
      <c r="U926" s="120">
        <f t="shared" si="385"/>
        <v>26831</v>
      </c>
      <c r="V926" s="121"/>
      <c r="W926" s="122"/>
      <c r="X926" s="116" t="str">
        <f t="shared" si="373"/>
        <v>Plant &amp; Machinery</v>
      </c>
      <c r="Y926" s="121">
        <f t="shared" si="386"/>
        <v>40024</v>
      </c>
      <c r="Z926" s="121">
        <f t="shared" si="387"/>
        <v>0</v>
      </c>
      <c r="AA926" s="121">
        <f t="shared" si="387"/>
        <v>0</v>
      </c>
      <c r="AB926" s="121">
        <f t="shared" si="388"/>
        <v>40024</v>
      </c>
      <c r="AC926" s="121">
        <f t="shared" si="389"/>
        <v>13193</v>
      </c>
      <c r="AD926" s="121">
        <f t="shared" si="389"/>
        <v>4856</v>
      </c>
      <c r="AE926" s="121">
        <f t="shared" si="389"/>
        <v>0</v>
      </c>
      <c r="AF926" s="121">
        <f t="shared" si="390"/>
        <v>18049</v>
      </c>
      <c r="AG926" s="121">
        <f t="shared" si="391"/>
        <v>21975</v>
      </c>
      <c r="AH926" s="121">
        <f t="shared" si="392"/>
        <v>26831</v>
      </c>
      <c r="AI926" s="122"/>
      <c r="AJ926" s="122" t="s">
        <v>872</v>
      </c>
      <c r="AL926" s="124" t="str">
        <f t="shared" si="375"/>
        <v>Plant &amp; Machinery</v>
      </c>
      <c r="AM926" s="125">
        <f t="shared" si="376"/>
        <v>44651</v>
      </c>
      <c r="AN926" s="126">
        <f t="shared" si="377"/>
        <v>15</v>
      </c>
      <c r="AO926" s="126">
        <f t="shared" si="393"/>
        <v>4378</v>
      </c>
      <c r="AP926" s="126">
        <f t="shared" si="394"/>
        <v>4196</v>
      </c>
      <c r="AQ926" s="124">
        <f t="shared" si="378"/>
        <v>40024</v>
      </c>
      <c r="AR926" s="127">
        <f t="shared" si="378"/>
        <v>0.18099999999999999</v>
      </c>
      <c r="AS926" s="123">
        <f t="shared" si="379"/>
        <v>2001.2</v>
      </c>
      <c r="AT926" s="126">
        <f t="shared" si="380"/>
        <v>21975</v>
      </c>
      <c r="AU926" s="126">
        <f t="shared" si="370"/>
        <v>1983.2889041095891</v>
      </c>
      <c r="AV926" s="126">
        <f t="shared" si="371"/>
        <v>19991.711095890412</v>
      </c>
    </row>
    <row r="927" spans="1:48" ht="15" customHeight="1">
      <c r="A927" s="112" t="s">
        <v>1419</v>
      </c>
      <c r="B927" s="113">
        <f>+'[57]Revised Dep_FY 22-23'!B927</f>
        <v>44601</v>
      </c>
      <c r="C927" s="114"/>
      <c r="D927" s="115">
        <f>'[57]Revised Dep_upto  MARCH 24'!D927</f>
        <v>4617.8</v>
      </c>
      <c r="E927" s="116"/>
      <c r="F927" s="117">
        <f>'[57]Revised Dep_upto  MARCH 24'!J927</f>
        <v>4617.8</v>
      </c>
      <c r="G927" s="118"/>
      <c r="H927" s="116"/>
      <c r="I927" s="118"/>
      <c r="J927" s="116">
        <f t="shared" si="374"/>
        <v>4617.8</v>
      </c>
      <c r="K927" s="119">
        <f>+VLOOKUP($A927,'[57]Rates &amp; years'!$B$4:$E$11,3,)</f>
        <v>0.18099999999999999</v>
      </c>
      <c r="L927" s="116">
        <f>+VLOOKUP($A927,'[57]Rates &amp; years'!$B$4:$E$11,4,)</f>
        <v>15</v>
      </c>
      <c r="M927" s="120">
        <f t="shared" si="372"/>
        <v>2.1397260273972605</v>
      </c>
      <c r="N927" s="120">
        <f t="shared" si="369"/>
        <v>3.1397260273972605</v>
      </c>
      <c r="O927" s="120">
        <f t="shared" si="381"/>
        <v>1</v>
      </c>
      <c r="P927" s="121">
        <f>'[57]Revised Dep_upto  MARCH 24'!S927</f>
        <v>1599</v>
      </c>
      <c r="Q927" s="121">
        <f t="shared" si="382"/>
        <v>546</v>
      </c>
      <c r="R927" s="122"/>
      <c r="S927" s="120">
        <f t="shared" si="383"/>
        <v>2145</v>
      </c>
      <c r="T927" s="120">
        <f t="shared" si="384"/>
        <v>2472.8000000000002</v>
      </c>
      <c r="U927" s="120">
        <f t="shared" si="385"/>
        <v>3018.8</v>
      </c>
      <c r="V927" s="121"/>
      <c r="W927" s="122"/>
      <c r="X927" s="116" t="str">
        <f t="shared" si="373"/>
        <v>Plant &amp; Machinery</v>
      </c>
      <c r="Y927" s="121">
        <f t="shared" si="386"/>
        <v>4617.8</v>
      </c>
      <c r="Z927" s="121">
        <f t="shared" si="387"/>
        <v>0</v>
      </c>
      <c r="AA927" s="121">
        <f t="shared" si="387"/>
        <v>0</v>
      </c>
      <c r="AB927" s="121">
        <f t="shared" si="388"/>
        <v>4617.8</v>
      </c>
      <c r="AC927" s="121">
        <f t="shared" si="389"/>
        <v>1599</v>
      </c>
      <c r="AD927" s="121">
        <f t="shared" si="389"/>
        <v>546</v>
      </c>
      <c r="AE927" s="121">
        <f t="shared" si="389"/>
        <v>0</v>
      </c>
      <c r="AF927" s="121">
        <f t="shared" si="390"/>
        <v>2145</v>
      </c>
      <c r="AG927" s="121">
        <f t="shared" si="391"/>
        <v>2472.8000000000002</v>
      </c>
      <c r="AH927" s="121">
        <f t="shared" si="392"/>
        <v>3018.8</v>
      </c>
      <c r="AI927" s="122"/>
      <c r="AJ927" s="122" t="s">
        <v>787</v>
      </c>
      <c r="AL927" s="124" t="str">
        <f t="shared" si="375"/>
        <v>Plant &amp; Machinery</v>
      </c>
      <c r="AM927" s="125">
        <f t="shared" si="376"/>
        <v>44601</v>
      </c>
      <c r="AN927" s="126">
        <f t="shared" si="377"/>
        <v>15</v>
      </c>
      <c r="AO927" s="126">
        <f t="shared" si="393"/>
        <v>4328</v>
      </c>
      <c r="AP927" s="126">
        <f t="shared" si="394"/>
        <v>4146</v>
      </c>
      <c r="AQ927" s="124">
        <f t="shared" si="378"/>
        <v>4617.8</v>
      </c>
      <c r="AR927" s="127">
        <f t="shared" si="378"/>
        <v>0.18099999999999999</v>
      </c>
      <c r="AS927" s="123">
        <f t="shared" si="379"/>
        <v>230.89000000000001</v>
      </c>
      <c r="AT927" s="126">
        <f t="shared" si="380"/>
        <v>2472.8000000000002</v>
      </c>
      <c r="AU927" s="126">
        <f t="shared" si="370"/>
        <v>223.1752810958904</v>
      </c>
      <c r="AV927" s="126">
        <f t="shared" si="371"/>
        <v>2249.6247189041096</v>
      </c>
    </row>
    <row r="928" spans="1:48" ht="15" customHeight="1">
      <c r="A928" s="122" t="s">
        <v>1424</v>
      </c>
      <c r="B928" s="137">
        <v>44562</v>
      </c>
      <c r="C928" s="138"/>
      <c r="D928" s="115">
        <f>'[57]Revised Dep_upto  MARCH 24'!D928</f>
        <v>3576907.4147358555</v>
      </c>
      <c r="E928" s="116"/>
      <c r="F928" s="117">
        <f>'[57]Revised Dep_upto  MARCH 24'!J928</f>
        <v>3576907.4147358555</v>
      </c>
      <c r="G928" s="118"/>
      <c r="H928" s="116"/>
      <c r="I928" s="118"/>
      <c r="J928" s="116">
        <f t="shared" si="374"/>
        <v>3576907.4147358555</v>
      </c>
      <c r="K928" s="119">
        <f>+VLOOKUP($A928,'[57]Rates &amp; years'!$B$4:$E$11,3,)</f>
        <v>0.18100000000000002</v>
      </c>
      <c r="L928" s="116">
        <f>+VLOOKUP($A928,'[57]Rates &amp; years'!$B$4:$E$11,4,)</f>
        <v>15</v>
      </c>
      <c r="M928" s="120">
        <f t="shared" si="372"/>
        <v>2.2465753424657535</v>
      </c>
      <c r="N928" s="120">
        <f t="shared" si="369"/>
        <v>3.2465753424657535</v>
      </c>
      <c r="O928" s="120">
        <f t="shared" si="381"/>
        <v>1</v>
      </c>
      <c r="P928" s="121">
        <f>'[57]Revised Dep_upto  MARCH 24'!S928</f>
        <v>1284935</v>
      </c>
      <c r="Q928" s="121">
        <f t="shared" si="382"/>
        <v>414847</v>
      </c>
      <c r="R928" s="122"/>
      <c r="S928" s="120">
        <f t="shared" si="383"/>
        <v>1699782</v>
      </c>
      <c r="T928" s="120">
        <f t="shared" si="384"/>
        <v>1877125.4147358555</v>
      </c>
      <c r="U928" s="120">
        <f t="shared" si="385"/>
        <v>2291972.4147358555</v>
      </c>
      <c r="V928" s="121"/>
      <c r="W928" s="122"/>
      <c r="X928" s="116" t="str">
        <f t="shared" si="373"/>
        <v>Plant &amp; Machinery - Lease</v>
      </c>
      <c r="Y928" s="121">
        <f t="shared" si="386"/>
        <v>3576907.4147358555</v>
      </c>
      <c r="Z928" s="121">
        <f t="shared" si="387"/>
        <v>0</v>
      </c>
      <c r="AA928" s="121">
        <f t="shared" si="387"/>
        <v>0</v>
      </c>
      <c r="AB928" s="121">
        <f t="shared" si="388"/>
        <v>3576907.4147358555</v>
      </c>
      <c r="AC928" s="121">
        <f t="shared" si="389"/>
        <v>1284935</v>
      </c>
      <c r="AD928" s="121">
        <f t="shared" si="389"/>
        <v>414847</v>
      </c>
      <c r="AE928" s="121">
        <f t="shared" si="389"/>
        <v>0</v>
      </c>
      <c r="AF928" s="121">
        <f t="shared" si="390"/>
        <v>1699782</v>
      </c>
      <c r="AG928" s="121">
        <f t="shared" si="391"/>
        <v>1877125.4147358555</v>
      </c>
      <c r="AH928" s="121">
        <f t="shared" si="392"/>
        <v>2291972.4147358555</v>
      </c>
      <c r="AI928" s="122"/>
      <c r="AJ928" s="122" t="s">
        <v>1561</v>
      </c>
      <c r="AL928" s="124" t="str">
        <f t="shared" si="375"/>
        <v>Plant &amp; Machinery - Lease</v>
      </c>
      <c r="AM928" s="125">
        <f t="shared" si="376"/>
        <v>44562</v>
      </c>
      <c r="AN928" s="126">
        <f t="shared" si="377"/>
        <v>15</v>
      </c>
      <c r="AO928" s="126">
        <f t="shared" si="393"/>
        <v>4289</v>
      </c>
      <c r="AP928" s="126">
        <f t="shared" si="394"/>
        <v>4107</v>
      </c>
      <c r="AQ928" s="124">
        <f t="shared" si="378"/>
        <v>3576907.4147358555</v>
      </c>
      <c r="AR928" s="127">
        <f t="shared" si="378"/>
        <v>0.18100000000000002</v>
      </c>
      <c r="AS928" s="123">
        <f t="shared" si="379"/>
        <v>178845.3707367928</v>
      </c>
      <c r="AT928" s="126">
        <f t="shared" si="380"/>
        <v>1877125.4147358555</v>
      </c>
      <c r="AU928" s="126">
        <f t="shared" si="370"/>
        <v>169414.42578692755</v>
      </c>
      <c r="AV928" s="126">
        <f t="shared" si="371"/>
        <v>1707710.988948928</v>
      </c>
    </row>
    <row r="929" spans="1:48" ht="15" customHeight="1">
      <c r="A929" s="122" t="s">
        <v>1424</v>
      </c>
      <c r="B929" s="137">
        <v>44409</v>
      </c>
      <c r="C929" s="138"/>
      <c r="D929" s="115">
        <f>'[57]Revised Dep_upto  MARCH 24'!D929</f>
        <v>4923577.0833583837</v>
      </c>
      <c r="E929" s="116"/>
      <c r="F929" s="117">
        <f>'[57]Revised Dep_upto  MARCH 24'!J929</f>
        <v>4923577.0833583837</v>
      </c>
      <c r="G929" s="118"/>
      <c r="H929" s="116"/>
      <c r="I929" s="118"/>
      <c r="J929" s="116">
        <f t="shared" si="374"/>
        <v>4923577.0833583837</v>
      </c>
      <c r="K929" s="119">
        <f>+VLOOKUP($A929,'[57]Rates &amp; years'!$B$4:$E$11,3,)</f>
        <v>0.18100000000000002</v>
      </c>
      <c r="L929" s="116">
        <f>+VLOOKUP($A929,'[57]Rates &amp; years'!$B$4:$E$11,4,)</f>
        <v>15</v>
      </c>
      <c r="M929" s="120">
        <f t="shared" si="372"/>
        <v>2.6657534246575341</v>
      </c>
      <c r="N929" s="120">
        <f t="shared" ref="N929:N992" si="395">IF((($N$1-B929)/365)&gt;L929,L929,(IF((($N$1-B929)/365)&lt;0,0,(($N$1-B929)/365))))</f>
        <v>3.6657534246575341</v>
      </c>
      <c r="O929" s="120">
        <f t="shared" si="381"/>
        <v>1</v>
      </c>
      <c r="P929" s="121">
        <f>'[57]Revised Dep_upto  MARCH 24'!S929</f>
        <v>2019117</v>
      </c>
      <c r="Q929" s="121">
        <f t="shared" si="382"/>
        <v>525707</v>
      </c>
      <c r="R929" s="122"/>
      <c r="S929" s="120">
        <f t="shared" si="383"/>
        <v>2544824</v>
      </c>
      <c r="T929" s="120">
        <f t="shared" si="384"/>
        <v>2378753.0833583837</v>
      </c>
      <c r="U929" s="120">
        <f t="shared" si="385"/>
        <v>2904460.0833583837</v>
      </c>
      <c r="V929" s="121"/>
      <c r="W929" s="122"/>
      <c r="X929" s="116" t="str">
        <f t="shared" si="373"/>
        <v>Plant &amp; Machinery - Lease</v>
      </c>
      <c r="Y929" s="121">
        <f t="shared" si="386"/>
        <v>4923577.0833583837</v>
      </c>
      <c r="Z929" s="121">
        <f t="shared" si="387"/>
        <v>0</v>
      </c>
      <c r="AA929" s="121">
        <f t="shared" si="387"/>
        <v>0</v>
      </c>
      <c r="AB929" s="121">
        <f t="shared" si="388"/>
        <v>4923577.0833583837</v>
      </c>
      <c r="AC929" s="121">
        <f t="shared" si="389"/>
        <v>2019117</v>
      </c>
      <c r="AD929" s="121">
        <f t="shared" si="389"/>
        <v>525707</v>
      </c>
      <c r="AE929" s="121">
        <f t="shared" si="389"/>
        <v>0</v>
      </c>
      <c r="AF929" s="121">
        <f t="shared" si="390"/>
        <v>2544824</v>
      </c>
      <c r="AG929" s="121">
        <f t="shared" si="391"/>
        <v>2378753.0833583837</v>
      </c>
      <c r="AH929" s="121">
        <f t="shared" si="392"/>
        <v>2904460.0833583837</v>
      </c>
      <c r="AI929" s="122"/>
      <c r="AJ929" s="122" t="s">
        <v>1562</v>
      </c>
      <c r="AL929" s="124" t="str">
        <f t="shared" si="375"/>
        <v>Plant &amp; Machinery - Lease</v>
      </c>
      <c r="AM929" s="125">
        <f t="shared" si="376"/>
        <v>44409</v>
      </c>
      <c r="AN929" s="126">
        <f t="shared" si="377"/>
        <v>15</v>
      </c>
      <c r="AO929" s="126">
        <f t="shared" si="393"/>
        <v>4136</v>
      </c>
      <c r="AP929" s="126">
        <f t="shared" si="394"/>
        <v>3954</v>
      </c>
      <c r="AQ929" s="124">
        <f t="shared" si="378"/>
        <v>4923577.0833583837</v>
      </c>
      <c r="AR929" s="127">
        <f t="shared" si="378"/>
        <v>0.18100000000000002</v>
      </c>
      <c r="AS929" s="123">
        <f t="shared" si="379"/>
        <v>246178.8541679192</v>
      </c>
      <c r="AT929" s="126">
        <f t="shared" si="380"/>
        <v>2378753.0833583837</v>
      </c>
      <c r="AU929" s="126">
        <f t="shared" si="370"/>
        <v>214687.35362189557</v>
      </c>
      <c r="AV929" s="126">
        <f t="shared" si="371"/>
        <v>2164065.7297364883</v>
      </c>
    </row>
    <row r="930" spans="1:48" ht="15" customHeight="1">
      <c r="A930" s="122" t="s">
        <v>1424</v>
      </c>
      <c r="B930" s="137">
        <v>44583</v>
      </c>
      <c r="C930" s="138"/>
      <c r="D930" s="115">
        <f>'[57]Revised Dep_upto  MARCH 24'!D930</f>
        <v>5976863.3129320089</v>
      </c>
      <c r="E930" s="116"/>
      <c r="F930" s="117">
        <f>'[57]Revised Dep_upto  MARCH 24'!J930</f>
        <v>5976863.3129320089</v>
      </c>
      <c r="G930" s="118"/>
      <c r="H930" s="116"/>
      <c r="I930" s="118"/>
      <c r="J930" s="116">
        <f t="shared" si="374"/>
        <v>5976863.3129320089</v>
      </c>
      <c r="K930" s="119">
        <f>+VLOOKUP($A930,'[57]Rates &amp; years'!$B$4:$E$11,3,)</f>
        <v>0.18100000000000002</v>
      </c>
      <c r="L930" s="116">
        <f>+VLOOKUP($A930,'[57]Rates &amp; years'!$B$4:$E$11,4,)</f>
        <v>15</v>
      </c>
      <c r="M930" s="120">
        <f t="shared" si="372"/>
        <v>2.1890410958904107</v>
      </c>
      <c r="N930" s="120">
        <f t="shared" si="395"/>
        <v>3.1890410958904107</v>
      </c>
      <c r="O930" s="120">
        <f t="shared" si="381"/>
        <v>1</v>
      </c>
      <c r="P930" s="121">
        <f>'[57]Revised Dep_upto  MARCH 24'!S930</f>
        <v>2105349</v>
      </c>
      <c r="Q930" s="121">
        <f t="shared" si="382"/>
        <v>700744</v>
      </c>
      <c r="R930" s="122"/>
      <c r="S930" s="120">
        <f t="shared" si="383"/>
        <v>2806093</v>
      </c>
      <c r="T930" s="120">
        <f t="shared" si="384"/>
        <v>3170770.3129320089</v>
      </c>
      <c r="U930" s="120">
        <f t="shared" si="385"/>
        <v>3871514.3129320089</v>
      </c>
      <c r="V930" s="121"/>
      <c r="W930" s="122"/>
      <c r="X930" s="116" t="str">
        <f t="shared" si="373"/>
        <v>Plant &amp; Machinery - Lease</v>
      </c>
      <c r="Y930" s="121">
        <f t="shared" si="386"/>
        <v>5976863.3129320089</v>
      </c>
      <c r="Z930" s="121">
        <f t="shared" si="387"/>
        <v>0</v>
      </c>
      <c r="AA930" s="121">
        <f t="shared" si="387"/>
        <v>0</v>
      </c>
      <c r="AB930" s="121">
        <f t="shared" si="388"/>
        <v>5976863.3129320089</v>
      </c>
      <c r="AC930" s="121">
        <f t="shared" si="389"/>
        <v>2105349</v>
      </c>
      <c r="AD930" s="121">
        <f t="shared" si="389"/>
        <v>700744</v>
      </c>
      <c r="AE930" s="121">
        <f t="shared" si="389"/>
        <v>0</v>
      </c>
      <c r="AF930" s="121">
        <f t="shared" si="390"/>
        <v>2806093</v>
      </c>
      <c r="AG930" s="121">
        <f t="shared" si="391"/>
        <v>3170770.3129320089</v>
      </c>
      <c r="AH930" s="121">
        <f t="shared" si="392"/>
        <v>3871514.3129320089</v>
      </c>
      <c r="AI930" s="122"/>
      <c r="AJ930" s="122" t="s">
        <v>1563</v>
      </c>
      <c r="AL930" s="124" t="str">
        <f t="shared" si="375"/>
        <v>Plant &amp; Machinery - Lease</v>
      </c>
      <c r="AM930" s="125">
        <f t="shared" si="376"/>
        <v>44583</v>
      </c>
      <c r="AN930" s="126">
        <f t="shared" si="377"/>
        <v>15</v>
      </c>
      <c r="AO930" s="126">
        <f t="shared" si="393"/>
        <v>4310</v>
      </c>
      <c r="AP930" s="126">
        <f t="shared" si="394"/>
        <v>4128</v>
      </c>
      <c r="AQ930" s="124">
        <f t="shared" si="378"/>
        <v>5976863.3129320089</v>
      </c>
      <c r="AR930" s="127">
        <f t="shared" si="378"/>
        <v>0.18100000000000002</v>
      </c>
      <c r="AS930" s="123">
        <f t="shared" si="379"/>
        <v>298843.16564660048</v>
      </c>
      <c r="AT930" s="126">
        <f t="shared" si="380"/>
        <v>3170770.3129320089</v>
      </c>
      <c r="AU930" s="126">
        <f t="shared" si="370"/>
        <v>286168.53602357878</v>
      </c>
      <c r="AV930" s="126">
        <f t="shared" si="371"/>
        <v>2884601.7769084303</v>
      </c>
    </row>
    <row r="931" spans="1:48" ht="15" customHeight="1">
      <c r="A931" s="122" t="s">
        <v>1424</v>
      </c>
      <c r="B931" s="137">
        <v>44409</v>
      </c>
      <c r="C931" s="138"/>
      <c r="D931" s="115">
        <f>'[57]Revised Dep_upto  MARCH 24'!D931</f>
        <v>19010002.352498606</v>
      </c>
      <c r="E931" s="116"/>
      <c r="F931" s="117">
        <f>'[57]Revised Dep_upto  MARCH 24'!J931</f>
        <v>19010002.352498606</v>
      </c>
      <c r="G931" s="118"/>
      <c r="H931" s="116"/>
      <c r="I931" s="118"/>
      <c r="J931" s="116">
        <f t="shared" si="374"/>
        <v>19010002.352498606</v>
      </c>
      <c r="K931" s="119">
        <f>+VLOOKUP($A931,'[57]Rates &amp; years'!$B$4:$E$11,3,)</f>
        <v>0.18100000000000002</v>
      </c>
      <c r="L931" s="116">
        <f>+VLOOKUP($A931,'[57]Rates &amp; years'!$B$4:$E$11,4,)</f>
        <v>15</v>
      </c>
      <c r="M931" s="120">
        <f t="shared" si="372"/>
        <v>2.6657534246575341</v>
      </c>
      <c r="N931" s="120">
        <f t="shared" si="395"/>
        <v>3.6657534246575341</v>
      </c>
      <c r="O931" s="120">
        <f t="shared" si="381"/>
        <v>1</v>
      </c>
      <c r="P931" s="121">
        <f>'[57]Revised Dep_upto  MARCH 24'!S931</f>
        <v>7795838</v>
      </c>
      <c r="Q931" s="121">
        <f t="shared" si="382"/>
        <v>2029764</v>
      </c>
      <c r="R931" s="122"/>
      <c r="S931" s="120">
        <f t="shared" si="383"/>
        <v>9825602</v>
      </c>
      <c r="T931" s="120">
        <f t="shared" si="384"/>
        <v>9184400.3524986058</v>
      </c>
      <c r="U931" s="120">
        <f t="shared" si="385"/>
        <v>11214164.352498606</v>
      </c>
      <c r="V931" s="121"/>
      <c r="W931" s="122"/>
      <c r="X931" s="116" t="str">
        <f t="shared" si="373"/>
        <v>Plant &amp; Machinery - Lease</v>
      </c>
      <c r="Y931" s="121">
        <f t="shared" si="386"/>
        <v>19010002.352498606</v>
      </c>
      <c r="Z931" s="121">
        <f t="shared" si="387"/>
        <v>0</v>
      </c>
      <c r="AA931" s="121">
        <f t="shared" si="387"/>
        <v>0</v>
      </c>
      <c r="AB931" s="121">
        <f t="shared" si="388"/>
        <v>19010002.352498606</v>
      </c>
      <c r="AC931" s="121">
        <f t="shared" si="389"/>
        <v>7795838</v>
      </c>
      <c r="AD931" s="121">
        <f t="shared" si="389"/>
        <v>2029764</v>
      </c>
      <c r="AE931" s="121">
        <f t="shared" si="389"/>
        <v>0</v>
      </c>
      <c r="AF931" s="121">
        <f t="shared" si="390"/>
        <v>9825602</v>
      </c>
      <c r="AG931" s="121">
        <f t="shared" si="391"/>
        <v>9184400.3524986058</v>
      </c>
      <c r="AH931" s="121">
        <f t="shared" si="392"/>
        <v>11214164.352498606</v>
      </c>
      <c r="AI931" s="122"/>
      <c r="AJ931" s="122" t="s">
        <v>1564</v>
      </c>
      <c r="AL931" s="124" t="str">
        <f t="shared" si="375"/>
        <v>Plant &amp; Machinery - Lease</v>
      </c>
      <c r="AM931" s="125">
        <f t="shared" si="376"/>
        <v>44409</v>
      </c>
      <c r="AN931" s="126">
        <f t="shared" si="377"/>
        <v>15</v>
      </c>
      <c r="AO931" s="126">
        <f t="shared" si="393"/>
        <v>4136</v>
      </c>
      <c r="AP931" s="126">
        <f t="shared" si="394"/>
        <v>3954</v>
      </c>
      <c r="AQ931" s="124">
        <f t="shared" si="378"/>
        <v>19010002.352498606</v>
      </c>
      <c r="AR931" s="127">
        <f t="shared" si="378"/>
        <v>0.18100000000000002</v>
      </c>
      <c r="AS931" s="123">
        <f t="shared" si="379"/>
        <v>950500.11762493034</v>
      </c>
      <c r="AT931" s="126">
        <f t="shared" si="380"/>
        <v>9184400.3524986058</v>
      </c>
      <c r="AU931" s="126">
        <f t="shared" ref="AU931:AU994" si="396">IF(AO931&gt;$AQ$1,(AT931*AR931*($AQ$1/365)),AT931-AS931)</f>
        <v>828911.00386851805</v>
      </c>
      <c r="AV931" s="126">
        <f t="shared" ref="AV931:AV994" si="397">+AT931-AU931</f>
        <v>8355489.3486300875</v>
      </c>
    </row>
    <row r="932" spans="1:48" ht="15" customHeight="1">
      <c r="A932" s="112" t="str">
        <f>+'[57]Revised Dep_FY 22-23'!A932</f>
        <v>Office equipment</v>
      </c>
      <c r="B932" s="113">
        <f>+'[57]Revised Dep_FY 22-23'!B932</f>
        <v>44903</v>
      </c>
      <c r="C932" s="114"/>
      <c r="D932" s="115">
        <f>'[57]Revised Dep_upto  MARCH 24'!D932</f>
        <v>1694.07</v>
      </c>
      <c r="E932" s="116"/>
      <c r="F932" s="117">
        <f>'[57]Revised Dep_upto  MARCH 24'!J932</f>
        <v>1694.07</v>
      </c>
      <c r="G932" s="118"/>
      <c r="H932" s="118"/>
      <c r="I932" s="118"/>
      <c r="J932" s="116">
        <f t="shared" si="374"/>
        <v>1694.07</v>
      </c>
      <c r="K932" s="119">
        <f>+VLOOKUP($A932,'[57]Rates &amp; years'!$B$4:$E$11,3,)</f>
        <v>0.45069999999999999</v>
      </c>
      <c r="L932" s="116">
        <f>+VLOOKUP($A932,'[57]Rates &amp; years'!$B$4:$E$11,4,)</f>
        <v>5</v>
      </c>
      <c r="M932" s="120">
        <f t="shared" si="372"/>
        <v>1.3123287671232877</v>
      </c>
      <c r="N932" s="120">
        <f t="shared" si="395"/>
        <v>2.3123287671232875</v>
      </c>
      <c r="O932" s="120">
        <f t="shared" si="381"/>
        <v>0.99999999999999978</v>
      </c>
      <c r="P932" s="121">
        <f>'[57]Revised Dep_upto  MARCH 24'!S932</f>
        <v>895</v>
      </c>
      <c r="Q932" s="121">
        <f t="shared" si="382"/>
        <v>360</v>
      </c>
      <c r="R932" s="122"/>
      <c r="S932" s="120">
        <f t="shared" si="383"/>
        <v>1255</v>
      </c>
      <c r="T932" s="120">
        <f t="shared" si="384"/>
        <v>439.06999999999994</v>
      </c>
      <c r="U932" s="120">
        <f t="shared" si="385"/>
        <v>799.06999999999994</v>
      </c>
      <c r="V932" s="121"/>
      <c r="W932" s="122"/>
      <c r="X932" s="116" t="str">
        <f t="shared" si="373"/>
        <v>Office equipment</v>
      </c>
      <c r="Y932" s="121">
        <f t="shared" si="386"/>
        <v>1694.07</v>
      </c>
      <c r="Z932" s="121">
        <f t="shared" si="387"/>
        <v>0</v>
      </c>
      <c r="AA932" s="121">
        <f t="shared" si="387"/>
        <v>0</v>
      </c>
      <c r="AB932" s="121">
        <f t="shared" si="388"/>
        <v>1694.07</v>
      </c>
      <c r="AC932" s="121">
        <f t="shared" si="389"/>
        <v>895</v>
      </c>
      <c r="AD932" s="121">
        <f t="shared" si="389"/>
        <v>360</v>
      </c>
      <c r="AE932" s="121">
        <f t="shared" si="389"/>
        <v>0</v>
      </c>
      <c r="AF932" s="121">
        <f t="shared" si="390"/>
        <v>1255</v>
      </c>
      <c r="AG932" s="121">
        <f t="shared" si="391"/>
        <v>439.06999999999994</v>
      </c>
      <c r="AH932" s="121">
        <f t="shared" si="392"/>
        <v>799.06999999999994</v>
      </c>
      <c r="AI932" s="122"/>
      <c r="AJ932" s="122" t="s">
        <v>559</v>
      </c>
      <c r="AL932" s="124" t="str">
        <f t="shared" si="375"/>
        <v>Office equipment</v>
      </c>
      <c r="AM932" s="125">
        <f t="shared" si="376"/>
        <v>44903</v>
      </c>
      <c r="AN932" s="126">
        <f t="shared" si="377"/>
        <v>5</v>
      </c>
      <c r="AO932" s="126">
        <f t="shared" si="393"/>
        <v>980</v>
      </c>
      <c r="AP932" s="126">
        <f t="shared" si="394"/>
        <v>798</v>
      </c>
      <c r="AQ932" s="124">
        <f t="shared" si="378"/>
        <v>1694.07</v>
      </c>
      <c r="AR932" s="127">
        <f t="shared" si="378"/>
        <v>0.45069999999999999</v>
      </c>
      <c r="AS932" s="123">
        <f t="shared" si="379"/>
        <v>84.703500000000005</v>
      </c>
      <c r="AT932" s="126">
        <f t="shared" si="380"/>
        <v>439.06999999999994</v>
      </c>
      <c r="AU932" s="126">
        <f t="shared" si="396"/>
        <v>98.673343884931484</v>
      </c>
      <c r="AV932" s="126">
        <f t="shared" si="397"/>
        <v>340.39665611506848</v>
      </c>
    </row>
    <row r="933" spans="1:48" ht="15" customHeight="1">
      <c r="A933" s="112" t="str">
        <f>+'[57]Revised Dep_FY 22-23'!A933</f>
        <v>Office equipment</v>
      </c>
      <c r="B933" s="113">
        <f>+'[57]Revised Dep_FY 22-23'!B933</f>
        <v>44834</v>
      </c>
      <c r="C933" s="114"/>
      <c r="D933" s="115">
        <f>'[57]Revised Dep_upto  MARCH 24'!D933</f>
        <v>209890</v>
      </c>
      <c r="E933" s="116"/>
      <c r="F933" s="117">
        <f>'[57]Revised Dep_upto  MARCH 24'!J933</f>
        <v>209890</v>
      </c>
      <c r="G933" s="118"/>
      <c r="H933" s="118"/>
      <c r="I933" s="118"/>
      <c r="J933" s="116">
        <f t="shared" si="374"/>
        <v>209890</v>
      </c>
      <c r="K933" s="119">
        <f>+VLOOKUP($A933,'[57]Rates &amp; years'!$B$4:$E$11,3,)</f>
        <v>0.45069999999999999</v>
      </c>
      <c r="L933" s="116">
        <f>+VLOOKUP($A933,'[57]Rates &amp; years'!$B$4:$E$11,4,)</f>
        <v>5</v>
      </c>
      <c r="M933" s="120">
        <f t="shared" si="372"/>
        <v>1.5013698630136987</v>
      </c>
      <c r="N933" s="120">
        <f t="shared" si="395"/>
        <v>2.5013698630136987</v>
      </c>
      <c r="O933" s="120">
        <f t="shared" si="381"/>
        <v>1</v>
      </c>
      <c r="P933" s="121">
        <f>'[57]Revised Dep_upto  MARCH 24'!S933</f>
        <v>120708</v>
      </c>
      <c r="Q933" s="121">
        <f t="shared" si="382"/>
        <v>40194</v>
      </c>
      <c r="R933" s="122"/>
      <c r="S933" s="120">
        <f t="shared" si="383"/>
        <v>160902</v>
      </c>
      <c r="T933" s="120">
        <f t="shared" si="384"/>
        <v>48988</v>
      </c>
      <c r="U933" s="120">
        <f t="shared" si="385"/>
        <v>89182</v>
      </c>
      <c r="V933" s="121"/>
      <c r="W933" s="122"/>
      <c r="X933" s="116" t="str">
        <f t="shared" si="373"/>
        <v>Office equipment</v>
      </c>
      <c r="Y933" s="121">
        <f t="shared" si="386"/>
        <v>209890</v>
      </c>
      <c r="Z933" s="121">
        <f t="shared" si="387"/>
        <v>0</v>
      </c>
      <c r="AA933" s="121">
        <f t="shared" si="387"/>
        <v>0</v>
      </c>
      <c r="AB933" s="121">
        <f t="shared" si="388"/>
        <v>209890</v>
      </c>
      <c r="AC933" s="121">
        <f t="shared" si="389"/>
        <v>120708</v>
      </c>
      <c r="AD933" s="121">
        <f t="shared" si="389"/>
        <v>40194</v>
      </c>
      <c r="AE933" s="121">
        <f t="shared" si="389"/>
        <v>0</v>
      </c>
      <c r="AF933" s="121">
        <f t="shared" si="390"/>
        <v>160902</v>
      </c>
      <c r="AG933" s="121">
        <f t="shared" si="391"/>
        <v>48988</v>
      </c>
      <c r="AH933" s="121">
        <f t="shared" si="392"/>
        <v>89182</v>
      </c>
      <c r="AI933" s="122"/>
      <c r="AJ933" s="122" t="s">
        <v>1516</v>
      </c>
      <c r="AL933" s="124" t="str">
        <f t="shared" si="375"/>
        <v>Office equipment</v>
      </c>
      <c r="AM933" s="125">
        <f t="shared" si="376"/>
        <v>44834</v>
      </c>
      <c r="AN933" s="126">
        <f t="shared" si="377"/>
        <v>5</v>
      </c>
      <c r="AO933" s="126">
        <f t="shared" si="393"/>
        <v>911</v>
      </c>
      <c r="AP933" s="126">
        <f t="shared" si="394"/>
        <v>729</v>
      </c>
      <c r="AQ933" s="124">
        <f t="shared" si="378"/>
        <v>209890</v>
      </c>
      <c r="AR933" s="127">
        <f t="shared" si="378"/>
        <v>0.45069999999999999</v>
      </c>
      <c r="AS933" s="123">
        <f t="shared" si="379"/>
        <v>10494.5</v>
      </c>
      <c r="AT933" s="126">
        <f t="shared" si="380"/>
        <v>48988</v>
      </c>
      <c r="AU933" s="126">
        <f t="shared" si="396"/>
        <v>11009.200743013698</v>
      </c>
      <c r="AV933" s="126">
        <f t="shared" si="397"/>
        <v>37978.799256986298</v>
      </c>
    </row>
    <row r="934" spans="1:48" ht="15" customHeight="1">
      <c r="A934" s="112" t="str">
        <f>+'[57]Revised Dep_FY 22-23'!A934</f>
        <v>Office equipment</v>
      </c>
      <c r="B934" s="113">
        <f>+'[57]Revised Dep_FY 22-23'!B934</f>
        <v>44834</v>
      </c>
      <c r="C934" s="114"/>
      <c r="D934" s="115">
        <f>'[57]Revised Dep_upto  MARCH 24'!D934</f>
        <v>3150</v>
      </c>
      <c r="E934" s="116"/>
      <c r="F934" s="117">
        <f>'[57]Revised Dep_upto  MARCH 24'!J934</f>
        <v>3150</v>
      </c>
      <c r="G934" s="118"/>
      <c r="H934" s="118"/>
      <c r="I934" s="118"/>
      <c r="J934" s="116">
        <f t="shared" si="374"/>
        <v>3150</v>
      </c>
      <c r="K934" s="119">
        <f>+VLOOKUP($A934,'[57]Rates &amp; years'!$B$4:$E$11,3,)</f>
        <v>0.45069999999999999</v>
      </c>
      <c r="L934" s="116">
        <f>+VLOOKUP($A934,'[57]Rates &amp; years'!$B$4:$E$11,4,)</f>
        <v>5</v>
      </c>
      <c r="M934" s="120">
        <f t="shared" si="372"/>
        <v>1.5013698630136987</v>
      </c>
      <c r="N934" s="120">
        <f t="shared" si="395"/>
        <v>2.5013698630136987</v>
      </c>
      <c r="O934" s="120">
        <f t="shared" si="381"/>
        <v>1</v>
      </c>
      <c r="P934" s="121">
        <f>'[57]Revised Dep_upto  MARCH 24'!S934</f>
        <v>1812</v>
      </c>
      <c r="Q934" s="121">
        <f t="shared" si="382"/>
        <v>603</v>
      </c>
      <c r="R934" s="122"/>
      <c r="S934" s="120">
        <f t="shared" si="383"/>
        <v>2415</v>
      </c>
      <c r="T934" s="120">
        <f t="shared" si="384"/>
        <v>735</v>
      </c>
      <c r="U934" s="120">
        <f t="shared" si="385"/>
        <v>1338</v>
      </c>
      <c r="V934" s="121"/>
      <c r="W934" s="122"/>
      <c r="X934" s="116" t="str">
        <f t="shared" si="373"/>
        <v>Office equipment</v>
      </c>
      <c r="Y934" s="121">
        <f t="shared" si="386"/>
        <v>3150</v>
      </c>
      <c r="Z934" s="121">
        <f t="shared" si="387"/>
        <v>0</v>
      </c>
      <c r="AA934" s="121">
        <f t="shared" si="387"/>
        <v>0</v>
      </c>
      <c r="AB934" s="121">
        <f t="shared" si="388"/>
        <v>3150</v>
      </c>
      <c r="AC934" s="121">
        <f t="shared" si="389"/>
        <v>1812</v>
      </c>
      <c r="AD934" s="121">
        <f t="shared" si="389"/>
        <v>603</v>
      </c>
      <c r="AE934" s="121">
        <f t="shared" si="389"/>
        <v>0</v>
      </c>
      <c r="AF934" s="121">
        <f t="shared" si="390"/>
        <v>2415</v>
      </c>
      <c r="AG934" s="121">
        <f t="shared" si="391"/>
        <v>735</v>
      </c>
      <c r="AH934" s="121">
        <f t="shared" si="392"/>
        <v>1338</v>
      </c>
      <c r="AI934" s="122"/>
      <c r="AJ934" s="122" t="s">
        <v>1516</v>
      </c>
      <c r="AL934" s="124" t="str">
        <f t="shared" si="375"/>
        <v>Office equipment</v>
      </c>
      <c r="AM934" s="125">
        <f t="shared" si="376"/>
        <v>44834</v>
      </c>
      <c r="AN934" s="126">
        <f t="shared" si="377"/>
        <v>5</v>
      </c>
      <c r="AO934" s="126">
        <f t="shared" si="393"/>
        <v>911</v>
      </c>
      <c r="AP934" s="126">
        <f t="shared" si="394"/>
        <v>729</v>
      </c>
      <c r="AQ934" s="124">
        <f t="shared" si="378"/>
        <v>3150</v>
      </c>
      <c r="AR934" s="127">
        <f t="shared" si="378"/>
        <v>0.45069999999999999</v>
      </c>
      <c r="AS934" s="123">
        <f t="shared" si="379"/>
        <v>157.5</v>
      </c>
      <c r="AT934" s="126">
        <f t="shared" si="380"/>
        <v>735</v>
      </c>
      <c r="AU934" s="126">
        <f t="shared" si="396"/>
        <v>165.17846301369863</v>
      </c>
      <c r="AV934" s="126">
        <f t="shared" si="397"/>
        <v>569.82153698630134</v>
      </c>
    </row>
    <row r="935" spans="1:48" ht="15" customHeight="1">
      <c r="A935" s="112" t="str">
        <f>+'[57]Revised Dep_FY 22-23'!A935</f>
        <v>Office equipment</v>
      </c>
      <c r="B935" s="113">
        <f>+'[57]Revised Dep_FY 22-23'!B935</f>
        <v>44915</v>
      </c>
      <c r="C935" s="114"/>
      <c r="D935" s="115">
        <f>'[57]Revised Dep_upto  MARCH 24'!D935</f>
        <v>307475</v>
      </c>
      <c r="E935" s="116"/>
      <c r="F935" s="117">
        <f>'[57]Revised Dep_upto  MARCH 24'!J935</f>
        <v>307475</v>
      </c>
      <c r="G935" s="118"/>
      <c r="H935" s="118"/>
      <c r="I935" s="118"/>
      <c r="J935" s="116">
        <f t="shared" si="374"/>
        <v>307475</v>
      </c>
      <c r="K935" s="119">
        <f>+VLOOKUP($A935,'[57]Rates &amp; years'!$B$4:$E$11,3,)</f>
        <v>0.45069999999999999</v>
      </c>
      <c r="L935" s="116">
        <f>+VLOOKUP($A935,'[57]Rates &amp; years'!$B$4:$E$11,4,)</f>
        <v>5</v>
      </c>
      <c r="M935" s="120">
        <f t="shared" si="372"/>
        <v>1.2794520547945205</v>
      </c>
      <c r="N935" s="120">
        <f t="shared" si="395"/>
        <v>2.2794520547945205</v>
      </c>
      <c r="O935" s="120">
        <f t="shared" si="381"/>
        <v>1</v>
      </c>
      <c r="P935" s="121">
        <f>'[57]Revised Dep_upto  MARCH 24'!S935</f>
        <v>159975</v>
      </c>
      <c r="Q935" s="121">
        <f t="shared" si="382"/>
        <v>66478</v>
      </c>
      <c r="R935" s="122"/>
      <c r="S935" s="120">
        <f t="shared" si="383"/>
        <v>226453</v>
      </c>
      <c r="T935" s="120">
        <f t="shared" si="384"/>
        <v>81022</v>
      </c>
      <c r="U935" s="120">
        <f t="shared" si="385"/>
        <v>147500</v>
      </c>
      <c r="V935" s="121"/>
      <c r="W935" s="122"/>
      <c r="X935" s="116" t="str">
        <f t="shared" si="373"/>
        <v>Office equipment</v>
      </c>
      <c r="Y935" s="121">
        <f t="shared" si="386"/>
        <v>307475</v>
      </c>
      <c r="Z935" s="121">
        <f t="shared" si="387"/>
        <v>0</v>
      </c>
      <c r="AA935" s="121">
        <f t="shared" si="387"/>
        <v>0</v>
      </c>
      <c r="AB935" s="121">
        <f t="shared" si="388"/>
        <v>307475</v>
      </c>
      <c r="AC935" s="121">
        <f t="shared" si="389"/>
        <v>159975</v>
      </c>
      <c r="AD935" s="121">
        <f t="shared" si="389"/>
        <v>66478</v>
      </c>
      <c r="AE935" s="121">
        <f t="shared" si="389"/>
        <v>0</v>
      </c>
      <c r="AF935" s="121">
        <f t="shared" si="390"/>
        <v>226453</v>
      </c>
      <c r="AG935" s="121">
        <f t="shared" si="391"/>
        <v>81022</v>
      </c>
      <c r="AH935" s="121">
        <f t="shared" si="392"/>
        <v>147500</v>
      </c>
      <c r="AI935" s="122"/>
      <c r="AJ935" s="122" t="s">
        <v>1516</v>
      </c>
      <c r="AL935" s="124" t="str">
        <f t="shared" si="375"/>
        <v>Office equipment</v>
      </c>
      <c r="AM935" s="125">
        <f t="shared" si="376"/>
        <v>44915</v>
      </c>
      <c r="AN935" s="126">
        <f t="shared" si="377"/>
        <v>5</v>
      </c>
      <c r="AO935" s="126">
        <f t="shared" si="393"/>
        <v>992</v>
      </c>
      <c r="AP935" s="126">
        <f t="shared" si="394"/>
        <v>810</v>
      </c>
      <c r="AQ935" s="124">
        <f t="shared" si="378"/>
        <v>307475</v>
      </c>
      <c r="AR935" s="127">
        <f t="shared" si="378"/>
        <v>0.45069999999999999</v>
      </c>
      <c r="AS935" s="123">
        <f t="shared" si="379"/>
        <v>15373.75</v>
      </c>
      <c r="AT935" s="126">
        <f t="shared" si="380"/>
        <v>81022</v>
      </c>
      <c r="AU935" s="126">
        <f t="shared" si="396"/>
        <v>18208.284939178084</v>
      </c>
      <c r="AV935" s="126">
        <f t="shared" si="397"/>
        <v>62813.715060821916</v>
      </c>
    </row>
    <row r="936" spans="1:48" ht="15" customHeight="1">
      <c r="A936" s="112" t="str">
        <f>+'[57]Revised Dep_FY 22-23'!A936</f>
        <v>Office equipment</v>
      </c>
      <c r="B936" s="113">
        <f>+'[57]Revised Dep_FY 22-23'!B936</f>
        <v>44740</v>
      </c>
      <c r="C936" s="114"/>
      <c r="D936" s="115">
        <f>'[57]Revised Dep_upto  MARCH 24'!D936</f>
        <v>3178.82</v>
      </c>
      <c r="E936" s="116"/>
      <c r="F936" s="117">
        <f>'[57]Revised Dep_upto  MARCH 24'!J936</f>
        <v>3178.82</v>
      </c>
      <c r="G936" s="118"/>
      <c r="H936" s="118"/>
      <c r="I936" s="118"/>
      <c r="J936" s="116">
        <f t="shared" si="374"/>
        <v>3178.82</v>
      </c>
      <c r="K936" s="119">
        <f>+VLOOKUP($A936,'[57]Rates &amp; years'!$B$4:$E$11,3,)</f>
        <v>0.45069999999999999</v>
      </c>
      <c r="L936" s="116">
        <f>+VLOOKUP($A936,'[57]Rates &amp; years'!$B$4:$E$11,4,)</f>
        <v>5</v>
      </c>
      <c r="M936" s="120">
        <f t="shared" si="372"/>
        <v>1.7589041095890412</v>
      </c>
      <c r="N936" s="120">
        <f t="shared" si="395"/>
        <v>2.7589041095890412</v>
      </c>
      <c r="O936" s="120">
        <f t="shared" si="381"/>
        <v>1</v>
      </c>
      <c r="P936" s="121">
        <f>'[57]Revised Dep_upto  MARCH 24'!S936</f>
        <v>2030</v>
      </c>
      <c r="Q936" s="121">
        <f t="shared" si="382"/>
        <v>518</v>
      </c>
      <c r="R936" s="122"/>
      <c r="S936" s="120">
        <f t="shared" si="383"/>
        <v>2548</v>
      </c>
      <c r="T936" s="120">
        <f t="shared" si="384"/>
        <v>630.82000000000016</v>
      </c>
      <c r="U936" s="120">
        <f t="shared" si="385"/>
        <v>1148.8200000000002</v>
      </c>
      <c r="V936" s="121"/>
      <c r="W936" s="122"/>
      <c r="X936" s="116" t="str">
        <f t="shared" si="373"/>
        <v>Office equipment</v>
      </c>
      <c r="Y936" s="121">
        <f t="shared" si="386"/>
        <v>3178.82</v>
      </c>
      <c r="Z936" s="121">
        <f t="shared" si="387"/>
        <v>0</v>
      </c>
      <c r="AA936" s="121">
        <f t="shared" si="387"/>
        <v>0</v>
      </c>
      <c r="AB936" s="121">
        <f t="shared" si="388"/>
        <v>3178.82</v>
      </c>
      <c r="AC936" s="121">
        <f t="shared" si="389"/>
        <v>2030</v>
      </c>
      <c r="AD936" s="121">
        <f t="shared" si="389"/>
        <v>518</v>
      </c>
      <c r="AE936" s="121">
        <f t="shared" si="389"/>
        <v>0</v>
      </c>
      <c r="AF936" s="121">
        <f t="shared" si="390"/>
        <v>2548</v>
      </c>
      <c r="AG936" s="121">
        <f t="shared" si="391"/>
        <v>630.82000000000016</v>
      </c>
      <c r="AH936" s="121">
        <f t="shared" si="392"/>
        <v>1148.8200000000002</v>
      </c>
      <c r="AI936" s="122"/>
      <c r="AJ936" s="122" t="s">
        <v>568</v>
      </c>
      <c r="AL936" s="124" t="str">
        <f t="shared" si="375"/>
        <v>Office equipment</v>
      </c>
      <c r="AM936" s="125">
        <f t="shared" si="376"/>
        <v>44740</v>
      </c>
      <c r="AN936" s="126">
        <f t="shared" si="377"/>
        <v>5</v>
      </c>
      <c r="AO936" s="126">
        <f t="shared" si="393"/>
        <v>817</v>
      </c>
      <c r="AP936" s="126">
        <f t="shared" si="394"/>
        <v>635</v>
      </c>
      <c r="AQ936" s="124">
        <f t="shared" si="378"/>
        <v>3178.82</v>
      </c>
      <c r="AR936" s="127">
        <f t="shared" si="378"/>
        <v>0.45069999999999999</v>
      </c>
      <c r="AS936" s="123">
        <f t="shared" si="379"/>
        <v>158.94100000000003</v>
      </c>
      <c r="AT936" s="126">
        <f t="shared" si="380"/>
        <v>630.82000000000016</v>
      </c>
      <c r="AU936" s="126">
        <f t="shared" si="396"/>
        <v>141.76582046027403</v>
      </c>
      <c r="AV936" s="126">
        <f t="shared" si="397"/>
        <v>489.05417953972614</v>
      </c>
    </row>
    <row r="937" spans="1:48" ht="15" customHeight="1">
      <c r="A937" s="112" t="str">
        <f>+'[57]Revised Dep_FY 22-23'!A937</f>
        <v>Office equipment</v>
      </c>
      <c r="B937" s="113">
        <f>+'[57]Revised Dep_FY 22-23'!B937</f>
        <v>45000</v>
      </c>
      <c r="C937" s="114"/>
      <c r="D937" s="115">
        <f>'[57]Revised Dep_upto  MARCH 24'!D937</f>
        <v>127344</v>
      </c>
      <c r="E937" s="116"/>
      <c r="F937" s="117">
        <f>'[57]Revised Dep_upto  MARCH 24'!J937</f>
        <v>127344</v>
      </c>
      <c r="G937" s="118"/>
      <c r="H937" s="118"/>
      <c r="I937" s="118"/>
      <c r="J937" s="116">
        <f t="shared" si="374"/>
        <v>127344</v>
      </c>
      <c r="K937" s="119">
        <f>+VLOOKUP($A937,'[57]Rates &amp; years'!$B$4:$E$11,3,)</f>
        <v>0.45069999999999999</v>
      </c>
      <c r="L937" s="116">
        <f>+VLOOKUP($A937,'[57]Rates &amp; years'!$B$4:$E$11,4,)</f>
        <v>5</v>
      </c>
      <c r="M937" s="120">
        <f t="shared" si="372"/>
        <v>1.0465753424657533</v>
      </c>
      <c r="N937" s="120">
        <f t="shared" si="395"/>
        <v>2.0465753424657533</v>
      </c>
      <c r="O937" s="120">
        <f t="shared" si="381"/>
        <v>1</v>
      </c>
      <c r="P937" s="121">
        <f>'[57]Revised Dep_upto  MARCH 24'!S937</f>
        <v>58930</v>
      </c>
      <c r="Q937" s="121">
        <f t="shared" si="382"/>
        <v>30834</v>
      </c>
      <c r="R937" s="122"/>
      <c r="S937" s="120">
        <f t="shared" si="383"/>
        <v>89764</v>
      </c>
      <c r="T937" s="120">
        <f t="shared" si="384"/>
        <v>37580</v>
      </c>
      <c r="U937" s="120">
        <f t="shared" si="385"/>
        <v>68414</v>
      </c>
      <c r="V937" s="121"/>
      <c r="W937" s="122"/>
      <c r="X937" s="116" t="str">
        <f t="shared" si="373"/>
        <v>Office equipment</v>
      </c>
      <c r="Y937" s="121">
        <f t="shared" si="386"/>
        <v>127344</v>
      </c>
      <c r="Z937" s="121">
        <f t="shared" si="387"/>
        <v>0</v>
      </c>
      <c r="AA937" s="121">
        <f t="shared" si="387"/>
        <v>0</v>
      </c>
      <c r="AB937" s="121">
        <f t="shared" si="388"/>
        <v>127344</v>
      </c>
      <c r="AC937" s="121">
        <f t="shared" si="389"/>
        <v>58930</v>
      </c>
      <c r="AD937" s="121">
        <f t="shared" si="389"/>
        <v>30834</v>
      </c>
      <c r="AE937" s="121">
        <f t="shared" si="389"/>
        <v>0</v>
      </c>
      <c r="AF937" s="121">
        <f t="shared" si="390"/>
        <v>89764</v>
      </c>
      <c r="AG937" s="121">
        <f t="shared" si="391"/>
        <v>37580</v>
      </c>
      <c r="AH937" s="121">
        <f t="shared" si="392"/>
        <v>68414</v>
      </c>
      <c r="AI937" s="122"/>
      <c r="AJ937" s="122" t="s">
        <v>543</v>
      </c>
      <c r="AL937" s="124" t="str">
        <f t="shared" si="375"/>
        <v>Office equipment</v>
      </c>
      <c r="AM937" s="125">
        <f t="shared" si="376"/>
        <v>45000</v>
      </c>
      <c r="AN937" s="126">
        <f t="shared" si="377"/>
        <v>5</v>
      </c>
      <c r="AO937" s="126">
        <f t="shared" si="393"/>
        <v>1077</v>
      </c>
      <c r="AP937" s="126">
        <f t="shared" si="394"/>
        <v>895</v>
      </c>
      <c r="AQ937" s="124">
        <f t="shared" si="378"/>
        <v>127344</v>
      </c>
      <c r="AR937" s="127">
        <f t="shared" si="378"/>
        <v>0.45069999999999999</v>
      </c>
      <c r="AS937" s="123">
        <f t="shared" si="379"/>
        <v>6367.2000000000007</v>
      </c>
      <c r="AT937" s="126">
        <f t="shared" si="380"/>
        <v>37580</v>
      </c>
      <c r="AU937" s="126">
        <f t="shared" si="396"/>
        <v>8445.451210958905</v>
      </c>
      <c r="AV937" s="126">
        <f t="shared" si="397"/>
        <v>29134.548789041095</v>
      </c>
    </row>
    <row r="938" spans="1:48" ht="15" customHeight="1">
      <c r="A938" s="112" t="str">
        <f>+'[57]Revised Dep_FY 22-23'!A938</f>
        <v>Computer &amp; Printer</v>
      </c>
      <c r="B938" s="113">
        <f>+'[57]Revised Dep_FY 22-23'!B938</f>
        <v>44776</v>
      </c>
      <c r="C938" s="114"/>
      <c r="D938" s="115">
        <f>'[57]Revised Dep_upto  MARCH 24'!D938</f>
        <v>15725.32</v>
      </c>
      <c r="E938" s="116"/>
      <c r="F938" s="117">
        <f>'[57]Revised Dep_upto  MARCH 24'!J938</f>
        <v>15725.32</v>
      </c>
      <c r="G938" s="118"/>
      <c r="H938" s="118"/>
      <c r="I938" s="118"/>
      <c r="J938" s="116">
        <f t="shared" si="374"/>
        <v>15725.32</v>
      </c>
      <c r="K938" s="119">
        <f>+VLOOKUP($A938,'[57]Rates &amp; years'!$B$4:$E$11,3,)</f>
        <v>0.63159999999999994</v>
      </c>
      <c r="L938" s="116">
        <f>+VLOOKUP($A938,'[57]Rates &amp; years'!$B$4:$E$11,4,)</f>
        <v>3</v>
      </c>
      <c r="M938" s="120">
        <f t="shared" si="372"/>
        <v>1.6602739726027398</v>
      </c>
      <c r="N938" s="120">
        <f t="shared" si="395"/>
        <v>2.6602739726027398</v>
      </c>
      <c r="O938" s="120">
        <f t="shared" si="381"/>
        <v>1</v>
      </c>
      <c r="P938" s="121">
        <f>'[57]Revised Dep_upto  MARCH 24'!S938</f>
        <v>12354</v>
      </c>
      <c r="Q938" s="121">
        <f t="shared" si="382"/>
        <v>2129</v>
      </c>
      <c r="R938" s="122"/>
      <c r="S938" s="120">
        <f t="shared" si="383"/>
        <v>14483</v>
      </c>
      <c r="T938" s="120">
        <f t="shared" si="384"/>
        <v>1242.3199999999997</v>
      </c>
      <c r="U938" s="120">
        <f t="shared" si="385"/>
        <v>3371.3199999999997</v>
      </c>
      <c r="V938" s="121"/>
      <c r="W938" s="122"/>
      <c r="X938" s="116" t="str">
        <f t="shared" si="373"/>
        <v>Computer &amp; Printer</v>
      </c>
      <c r="Y938" s="121">
        <f t="shared" si="386"/>
        <v>15725.32</v>
      </c>
      <c r="Z938" s="121">
        <f t="shared" si="387"/>
        <v>0</v>
      </c>
      <c r="AA938" s="121">
        <f t="shared" si="387"/>
        <v>0</v>
      </c>
      <c r="AB938" s="121">
        <f t="shared" si="388"/>
        <v>15725.32</v>
      </c>
      <c r="AC938" s="121">
        <f t="shared" si="389"/>
        <v>12354</v>
      </c>
      <c r="AD938" s="121">
        <f t="shared" si="389"/>
        <v>2129</v>
      </c>
      <c r="AE938" s="121">
        <f t="shared" si="389"/>
        <v>0</v>
      </c>
      <c r="AF938" s="121">
        <f t="shared" si="390"/>
        <v>14483</v>
      </c>
      <c r="AG938" s="121">
        <f t="shared" si="391"/>
        <v>1242.3199999999997</v>
      </c>
      <c r="AH938" s="121">
        <f t="shared" si="392"/>
        <v>3371.3199999999997</v>
      </c>
      <c r="AI938" s="122"/>
      <c r="AJ938" s="122" t="s">
        <v>1565</v>
      </c>
      <c r="AL938" s="124" t="str">
        <f t="shared" si="375"/>
        <v>Computer &amp; Printer</v>
      </c>
      <c r="AM938" s="125">
        <f t="shared" si="376"/>
        <v>44776</v>
      </c>
      <c r="AN938" s="126">
        <f t="shared" si="377"/>
        <v>3</v>
      </c>
      <c r="AO938" s="126">
        <f t="shared" si="393"/>
        <v>123</v>
      </c>
      <c r="AP938" s="126">
        <f t="shared" si="394"/>
        <v>-59</v>
      </c>
      <c r="AQ938" s="124">
        <f t="shared" si="378"/>
        <v>15725.32</v>
      </c>
      <c r="AR938" s="127">
        <f t="shared" si="378"/>
        <v>0.63159999999999994</v>
      </c>
      <c r="AS938" s="123">
        <f t="shared" si="379"/>
        <v>786.26600000000008</v>
      </c>
      <c r="AT938" s="126">
        <f t="shared" si="380"/>
        <v>1242.3199999999997</v>
      </c>
      <c r="AU938" s="126">
        <f t="shared" si="396"/>
        <v>456.05399999999963</v>
      </c>
      <c r="AV938" s="126">
        <f t="shared" si="397"/>
        <v>786.26600000000008</v>
      </c>
    </row>
    <row r="939" spans="1:48" ht="15" customHeight="1">
      <c r="A939" s="112" t="str">
        <f>+'[57]Revised Dep_FY 22-23'!A939</f>
        <v>Computer &amp; Printer</v>
      </c>
      <c r="B939" s="113">
        <f>+'[57]Revised Dep_FY 22-23'!B939</f>
        <v>44807</v>
      </c>
      <c r="C939" s="114"/>
      <c r="D939" s="115">
        <f>'[57]Revised Dep_upto  MARCH 24'!D939</f>
        <v>22483.19</v>
      </c>
      <c r="E939" s="116"/>
      <c r="F939" s="117">
        <f>'[57]Revised Dep_upto  MARCH 24'!J939</f>
        <v>22483.19</v>
      </c>
      <c r="G939" s="118"/>
      <c r="H939" s="118"/>
      <c r="I939" s="118"/>
      <c r="J939" s="116">
        <f t="shared" si="374"/>
        <v>22483.19</v>
      </c>
      <c r="K939" s="119">
        <f>+VLOOKUP($A939,'[57]Rates &amp; years'!$B$4:$E$11,3,)</f>
        <v>0.63159999999999994</v>
      </c>
      <c r="L939" s="116">
        <f>+VLOOKUP($A939,'[57]Rates &amp; years'!$B$4:$E$11,4,)</f>
        <v>3</v>
      </c>
      <c r="M939" s="120">
        <f t="shared" si="372"/>
        <v>1.5753424657534247</v>
      </c>
      <c r="N939" s="120">
        <f t="shared" si="395"/>
        <v>2.5753424657534247</v>
      </c>
      <c r="O939" s="120">
        <f t="shared" si="381"/>
        <v>1</v>
      </c>
      <c r="P939" s="121">
        <f>'[57]Revised Dep_upto  MARCH 24'!S939</f>
        <v>17221</v>
      </c>
      <c r="Q939" s="121">
        <f t="shared" si="382"/>
        <v>3324</v>
      </c>
      <c r="R939" s="122"/>
      <c r="S939" s="120">
        <f t="shared" si="383"/>
        <v>20545</v>
      </c>
      <c r="T939" s="120">
        <f t="shared" si="384"/>
        <v>1938.1899999999987</v>
      </c>
      <c r="U939" s="120">
        <f t="shared" si="385"/>
        <v>5262.1899999999987</v>
      </c>
      <c r="V939" s="121"/>
      <c r="W939" s="122"/>
      <c r="X939" s="116" t="str">
        <f t="shared" si="373"/>
        <v>Computer &amp; Printer</v>
      </c>
      <c r="Y939" s="121">
        <f t="shared" si="386"/>
        <v>22483.19</v>
      </c>
      <c r="Z939" s="121">
        <f t="shared" si="387"/>
        <v>0</v>
      </c>
      <c r="AA939" s="121">
        <f t="shared" si="387"/>
        <v>0</v>
      </c>
      <c r="AB939" s="121">
        <f t="shared" si="388"/>
        <v>22483.19</v>
      </c>
      <c r="AC939" s="121">
        <f t="shared" si="389"/>
        <v>17221</v>
      </c>
      <c r="AD939" s="121">
        <f t="shared" si="389"/>
        <v>3324</v>
      </c>
      <c r="AE939" s="121">
        <f t="shared" si="389"/>
        <v>0</v>
      </c>
      <c r="AF939" s="121">
        <f t="shared" si="390"/>
        <v>20545</v>
      </c>
      <c r="AG939" s="121">
        <f t="shared" si="391"/>
        <v>1938.1899999999987</v>
      </c>
      <c r="AH939" s="121">
        <f t="shared" si="392"/>
        <v>5262.1899999999987</v>
      </c>
      <c r="AI939" s="122"/>
      <c r="AJ939" s="122" t="s">
        <v>1565</v>
      </c>
      <c r="AL939" s="124" t="str">
        <f t="shared" si="375"/>
        <v>Computer &amp; Printer</v>
      </c>
      <c r="AM939" s="125">
        <f t="shared" si="376"/>
        <v>44807</v>
      </c>
      <c r="AN939" s="126">
        <f t="shared" si="377"/>
        <v>3</v>
      </c>
      <c r="AO939" s="126">
        <f t="shared" si="393"/>
        <v>154</v>
      </c>
      <c r="AP939" s="126">
        <f t="shared" si="394"/>
        <v>-28</v>
      </c>
      <c r="AQ939" s="124">
        <f t="shared" si="378"/>
        <v>22483.19</v>
      </c>
      <c r="AR939" s="127">
        <f t="shared" si="378"/>
        <v>0.63159999999999994</v>
      </c>
      <c r="AS939" s="123">
        <f t="shared" si="379"/>
        <v>1124.1595</v>
      </c>
      <c r="AT939" s="126">
        <f t="shared" si="380"/>
        <v>1938.1899999999987</v>
      </c>
      <c r="AU939" s="126">
        <f t="shared" si="396"/>
        <v>814.03049999999871</v>
      </c>
      <c r="AV939" s="126">
        <f t="shared" si="397"/>
        <v>1124.1595</v>
      </c>
    </row>
    <row r="940" spans="1:48" ht="15" customHeight="1">
      <c r="A940" s="112" t="str">
        <f>+'[57]Revised Dep_FY 22-23'!A940</f>
        <v>Computer &amp; Printer</v>
      </c>
      <c r="B940" s="113">
        <f>+'[57]Revised Dep_FY 22-23'!B940</f>
        <v>44898</v>
      </c>
      <c r="C940" s="114"/>
      <c r="D940" s="115">
        <f>'[57]Revised Dep_upto  MARCH 24'!D940</f>
        <v>14491.79</v>
      </c>
      <c r="E940" s="116"/>
      <c r="F940" s="117">
        <f>'[57]Revised Dep_upto  MARCH 24'!J940</f>
        <v>14491.79</v>
      </c>
      <c r="G940" s="118"/>
      <c r="H940" s="118"/>
      <c r="I940" s="118"/>
      <c r="J940" s="116">
        <f t="shared" si="374"/>
        <v>14491.79</v>
      </c>
      <c r="K940" s="119">
        <f>+VLOOKUP($A940,'[57]Rates &amp; years'!$B$4:$E$11,3,)</f>
        <v>0.63159999999999994</v>
      </c>
      <c r="L940" s="116">
        <f>+VLOOKUP($A940,'[57]Rates &amp; years'!$B$4:$E$11,4,)</f>
        <v>3</v>
      </c>
      <c r="M940" s="120">
        <f t="shared" si="372"/>
        <v>1.3260273972602741</v>
      </c>
      <c r="N940" s="120">
        <f t="shared" si="395"/>
        <v>2.3260273972602739</v>
      </c>
      <c r="O940" s="120">
        <f t="shared" si="381"/>
        <v>0.99999999999999978</v>
      </c>
      <c r="P940" s="121">
        <f>'[57]Revised Dep_upto  MARCH 24'!S940</f>
        <v>10263</v>
      </c>
      <c r="Q940" s="121">
        <f t="shared" si="382"/>
        <v>2671</v>
      </c>
      <c r="R940" s="122"/>
      <c r="S940" s="120">
        <f t="shared" si="383"/>
        <v>12934</v>
      </c>
      <c r="T940" s="120">
        <f t="shared" si="384"/>
        <v>1557.7900000000009</v>
      </c>
      <c r="U940" s="120">
        <f t="shared" si="385"/>
        <v>4228.7900000000009</v>
      </c>
      <c r="V940" s="121"/>
      <c r="W940" s="122"/>
      <c r="X940" s="116" t="str">
        <f t="shared" si="373"/>
        <v>Computer &amp; Printer</v>
      </c>
      <c r="Y940" s="121">
        <f t="shared" si="386"/>
        <v>14491.79</v>
      </c>
      <c r="Z940" s="121">
        <f t="shared" si="387"/>
        <v>0</v>
      </c>
      <c r="AA940" s="121">
        <f t="shared" si="387"/>
        <v>0</v>
      </c>
      <c r="AB940" s="121">
        <f t="shared" si="388"/>
        <v>14491.79</v>
      </c>
      <c r="AC940" s="121">
        <f t="shared" si="389"/>
        <v>10263</v>
      </c>
      <c r="AD940" s="121">
        <f t="shared" si="389"/>
        <v>2671</v>
      </c>
      <c r="AE940" s="121">
        <f t="shared" si="389"/>
        <v>0</v>
      </c>
      <c r="AF940" s="121">
        <f t="shared" si="390"/>
        <v>12934</v>
      </c>
      <c r="AG940" s="121">
        <f t="shared" si="391"/>
        <v>1557.7900000000009</v>
      </c>
      <c r="AH940" s="121">
        <f t="shared" si="392"/>
        <v>4228.7900000000009</v>
      </c>
      <c r="AI940" s="122"/>
      <c r="AJ940" s="122" t="s">
        <v>1565</v>
      </c>
      <c r="AL940" s="124" t="str">
        <f t="shared" si="375"/>
        <v>Computer &amp; Printer</v>
      </c>
      <c r="AM940" s="125">
        <f t="shared" si="376"/>
        <v>44898</v>
      </c>
      <c r="AN940" s="126">
        <f t="shared" si="377"/>
        <v>3</v>
      </c>
      <c r="AO940" s="126">
        <f t="shared" si="393"/>
        <v>245</v>
      </c>
      <c r="AP940" s="126">
        <f t="shared" si="394"/>
        <v>63</v>
      </c>
      <c r="AQ940" s="124">
        <f t="shared" si="378"/>
        <v>14491.79</v>
      </c>
      <c r="AR940" s="127">
        <f t="shared" si="378"/>
        <v>0.63159999999999994</v>
      </c>
      <c r="AS940" s="123">
        <f t="shared" si="379"/>
        <v>724.58950000000004</v>
      </c>
      <c r="AT940" s="126">
        <f t="shared" si="380"/>
        <v>1557.7900000000009</v>
      </c>
      <c r="AU940" s="126">
        <f t="shared" si="396"/>
        <v>490.60227355616462</v>
      </c>
      <c r="AV940" s="126">
        <f t="shared" si="397"/>
        <v>1067.1877264438363</v>
      </c>
    </row>
    <row r="941" spans="1:48" ht="15" customHeight="1">
      <c r="A941" s="112" t="str">
        <f>+'[57]Revised Dep_FY 22-23'!A941</f>
        <v>Computer &amp; Printer</v>
      </c>
      <c r="B941" s="113">
        <f>+'[57]Revised Dep_FY 22-23'!B941</f>
        <v>44837</v>
      </c>
      <c r="C941" s="114"/>
      <c r="D941" s="115">
        <f>'[57]Revised Dep_upto  MARCH 24'!D941</f>
        <v>13874</v>
      </c>
      <c r="E941" s="116"/>
      <c r="F941" s="117">
        <f>'[57]Revised Dep_upto  MARCH 24'!J941</f>
        <v>13874</v>
      </c>
      <c r="G941" s="118"/>
      <c r="H941" s="118"/>
      <c r="I941" s="118"/>
      <c r="J941" s="116">
        <f t="shared" si="374"/>
        <v>13874</v>
      </c>
      <c r="K941" s="119">
        <f>+VLOOKUP($A941,'[57]Rates &amp; years'!$B$4:$E$11,3,)</f>
        <v>0.63159999999999994</v>
      </c>
      <c r="L941" s="116">
        <f>+VLOOKUP($A941,'[57]Rates &amp; years'!$B$4:$E$11,4,)</f>
        <v>3</v>
      </c>
      <c r="M941" s="120">
        <f t="shared" si="372"/>
        <v>1.4931506849315068</v>
      </c>
      <c r="N941" s="120">
        <f t="shared" si="395"/>
        <v>2.493150684931507</v>
      </c>
      <c r="O941" s="120">
        <f t="shared" si="381"/>
        <v>1.0000000000000002</v>
      </c>
      <c r="P941" s="121">
        <f>'[57]Revised Dep_upto  MARCH 24'!S941</f>
        <v>10362</v>
      </c>
      <c r="Q941" s="121">
        <f t="shared" si="382"/>
        <v>2218</v>
      </c>
      <c r="R941" s="122"/>
      <c r="S941" s="120">
        <f t="shared" si="383"/>
        <v>12580</v>
      </c>
      <c r="T941" s="120">
        <f t="shared" si="384"/>
        <v>1294</v>
      </c>
      <c r="U941" s="120">
        <f t="shared" si="385"/>
        <v>3512</v>
      </c>
      <c r="V941" s="121"/>
      <c r="W941" s="122"/>
      <c r="X941" s="116" t="str">
        <f t="shared" si="373"/>
        <v>Computer &amp; Printer</v>
      </c>
      <c r="Y941" s="121">
        <f t="shared" si="386"/>
        <v>13874</v>
      </c>
      <c r="Z941" s="121">
        <f t="shared" si="387"/>
        <v>0</v>
      </c>
      <c r="AA941" s="121">
        <f t="shared" si="387"/>
        <v>0</v>
      </c>
      <c r="AB941" s="121">
        <f t="shared" si="388"/>
        <v>13874</v>
      </c>
      <c r="AC941" s="121">
        <f t="shared" si="389"/>
        <v>10362</v>
      </c>
      <c r="AD941" s="121">
        <f t="shared" si="389"/>
        <v>2218</v>
      </c>
      <c r="AE941" s="121">
        <f t="shared" si="389"/>
        <v>0</v>
      </c>
      <c r="AF941" s="121">
        <f t="shared" si="390"/>
        <v>12580</v>
      </c>
      <c r="AG941" s="121">
        <f t="shared" si="391"/>
        <v>1294</v>
      </c>
      <c r="AH941" s="121">
        <f t="shared" si="392"/>
        <v>3512</v>
      </c>
      <c r="AI941" s="122"/>
      <c r="AJ941" s="122" t="s">
        <v>1565</v>
      </c>
      <c r="AL941" s="124" t="str">
        <f t="shared" si="375"/>
        <v>Computer &amp; Printer</v>
      </c>
      <c r="AM941" s="125">
        <f t="shared" si="376"/>
        <v>44837</v>
      </c>
      <c r="AN941" s="126">
        <f t="shared" si="377"/>
        <v>3</v>
      </c>
      <c r="AO941" s="126">
        <f t="shared" si="393"/>
        <v>184</v>
      </c>
      <c r="AP941" s="126">
        <f t="shared" si="394"/>
        <v>2</v>
      </c>
      <c r="AQ941" s="124">
        <f t="shared" si="378"/>
        <v>13874</v>
      </c>
      <c r="AR941" s="127">
        <f t="shared" si="378"/>
        <v>0.63159999999999994</v>
      </c>
      <c r="AS941" s="123">
        <f t="shared" si="379"/>
        <v>693.7</v>
      </c>
      <c r="AT941" s="126">
        <f t="shared" si="380"/>
        <v>1294</v>
      </c>
      <c r="AU941" s="126">
        <f t="shared" si="396"/>
        <v>407.52562410958905</v>
      </c>
      <c r="AV941" s="126">
        <f t="shared" si="397"/>
        <v>886.47437589041101</v>
      </c>
    </row>
    <row r="942" spans="1:48" ht="15" customHeight="1">
      <c r="A942" s="112" t="str">
        <f>+'[57]Revised Dep_FY 22-23'!A942</f>
        <v>Computer &amp; Printer</v>
      </c>
      <c r="B942" s="113">
        <f>+'[57]Revised Dep_FY 22-23'!B942</f>
        <v>44868</v>
      </c>
      <c r="C942" s="114"/>
      <c r="D942" s="115">
        <f>'[57]Revised Dep_upto  MARCH 24'!D942</f>
        <v>14494</v>
      </c>
      <c r="E942" s="116"/>
      <c r="F942" s="117">
        <f>'[57]Revised Dep_upto  MARCH 24'!J942</f>
        <v>14494</v>
      </c>
      <c r="G942" s="118"/>
      <c r="H942" s="118"/>
      <c r="I942" s="118"/>
      <c r="J942" s="116">
        <f t="shared" si="374"/>
        <v>14494</v>
      </c>
      <c r="K942" s="119">
        <f>+VLOOKUP($A942,'[57]Rates &amp; years'!$B$4:$E$11,3,)</f>
        <v>0.63159999999999994</v>
      </c>
      <c r="L942" s="116">
        <f>+VLOOKUP($A942,'[57]Rates &amp; years'!$B$4:$E$11,4,)</f>
        <v>3</v>
      </c>
      <c r="M942" s="120">
        <f t="shared" si="372"/>
        <v>1.4082191780821918</v>
      </c>
      <c r="N942" s="120">
        <f t="shared" si="395"/>
        <v>2.408219178082192</v>
      </c>
      <c r="O942" s="120">
        <f t="shared" si="381"/>
        <v>1.0000000000000002</v>
      </c>
      <c r="P942" s="121">
        <f>'[57]Revised Dep_upto  MARCH 24'!S942</f>
        <v>10541</v>
      </c>
      <c r="Q942" s="121">
        <f t="shared" si="382"/>
        <v>2497</v>
      </c>
      <c r="R942" s="122"/>
      <c r="S942" s="120">
        <f t="shared" si="383"/>
        <v>13038</v>
      </c>
      <c r="T942" s="120">
        <f t="shared" si="384"/>
        <v>1456</v>
      </c>
      <c r="U942" s="120">
        <f t="shared" si="385"/>
        <v>3953</v>
      </c>
      <c r="V942" s="121"/>
      <c r="W942" s="122"/>
      <c r="X942" s="116" t="str">
        <f t="shared" si="373"/>
        <v>Computer &amp; Printer</v>
      </c>
      <c r="Y942" s="121">
        <f t="shared" si="386"/>
        <v>14494</v>
      </c>
      <c r="Z942" s="121">
        <f t="shared" si="387"/>
        <v>0</v>
      </c>
      <c r="AA942" s="121">
        <f t="shared" si="387"/>
        <v>0</v>
      </c>
      <c r="AB942" s="121">
        <f t="shared" si="388"/>
        <v>14494</v>
      </c>
      <c r="AC942" s="121">
        <f t="shared" si="389"/>
        <v>10541</v>
      </c>
      <c r="AD942" s="121">
        <f t="shared" si="389"/>
        <v>2497</v>
      </c>
      <c r="AE942" s="121">
        <f t="shared" si="389"/>
        <v>0</v>
      </c>
      <c r="AF942" s="121">
        <f t="shared" si="390"/>
        <v>13038</v>
      </c>
      <c r="AG942" s="121">
        <f t="shared" si="391"/>
        <v>1456</v>
      </c>
      <c r="AH942" s="121">
        <f t="shared" si="392"/>
        <v>3953</v>
      </c>
      <c r="AI942" s="122"/>
      <c r="AJ942" s="122" t="s">
        <v>1565</v>
      </c>
      <c r="AL942" s="124" t="str">
        <f t="shared" si="375"/>
        <v>Computer &amp; Printer</v>
      </c>
      <c r="AM942" s="125">
        <f t="shared" si="376"/>
        <v>44868</v>
      </c>
      <c r="AN942" s="126">
        <f t="shared" si="377"/>
        <v>3</v>
      </c>
      <c r="AO942" s="126">
        <f t="shared" si="393"/>
        <v>215</v>
      </c>
      <c r="AP942" s="126">
        <f t="shared" si="394"/>
        <v>33</v>
      </c>
      <c r="AQ942" s="124">
        <f t="shared" si="378"/>
        <v>14494</v>
      </c>
      <c r="AR942" s="127">
        <f t="shared" si="378"/>
        <v>0.63159999999999994</v>
      </c>
      <c r="AS942" s="123">
        <f t="shared" si="379"/>
        <v>724.7</v>
      </c>
      <c r="AT942" s="126">
        <f t="shared" si="380"/>
        <v>1456</v>
      </c>
      <c r="AU942" s="126">
        <f t="shared" si="396"/>
        <v>458.54506082191773</v>
      </c>
      <c r="AV942" s="126">
        <f t="shared" si="397"/>
        <v>997.45493917808221</v>
      </c>
    </row>
    <row r="943" spans="1:48" ht="15" customHeight="1">
      <c r="A943" s="112" t="str">
        <f>+'[57]Revised Dep_FY 22-23'!A943</f>
        <v>Computer &amp; Printer</v>
      </c>
      <c r="B943" s="113">
        <f>+'[57]Revised Dep_FY 22-23'!B943</f>
        <v>44673</v>
      </c>
      <c r="C943" s="114"/>
      <c r="D943" s="115">
        <f>'[57]Revised Dep_upto  MARCH 24'!D943</f>
        <v>4200</v>
      </c>
      <c r="E943" s="116"/>
      <c r="F943" s="117">
        <f>'[57]Revised Dep_upto  MARCH 24'!J943</f>
        <v>4200</v>
      </c>
      <c r="G943" s="118"/>
      <c r="H943" s="118"/>
      <c r="I943" s="118"/>
      <c r="J943" s="116">
        <f t="shared" si="374"/>
        <v>4200</v>
      </c>
      <c r="K943" s="119">
        <f>+VLOOKUP($A943,'[57]Rates &amp; years'!$B$4:$E$11,3,)</f>
        <v>0.63159999999999994</v>
      </c>
      <c r="L943" s="116">
        <f>+VLOOKUP($A943,'[57]Rates &amp; years'!$B$4:$E$11,4,)</f>
        <v>3</v>
      </c>
      <c r="M943" s="120">
        <f t="shared" si="372"/>
        <v>1.9424657534246574</v>
      </c>
      <c r="N943" s="120">
        <f t="shared" si="395"/>
        <v>2.9424657534246577</v>
      </c>
      <c r="O943" s="120">
        <f t="shared" si="381"/>
        <v>1.0000000000000002</v>
      </c>
      <c r="P943" s="121">
        <f>'[57]Revised Dep_upto  MARCH 24'!S943</f>
        <v>3574</v>
      </c>
      <c r="Q943" s="121">
        <f t="shared" si="382"/>
        <v>395</v>
      </c>
      <c r="R943" s="122"/>
      <c r="S943" s="120">
        <f t="shared" si="383"/>
        <v>3969</v>
      </c>
      <c r="T943" s="120">
        <f t="shared" si="384"/>
        <v>231</v>
      </c>
      <c r="U943" s="120">
        <f t="shared" si="385"/>
        <v>626</v>
      </c>
      <c r="V943" s="121"/>
      <c r="W943" s="122"/>
      <c r="X943" s="116" t="str">
        <f t="shared" si="373"/>
        <v>Computer &amp; Printer</v>
      </c>
      <c r="Y943" s="121">
        <f t="shared" si="386"/>
        <v>4200</v>
      </c>
      <c r="Z943" s="121">
        <f t="shared" si="387"/>
        <v>0</v>
      </c>
      <c r="AA943" s="121">
        <f t="shared" si="387"/>
        <v>0</v>
      </c>
      <c r="AB943" s="121">
        <f t="shared" si="388"/>
        <v>4200</v>
      </c>
      <c r="AC943" s="121">
        <f t="shared" si="389"/>
        <v>3574</v>
      </c>
      <c r="AD943" s="121">
        <f t="shared" si="389"/>
        <v>395</v>
      </c>
      <c r="AE943" s="121">
        <f t="shared" si="389"/>
        <v>0</v>
      </c>
      <c r="AF943" s="121">
        <f t="shared" si="390"/>
        <v>3969</v>
      </c>
      <c r="AG943" s="121">
        <f t="shared" si="391"/>
        <v>231</v>
      </c>
      <c r="AH943" s="121">
        <f t="shared" si="392"/>
        <v>626</v>
      </c>
      <c r="AI943" s="122"/>
      <c r="AJ943" s="122" t="s">
        <v>1438</v>
      </c>
      <c r="AL943" s="124" t="str">
        <f t="shared" si="375"/>
        <v>Computer &amp; Printer</v>
      </c>
      <c r="AM943" s="125">
        <f t="shared" si="376"/>
        <v>44673</v>
      </c>
      <c r="AN943" s="126">
        <f t="shared" si="377"/>
        <v>3</v>
      </c>
      <c r="AO943" s="126">
        <f t="shared" si="393"/>
        <v>20</v>
      </c>
      <c r="AP943" s="126">
        <f t="shared" si="394"/>
        <v>-162</v>
      </c>
      <c r="AQ943" s="124">
        <f t="shared" si="378"/>
        <v>4200</v>
      </c>
      <c r="AR943" s="127">
        <f t="shared" si="378"/>
        <v>0.63159999999999994</v>
      </c>
      <c r="AS943" s="123">
        <f t="shared" si="379"/>
        <v>210</v>
      </c>
      <c r="AT943" s="126">
        <f t="shared" si="380"/>
        <v>231</v>
      </c>
      <c r="AU943" s="126">
        <f t="shared" si="396"/>
        <v>21</v>
      </c>
      <c r="AV943" s="126">
        <f t="shared" si="397"/>
        <v>210</v>
      </c>
    </row>
    <row r="944" spans="1:48" ht="15" customHeight="1">
      <c r="A944" s="112" t="str">
        <f>+'[57]Revised Dep_FY 22-23'!A944</f>
        <v>Computer &amp; Printer</v>
      </c>
      <c r="B944" s="113">
        <f>+'[57]Revised Dep_FY 22-23'!B944</f>
        <v>44774</v>
      </c>
      <c r="C944" s="114"/>
      <c r="D944" s="115">
        <f>'[57]Revised Dep_upto  MARCH 24'!D944</f>
        <v>2048</v>
      </c>
      <c r="E944" s="116"/>
      <c r="F944" s="117">
        <f>'[57]Revised Dep_upto  MARCH 24'!J944</f>
        <v>2048</v>
      </c>
      <c r="G944" s="118"/>
      <c r="H944" s="118"/>
      <c r="I944" s="118"/>
      <c r="J944" s="116">
        <f t="shared" si="374"/>
        <v>2048</v>
      </c>
      <c r="K944" s="119">
        <f>+VLOOKUP($A944,'[57]Rates &amp; years'!$B$4:$E$11,3,)</f>
        <v>0.63159999999999994</v>
      </c>
      <c r="L944" s="116">
        <f>+VLOOKUP($A944,'[57]Rates &amp; years'!$B$4:$E$11,4,)</f>
        <v>3</v>
      </c>
      <c r="M944" s="120">
        <f t="shared" si="372"/>
        <v>1.6657534246575343</v>
      </c>
      <c r="N944" s="120">
        <f t="shared" si="395"/>
        <v>2.6657534246575341</v>
      </c>
      <c r="O944" s="120">
        <f t="shared" si="381"/>
        <v>0.99999999999999978</v>
      </c>
      <c r="P944" s="121">
        <f>'[57]Revised Dep_upto  MARCH 24'!S944</f>
        <v>1612</v>
      </c>
      <c r="Q944" s="121">
        <f t="shared" si="382"/>
        <v>275</v>
      </c>
      <c r="R944" s="122"/>
      <c r="S944" s="120">
        <f t="shared" si="383"/>
        <v>1887</v>
      </c>
      <c r="T944" s="120">
        <f t="shared" si="384"/>
        <v>161</v>
      </c>
      <c r="U944" s="120">
        <f t="shared" si="385"/>
        <v>436</v>
      </c>
      <c r="V944" s="121"/>
      <c r="W944" s="122"/>
      <c r="X944" s="116" t="str">
        <f t="shared" si="373"/>
        <v>Computer &amp; Printer</v>
      </c>
      <c r="Y944" s="121">
        <f t="shared" si="386"/>
        <v>2048</v>
      </c>
      <c r="Z944" s="121">
        <f t="shared" si="387"/>
        <v>0</v>
      </c>
      <c r="AA944" s="121">
        <f t="shared" si="387"/>
        <v>0</v>
      </c>
      <c r="AB944" s="121">
        <f t="shared" si="388"/>
        <v>2048</v>
      </c>
      <c r="AC944" s="121">
        <f t="shared" si="389"/>
        <v>1612</v>
      </c>
      <c r="AD944" s="121">
        <f t="shared" si="389"/>
        <v>275</v>
      </c>
      <c r="AE944" s="121">
        <f t="shared" si="389"/>
        <v>0</v>
      </c>
      <c r="AF944" s="121">
        <f t="shared" si="390"/>
        <v>1887</v>
      </c>
      <c r="AG944" s="121">
        <f t="shared" si="391"/>
        <v>161</v>
      </c>
      <c r="AH944" s="121">
        <f t="shared" si="392"/>
        <v>436</v>
      </c>
      <c r="AI944" s="122"/>
      <c r="AJ944" s="122" t="s">
        <v>1438</v>
      </c>
      <c r="AL944" s="124" t="str">
        <f t="shared" si="375"/>
        <v>Computer &amp; Printer</v>
      </c>
      <c r="AM944" s="125">
        <f t="shared" si="376"/>
        <v>44774</v>
      </c>
      <c r="AN944" s="126">
        <f t="shared" si="377"/>
        <v>3</v>
      </c>
      <c r="AO944" s="126">
        <f t="shared" si="393"/>
        <v>121</v>
      </c>
      <c r="AP944" s="126">
        <f t="shared" si="394"/>
        <v>-61</v>
      </c>
      <c r="AQ944" s="124">
        <f t="shared" si="378"/>
        <v>2048</v>
      </c>
      <c r="AR944" s="127">
        <f t="shared" si="378"/>
        <v>0.63159999999999994</v>
      </c>
      <c r="AS944" s="123">
        <f t="shared" si="379"/>
        <v>102.4</v>
      </c>
      <c r="AT944" s="126">
        <f t="shared" si="380"/>
        <v>161</v>
      </c>
      <c r="AU944" s="126">
        <f t="shared" si="396"/>
        <v>58.599999999999994</v>
      </c>
      <c r="AV944" s="126">
        <f t="shared" si="397"/>
        <v>102.4</v>
      </c>
    </row>
    <row r="945" spans="1:48" ht="15" customHeight="1">
      <c r="A945" s="112" t="str">
        <f>+'[57]Revised Dep_FY 22-23'!A945</f>
        <v>Computer &amp; Printer</v>
      </c>
      <c r="B945" s="113">
        <f>+'[57]Revised Dep_FY 22-23'!B945</f>
        <v>44884</v>
      </c>
      <c r="C945" s="114"/>
      <c r="D945" s="115">
        <f>'[57]Revised Dep_upto  MARCH 24'!D945</f>
        <v>90000</v>
      </c>
      <c r="E945" s="116"/>
      <c r="F945" s="117">
        <f>'[57]Revised Dep_upto  MARCH 24'!J945</f>
        <v>90000</v>
      </c>
      <c r="G945" s="118"/>
      <c r="H945" s="118"/>
      <c r="I945" s="118"/>
      <c r="J945" s="116">
        <f t="shared" si="374"/>
        <v>90000</v>
      </c>
      <c r="K945" s="119">
        <f>+VLOOKUP($A945,'[57]Rates &amp; years'!$B$4:$E$11,3,)</f>
        <v>0.63159999999999994</v>
      </c>
      <c r="L945" s="116">
        <f>+VLOOKUP($A945,'[57]Rates &amp; years'!$B$4:$E$11,4,)</f>
        <v>3</v>
      </c>
      <c r="M945" s="120">
        <f t="shared" si="372"/>
        <v>1.3643835616438356</v>
      </c>
      <c r="N945" s="120">
        <f t="shared" si="395"/>
        <v>2.3643835616438356</v>
      </c>
      <c r="O945" s="120">
        <f t="shared" si="381"/>
        <v>1</v>
      </c>
      <c r="P945" s="121">
        <f>'[57]Revised Dep_upto  MARCH 24'!S945</f>
        <v>64537</v>
      </c>
      <c r="Q945" s="121">
        <f t="shared" si="382"/>
        <v>16082</v>
      </c>
      <c r="R945" s="122"/>
      <c r="S945" s="120">
        <f t="shared" si="383"/>
        <v>80619</v>
      </c>
      <c r="T945" s="120">
        <f t="shared" si="384"/>
        <v>9381</v>
      </c>
      <c r="U945" s="120">
        <f t="shared" si="385"/>
        <v>25463</v>
      </c>
      <c r="V945" s="121"/>
      <c r="W945" s="122"/>
      <c r="X945" s="116" t="str">
        <f t="shared" si="373"/>
        <v>Computer &amp; Printer</v>
      </c>
      <c r="Y945" s="121">
        <f t="shared" si="386"/>
        <v>90000</v>
      </c>
      <c r="Z945" s="121">
        <f t="shared" si="387"/>
        <v>0</v>
      </c>
      <c r="AA945" s="121">
        <f t="shared" si="387"/>
        <v>0</v>
      </c>
      <c r="AB945" s="121">
        <f t="shared" si="388"/>
        <v>90000</v>
      </c>
      <c r="AC945" s="121">
        <f t="shared" si="389"/>
        <v>64537</v>
      </c>
      <c r="AD945" s="121">
        <f t="shared" si="389"/>
        <v>16082</v>
      </c>
      <c r="AE945" s="121">
        <f t="shared" si="389"/>
        <v>0</v>
      </c>
      <c r="AF945" s="121">
        <f t="shared" si="390"/>
        <v>80619</v>
      </c>
      <c r="AG945" s="121">
        <f t="shared" si="391"/>
        <v>9381</v>
      </c>
      <c r="AH945" s="121">
        <f t="shared" si="392"/>
        <v>25463</v>
      </c>
      <c r="AI945" s="122"/>
      <c r="AJ945" s="122" t="s">
        <v>1566</v>
      </c>
      <c r="AL945" s="124" t="str">
        <f t="shared" si="375"/>
        <v>Computer &amp; Printer</v>
      </c>
      <c r="AM945" s="125">
        <f t="shared" si="376"/>
        <v>44884</v>
      </c>
      <c r="AN945" s="126">
        <f t="shared" si="377"/>
        <v>3</v>
      </c>
      <c r="AO945" s="126">
        <f t="shared" si="393"/>
        <v>231</v>
      </c>
      <c r="AP945" s="126">
        <f t="shared" si="394"/>
        <v>49</v>
      </c>
      <c r="AQ945" s="124">
        <f t="shared" si="378"/>
        <v>90000</v>
      </c>
      <c r="AR945" s="127">
        <f t="shared" si="378"/>
        <v>0.63159999999999994</v>
      </c>
      <c r="AS945" s="123">
        <f t="shared" si="379"/>
        <v>4500</v>
      </c>
      <c r="AT945" s="126">
        <f t="shared" si="380"/>
        <v>9381</v>
      </c>
      <c r="AU945" s="126">
        <f t="shared" si="396"/>
        <v>2954.4033073972601</v>
      </c>
      <c r="AV945" s="126">
        <f t="shared" si="397"/>
        <v>6426.5966926027395</v>
      </c>
    </row>
    <row r="946" spans="1:48" ht="15" customHeight="1">
      <c r="A946" s="112" t="str">
        <f>+'[57]Revised Dep_FY 22-23'!A946</f>
        <v>Computer &amp; Printer</v>
      </c>
      <c r="B946" s="113">
        <f>+'[57]Revised Dep_FY 22-23'!B946</f>
        <v>44919</v>
      </c>
      <c r="C946" s="114"/>
      <c r="D946" s="115">
        <f>'[57]Revised Dep_upto  MARCH 24'!D946</f>
        <v>100000</v>
      </c>
      <c r="E946" s="116"/>
      <c r="F946" s="117">
        <f>'[57]Revised Dep_upto  MARCH 24'!J946</f>
        <v>100000</v>
      </c>
      <c r="G946" s="118"/>
      <c r="H946" s="118"/>
      <c r="I946" s="118"/>
      <c r="J946" s="116">
        <f t="shared" si="374"/>
        <v>100000</v>
      </c>
      <c r="K946" s="119">
        <f>+VLOOKUP($A946,'[57]Rates &amp; years'!$B$4:$E$11,3,)</f>
        <v>0.63159999999999994</v>
      </c>
      <c r="L946" s="116">
        <f>+VLOOKUP($A946,'[57]Rates &amp; years'!$B$4:$E$11,4,)</f>
        <v>3</v>
      </c>
      <c r="M946" s="120">
        <f t="shared" si="372"/>
        <v>1.2684931506849315</v>
      </c>
      <c r="N946" s="120">
        <f t="shared" si="395"/>
        <v>2.2684931506849315</v>
      </c>
      <c r="O946" s="120">
        <f t="shared" si="381"/>
        <v>1</v>
      </c>
      <c r="P946" s="121">
        <f>'[57]Revised Dep_upto  MARCH 24'!S946</f>
        <v>69488</v>
      </c>
      <c r="Q946" s="121">
        <f t="shared" si="382"/>
        <v>19271</v>
      </c>
      <c r="R946" s="122"/>
      <c r="S946" s="120">
        <f t="shared" si="383"/>
        <v>88759</v>
      </c>
      <c r="T946" s="120">
        <f t="shared" si="384"/>
        <v>11241</v>
      </c>
      <c r="U946" s="120">
        <f t="shared" si="385"/>
        <v>30512</v>
      </c>
      <c r="V946" s="121"/>
      <c r="W946" s="122"/>
      <c r="X946" s="116" t="str">
        <f t="shared" si="373"/>
        <v>Computer &amp; Printer</v>
      </c>
      <c r="Y946" s="121">
        <f t="shared" si="386"/>
        <v>100000</v>
      </c>
      <c r="Z946" s="121">
        <f t="shared" si="387"/>
        <v>0</v>
      </c>
      <c r="AA946" s="121">
        <f t="shared" si="387"/>
        <v>0</v>
      </c>
      <c r="AB946" s="121">
        <f t="shared" si="388"/>
        <v>100000</v>
      </c>
      <c r="AC946" s="121">
        <f t="shared" si="389"/>
        <v>69488</v>
      </c>
      <c r="AD946" s="121">
        <f t="shared" si="389"/>
        <v>19271</v>
      </c>
      <c r="AE946" s="121">
        <f t="shared" si="389"/>
        <v>0</v>
      </c>
      <c r="AF946" s="121">
        <f t="shared" si="390"/>
        <v>88759</v>
      </c>
      <c r="AG946" s="121">
        <f t="shared" si="391"/>
        <v>11241</v>
      </c>
      <c r="AH946" s="121">
        <f t="shared" si="392"/>
        <v>30512</v>
      </c>
      <c r="AI946" s="122"/>
      <c r="AJ946" s="122" t="s">
        <v>1566</v>
      </c>
      <c r="AL946" s="124" t="str">
        <f t="shared" si="375"/>
        <v>Computer &amp; Printer</v>
      </c>
      <c r="AM946" s="125">
        <f t="shared" si="376"/>
        <v>44919</v>
      </c>
      <c r="AN946" s="126">
        <f t="shared" si="377"/>
        <v>3</v>
      </c>
      <c r="AO946" s="126">
        <f t="shared" si="393"/>
        <v>266</v>
      </c>
      <c r="AP946" s="126">
        <f t="shared" si="394"/>
        <v>84</v>
      </c>
      <c r="AQ946" s="124">
        <f t="shared" si="378"/>
        <v>100000</v>
      </c>
      <c r="AR946" s="127">
        <f t="shared" si="378"/>
        <v>0.63159999999999994</v>
      </c>
      <c r="AS946" s="123">
        <f t="shared" si="379"/>
        <v>5000</v>
      </c>
      <c r="AT946" s="126">
        <f t="shared" si="380"/>
        <v>11241</v>
      </c>
      <c r="AU946" s="126">
        <f t="shared" si="396"/>
        <v>3540.182025205479</v>
      </c>
      <c r="AV946" s="126">
        <f t="shared" si="397"/>
        <v>7700.8179747945214</v>
      </c>
    </row>
    <row r="947" spans="1:48" ht="15" customHeight="1">
      <c r="A947" s="112" t="str">
        <f>+'[57]Revised Dep_FY 22-23'!A947</f>
        <v>Computer &amp; Printer</v>
      </c>
      <c r="B947" s="113">
        <f>+'[57]Revised Dep_FY 22-23'!B947</f>
        <v>44657</v>
      </c>
      <c r="C947" s="114"/>
      <c r="D947" s="115">
        <f>'[57]Revised Dep_upto  MARCH 24'!D947</f>
        <v>86710</v>
      </c>
      <c r="E947" s="116"/>
      <c r="F947" s="117">
        <f>'[57]Revised Dep_upto  MARCH 24'!J947</f>
        <v>86710</v>
      </c>
      <c r="G947" s="118"/>
      <c r="H947" s="118"/>
      <c r="I947" s="118"/>
      <c r="J947" s="116">
        <f t="shared" si="374"/>
        <v>86710</v>
      </c>
      <c r="K947" s="119">
        <f>+VLOOKUP($A947,'[57]Rates &amp; years'!$B$4:$E$11,3,)</f>
        <v>0.63159999999999994</v>
      </c>
      <c r="L947" s="116">
        <f>+VLOOKUP($A947,'[57]Rates &amp; years'!$B$4:$E$11,4,)</f>
        <v>3</v>
      </c>
      <c r="M947" s="120">
        <f t="shared" si="372"/>
        <v>1.9863013698630136</v>
      </c>
      <c r="N947" s="120">
        <f t="shared" si="395"/>
        <v>2.9863013698630136</v>
      </c>
      <c r="O947" s="120">
        <f t="shared" si="381"/>
        <v>1</v>
      </c>
      <c r="P947" s="121">
        <f>'[57]Revised Dep_upto  MARCH 24'!S947</f>
        <v>74667</v>
      </c>
      <c r="Q947" s="121">
        <f t="shared" si="382"/>
        <v>7606</v>
      </c>
      <c r="R947" s="122"/>
      <c r="S947" s="120">
        <f t="shared" si="383"/>
        <v>82273</v>
      </c>
      <c r="T947" s="120">
        <f t="shared" si="384"/>
        <v>4437</v>
      </c>
      <c r="U947" s="120">
        <f t="shared" si="385"/>
        <v>12043</v>
      </c>
      <c r="V947" s="121"/>
      <c r="W947" s="122"/>
      <c r="X947" s="116" t="str">
        <f t="shared" si="373"/>
        <v>Computer &amp; Printer</v>
      </c>
      <c r="Y947" s="121">
        <f t="shared" si="386"/>
        <v>86710</v>
      </c>
      <c r="Z947" s="121">
        <f t="shared" si="387"/>
        <v>0</v>
      </c>
      <c r="AA947" s="121">
        <f t="shared" si="387"/>
        <v>0</v>
      </c>
      <c r="AB947" s="121">
        <f t="shared" si="388"/>
        <v>86710</v>
      </c>
      <c r="AC947" s="121">
        <f t="shared" si="389"/>
        <v>74667</v>
      </c>
      <c r="AD947" s="121">
        <f t="shared" si="389"/>
        <v>7606</v>
      </c>
      <c r="AE947" s="121">
        <f t="shared" si="389"/>
        <v>0</v>
      </c>
      <c r="AF947" s="121">
        <f t="shared" si="390"/>
        <v>82273</v>
      </c>
      <c r="AG947" s="121">
        <f t="shared" si="391"/>
        <v>4437</v>
      </c>
      <c r="AH947" s="121">
        <f t="shared" si="392"/>
        <v>12043</v>
      </c>
      <c r="AI947" s="122"/>
      <c r="AJ947" s="122" t="s">
        <v>1488</v>
      </c>
      <c r="AL947" s="124" t="str">
        <f t="shared" si="375"/>
        <v>Computer &amp; Printer</v>
      </c>
      <c r="AM947" s="125">
        <f t="shared" si="376"/>
        <v>44657</v>
      </c>
      <c r="AN947" s="126">
        <f t="shared" si="377"/>
        <v>3</v>
      </c>
      <c r="AO947" s="126">
        <f t="shared" si="393"/>
        <v>4</v>
      </c>
      <c r="AP947" s="126">
        <f t="shared" si="394"/>
        <v>-178</v>
      </c>
      <c r="AQ947" s="124">
        <f t="shared" si="378"/>
        <v>86710</v>
      </c>
      <c r="AR947" s="127">
        <f t="shared" si="378"/>
        <v>0.63159999999999994</v>
      </c>
      <c r="AS947" s="123">
        <f t="shared" si="379"/>
        <v>4335.5</v>
      </c>
      <c r="AT947" s="126">
        <f t="shared" si="380"/>
        <v>4437</v>
      </c>
      <c r="AU947" s="126">
        <f t="shared" si="396"/>
        <v>101.5</v>
      </c>
      <c r="AV947" s="126">
        <f t="shared" si="397"/>
        <v>4335.5</v>
      </c>
    </row>
    <row r="948" spans="1:48" ht="15" customHeight="1">
      <c r="A948" s="112" t="str">
        <f>+'[57]Revised Dep_FY 22-23'!A948</f>
        <v>Computer &amp; Printer</v>
      </c>
      <c r="B948" s="113">
        <f>+'[57]Revised Dep_FY 22-23'!B948</f>
        <v>44699</v>
      </c>
      <c r="C948" s="114"/>
      <c r="D948" s="115">
        <f>'[57]Revised Dep_upto  MARCH 24'!D948</f>
        <v>2700</v>
      </c>
      <c r="E948" s="116"/>
      <c r="F948" s="117">
        <f>'[57]Revised Dep_upto  MARCH 24'!J948</f>
        <v>2700</v>
      </c>
      <c r="G948" s="118"/>
      <c r="H948" s="118"/>
      <c r="I948" s="118"/>
      <c r="J948" s="116">
        <f t="shared" si="374"/>
        <v>2700</v>
      </c>
      <c r="K948" s="119">
        <f>+VLOOKUP($A948,'[57]Rates &amp; years'!$B$4:$E$11,3,)</f>
        <v>0.63159999999999994</v>
      </c>
      <c r="L948" s="116">
        <f>+VLOOKUP($A948,'[57]Rates &amp; years'!$B$4:$E$11,4,)</f>
        <v>3</v>
      </c>
      <c r="M948" s="120">
        <f t="shared" si="372"/>
        <v>1.8712328767123287</v>
      </c>
      <c r="N948" s="120">
        <f t="shared" si="395"/>
        <v>2.871232876712329</v>
      </c>
      <c r="O948" s="120">
        <f t="shared" si="381"/>
        <v>1.0000000000000002</v>
      </c>
      <c r="P948" s="121">
        <f>'[57]Revised Dep_upto  MARCH 24'!S948</f>
        <v>2253</v>
      </c>
      <c r="Q948" s="121">
        <f t="shared" si="382"/>
        <v>282</v>
      </c>
      <c r="R948" s="122"/>
      <c r="S948" s="120">
        <f t="shared" si="383"/>
        <v>2535</v>
      </c>
      <c r="T948" s="120">
        <f t="shared" si="384"/>
        <v>165</v>
      </c>
      <c r="U948" s="120">
        <f t="shared" si="385"/>
        <v>447</v>
      </c>
      <c r="V948" s="121"/>
      <c r="W948" s="122"/>
      <c r="X948" s="116" t="str">
        <f t="shared" si="373"/>
        <v>Computer &amp; Printer</v>
      </c>
      <c r="Y948" s="121">
        <f t="shared" si="386"/>
        <v>2700</v>
      </c>
      <c r="Z948" s="121">
        <f t="shared" si="387"/>
        <v>0</v>
      </c>
      <c r="AA948" s="121">
        <f t="shared" si="387"/>
        <v>0</v>
      </c>
      <c r="AB948" s="121">
        <f t="shared" si="388"/>
        <v>2700</v>
      </c>
      <c r="AC948" s="121">
        <f t="shared" si="389"/>
        <v>2253</v>
      </c>
      <c r="AD948" s="121">
        <f t="shared" si="389"/>
        <v>282</v>
      </c>
      <c r="AE948" s="121">
        <f t="shared" si="389"/>
        <v>0</v>
      </c>
      <c r="AF948" s="121">
        <f t="shared" si="390"/>
        <v>2535</v>
      </c>
      <c r="AG948" s="121">
        <f t="shared" si="391"/>
        <v>165</v>
      </c>
      <c r="AH948" s="121">
        <f t="shared" si="392"/>
        <v>447</v>
      </c>
      <c r="AI948" s="122"/>
      <c r="AJ948" s="122" t="s">
        <v>523</v>
      </c>
      <c r="AL948" s="124" t="str">
        <f t="shared" si="375"/>
        <v>Computer &amp; Printer</v>
      </c>
      <c r="AM948" s="125">
        <f t="shared" si="376"/>
        <v>44699</v>
      </c>
      <c r="AN948" s="126">
        <f t="shared" si="377"/>
        <v>3</v>
      </c>
      <c r="AO948" s="126">
        <f t="shared" si="393"/>
        <v>46</v>
      </c>
      <c r="AP948" s="126">
        <f t="shared" si="394"/>
        <v>-136</v>
      </c>
      <c r="AQ948" s="124">
        <f t="shared" si="378"/>
        <v>2700</v>
      </c>
      <c r="AR948" s="127">
        <f t="shared" si="378"/>
        <v>0.63159999999999994</v>
      </c>
      <c r="AS948" s="123">
        <f t="shared" si="379"/>
        <v>135</v>
      </c>
      <c r="AT948" s="126">
        <f t="shared" si="380"/>
        <v>165</v>
      </c>
      <c r="AU948" s="126">
        <f t="shared" si="396"/>
        <v>30</v>
      </c>
      <c r="AV948" s="126">
        <f t="shared" si="397"/>
        <v>135</v>
      </c>
    </row>
    <row r="949" spans="1:48" ht="15" customHeight="1">
      <c r="A949" s="112" t="str">
        <f>+'[57]Revised Dep_FY 22-23'!A949</f>
        <v>Computer &amp; Printer</v>
      </c>
      <c r="B949" s="113">
        <f>+'[57]Revised Dep_FY 22-23'!B949</f>
        <v>44781</v>
      </c>
      <c r="C949" s="114"/>
      <c r="D949" s="115">
        <f>'[57]Revised Dep_upto  MARCH 24'!D949</f>
        <v>83000</v>
      </c>
      <c r="E949" s="116"/>
      <c r="F949" s="117">
        <f>'[57]Revised Dep_upto  MARCH 24'!J949</f>
        <v>83000</v>
      </c>
      <c r="G949" s="118"/>
      <c r="H949" s="118"/>
      <c r="I949" s="118"/>
      <c r="J949" s="116">
        <f t="shared" si="374"/>
        <v>83000</v>
      </c>
      <c r="K949" s="119">
        <f>+VLOOKUP($A949,'[57]Rates &amp; years'!$B$4:$E$11,3,)</f>
        <v>0.63159999999999994</v>
      </c>
      <c r="L949" s="116">
        <f>+VLOOKUP($A949,'[57]Rates &amp; years'!$B$4:$E$11,4,)</f>
        <v>3</v>
      </c>
      <c r="M949" s="120">
        <f t="shared" si="372"/>
        <v>1.6465753424657534</v>
      </c>
      <c r="N949" s="120">
        <f t="shared" si="395"/>
        <v>2.6465753424657534</v>
      </c>
      <c r="O949" s="120">
        <f t="shared" si="381"/>
        <v>1</v>
      </c>
      <c r="P949" s="121">
        <f>'[57]Revised Dep_upto  MARCH 24'!S949</f>
        <v>64942</v>
      </c>
      <c r="Q949" s="121">
        <f t="shared" si="382"/>
        <v>11405</v>
      </c>
      <c r="R949" s="122"/>
      <c r="S949" s="120">
        <f t="shared" si="383"/>
        <v>76347</v>
      </c>
      <c r="T949" s="120">
        <f t="shared" si="384"/>
        <v>6653</v>
      </c>
      <c r="U949" s="120">
        <f t="shared" si="385"/>
        <v>18058</v>
      </c>
      <c r="V949" s="121"/>
      <c r="W949" s="122"/>
      <c r="X949" s="116" t="str">
        <f t="shared" si="373"/>
        <v>Computer &amp; Printer</v>
      </c>
      <c r="Y949" s="121">
        <f t="shared" si="386"/>
        <v>83000</v>
      </c>
      <c r="Z949" s="121">
        <f t="shared" si="387"/>
        <v>0</v>
      </c>
      <c r="AA949" s="121">
        <f t="shared" si="387"/>
        <v>0</v>
      </c>
      <c r="AB949" s="121">
        <f t="shared" si="388"/>
        <v>83000</v>
      </c>
      <c r="AC949" s="121">
        <f t="shared" si="389"/>
        <v>64942</v>
      </c>
      <c r="AD949" s="121">
        <f t="shared" si="389"/>
        <v>11405</v>
      </c>
      <c r="AE949" s="121">
        <f t="shared" si="389"/>
        <v>0</v>
      </c>
      <c r="AF949" s="121">
        <f t="shared" si="390"/>
        <v>76347</v>
      </c>
      <c r="AG949" s="121">
        <f t="shared" si="391"/>
        <v>6653</v>
      </c>
      <c r="AH949" s="121">
        <f t="shared" si="392"/>
        <v>18058</v>
      </c>
      <c r="AI949" s="122"/>
      <c r="AJ949" s="122" t="s">
        <v>523</v>
      </c>
      <c r="AL949" s="124" t="str">
        <f t="shared" si="375"/>
        <v>Computer &amp; Printer</v>
      </c>
      <c r="AM949" s="125">
        <f t="shared" si="376"/>
        <v>44781</v>
      </c>
      <c r="AN949" s="126">
        <f t="shared" si="377"/>
        <v>3</v>
      </c>
      <c r="AO949" s="126">
        <f t="shared" si="393"/>
        <v>128</v>
      </c>
      <c r="AP949" s="126">
        <f t="shared" si="394"/>
        <v>-54</v>
      </c>
      <c r="AQ949" s="124">
        <f t="shared" si="378"/>
        <v>83000</v>
      </c>
      <c r="AR949" s="127">
        <f t="shared" si="378"/>
        <v>0.63159999999999994</v>
      </c>
      <c r="AS949" s="123">
        <f t="shared" si="379"/>
        <v>4150</v>
      </c>
      <c r="AT949" s="126">
        <f t="shared" si="380"/>
        <v>6653</v>
      </c>
      <c r="AU949" s="126">
        <f t="shared" si="396"/>
        <v>2503</v>
      </c>
      <c r="AV949" s="126">
        <f t="shared" si="397"/>
        <v>4150</v>
      </c>
    </row>
    <row r="950" spans="1:48" ht="15" customHeight="1">
      <c r="A950" s="112" t="str">
        <f>+'[57]Revised Dep_FY 22-23'!A950</f>
        <v>Computer &amp; Printer</v>
      </c>
      <c r="B950" s="113">
        <f>+'[57]Revised Dep_FY 22-23'!B950</f>
        <v>44795</v>
      </c>
      <c r="C950" s="114"/>
      <c r="D950" s="115">
        <f>'[57]Revised Dep_upto  MARCH 24'!D950</f>
        <v>19322</v>
      </c>
      <c r="E950" s="116"/>
      <c r="F950" s="117">
        <f>'[57]Revised Dep_upto  MARCH 24'!J950</f>
        <v>19322</v>
      </c>
      <c r="G950" s="118"/>
      <c r="H950" s="118"/>
      <c r="I950" s="118"/>
      <c r="J950" s="116">
        <f t="shared" si="374"/>
        <v>19322</v>
      </c>
      <c r="K950" s="119">
        <f>+VLOOKUP($A950,'[57]Rates &amp; years'!$B$4:$E$11,3,)</f>
        <v>0.63159999999999994</v>
      </c>
      <c r="L950" s="116">
        <f>+VLOOKUP($A950,'[57]Rates &amp; years'!$B$4:$E$11,4,)</f>
        <v>3</v>
      </c>
      <c r="M950" s="120">
        <f t="shared" si="372"/>
        <v>1.6082191780821917</v>
      </c>
      <c r="N950" s="120">
        <f t="shared" si="395"/>
        <v>2.6082191780821917</v>
      </c>
      <c r="O950" s="120">
        <f t="shared" si="381"/>
        <v>1</v>
      </c>
      <c r="P950" s="121">
        <f>'[57]Revised Dep_upto  MARCH 24'!S950</f>
        <v>14947</v>
      </c>
      <c r="Q950" s="121">
        <f t="shared" si="382"/>
        <v>2763</v>
      </c>
      <c r="R950" s="122"/>
      <c r="S950" s="120">
        <f t="shared" si="383"/>
        <v>17710</v>
      </c>
      <c r="T950" s="120">
        <f t="shared" si="384"/>
        <v>1612</v>
      </c>
      <c r="U950" s="120">
        <f t="shared" si="385"/>
        <v>4375</v>
      </c>
      <c r="V950" s="121"/>
      <c r="W950" s="122"/>
      <c r="X950" s="116" t="str">
        <f t="shared" si="373"/>
        <v>Computer &amp; Printer</v>
      </c>
      <c r="Y950" s="121">
        <f t="shared" si="386"/>
        <v>19322</v>
      </c>
      <c r="Z950" s="121">
        <f t="shared" si="387"/>
        <v>0</v>
      </c>
      <c r="AA950" s="121">
        <f t="shared" si="387"/>
        <v>0</v>
      </c>
      <c r="AB950" s="121">
        <f t="shared" si="388"/>
        <v>19322</v>
      </c>
      <c r="AC950" s="121">
        <f t="shared" si="389"/>
        <v>14947</v>
      </c>
      <c r="AD950" s="121">
        <f t="shared" si="389"/>
        <v>2763</v>
      </c>
      <c r="AE950" s="121">
        <f t="shared" si="389"/>
        <v>0</v>
      </c>
      <c r="AF950" s="121">
        <f t="shared" si="390"/>
        <v>17710</v>
      </c>
      <c r="AG950" s="121">
        <f t="shared" si="391"/>
        <v>1612</v>
      </c>
      <c r="AH950" s="121">
        <f t="shared" si="392"/>
        <v>4375</v>
      </c>
      <c r="AI950" s="122"/>
      <c r="AJ950" s="122" t="s">
        <v>523</v>
      </c>
      <c r="AL950" s="124" t="str">
        <f t="shared" si="375"/>
        <v>Computer &amp; Printer</v>
      </c>
      <c r="AM950" s="125">
        <f t="shared" si="376"/>
        <v>44795</v>
      </c>
      <c r="AN950" s="126">
        <f t="shared" si="377"/>
        <v>3</v>
      </c>
      <c r="AO950" s="126">
        <f t="shared" si="393"/>
        <v>142</v>
      </c>
      <c r="AP950" s="126">
        <f t="shared" si="394"/>
        <v>-40</v>
      </c>
      <c r="AQ950" s="124">
        <f t="shared" si="378"/>
        <v>19322</v>
      </c>
      <c r="AR950" s="127">
        <f t="shared" si="378"/>
        <v>0.63159999999999994</v>
      </c>
      <c r="AS950" s="123">
        <f t="shared" si="379"/>
        <v>966.1</v>
      </c>
      <c r="AT950" s="126">
        <f t="shared" si="380"/>
        <v>1612</v>
      </c>
      <c r="AU950" s="126">
        <f t="shared" si="396"/>
        <v>645.9</v>
      </c>
      <c r="AV950" s="126">
        <f t="shared" si="397"/>
        <v>966.1</v>
      </c>
    </row>
    <row r="951" spans="1:48" ht="15" customHeight="1">
      <c r="A951" s="112" t="str">
        <f>+'[57]Revised Dep_FY 22-23'!A951</f>
        <v>Computer &amp; Printer</v>
      </c>
      <c r="B951" s="113">
        <f>+'[57]Revised Dep_FY 22-23'!B951</f>
        <v>44834</v>
      </c>
      <c r="C951" s="114"/>
      <c r="D951" s="115">
        <f>'[57]Revised Dep_upto  MARCH 24'!D951</f>
        <v>69946.2</v>
      </c>
      <c r="E951" s="116"/>
      <c r="F951" s="117">
        <f>'[57]Revised Dep_upto  MARCH 24'!J951</f>
        <v>69946.2</v>
      </c>
      <c r="G951" s="118"/>
      <c r="H951" s="118"/>
      <c r="I951" s="118"/>
      <c r="J951" s="116">
        <f t="shared" si="374"/>
        <v>69946.2</v>
      </c>
      <c r="K951" s="119">
        <f>+VLOOKUP($A951,'[57]Rates &amp; years'!$B$4:$E$11,3,)</f>
        <v>0.63159999999999994</v>
      </c>
      <c r="L951" s="116">
        <f>+VLOOKUP($A951,'[57]Rates &amp; years'!$B$4:$E$11,4,)</f>
        <v>3</v>
      </c>
      <c r="M951" s="120">
        <f t="shared" si="372"/>
        <v>1.5013698630136987</v>
      </c>
      <c r="N951" s="120">
        <f t="shared" si="395"/>
        <v>2.5013698630136987</v>
      </c>
      <c r="O951" s="120">
        <f t="shared" si="381"/>
        <v>1</v>
      </c>
      <c r="P951" s="121">
        <f>'[57]Revised Dep_upto  MARCH 24'!S951</f>
        <v>52376</v>
      </c>
      <c r="Q951" s="121">
        <f t="shared" si="382"/>
        <v>11097</v>
      </c>
      <c r="R951" s="122"/>
      <c r="S951" s="120">
        <f t="shared" si="383"/>
        <v>63473</v>
      </c>
      <c r="T951" s="120">
        <f t="shared" si="384"/>
        <v>6473.1999999999971</v>
      </c>
      <c r="U951" s="120">
        <f t="shared" si="385"/>
        <v>17570.199999999997</v>
      </c>
      <c r="V951" s="121"/>
      <c r="W951" s="122"/>
      <c r="X951" s="116" t="str">
        <f t="shared" si="373"/>
        <v>Computer &amp; Printer</v>
      </c>
      <c r="Y951" s="121">
        <f t="shared" si="386"/>
        <v>69946.2</v>
      </c>
      <c r="Z951" s="121">
        <f t="shared" si="387"/>
        <v>0</v>
      </c>
      <c r="AA951" s="121">
        <f t="shared" si="387"/>
        <v>0</v>
      </c>
      <c r="AB951" s="121">
        <f t="shared" si="388"/>
        <v>69946.2</v>
      </c>
      <c r="AC951" s="121">
        <f t="shared" si="389"/>
        <v>52376</v>
      </c>
      <c r="AD951" s="121">
        <f t="shared" si="389"/>
        <v>11097</v>
      </c>
      <c r="AE951" s="121">
        <f t="shared" si="389"/>
        <v>0</v>
      </c>
      <c r="AF951" s="121">
        <f t="shared" si="390"/>
        <v>63473</v>
      </c>
      <c r="AG951" s="121">
        <f t="shared" si="391"/>
        <v>6473.1999999999971</v>
      </c>
      <c r="AH951" s="121">
        <f t="shared" si="392"/>
        <v>17570.199999999997</v>
      </c>
      <c r="AI951" s="122"/>
      <c r="AJ951" s="122" t="s">
        <v>523</v>
      </c>
      <c r="AL951" s="124" t="str">
        <f t="shared" si="375"/>
        <v>Computer &amp; Printer</v>
      </c>
      <c r="AM951" s="125">
        <f t="shared" si="376"/>
        <v>44834</v>
      </c>
      <c r="AN951" s="126">
        <f t="shared" si="377"/>
        <v>3</v>
      </c>
      <c r="AO951" s="126">
        <f t="shared" si="393"/>
        <v>181</v>
      </c>
      <c r="AP951" s="126">
        <f t="shared" si="394"/>
        <v>-1</v>
      </c>
      <c r="AQ951" s="124">
        <f t="shared" si="378"/>
        <v>69946.2</v>
      </c>
      <c r="AR951" s="127">
        <f t="shared" si="378"/>
        <v>0.63159999999999994</v>
      </c>
      <c r="AS951" s="123">
        <f t="shared" si="379"/>
        <v>3497.31</v>
      </c>
      <c r="AT951" s="126">
        <f t="shared" si="380"/>
        <v>6473.1999999999971</v>
      </c>
      <c r="AU951" s="126">
        <f t="shared" si="396"/>
        <v>2975.8899999999971</v>
      </c>
      <c r="AV951" s="126">
        <f t="shared" si="397"/>
        <v>3497.31</v>
      </c>
    </row>
    <row r="952" spans="1:48" ht="15" customHeight="1">
      <c r="A952" s="112" t="str">
        <f>+'[57]Revised Dep_FY 22-23'!A952</f>
        <v>Computer &amp; Printer</v>
      </c>
      <c r="B952" s="113">
        <f>+'[57]Revised Dep_FY 22-23'!B952</f>
        <v>44860</v>
      </c>
      <c r="C952" s="114"/>
      <c r="D952" s="115">
        <f>'[57]Revised Dep_upto  MARCH 24'!D952</f>
        <v>32862</v>
      </c>
      <c r="E952" s="116"/>
      <c r="F952" s="117">
        <f>'[57]Revised Dep_upto  MARCH 24'!J952</f>
        <v>32862</v>
      </c>
      <c r="G952" s="118"/>
      <c r="H952" s="118"/>
      <c r="I952" s="118"/>
      <c r="J952" s="116">
        <f t="shared" si="374"/>
        <v>32862</v>
      </c>
      <c r="K952" s="119">
        <f>+VLOOKUP($A952,'[57]Rates &amp; years'!$B$4:$E$11,3,)</f>
        <v>0.63159999999999994</v>
      </c>
      <c r="L952" s="116">
        <f>+VLOOKUP($A952,'[57]Rates &amp; years'!$B$4:$E$11,4,)</f>
        <v>3</v>
      </c>
      <c r="M952" s="120">
        <f t="shared" si="372"/>
        <v>1.4301369863013698</v>
      </c>
      <c r="N952" s="120">
        <f t="shared" si="395"/>
        <v>2.43013698630137</v>
      </c>
      <c r="O952" s="120">
        <f t="shared" si="381"/>
        <v>1.0000000000000002</v>
      </c>
      <c r="P952" s="121">
        <f>'[57]Revised Dep_upto  MARCH 24'!S952</f>
        <v>24065</v>
      </c>
      <c r="Q952" s="121">
        <f t="shared" si="382"/>
        <v>5556</v>
      </c>
      <c r="R952" s="122"/>
      <c r="S952" s="120">
        <f t="shared" si="383"/>
        <v>29621</v>
      </c>
      <c r="T952" s="120">
        <f t="shared" si="384"/>
        <v>3241</v>
      </c>
      <c r="U952" s="120">
        <f t="shared" si="385"/>
        <v>8797</v>
      </c>
      <c r="V952" s="121"/>
      <c r="W952" s="122"/>
      <c r="X952" s="116" t="str">
        <f t="shared" si="373"/>
        <v>Computer &amp; Printer</v>
      </c>
      <c r="Y952" s="121">
        <f t="shared" si="386"/>
        <v>32862</v>
      </c>
      <c r="Z952" s="121">
        <f t="shared" si="387"/>
        <v>0</v>
      </c>
      <c r="AA952" s="121">
        <f t="shared" si="387"/>
        <v>0</v>
      </c>
      <c r="AB952" s="121">
        <f t="shared" si="388"/>
        <v>32862</v>
      </c>
      <c r="AC952" s="121">
        <f t="shared" si="389"/>
        <v>24065</v>
      </c>
      <c r="AD952" s="121">
        <f t="shared" si="389"/>
        <v>5556</v>
      </c>
      <c r="AE952" s="121">
        <f t="shared" si="389"/>
        <v>0</v>
      </c>
      <c r="AF952" s="121">
        <f t="shared" si="390"/>
        <v>29621</v>
      </c>
      <c r="AG952" s="121">
        <f t="shared" si="391"/>
        <v>3241</v>
      </c>
      <c r="AH952" s="121">
        <f t="shared" si="392"/>
        <v>8797</v>
      </c>
      <c r="AI952" s="122"/>
      <c r="AJ952" s="122" t="s">
        <v>1488</v>
      </c>
      <c r="AL952" s="124" t="str">
        <f t="shared" si="375"/>
        <v>Computer &amp; Printer</v>
      </c>
      <c r="AM952" s="125">
        <f t="shared" si="376"/>
        <v>44860</v>
      </c>
      <c r="AN952" s="126">
        <f t="shared" si="377"/>
        <v>3</v>
      </c>
      <c r="AO952" s="126">
        <f t="shared" si="393"/>
        <v>207</v>
      </c>
      <c r="AP952" s="126">
        <f t="shared" si="394"/>
        <v>25</v>
      </c>
      <c r="AQ952" s="124">
        <f t="shared" si="378"/>
        <v>32862</v>
      </c>
      <c r="AR952" s="127">
        <f t="shared" si="378"/>
        <v>0.63159999999999994</v>
      </c>
      <c r="AS952" s="123">
        <f t="shared" si="379"/>
        <v>1643.1000000000001</v>
      </c>
      <c r="AT952" s="126">
        <f t="shared" si="380"/>
        <v>3241</v>
      </c>
      <c r="AU952" s="126">
        <f t="shared" si="396"/>
        <v>1020.7036690410957</v>
      </c>
      <c r="AV952" s="126">
        <f t="shared" si="397"/>
        <v>2220.296330958904</v>
      </c>
    </row>
    <row r="953" spans="1:48" ht="15" customHeight="1">
      <c r="A953" s="112" t="str">
        <f>+'[57]Revised Dep_FY 22-23'!A953</f>
        <v>Computer &amp; Printer</v>
      </c>
      <c r="B953" s="113">
        <f>+'[57]Revised Dep_FY 22-23'!B953</f>
        <v>44860</v>
      </c>
      <c r="C953" s="114"/>
      <c r="D953" s="115">
        <f>'[57]Revised Dep_upto  MARCH 24'!D953</f>
        <v>84711</v>
      </c>
      <c r="E953" s="116"/>
      <c r="F953" s="117">
        <f>'[57]Revised Dep_upto  MARCH 24'!J953</f>
        <v>84711</v>
      </c>
      <c r="G953" s="118"/>
      <c r="H953" s="118"/>
      <c r="I953" s="118"/>
      <c r="J953" s="116">
        <f t="shared" si="374"/>
        <v>84711</v>
      </c>
      <c r="K953" s="119">
        <f>+VLOOKUP($A953,'[57]Rates &amp; years'!$B$4:$E$11,3,)</f>
        <v>0.63159999999999994</v>
      </c>
      <c r="L953" s="116">
        <f>+VLOOKUP($A953,'[57]Rates &amp; years'!$B$4:$E$11,4,)</f>
        <v>3</v>
      </c>
      <c r="M953" s="120">
        <f t="shared" si="372"/>
        <v>1.4301369863013698</v>
      </c>
      <c r="N953" s="120">
        <f t="shared" si="395"/>
        <v>2.43013698630137</v>
      </c>
      <c r="O953" s="120">
        <f t="shared" si="381"/>
        <v>1.0000000000000002</v>
      </c>
      <c r="P953" s="121">
        <f>'[57]Revised Dep_upto  MARCH 24'!S953</f>
        <v>62035</v>
      </c>
      <c r="Q953" s="121">
        <f t="shared" si="382"/>
        <v>14322</v>
      </c>
      <c r="R953" s="122"/>
      <c r="S953" s="120">
        <f t="shared" si="383"/>
        <v>76357</v>
      </c>
      <c r="T953" s="120">
        <f t="shared" si="384"/>
        <v>8354</v>
      </c>
      <c r="U953" s="120">
        <f t="shared" si="385"/>
        <v>22676</v>
      </c>
      <c r="V953" s="121"/>
      <c r="W953" s="122"/>
      <c r="X953" s="116" t="str">
        <f t="shared" si="373"/>
        <v>Computer &amp; Printer</v>
      </c>
      <c r="Y953" s="121">
        <f t="shared" si="386"/>
        <v>84711</v>
      </c>
      <c r="Z953" s="121">
        <f t="shared" si="387"/>
        <v>0</v>
      </c>
      <c r="AA953" s="121">
        <f t="shared" si="387"/>
        <v>0</v>
      </c>
      <c r="AB953" s="121">
        <f t="shared" si="388"/>
        <v>84711</v>
      </c>
      <c r="AC953" s="121">
        <f t="shared" si="389"/>
        <v>62035</v>
      </c>
      <c r="AD953" s="121">
        <f t="shared" si="389"/>
        <v>14322</v>
      </c>
      <c r="AE953" s="121">
        <f t="shared" si="389"/>
        <v>0</v>
      </c>
      <c r="AF953" s="121">
        <f t="shared" si="390"/>
        <v>76357</v>
      </c>
      <c r="AG953" s="121">
        <f t="shared" si="391"/>
        <v>8354</v>
      </c>
      <c r="AH953" s="121">
        <f t="shared" si="392"/>
        <v>22676</v>
      </c>
      <c r="AI953" s="122"/>
      <c r="AJ953" s="122" t="s">
        <v>1488</v>
      </c>
      <c r="AL953" s="124" t="str">
        <f t="shared" si="375"/>
        <v>Computer &amp; Printer</v>
      </c>
      <c r="AM953" s="125">
        <f t="shared" si="376"/>
        <v>44860</v>
      </c>
      <c r="AN953" s="126">
        <f t="shared" si="377"/>
        <v>3</v>
      </c>
      <c r="AO953" s="126">
        <f t="shared" si="393"/>
        <v>207</v>
      </c>
      <c r="AP953" s="126">
        <f t="shared" si="394"/>
        <v>25</v>
      </c>
      <c r="AQ953" s="124">
        <f t="shared" si="378"/>
        <v>84711</v>
      </c>
      <c r="AR953" s="127">
        <f t="shared" si="378"/>
        <v>0.63159999999999994</v>
      </c>
      <c r="AS953" s="123">
        <f t="shared" si="379"/>
        <v>4235.55</v>
      </c>
      <c r="AT953" s="126">
        <f t="shared" si="380"/>
        <v>8354</v>
      </c>
      <c r="AU953" s="126">
        <f t="shared" si="396"/>
        <v>2630.9652734246574</v>
      </c>
      <c r="AV953" s="126">
        <f t="shared" si="397"/>
        <v>5723.0347265753426</v>
      </c>
    </row>
    <row r="954" spans="1:48" ht="15" customHeight="1">
      <c r="A954" s="112" t="str">
        <f>+'[57]Revised Dep_FY 22-23'!A954</f>
        <v>Computer &amp; Printer</v>
      </c>
      <c r="B954" s="113">
        <f>+'[57]Revised Dep_FY 22-23'!B954</f>
        <v>44873</v>
      </c>
      <c r="C954" s="114"/>
      <c r="D954" s="115">
        <f>'[57]Revised Dep_upto  MARCH 24'!D954</f>
        <v>10800</v>
      </c>
      <c r="E954" s="116"/>
      <c r="F954" s="117">
        <f>'[57]Revised Dep_upto  MARCH 24'!J954</f>
        <v>10800</v>
      </c>
      <c r="G954" s="118"/>
      <c r="H954" s="118"/>
      <c r="I954" s="118"/>
      <c r="J954" s="116">
        <f t="shared" si="374"/>
        <v>10800</v>
      </c>
      <c r="K954" s="119">
        <f>+VLOOKUP($A954,'[57]Rates &amp; years'!$B$4:$E$11,3,)</f>
        <v>0.63159999999999994</v>
      </c>
      <c r="L954" s="116">
        <f>+VLOOKUP($A954,'[57]Rates &amp; years'!$B$4:$E$11,4,)</f>
        <v>3</v>
      </c>
      <c r="M954" s="120">
        <f t="shared" si="372"/>
        <v>1.3945205479452054</v>
      </c>
      <c r="N954" s="120">
        <f t="shared" si="395"/>
        <v>2.3945205479452056</v>
      </c>
      <c r="O954" s="120">
        <f t="shared" si="381"/>
        <v>1.0000000000000002</v>
      </c>
      <c r="P954" s="121">
        <f>'[57]Revised Dep_upto  MARCH 24'!S954</f>
        <v>7820</v>
      </c>
      <c r="Q954" s="121">
        <f t="shared" si="382"/>
        <v>1882</v>
      </c>
      <c r="R954" s="122"/>
      <c r="S954" s="120">
        <f t="shared" si="383"/>
        <v>9702</v>
      </c>
      <c r="T954" s="120">
        <f t="shared" si="384"/>
        <v>1098</v>
      </c>
      <c r="U954" s="120">
        <f t="shared" si="385"/>
        <v>2980</v>
      </c>
      <c r="V954" s="121"/>
      <c r="W954" s="122"/>
      <c r="X954" s="116" t="str">
        <f t="shared" si="373"/>
        <v>Computer &amp; Printer</v>
      </c>
      <c r="Y954" s="121">
        <f t="shared" si="386"/>
        <v>10800</v>
      </c>
      <c r="Z954" s="121">
        <f t="shared" si="387"/>
        <v>0</v>
      </c>
      <c r="AA954" s="121">
        <f t="shared" si="387"/>
        <v>0</v>
      </c>
      <c r="AB954" s="121">
        <f t="shared" si="388"/>
        <v>10800</v>
      </c>
      <c r="AC954" s="121">
        <f t="shared" si="389"/>
        <v>7820</v>
      </c>
      <c r="AD954" s="121">
        <f t="shared" si="389"/>
        <v>1882</v>
      </c>
      <c r="AE954" s="121">
        <f t="shared" si="389"/>
        <v>0</v>
      </c>
      <c r="AF954" s="121">
        <f t="shared" si="390"/>
        <v>9702</v>
      </c>
      <c r="AG954" s="121">
        <f t="shared" si="391"/>
        <v>1098</v>
      </c>
      <c r="AH954" s="121">
        <f t="shared" si="392"/>
        <v>2980</v>
      </c>
      <c r="AI954" s="122"/>
      <c r="AJ954" s="122" t="s">
        <v>523</v>
      </c>
      <c r="AL954" s="124" t="str">
        <f t="shared" si="375"/>
        <v>Computer &amp; Printer</v>
      </c>
      <c r="AM954" s="125">
        <f t="shared" si="376"/>
        <v>44873</v>
      </c>
      <c r="AN954" s="126">
        <f t="shared" si="377"/>
        <v>3</v>
      </c>
      <c r="AO954" s="126">
        <f t="shared" si="393"/>
        <v>220</v>
      </c>
      <c r="AP954" s="126">
        <f t="shared" si="394"/>
        <v>38</v>
      </c>
      <c r="AQ954" s="124">
        <f t="shared" si="378"/>
        <v>10800</v>
      </c>
      <c r="AR954" s="127">
        <f t="shared" si="378"/>
        <v>0.63159999999999994</v>
      </c>
      <c r="AS954" s="123">
        <f t="shared" si="379"/>
        <v>540</v>
      </c>
      <c r="AT954" s="126">
        <f t="shared" si="380"/>
        <v>1098</v>
      </c>
      <c r="AU954" s="126">
        <f t="shared" si="396"/>
        <v>345.7984043835616</v>
      </c>
      <c r="AV954" s="126">
        <f t="shared" si="397"/>
        <v>752.20159561643845</v>
      </c>
    </row>
    <row r="955" spans="1:48" ht="15" customHeight="1">
      <c r="A955" s="112" t="str">
        <f>+'[57]Revised Dep_FY 22-23'!A955</f>
        <v>Computer &amp; Printer</v>
      </c>
      <c r="B955" s="113">
        <f>+'[57]Revised Dep_FY 22-23'!B955</f>
        <v>44882</v>
      </c>
      <c r="C955" s="114"/>
      <c r="D955" s="115">
        <f>'[57]Revised Dep_upto  MARCH 24'!D955</f>
        <v>91500</v>
      </c>
      <c r="E955" s="116"/>
      <c r="F955" s="117">
        <f>'[57]Revised Dep_upto  MARCH 24'!J955</f>
        <v>91500</v>
      </c>
      <c r="G955" s="118"/>
      <c r="H955" s="118"/>
      <c r="I955" s="118"/>
      <c r="J955" s="116">
        <f t="shared" si="374"/>
        <v>91500</v>
      </c>
      <c r="K955" s="119">
        <f>+VLOOKUP($A955,'[57]Rates &amp; years'!$B$4:$E$11,3,)</f>
        <v>0.63159999999999994</v>
      </c>
      <c r="L955" s="116">
        <f>+VLOOKUP($A955,'[57]Rates &amp; years'!$B$4:$E$11,4,)</f>
        <v>3</v>
      </c>
      <c r="M955" s="120">
        <f t="shared" si="372"/>
        <v>1.3698630136986301</v>
      </c>
      <c r="N955" s="120">
        <f t="shared" si="395"/>
        <v>2.3698630136986303</v>
      </c>
      <c r="O955" s="120">
        <f t="shared" si="381"/>
        <v>1.0000000000000002</v>
      </c>
      <c r="P955" s="121">
        <f>'[57]Revised Dep_upto  MARCH 24'!S955</f>
        <v>65729</v>
      </c>
      <c r="Q955" s="121">
        <f t="shared" si="382"/>
        <v>16277</v>
      </c>
      <c r="R955" s="122"/>
      <c r="S955" s="120">
        <f t="shared" si="383"/>
        <v>82006</v>
      </c>
      <c r="T955" s="120">
        <f t="shared" si="384"/>
        <v>9494</v>
      </c>
      <c r="U955" s="120">
        <f t="shared" si="385"/>
        <v>25771</v>
      </c>
      <c r="V955" s="121"/>
      <c r="W955" s="122"/>
      <c r="X955" s="116" t="str">
        <f t="shared" si="373"/>
        <v>Computer &amp; Printer</v>
      </c>
      <c r="Y955" s="121">
        <f t="shared" si="386"/>
        <v>91500</v>
      </c>
      <c r="Z955" s="121">
        <f t="shared" si="387"/>
        <v>0</v>
      </c>
      <c r="AA955" s="121">
        <f t="shared" si="387"/>
        <v>0</v>
      </c>
      <c r="AB955" s="121">
        <f t="shared" si="388"/>
        <v>91500</v>
      </c>
      <c r="AC955" s="121">
        <f t="shared" si="389"/>
        <v>65729</v>
      </c>
      <c r="AD955" s="121">
        <f t="shared" si="389"/>
        <v>16277</v>
      </c>
      <c r="AE955" s="121">
        <f t="shared" si="389"/>
        <v>0</v>
      </c>
      <c r="AF955" s="121">
        <f t="shared" si="390"/>
        <v>82006</v>
      </c>
      <c r="AG955" s="121">
        <f t="shared" si="391"/>
        <v>9494</v>
      </c>
      <c r="AH955" s="121">
        <f t="shared" si="392"/>
        <v>25771</v>
      </c>
      <c r="AI955" s="122"/>
      <c r="AJ955" s="122" t="s">
        <v>1488</v>
      </c>
      <c r="AL955" s="124" t="str">
        <f t="shared" si="375"/>
        <v>Computer &amp; Printer</v>
      </c>
      <c r="AM955" s="125">
        <f t="shared" si="376"/>
        <v>44882</v>
      </c>
      <c r="AN955" s="126">
        <f t="shared" si="377"/>
        <v>3</v>
      </c>
      <c r="AO955" s="126">
        <f t="shared" si="393"/>
        <v>229</v>
      </c>
      <c r="AP955" s="126">
        <f t="shared" si="394"/>
        <v>47</v>
      </c>
      <c r="AQ955" s="124">
        <f t="shared" si="378"/>
        <v>91500</v>
      </c>
      <c r="AR955" s="127">
        <f t="shared" si="378"/>
        <v>0.63159999999999994</v>
      </c>
      <c r="AS955" s="123">
        <f t="shared" si="379"/>
        <v>4575</v>
      </c>
      <c r="AT955" s="126">
        <f t="shared" si="380"/>
        <v>9494</v>
      </c>
      <c r="AU955" s="126">
        <f t="shared" si="396"/>
        <v>2989.990939178082</v>
      </c>
      <c r="AV955" s="126">
        <f t="shared" si="397"/>
        <v>6504.009060821918</v>
      </c>
    </row>
    <row r="956" spans="1:48" ht="15" customHeight="1">
      <c r="A956" s="112" t="str">
        <f>+'[57]Revised Dep_FY 22-23'!A956</f>
        <v>Computer &amp; Printer</v>
      </c>
      <c r="B956" s="113">
        <f>+'[57]Revised Dep_FY 22-23'!B956</f>
        <v>44917</v>
      </c>
      <c r="C956" s="114"/>
      <c r="D956" s="115">
        <f>'[57]Revised Dep_upto  MARCH 24'!D956</f>
        <v>68644.070000000007</v>
      </c>
      <c r="E956" s="116"/>
      <c r="F956" s="117">
        <f>'[57]Revised Dep_upto  MARCH 24'!J956</f>
        <v>68644.070000000007</v>
      </c>
      <c r="G956" s="118"/>
      <c r="H956" s="118"/>
      <c r="I956" s="118"/>
      <c r="J956" s="116">
        <f t="shared" si="374"/>
        <v>68644.070000000007</v>
      </c>
      <c r="K956" s="119">
        <f>+VLOOKUP($A956,'[57]Rates &amp; years'!$B$4:$E$11,3,)</f>
        <v>0.63159999999999994</v>
      </c>
      <c r="L956" s="116">
        <f>+VLOOKUP($A956,'[57]Rates &amp; years'!$B$4:$E$11,4,)</f>
        <v>3</v>
      </c>
      <c r="M956" s="120">
        <f t="shared" si="372"/>
        <v>1.273972602739726</v>
      </c>
      <c r="N956" s="120">
        <f t="shared" si="395"/>
        <v>2.2739726027397262</v>
      </c>
      <c r="O956" s="120">
        <f t="shared" si="381"/>
        <v>1.0000000000000002</v>
      </c>
      <c r="P956" s="121">
        <f>'[57]Revised Dep_upto  MARCH 24'!S956</f>
        <v>47786</v>
      </c>
      <c r="Q956" s="121">
        <f t="shared" si="382"/>
        <v>13174</v>
      </c>
      <c r="R956" s="122"/>
      <c r="S956" s="120">
        <f t="shared" si="383"/>
        <v>60960</v>
      </c>
      <c r="T956" s="120">
        <f t="shared" si="384"/>
        <v>7684.070000000007</v>
      </c>
      <c r="U956" s="120">
        <f t="shared" si="385"/>
        <v>20858.070000000007</v>
      </c>
      <c r="V956" s="121"/>
      <c r="W956" s="122"/>
      <c r="X956" s="116" t="str">
        <f t="shared" si="373"/>
        <v>Computer &amp; Printer</v>
      </c>
      <c r="Y956" s="121">
        <f t="shared" si="386"/>
        <v>68644.070000000007</v>
      </c>
      <c r="Z956" s="121">
        <f t="shared" si="387"/>
        <v>0</v>
      </c>
      <c r="AA956" s="121">
        <f t="shared" si="387"/>
        <v>0</v>
      </c>
      <c r="AB956" s="121">
        <f t="shared" si="388"/>
        <v>68644.070000000007</v>
      </c>
      <c r="AC956" s="121">
        <f t="shared" si="389"/>
        <v>47786</v>
      </c>
      <c r="AD956" s="121">
        <f t="shared" si="389"/>
        <v>13174</v>
      </c>
      <c r="AE956" s="121">
        <f t="shared" si="389"/>
        <v>0</v>
      </c>
      <c r="AF956" s="121">
        <f t="shared" si="390"/>
        <v>60960</v>
      </c>
      <c r="AG956" s="121">
        <f t="shared" si="391"/>
        <v>7684.070000000007</v>
      </c>
      <c r="AH956" s="121">
        <f t="shared" si="392"/>
        <v>20858.070000000007</v>
      </c>
      <c r="AI956" s="122"/>
      <c r="AJ956" s="122" t="s">
        <v>1567</v>
      </c>
      <c r="AL956" s="124" t="str">
        <f t="shared" si="375"/>
        <v>Computer &amp; Printer</v>
      </c>
      <c r="AM956" s="125">
        <f t="shared" si="376"/>
        <v>44917</v>
      </c>
      <c r="AN956" s="126">
        <f t="shared" si="377"/>
        <v>3</v>
      </c>
      <c r="AO956" s="126">
        <f t="shared" si="393"/>
        <v>264</v>
      </c>
      <c r="AP956" s="126">
        <f t="shared" si="394"/>
        <v>82</v>
      </c>
      <c r="AQ956" s="124">
        <f t="shared" si="378"/>
        <v>68644.070000000007</v>
      </c>
      <c r="AR956" s="127">
        <f t="shared" si="378"/>
        <v>0.63159999999999994</v>
      </c>
      <c r="AS956" s="123">
        <f t="shared" si="379"/>
        <v>3432.2035000000005</v>
      </c>
      <c r="AT956" s="126">
        <f t="shared" si="380"/>
        <v>7684.070000000007</v>
      </c>
      <c r="AU956" s="126">
        <f t="shared" si="396"/>
        <v>2419.9810065315091</v>
      </c>
      <c r="AV956" s="126">
        <f t="shared" si="397"/>
        <v>5264.0889934684983</v>
      </c>
    </row>
    <row r="957" spans="1:48" ht="15" customHeight="1">
      <c r="A957" s="112" t="str">
        <f>+'[57]Revised Dep_FY 22-23'!A957</f>
        <v>Computer &amp; Printer</v>
      </c>
      <c r="B957" s="113">
        <f>+'[57]Revised Dep_FY 22-23'!B957</f>
        <v>44776</v>
      </c>
      <c r="C957" s="114"/>
      <c r="D957" s="115">
        <f>'[57]Revised Dep_upto  MARCH 24'!D957</f>
        <v>94875</v>
      </c>
      <c r="E957" s="116"/>
      <c r="F957" s="117">
        <f>'[57]Revised Dep_upto  MARCH 24'!J957</f>
        <v>94875</v>
      </c>
      <c r="G957" s="118"/>
      <c r="H957" s="118"/>
      <c r="I957" s="118"/>
      <c r="J957" s="116">
        <f t="shared" si="374"/>
        <v>94875</v>
      </c>
      <c r="K957" s="119">
        <f>+VLOOKUP($A957,'[57]Rates &amp; years'!$B$4:$E$11,3,)</f>
        <v>0.63159999999999994</v>
      </c>
      <c r="L957" s="116">
        <f>+VLOOKUP($A957,'[57]Rates &amp; years'!$B$4:$E$11,4,)</f>
        <v>3</v>
      </c>
      <c r="M957" s="120">
        <f t="shared" si="372"/>
        <v>1.6602739726027398</v>
      </c>
      <c r="N957" s="120">
        <f t="shared" si="395"/>
        <v>2.6602739726027398</v>
      </c>
      <c r="O957" s="120">
        <f t="shared" si="381"/>
        <v>1</v>
      </c>
      <c r="P957" s="121">
        <f>'[57]Revised Dep_upto  MARCH 24'!S957</f>
        <v>74534</v>
      </c>
      <c r="Q957" s="121">
        <f t="shared" si="382"/>
        <v>12847</v>
      </c>
      <c r="R957" s="122"/>
      <c r="S957" s="120">
        <f t="shared" si="383"/>
        <v>87381</v>
      </c>
      <c r="T957" s="120">
        <f t="shared" si="384"/>
        <v>7494</v>
      </c>
      <c r="U957" s="120">
        <f t="shared" si="385"/>
        <v>20341</v>
      </c>
      <c r="V957" s="121"/>
      <c r="W957" s="122"/>
      <c r="X957" s="116" t="str">
        <f t="shared" si="373"/>
        <v>Computer &amp; Printer</v>
      </c>
      <c r="Y957" s="121">
        <f t="shared" si="386"/>
        <v>94875</v>
      </c>
      <c r="Z957" s="121">
        <f t="shared" si="387"/>
        <v>0</v>
      </c>
      <c r="AA957" s="121">
        <f t="shared" si="387"/>
        <v>0</v>
      </c>
      <c r="AB957" s="121">
        <f t="shared" si="388"/>
        <v>94875</v>
      </c>
      <c r="AC957" s="121">
        <f t="shared" si="389"/>
        <v>74534</v>
      </c>
      <c r="AD957" s="121">
        <f t="shared" si="389"/>
        <v>12847</v>
      </c>
      <c r="AE957" s="121">
        <f t="shared" si="389"/>
        <v>0</v>
      </c>
      <c r="AF957" s="121">
        <f t="shared" si="390"/>
        <v>87381</v>
      </c>
      <c r="AG957" s="121">
        <f t="shared" si="391"/>
        <v>7494</v>
      </c>
      <c r="AH957" s="121">
        <f t="shared" si="392"/>
        <v>20341</v>
      </c>
      <c r="AI957" s="122"/>
      <c r="AJ957" s="122" t="s">
        <v>1506</v>
      </c>
      <c r="AL957" s="124" t="str">
        <f t="shared" si="375"/>
        <v>Computer &amp; Printer</v>
      </c>
      <c r="AM957" s="125">
        <f t="shared" si="376"/>
        <v>44776</v>
      </c>
      <c r="AN957" s="126">
        <f t="shared" si="377"/>
        <v>3</v>
      </c>
      <c r="AO957" s="126">
        <f t="shared" si="393"/>
        <v>123</v>
      </c>
      <c r="AP957" s="126">
        <f t="shared" si="394"/>
        <v>-59</v>
      </c>
      <c r="AQ957" s="124">
        <f t="shared" si="378"/>
        <v>94875</v>
      </c>
      <c r="AR957" s="127">
        <f t="shared" si="378"/>
        <v>0.63159999999999994</v>
      </c>
      <c r="AS957" s="123">
        <f t="shared" si="379"/>
        <v>4743.75</v>
      </c>
      <c r="AT957" s="126">
        <f t="shared" si="380"/>
        <v>7494</v>
      </c>
      <c r="AU957" s="126">
        <f t="shared" si="396"/>
        <v>2750.25</v>
      </c>
      <c r="AV957" s="126">
        <f t="shared" si="397"/>
        <v>4743.75</v>
      </c>
    </row>
    <row r="958" spans="1:48" ht="15" customHeight="1">
      <c r="A958" s="112" t="str">
        <f>+'[57]Revised Dep_FY 22-23'!A958</f>
        <v>Computer &amp; Printer</v>
      </c>
      <c r="B958" s="113">
        <f>+'[57]Revised Dep_FY 22-23'!B958</f>
        <v>44929</v>
      </c>
      <c r="C958" s="114"/>
      <c r="D958" s="115">
        <f>'[57]Revised Dep_upto  MARCH 24'!D958</f>
        <v>14464</v>
      </c>
      <c r="E958" s="116"/>
      <c r="F958" s="117">
        <f>'[57]Revised Dep_upto  MARCH 24'!J958</f>
        <v>14464</v>
      </c>
      <c r="G958" s="118"/>
      <c r="H958" s="118"/>
      <c r="I958" s="118"/>
      <c r="J958" s="116">
        <f t="shared" si="374"/>
        <v>14464</v>
      </c>
      <c r="K958" s="119">
        <f>+VLOOKUP($A958,'[57]Rates &amp; years'!$B$4:$E$11,3,)</f>
        <v>0.63159999999999994</v>
      </c>
      <c r="L958" s="116">
        <f>+VLOOKUP($A958,'[57]Rates &amp; years'!$B$4:$E$11,4,)</f>
        <v>3</v>
      </c>
      <c r="M958" s="120">
        <f t="shared" si="372"/>
        <v>1.2410958904109588</v>
      </c>
      <c r="N958" s="120">
        <f t="shared" si="395"/>
        <v>2.2410958904109588</v>
      </c>
      <c r="O958" s="120">
        <f t="shared" si="381"/>
        <v>1</v>
      </c>
      <c r="P958" s="121">
        <f>'[57]Revised Dep_upto  MARCH 24'!S958</f>
        <v>9959</v>
      </c>
      <c r="Q958" s="121">
        <f t="shared" si="382"/>
        <v>2845</v>
      </c>
      <c r="R958" s="122"/>
      <c r="S958" s="120">
        <f t="shared" si="383"/>
        <v>12804</v>
      </c>
      <c r="T958" s="120">
        <f t="shared" si="384"/>
        <v>1660</v>
      </c>
      <c r="U958" s="120">
        <f t="shared" si="385"/>
        <v>4505</v>
      </c>
      <c r="V958" s="121"/>
      <c r="W958" s="122"/>
      <c r="X958" s="116" t="str">
        <f t="shared" si="373"/>
        <v>Computer &amp; Printer</v>
      </c>
      <c r="Y958" s="121">
        <f t="shared" si="386"/>
        <v>14464</v>
      </c>
      <c r="Z958" s="121">
        <f t="shared" si="387"/>
        <v>0</v>
      </c>
      <c r="AA958" s="121">
        <f t="shared" si="387"/>
        <v>0</v>
      </c>
      <c r="AB958" s="121">
        <f t="shared" si="388"/>
        <v>14464</v>
      </c>
      <c r="AC958" s="121">
        <f t="shared" si="389"/>
        <v>9959</v>
      </c>
      <c r="AD958" s="121">
        <f t="shared" si="389"/>
        <v>2845</v>
      </c>
      <c r="AE958" s="121">
        <f t="shared" si="389"/>
        <v>0</v>
      </c>
      <c r="AF958" s="121">
        <f t="shared" si="390"/>
        <v>12804</v>
      </c>
      <c r="AG958" s="121">
        <f t="shared" si="391"/>
        <v>1660</v>
      </c>
      <c r="AH958" s="121">
        <f t="shared" si="392"/>
        <v>4505</v>
      </c>
      <c r="AI958" s="122"/>
      <c r="AJ958" s="122" t="s">
        <v>1565</v>
      </c>
      <c r="AL958" s="124" t="str">
        <f t="shared" si="375"/>
        <v>Computer &amp; Printer</v>
      </c>
      <c r="AM958" s="125">
        <f t="shared" si="376"/>
        <v>44929</v>
      </c>
      <c r="AN958" s="126">
        <f t="shared" si="377"/>
        <v>3</v>
      </c>
      <c r="AO958" s="126">
        <f t="shared" si="393"/>
        <v>276</v>
      </c>
      <c r="AP958" s="126">
        <f t="shared" si="394"/>
        <v>94</v>
      </c>
      <c r="AQ958" s="124">
        <f t="shared" si="378"/>
        <v>14464</v>
      </c>
      <c r="AR958" s="127">
        <f t="shared" si="378"/>
        <v>0.63159999999999994</v>
      </c>
      <c r="AS958" s="123">
        <f t="shared" si="379"/>
        <v>723.2</v>
      </c>
      <c r="AT958" s="126">
        <f t="shared" si="380"/>
        <v>1660</v>
      </c>
      <c r="AU958" s="126">
        <f t="shared" si="396"/>
        <v>522.79175890410954</v>
      </c>
      <c r="AV958" s="126">
        <f t="shared" si="397"/>
        <v>1137.2082410958906</v>
      </c>
    </row>
    <row r="959" spans="1:48" ht="15" customHeight="1">
      <c r="A959" s="112" t="str">
        <f>+'[57]Revised Dep_FY 22-23'!A959</f>
        <v>Computer &amp; Printer</v>
      </c>
      <c r="B959" s="113">
        <f>+'[57]Revised Dep_FY 22-23'!B959</f>
        <v>44945</v>
      </c>
      <c r="C959" s="114"/>
      <c r="D959" s="115">
        <f>'[57]Revised Dep_upto  MARCH 24'!D959</f>
        <v>86700</v>
      </c>
      <c r="E959" s="116"/>
      <c r="F959" s="117">
        <f>'[57]Revised Dep_upto  MARCH 24'!J959</f>
        <v>86700</v>
      </c>
      <c r="G959" s="118"/>
      <c r="H959" s="118"/>
      <c r="I959" s="118"/>
      <c r="J959" s="116">
        <f t="shared" si="374"/>
        <v>86700</v>
      </c>
      <c r="K959" s="119">
        <f>+VLOOKUP($A959,'[57]Rates &amp; years'!$B$4:$E$11,3,)</f>
        <v>0.63159999999999994</v>
      </c>
      <c r="L959" s="116">
        <f>+VLOOKUP($A959,'[57]Rates &amp; years'!$B$4:$E$11,4,)</f>
        <v>3</v>
      </c>
      <c r="M959" s="120">
        <f t="shared" si="372"/>
        <v>1.1972602739726028</v>
      </c>
      <c r="N959" s="120">
        <f t="shared" si="395"/>
        <v>2.1972602739726028</v>
      </c>
      <c r="O959" s="120">
        <f t="shared" si="381"/>
        <v>1</v>
      </c>
      <c r="P959" s="121">
        <f>'[57]Revised Dep_upto  MARCH 24'!S959</f>
        <v>58816</v>
      </c>
      <c r="Q959" s="121">
        <f t="shared" si="382"/>
        <v>17612</v>
      </c>
      <c r="R959" s="122"/>
      <c r="S959" s="120">
        <f t="shared" si="383"/>
        <v>76428</v>
      </c>
      <c r="T959" s="120">
        <f t="shared" si="384"/>
        <v>10272</v>
      </c>
      <c r="U959" s="120">
        <f t="shared" si="385"/>
        <v>27884</v>
      </c>
      <c r="V959" s="121"/>
      <c r="W959" s="122"/>
      <c r="X959" s="116" t="str">
        <f t="shared" si="373"/>
        <v>Computer &amp; Printer</v>
      </c>
      <c r="Y959" s="121">
        <f t="shared" si="386"/>
        <v>86700</v>
      </c>
      <c r="Z959" s="121">
        <f t="shared" si="387"/>
        <v>0</v>
      </c>
      <c r="AA959" s="121">
        <f t="shared" si="387"/>
        <v>0</v>
      </c>
      <c r="AB959" s="121">
        <f t="shared" si="388"/>
        <v>86700</v>
      </c>
      <c r="AC959" s="121">
        <f t="shared" si="389"/>
        <v>58816</v>
      </c>
      <c r="AD959" s="121">
        <f t="shared" si="389"/>
        <v>17612</v>
      </c>
      <c r="AE959" s="121">
        <f t="shared" si="389"/>
        <v>0</v>
      </c>
      <c r="AF959" s="121">
        <f t="shared" si="390"/>
        <v>76428</v>
      </c>
      <c r="AG959" s="121">
        <f t="shared" si="391"/>
        <v>10272</v>
      </c>
      <c r="AH959" s="121">
        <f t="shared" si="392"/>
        <v>27884</v>
      </c>
      <c r="AI959" s="122"/>
      <c r="AJ959" s="122" t="s">
        <v>1568</v>
      </c>
      <c r="AL959" s="124" t="str">
        <f t="shared" si="375"/>
        <v>Computer &amp; Printer</v>
      </c>
      <c r="AM959" s="125">
        <f t="shared" si="376"/>
        <v>44945</v>
      </c>
      <c r="AN959" s="126">
        <f t="shared" si="377"/>
        <v>3</v>
      </c>
      <c r="AO959" s="126">
        <f t="shared" si="393"/>
        <v>292</v>
      </c>
      <c r="AP959" s="126">
        <f t="shared" si="394"/>
        <v>110</v>
      </c>
      <c r="AQ959" s="124">
        <f t="shared" si="378"/>
        <v>86700</v>
      </c>
      <c r="AR959" s="127">
        <f t="shared" si="378"/>
        <v>0.63159999999999994</v>
      </c>
      <c r="AS959" s="123">
        <f t="shared" si="379"/>
        <v>4335</v>
      </c>
      <c r="AT959" s="126">
        <f t="shared" si="380"/>
        <v>10272</v>
      </c>
      <c r="AU959" s="126">
        <f t="shared" si="396"/>
        <v>3235.0102093150681</v>
      </c>
      <c r="AV959" s="126">
        <f t="shared" si="397"/>
        <v>7036.9897906849319</v>
      </c>
    </row>
    <row r="960" spans="1:48" ht="15" customHeight="1">
      <c r="A960" s="112" t="str">
        <f>+'[57]Revised Dep_FY 22-23'!A960</f>
        <v>Computer &amp; Printer</v>
      </c>
      <c r="B960" s="113">
        <f>+'[57]Revised Dep_FY 22-23'!B960</f>
        <v>44954</v>
      </c>
      <c r="C960" s="114"/>
      <c r="D960" s="115">
        <f>'[57]Revised Dep_upto  MARCH 24'!D960</f>
        <v>5100</v>
      </c>
      <c r="E960" s="116"/>
      <c r="F960" s="117">
        <f>'[57]Revised Dep_upto  MARCH 24'!J960</f>
        <v>5100</v>
      </c>
      <c r="G960" s="118"/>
      <c r="H960" s="118"/>
      <c r="I960" s="118"/>
      <c r="J960" s="116">
        <f t="shared" si="374"/>
        <v>5100</v>
      </c>
      <c r="K960" s="119">
        <f>+VLOOKUP($A960,'[57]Rates &amp; years'!$B$4:$E$11,3,)</f>
        <v>0.63159999999999994</v>
      </c>
      <c r="L960" s="116">
        <f>+VLOOKUP($A960,'[57]Rates &amp; years'!$B$4:$E$11,4,)</f>
        <v>3</v>
      </c>
      <c r="M960" s="120">
        <f t="shared" si="372"/>
        <v>1.1726027397260275</v>
      </c>
      <c r="N960" s="120">
        <f t="shared" si="395"/>
        <v>2.1726027397260275</v>
      </c>
      <c r="O960" s="120">
        <f t="shared" si="381"/>
        <v>1</v>
      </c>
      <c r="P960" s="121">
        <f>'[57]Revised Dep_upto  MARCH 24'!S960</f>
        <v>3431</v>
      </c>
      <c r="Q960" s="121">
        <f t="shared" si="382"/>
        <v>1054</v>
      </c>
      <c r="R960" s="122"/>
      <c r="S960" s="120">
        <f t="shared" si="383"/>
        <v>4485</v>
      </c>
      <c r="T960" s="120">
        <f t="shared" si="384"/>
        <v>615</v>
      </c>
      <c r="U960" s="120">
        <f t="shared" si="385"/>
        <v>1669</v>
      </c>
      <c r="V960" s="121"/>
      <c r="W960" s="122"/>
      <c r="X960" s="116" t="str">
        <f t="shared" si="373"/>
        <v>Computer &amp; Printer</v>
      </c>
      <c r="Y960" s="121">
        <f t="shared" si="386"/>
        <v>5100</v>
      </c>
      <c r="Z960" s="121">
        <f t="shared" si="387"/>
        <v>0</v>
      </c>
      <c r="AA960" s="121">
        <f t="shared" si="387"/>
        <v>0</v>
      </c>
      <c r="AB960" s="121">
        <f t="shared" si="388"/>
        <v>5100</v>
      </c>
      <c r="AC960" s="121">
        <f t="shared" si="389"/>
        <v>3431</v>
      </c>
      <c r="AD960" s="121">
        <f t="shared" si="389"/>
        <v>1054</v>
      </c>
      <c r="AE960" s="121">
        <f t="shared" si="389"/>
        <v>0</v>
      </c>
      <c r="AF960" s="121">
        <f t="shared" si="390"/>
        <v>4485</v>
      </c>
      <c r="AG960" s="121">
        <f t="shared" si="391"/>
        <v>615</v>
      </c>
      <c r="AH960" s="121">
        <f t="shared" si="392"/>
        <v>1669</v>
      </c>
      <c r="AI960" s="122"/>
      <c r="AJ960" s="122" t="s">
        <v>523</v>
      </c>
      <c r="AL960" s="124" t="str">
        <f t="shared" si="375"/>
        <v>Computer &amp; Printer</v>
      </c>
      <c r="AM960" s="125">
        <f t="shared" si="376"/>
        <v>44954</v>
      </c>
      <c r="AN960" s="126">
        <f t="shared" si="377"/>
        <v>3</v>
      </c>
      <c r="AO960" s="126">
        <f t="shared" si="393"/>
        <v>301</v>
      </c>
      <c r="AP960" s="126">
        <f t="shared" si="394"/>
        <v>119</v>
      </c>
      <c r="AQ960" s="124">
        <f t="shared" si="378"/>
        <v>5100</v>
      </c>
      <c r="AR960" s="127">
        <f t="shared" si="378"/>
        <v>0.63159999999999994</v>
      </c>
      <c r="AS960" s="123">
        <f t="shared" si="379"/>
        <v>255</v>
      </c>
      <c r="AT960" s="126">
        <f t="shared" si="380"/>
        <v>615</v>
      </c>
      <c r="AU960" s="126">
        <f t="shared" si="396"/>
        <v>193.68489863013698</v>
      </c>
      <c r="AV960" s="126">
        <f t="shared" si="397"/>
        <v>421.31510136986299</v>
      </c>
    </row>
    <row r="961" spans="1:48" ht="15" customHeight="1">
      <c r="A961" s="112" t="str">
        <f>+'[57]Revised Dep_FY 22-23'!A961</f>
        <v>Computer &amp; Printer</v>
      </c>
      <c r="B961" s="113">
        <f>+'[57]Revised Dep_FY 22-23'!B961</f>
        <v>44894</v>
      </c>
      <c r="C961" s="114"/>
      <c r="D961" s="115">
        <f>'[57]Revised Dep_upto  MARCH 24'!D961</f>
        <v>739027</v>
      </c>
      <c r="E961" s="116"/>
      <c r="F961" s="117">
        <f>'[57]Revised Dep_upto  MARCH 24'!J961</f>
        <v>739027</v>
      </c>
      <c r="G961" s="118"/>
      <c r="H961" s="118"/>
      <c r="I961" s="118"/>
      <c r="J961" s="116">
        <f t="shared" si="374"/>
        <v>739027</v>
      </c>
      <c r="K961" s="119">
        <f>+VLOOKUP($A961,'[57]Rates &amp; years'!$B$4:$E$11,3,)</f>
        <v>0.63159999999999994</v>
      </c>
      <c r="L961" s="116">
        <f>+VLOOKUP($A961,'[57]Rates &amp; years'!$B$4:$E$11,4,)</f>
        <v>3</v>
      </c>
      <c r="M961" s="120">
        <f t="shared" si="372"/>
        <v>1.3369863013698631</v>
      </c>
      <c r="N961" s="120">
        <f t="shared" si="395"/>
        <v>2.3369863013698629</v>
      </c>
      <c r="O961" s="120">
        <f t="shared" si="381"/>
        <v>0.99999999999999978</v>
      </c>
      <c r="P961" s="121">
        <f>'[57]Revised Dep_upto  MARCH 24'!S961</f>
        <v>525255</v>
      </c>
      <c r="Q961" s="121">
        <f t="shared" si="382"/>
        <v>135018</v>
      </c>
      <c r="R961" s="122"/>
      <c r="S961" s="120">
        <f t="shared" si="383"/>
        <v>660273</v>
      </c>
      <c r="T961" s="120">
        <f t="shared" si="384"/>
        <v>78754</v>
      </c>
      <c r="U961" s="120">
        <f t="shared" si="385"/>
        <v>213772</v>
      </c>
      <c r="V961" s="121"/>
      <c r="W961" s="122"/>
      <c r="X961" s="116" t="str">
        <f t="shared" si="373"/>
        <v>Computer &amp; Printer</v>
      </c>
      <c r="Y961" s="121">
        <f t="shared" si="386"/>
        <v>739027</v>
      </c>
      <c r="Z961" s="121">
        <f t="shared" si="387"/>
        <v>0</v>
      </c>
      <c r="AA961" s="121">
        <f t="shared" si="387"/>
        <v>0</v>
      </c>
      <c r="AB961" s="121">
        <f t="shared" si="388"/>
        <v>739027</v>
      </c>
      <c r="AC961" s="121">
        <f t="shared" si="389"/>
        <v>525255</v>
      </c>
      <c r="AD961" s="121">
        <f t="shared" si="389"/>
        <v>135018</v>
      </c>
      <c r="AE961" s="121">
        <f t="shared" si="389"/>
        <v>0</v>
      </c>
      <c r="AF961" s="121">
        <f t="shared" si="390"/>
        <v>660273</v>
      </c>
      <c r="AG961" s="121">
        <f t="shared" si="391"/>
        <v>78754</v>
      </c>
      <c r="AH961" s="121">
        <f t="shared" si="392"/>
        <v>213772</v>
      </c>
      <c r="AI961" s="122"/>
      <c r="AJ961" s="122" t="s">
        <v>1569</v>
      </c>
      <c r="AL961" s="124" t="str">
        <f t="shared" si="375"/>
        <v>Computer &amp; Printer</v>
      </c>
      <c r="AM961" s="125">
        <f t="shared" si="376"/>
        <v>44894</v>
      </c>
      <c r="AN961" s="126">
        <f t="shared" si="377"/>
        <v>3</v>
      </c>
      <c r="AO961" s="126">
        <f t="shared" si="393"/>
        <v>241</v>
      </c>
      <c r="AP961" s="126">
        <f t="shared" si="394"/>
        <v>59</v>
      </c>
      <c r="AQ961" s="124">
        <f t="shared" si="378"/>
        <v>739027</v>
      </c>
      <c r="AR961" s="127">
        <f t="shared" si="378"/>
        <v>0.63159999999999994</v>
      </c>
      <c r="AS961" s="123">
        <f t="shared" si="379"/>
        <v>36951.35</v>
      </c>
      <c r="AT961" s="126">
        <f t="shared" si="380"/>
        <v>78754</v>
      </c>
      <c r="AU961" s="126">
        <f t="shared" si="396"/>
        <v>24802.374807671229</v>
      </c>
      <c r="AV961" s="126">
        <f t="shared" si="397"/>
        <v>53951.625192328771</v>
      </c>
    </row>
    <row r="962" spans="1:48" ht="15" customHeight="1">
      <c r="A962" s="112" t="str">
        <f>+'[57]Revised Dep_FY 22-23'!A962</f>
        <v>Computer &amp; Printer</v>
      </c>
      <c r="B962" s="113">
        <f>+'[57]Revised Dep_FY 22-23'!B962</f>
        <v>44987</v>
      </c>
      <c r="C962" s="114"/>
      <c r="D962" s="115">
        <f>'[57]Revised Dep_upto  MARCH 24'!D962</f>
        <v>14503</v>
      </c>
      <c r="E962" s="116"/>
      <c r="F962" s="117">
        <f>'[57]Revised Dep_upto  MARCH 24'!J962</f>
        <v>14503</v>
      </c>
      <c r="G962" s="118"/>
      <c r="H962" s="118"/>
      <c r="I962" s="118"/>
      <c r="J962" s="116">
        <f t="shared" si="374"/>
        <v>14503</v>
      </c>
      <c r="K962" s="119">
        <f>+VLOOKUP($A962,'[57]Rates &amp; years'!$B$4:$E$11,3,)</f>
        <v>0.63159999999999994</v>
      </c>
      <c r="L962" s="116">
        <f>+VLOOKUP($A962,'[57]Rates &amp; years'!$B$4:$E$11,4,)</f>
        <v>3</v>
      </c>
      <c r="M962" s="120">
        <f t="shared" si="372"/>
        <v>1.0821917808219179</v>
      </c>
      <c r="N962" s="120">
        <f t="shared" si="395"/>
        <v>2.0821917808219177</v>
      </c>
      <c r="O962" s="120">
        <f t="shared" si="381"/>
        <v>0.99999999999999978</v>
      </c>
      <c r="P962" s="121">
        <f>'[57]Revised Dep_upto  MARCH 24'!S962</f>
        <v>9452</v>
      </c>
      <c r="Q962" s="121">
        <f t="shared" si="382"/>
        <v>3190</v>
      </c>
      <c r="R962" s="122"/>
      <c r="S962" s="120">
        <f t="shared" si="383"/>
        <v>12642</v>
      </c>
      <c r="T962" s="120">
        <f t="shared" si="384"/>
        <v>1861</v>
      </c>
      <c r="U962" s="120">
        <f t="shared" si="385"/>
        <v>5051</v>
      </c>
      <c r="V962" s="121"/>
      <c r="W962" s="122"/>
      <c r="X962" s="116" t="str">
        <f t="shared" si="373"/>
        <v>Computer &amp; Printer</v>
      </c>
      <c r="Y962" s="121">
        <f t="shared" si="386"/>
        <v>14503</v>
      </c>
      <c r="Z962" s="121">
        <f t="shared" si="387"/>
        <v>0</v>
      </c>
      <c r="AA962" s="121">
        <f t="shared" si="387"/>
        <v>0</v>
      </c>
      <c r="AB962" s="121">
        <f t="shared" si="388"/>
        <v>14503</v>
      </c>
      <c r="AC962" s="121">
        <f t="shared" si="389"/>
        <v>9452</v>
      </c>
      <c r="AD962" s="121">
        <f t="shared" si="389"/>
        <v>3190</v>
      </c>
      <c r="AE962" s="121">
        <f t="shared" si="389"/>
        <v>0</v>
      </c>
      <c r="AF962" s="121">
        <f t="shared" si="390"/>
        <v>12642</v>
      </c>
      <c r="AG962" s="121">
        <f t="shared" si="391"/>
        <v>1861</v>
      </c>
      <c r="AH962" s="121">
        <f t="shared" si="392"/>
        <v>5051</v>
      </c>
      <c r="AI962" s="122"/>
      <c r="AJ962" s="139" t="s">
        <v>1565</v>
      </c>
      <c r="AL962" s="124" t="str">
        <f t="shared" si="375"/>
        <v>Computer &amp; Printer</v>
      </c>
      <c r="AM962" s="125">
        <f t="shared" si="376"/>
        <v>44987</v>
      </c>
      <c r="AN962" s="126">
        <f t="shared" si="377"/>
        <v>3</v>
      </c>
      <c r="AO962" s="126">
        <f t="shared" si="393"/>
        <v>334</v>
      </c>
      <c r="AP962" s="126">
        <f t="shared" si="394"/>
        <v>152</v>
      </c>
      <c r="AQ962" s="124">
        <f t="shared" si="378"/>
        <v>14503</v>
      </c>
      <c r="AR962" s="127">
        <f t="shared" si="378"/>
        <v>0.63159999999999994</v>
      </c>
      <c r="AS962" s="123">
        <f t="shared" si="379"/>
        <v>725.15000000000009</v>
      </c>
      <c r="AT962" s="126">
        <f t="shared" si="380"/>
        <v>1861</v>
      </c>
      <c r="AU962" s="126">
        <f t="shared" si="396"/>
        <v>586.09365260273967</v>
      </c>
      <c r="AV962" s="126">
        <f t="shared" si="397"/>
        <v>1274.9063473972603</v>
      </c>
    </row>
    <row r="963" spans="1:48" ht="15" customHeight="1">
      <c r="A963" s="112" t="str">
        <f>+'[57]Revised Dep_FY 22-23'!A963</f>
        <v>Computer &amp; Printer</v>
      </c>
      <c r="B963" s="113">
        <f>+'[57]Revised Dep_FY 22-23'!B963</f>
        <v>44988</v>
      </c>
      <c r="C963" s="114"/>
      <c r="D963" s="115">
        <f>'[57]Revised Dep_upto  MARCH 24'!D963</f>
        <v>14370</v>
      </c>
      <c r="E963" s="116"/>
      <c r="F963" s="117">
        <f>'[57]Revised Dep_upto  MARCH 24'!J963</f>
        <v>14370</v>
      </c>
      <c r="G963" s="118"/>
      <c r="H963" s="118"/>
      <c r="I963" s="118"/>
      <c r="J963" s="116">
        <f t="shared" si="374"/>
        <v>14370</v>
      </c>
      <c r="K963" s="119">
        <f>+VLOOKUP($A963,'[57]Rates &amp; years'!$B$4:$E$11,3,)</f>
        <v>0.63159999999999994</v>
      </c>
      <c r="L963" s="116">
        <f>+VLOOKUP($A963,'[57]Rates &amp; years'!$B$4:$E$11,4,)</f>
        <v>3</v>
      </c>
      <c r="M963" s="120">
        <f t="shared" ref="M963:M1026" si="398">IF((($M$1-B963)/365)&gt;L963,L963,(IF((($M$1-B963)/365)&lt;0,0,(($M$1-B963)/365))))</f>
        <v>1.0794520547945206</v>
      </c>
      <c r="N963" s="120">
        <f t="shared" si="395"/>
        <v>2.0794520547945203</v>
      </c>
      <c r="O963" s="120">
        <f t="shared" si="381"/>
        <v>0.99999999999999978</v>
      </c>
      <c r="P963" s="121">
        <f>'[57]Revised Dep_upto  MARCH 24'!S963</f>
        <v>9356</v>
      </c>
      <c r="Q963" s="121">
        <f t="shared" si="382"/>
        <v>3167</v>
      </c>
      <c r="R963" s="122"/>
      <c r="S963" s="120">
        <f t="shared" si="383"/>
        <v>12523</v>
      </c>
      <c r="T963" s="120">
        <f t="shared" si="384"/>
        <v>1847</v>
      </c>
      <c r="U963" s="120">
        <f t="shared" si="385"/>
        <v>5014</v>
      </c>
      <c r="V963" s="121"/>
      <c r="W963" s="122"/>
      <c r="X963" s="116" t="str">
        <f t="shared" ref="X963:X1026" si="399">+A963</f>
        <v>Computer &amp; Printer</v>
      </c>
      <c r="Y963" s="121">
        <f t="shared" si="386"/>
        <v>14370</v>
      </c>
      <c r="Z963" s="121">
        <f t="shared" si="387"/>
        <v>0</v>
      </c>
      <c r="AA963" s="121">
        <f t="shared" si="387"/>
        <v>0</v>
      </c>
      <c r="AB963" s="121">
        <f t="shared" si="388"/>
        <v>14370</v>
      </c>
      <c r="AC963" s="121">
        <f t="shared" si="389"/>
        <v>9356</v>
      </c>
      <c r="AD963" s="121">
        <f t="shared" si="389"/>
        <v>3167</v>
      </c>
      <c r="AE963" s="121">
        <f t="shared" si="389"/>
        <v>0</v>
      </c>
      <c r="AF963" s="121">
        <f t="shared" si="390"/>
        <v>12523</v>
      </c>
      <c r="AG963" s="121">
        <f t="shared" si="391"/>
        <v>1847</v>
      </c>
      <c r="AH963" s="121">
        <f t="shared" si="392"/>
        <v>5014</v>
      </c>
      <c r="AI963" s="122"/>
      <c r="AJ963" s="122" t="s">
        <v>1565</v>
      </c>
      <c r="AL963" s="124" t="str">
        <f t="shared" si="375"/>
        <v>Computer &amp; Printer</v>
      </c>
      <c r="AM963" s="125">
        <f t="shared" si="376"/>
        <v>44988</v>
      </c>
      <c r="AN963" s="126">
        <f t="shared" si="377"/>
        <v>3</v>
      </c>
      <c r="AO963" s="126">
        <f t="shared" si="393"/>
        <v>335</v>
      </c>
      <c r="AP963" s="126">
        <f t="shared" si="394"/>
        <v>153</v>
      </c>
      <c r="AQ963" s="124">
        <f t="shared" si="378"/>
        <v>14370</v>
      </c>
      <c r="AR963" s="127">
        <f t="shared" si="378"/>
        <v>0.63159999999999994</v>
      </c>
      <c r="AS963" s="123">
        <f t="shared" si="379"/>
        <v>718.5</v>
      </c>
      <c r="AT963" s="126">
        <f t="shared" si="380"/>
        <v>1847</v>
      </c>
      <c r="AU963" s="126">
        <f t="shared" si="396"/>
        <v>581.68456547945198</v>
      </c>
      <c r="AV963" s="126">
        <f t="shared" si="397"/>
        <v>1265.315434520548</v>
      </c>
    </row>
    <row r="964" spans="1:48" ht="15" customHeight="1">
      <c r="A964" s="112" t="str">
        <f>+'[57]Revised Dep_FY 22-23'!A964</f>
        <v>Computer &amp; Printer</v>
      </c>
      <c r="B964" s="113">
        <f>+'[57]Revised Dep_FY 22-23'!B964</f>
        <v>44965</v>
      </c>
      <c r="C964" s="114"/>
      <c r="D964" s="115">
        <f>'[57]Revised Dep_upto  MARCH 24'!D964</f>
        <v>14491</v>
      </c>
      <c r="E964" s="116"/>
      <c r="F964" s="117">
        <f>'[57]Revised Dep_upto  MARCH 24'!J964</f>
        <v>14491</v>
      </c>
      <c r="G964" s="118"/>
      <c r="H964" s="118"/>
      <c r="I964" s="118"/>
      <c r="J964" s="116">
        <f t="shared" ref="J964:J1027" si="400">+F964+G964+H964-I964</f>
        <v>14491</v>
      </c>
      <c r="K964" s="119">
        <f>+VLOOKUP($A964,'[57]Rates &amp; years'!$B$4:$E$11,3,)</f>
        <v>0.63159999999999994</v>
      </c>
      <c r="L964" s="116">
        <f>+VLOOKUP($A964,'[57]Rates &amp; years'!$B$4:$E$11,4,)</f>
        <v>3</v>
      </c>
      <c r="M964" s="120">
        <f t="shared" si="398"/>
        <v>1.1424657534246576</v>
      </c>
      <c r="N964" s="120">
        <f t="shared" si="395"/>
        <v>2.1424657534246574</v>
      </c>
      <c r="O964" s="120">
        <f t="shared" si="381"/>
        <v>0.99999999999999978</v>
      </c>
      <c r="P964" s="121">
        <f>'[57]Revised Dep_upto  MARCH 24'!S964</f>
        <v>9647</v>
      </c>
      <c r="Q964" s="121">
        <f t="shared" si="382"/>
        <v>3059</v>
      </c>
      <c r="R964" s="122"/>
      <c r="S964" s="120">
        <f t="shared" si="383"/>
        <v>12706</v>
      </c>
      <c r="T964" s="120">
        <f t="shared" si="384"/>
        <v>1785</v>
      </c>
      <c r="U964" s="120">
        <f t="shared" si="385"/>
        <v>4844</v>
      </c>
      <c r="V964" s="121"/>
      <c r="W964" s="122"/>
      <c r="X964" s="116" t="str">
        <f t="shared" si="399"/>
        <v>Computer &amp; Printer</v>
      </c>
      <c r="Y964" s="121">
        <f t="shared" si="386"/>
        <v>14491</v>
      </c>
      <c r="Z964" s="121">
        <f t="shared" si="387"/>
        <v>0</v>
      </c>
      <c r="AA964" s="121">
        <f t="shared" si="387"/>
        <v>0</v>
      </c>
      <c r="AB964" s="121">
        <f t="shared" si="388"/>
        <v>14491</v>
      </c>
      <c r="AC964" s="121">
        <f t="shared" si="389"/>
        <v>9647</v>
      </c>
      <c r="AD964" s="121">
        <f t="shared" si="389"/>
        <v>3059</v>
      </c>
      <c r="AE964" s="121">
        <f t="shared" si="389"/>
        <v>0</v>
      </c>
      <c r="AF964" s="121">
        <f t="shared" si="390"/>
        <v>12706</v>
      </c>
      <c r="AG964" s="121">
        <f t="shared" si="391"/>
        <v>1785</v>
      </c>
      <c r="AH964" s="121">
        <f t="shared" si="392"/>
        <v>4844</v>
      </c>
      <c r="AI964" s="122"/>
      <c r="AJ964" s="122" t="s">
        <v>523</v>
      </c>
      <c r="AL964" s="124" t="str">
        <f t="shared" ref="AL964:AL1027" si="401">+X964</f>
        <v>Computer &amp; Printer</v>
      </c>
      <c r="AM964" s="125">
        <f t="shared" ref="AM964:AM1027" si="402">+B964</f>
        <v>44965</v>
      </c>
      <c r="AN964" s="126">
        <f t="shared" ref="AN964:AN1027" si="403">+L964</f>
        <v>3</v>
      </c>
      <c r="AO964" s="126">
        <f t="shared" si="393"/>
        <v>312</v>
      </c>
      <c r="AP964" s="126">
        <f t="shared" si="394"/>
        <v>130</v>
      </c>
      <c r="AQ964" s="124">
        <f t="shared" ref="AQ964:AR1027" si="404">+J964</f>
        <v>14491</v>
      </c>
      <c r="AR964" s="127">
        <f t="shared" si="404"/>
        <v>0.63159999999999994</v>
      </c>
      <c r="AS964" s="123">
        <f t="shared" ref="AS964:AS1027" si="405">+AQ964*5%</f>
        <v>724.55000000000007</v>
      </c>
      <c r="AT964" s="126">
        <f t="shared" ref="AT964:AT1027" si="406">+T964</f>
        <v>1785</v>
      </c>
      <c r="AU964" s="126">
        <f t="shared" si="396"/>
        <v>562.15860821917806</v>
      </c>
      <c r="AV964" s="126">
        <f t="shared" si="397"/>
        <v>1222.8413917808221</v>
      </c>
    </row>
    <row r="965" spans="1:48" ht="15" customHeight="1">
      <c r="A965" s="112" t="str">
        <f>+'[57]Revised Dep_FY 22-23'!A965</f>
        <v>Computer &amp; Printer</v>
      </c>
      <c r="B965" s="113">
        <f>+'[57]Revised Dep_FY 22-23'!B965</f>
        <v>44987</v>
      </c>
      <c r="C965" s="114"/>
      <c r="D965" s="115">
        <f>'[57]Revised Dep_upto  MARCH 24'!D965</f>
        <v>18000</v>
      </c>
      <c r="E965" s="116"/>
      <c r="F965" s="117">
        <f>'[57]Revised Dep_upto  MARCH 24'!J965</f>
        <v>18000</v>
      </c>
      <c r="G965" s="118"/>
      <c r="H965" s="118"/>
      <c r="I965" s="118"/>
      <c r="J965" s="116">
        <f t="shared" si="400"/>
        <v>18000</v>
      </c>
      <c r="K965" s="119">
        <f>+VLOOKUP($A965,'[57]Rates &amp; years'!$B$4:$E$11,3,)</f>
        <v>0.63159999999999994</v>
      </c>
      <c r="L965" s="116">
        <f>+VLOOKUP($A965,'[57]Rates &amp; years'!$B$4:$E$11,4,)</f>
        <v>3</v>
      </c>
      <c r="M965" s="120">
        <f t="shared" si="398"/>
        <v>1.0821917808219179</v>
      </c>
      <c r="N965" s="120">
        <f t="shared" si="395"/>
        <v>2.0821917808219177</v>
      </c>
      <c r="O965" s="120">
        <f t="shared" si="381"/>
        <v>0.99999999999999978</v>
      </c>
      <c r="P965" s="121">
        <f>'[57]Revised Dep_upto  MARCH 24'!S965</f>
        <v>11731</v>
      </c>
      <c r="Q965" s="121">
        <f t="shared" si="382"/>
        <v>3960</v>
      </c>
      <c r="R965" s="122"/>
      <c r="S965" s="120">
        <f t="shared" si="383"/>
        <v>15691</v>
      </c>
      <c r="T965" s="120">
        <f t="shared" si="384"/>
        <v>2309</v>
      </c>
      <c r="U965" s="120">
        <f t="shared" si="385"/>
        <v>6269</v>
      </c>
      <c r="V965" s="121"/>
      <c r="W965" s="122"/>
      <c r="X965" s="116" t="str">
        <f t="shared" si="399"/>
        <v>Computer &amp; Printer</v>
      </c>
      <c r="Y965" s="121">
        <f t="shared" si="386"/>
        <v>18000</v>
      </c>
      <c r="Z965" s="121">
        <f t="shared" si="387"/>
        <v>0</v>
      </c>
      <c r="AA965" s="121">
        <f t="shared" si="387"/>
        <v>0</v>
      </c>
      <c r="AB965" s="121">
        <f t="shared" si="388"/>
        <v>18000</v>
      </c>
      <c r="AC965" s="121">
        <f t="shared" si="389"/>
        <v>11731</v>
      </c>
      <c r="AD965" s="121">
        <f t="shared" si="389"/>
        <v>3960</v>
      </c>
      <c r="AE965" s="121">
        <f t="shared" si="389"/>
        <v>0</v>
      </c>
      <c r="AF965" s="121">
        <f t="shared" si="390"/>
        <v>15691</v>
      </c>
      <c r="AG965" s="121">
        <f t="shared" si="391"/>
        <v>2309</v>
      </c>
      <c r="AH965" s="121">
        <f t="shared" si="392"/>
        <v>6269</v>
      </c>
      <c r="AI965" s="122"/>
      <c r="AJ965" s="122" t="s">
        <v>523</v>
      </c>
      <c r="AL965" s="124" t="str">
        <f t="shared" si="401"/>
        <v>Computer &amp; Printer</v>
      </c>
      <c r="AM965" s="125">
        <f t="shared" si="402"/>
        <v>44987</v>
      </c>
      <c r="AN965" s="126">
        <f t="shared" si="403"/>
        <v>3</v>
      </c>
      <c r="AO965" s="126">
        <f t="shared" si="393"/>
        <v>334</v>
      </c>
      <c r="AP965" s="126">
        <f t="shared" si="394"/>
        <v>152</v>
      </c>
      <c r="AQ965" s="124">
        <f t="shared" si="404"/>
        <v>18000</v>
      </c>
      <c r="AR965" s="127">
        <f t="shared" si="404"/>
        <v>0.63159999999999994</v>
      </c>
      <c r="AS965" s="123">
        <f t="shared" si="405"/>
        <v>900</v>
      </c>
      <c r="AT965" s="126">
        <f t="shared" si="406"/>
        <v>2309</v>
      </c>
      <c r="AU965" s="126">
        <f t="shared" si="396"/>
        <v>727.1844405479452</v>
      </c>
      <c r="AV965" s="126">
        <f t="shared" si="397"/>
        <v>1581.8155594520549</v>
      </c>
    </row>
    <row r="966" spans="1:48" ht="15" customHeight="1">
      <c r="A966" s="112" t="str">
        <f>+'[57]Revised Dep_FY 22-23'!A966</f>
        <v>Office Furniture</v>
      </c>
      <c r="B966" s="113">
        <f>+'[57]Revised Dep_FY 22-23'!B966</f>
        <v>44903</v>
      </c>
      <c r="C966" s="114"/>
      <c r="D966" s="115">
        <f>'[57]Revised Dep_upto  MARCH 24'!D966</f>
        <v>54000</v>
      </c>
      <c r="E966" s="116"/>
      <c r="F966" s="117">
        <f>'[57]Revised Dep_upto  MARCH 24'!J966</f>
        <v>54000</v>
      </c>
      <c r="G966" s="118"/>
      <c r="H966" s="118"/>
      <c r="I966" s="118"/>
      <c r="J966" s="116">
        <f t="shared" si="400"/>
        <v>54000</v>
      </c>
      <c r="K966" s="119">
        <f>+VLOOKUP($A966,'[57]Rates &amp; years'!$B$4:$E$11,3,)</f>
        <v>0.25890000000000002</v>
      </c>
      <c r="L966" s="116">
        <f>+VLOOKUP($A966,'[57]Rates &amp; years'!$B$4:$E$11,4,)</f>
        <v>10</v>
      </c>
      <c r="M966" s="120">
        <f t="shared" si="398"/>
        <v>1.3123287671232877</v>
      </c>
      <c r="N966" s="120">
        <f t="shared" si="395"/>
        <v>2.3123287671232875</v>
      </c>
      <c r="O966" s="120">
        <f t="shared" si="381"/>
        <v>0.99999999999999978</v>
      </c>
      <c r="P966" s="121">
        <f>'[57]Revised Dep_upto  MARCH 24'!S966</f>
        <v>17223</v>
      </c>
      <c r="Q966" s="121">
        <f t="shared" si="382"/>
        <v>9522</v>
      </c>
      <c r="R966" s="122"/>
      <c r="S966" s="120">
        <f t="shared" si="383"/>
        <v>26745</v>
      </c>
      <c r="T966" s="120">
        <f t="shared" si="384"/>
        <v>27255</v>
      </c>
      <c r="U966" s="120">
        <f t="shared" si="385"/>
        <v>36777</v>
      </c>
      <c r="V966" s="121"/>
      <c r="W966" s="122"/>
      <c r="X966" s="116" t="str">
        <f t="shared" si="399"/>
        <v>Office Furniture</v>
      </c>
      <c r="Y966" s="121">
        <f t="shared" si="386"/>
        <v>54000</v>
      </c>
      <c r="Z966" s="121">
        <f t="shared" si="387"/>
        <v>0</v>
      </c>
      <c r="AA966" s="121">
        <f t="shared" si="387"/>
        <v>0</v>
      </c>
      <c r="AB966" s="121">
        <f t="shared" si="388"/>
        <v>54000</v>
      </c>
      <c r="AC966" s="121">
        <f t="shared" si="389"/>
        <v>17223</v>
      </c>
      <c r="AD966" s="121">
        <f t="shared" si="389"/>
        <v>9522</v>
      </c>
      <c r="AE966" s="121">
        <f t="shared" si="389"/>
        <v>0</v>
      </c>
      <c r="AF966" s="121">
        <f t="shared" si="390"/>
        <v>26745</v>
      </c>
      <c r="AG966" s="121">
        <f t="shared" si="391"/>
        <v>27255</v>
      </c>
      <c r="AH966" s="121">
        <f t="shared" si="392"/>
        <v>36777</v>
      </c>
      <c r="AI966" s="122"/>
      <c r="AJ966" s="122" t="s">
        <v>588</v>
      </c>
      <c r="AL966" s="124" t="str">
        <f t="shared" si="401"/>
        <v>Office Furniture</v>
      </c>
      <c r="AM966" s="125">
        <f t="shared" si="402"/>
        <v>44903</v>
      </c>
      <c r="AN966" s="126">
        <f t="shared" si="403"/>
        <v>10</v>
      </c>
      <c r="AO966" s="126">
        <f t="shared" si="393"/>
        <v>2805</v>
      </c>
      <c r="AP966" s="126">
        <f t="shared" si="394"/>
        <v>2623</v>
      </c>
      <c r="AQ966" s="124">
        <f t="shared" si="404"/>
        <v>54000</v>
      </c>
      <c r="AR966" s="127">
        <f t="shared" si="404"/>
        <v>0.25890000000000002</v>
      </c>
      <c r="AS966" s="123">
        <f t="shared" si="405"/>
        <v>2700</v>
      </c>
      <c r="AT966" s="126">
        <f t="shared" si="406"/>
        <v>27255</v>
      </c>
      <c r="AU966" s="126">
        <f t="shared" si="396"/>
        <v>3518.4935589041097</v>
      </c>
      <c r="AV966" s="126">
        <f t="shared" si="397"/>
        <v>23736.506441095891</v>
      </c>
    </row>
    <row r="967" spans="1:48" ht="15" customHeight="1">
      <c r="A967" s="112" t="str">
        <f>+'[57]Revised Dep_FY 22-23'!A967</f>
        <v>Office Furniture</v>
      </c>
      <c r="B967" s="113">
        <f>+'[57]Revised Dep_FY 22-23'!B967</f>
        <v>44985</v>
      </c>
      <c r="C967" s="114"/>
      <c r="D967" s="115">
        <f>'[57]Revised Dep_upto  MARCH 24'!D967</f>
        <v>67500</v>
      </c>
      <c r="E967" s="116"/>
      <c r="F967" s="117">
        <f>'[57]Revised Dep_upto  MARCH 24'!J967</f>
        <v>67500</v>
      </c>
      <c r="G967" s="118"/>
      <c r="H967" s="118"/>
      <c r="I967" s="118"/>
      <c r="J967" s="116">
        <f t="shared" si="400"/>
        <v>67500</v>
      </c>
      <c r="K967" s="119">
        <f>+VLOOKUP($A967,'[57]Rates &amp; years'!$B$4:$E$11,3,)</f>
        <v>0.25890000000000002</v>
      </c>
      <c r="L967" s="116">
        <f>+VLOOKUP($A967,'[57]Rates &amp; years'!$B$4:$E$11,4,)</f>
        <v>10</v>
      </c>
      <c r="M967" s="120">
        <f t="shared" si="398"/>
        <v>1.0876712328767124</v>
      </c>
      <c r="N967" s="120">
        <f t="shared" si="395"/>
        <v>2.0876712328767124</v>
      </c>
      <c r="O967" s="120">
        <f t="shared" si="381"/>
        <v>1</v>
      </c>
      <c r="P967" s="121">
        <f>'[57]Revised Dep_upto  MARCH 24'!S967</f>
        <v>18622</v>
      </c>
      <c r="Q967" s="121">
        <f t="shared" si="382"/>
        <v>12655</v>
      </c>
      <c r="R967" s="122"/>
      <c r="S967" s="120">
        <f t="shared" si="383"/>
        <v>31277</v>
      </c>
      <c r="T967" s="120">
        <f t="shared" si="384"/>
        <v>36223</v>
      </c>
      <c r="U967" s="120">
        <f t="shared" si="385"/>
        <v>48878</v>
      </c>
      <c r="V967" s="121"/>
      <c r="W967" s="122"/>
      <c r="X967" s="116" t="str">
        <f t="shared" si="399"/>
        <v>Office Furniture</v>
      </c>
      <c r="Y967" s="121">
        <f t="shared" si="386"/>
        <v>67500</v>
      </c>
      <c r="Z967" s="121">
        <f t="shared" si="387"/>
        <v>0</v>
      </c>
      <c r="AA967" s="121">
        <f t="shared" si="387"/>
        <v>0</v>
      </c>
      <c r="AB967" s="121">
        <f t="shared" si="388"/>
        <v>67500</v>
      </c>
      <c r="AC967" s="121">
        <f t="shared" si="389"/>
        <v>18622</v>
      </c>
      <c r="AD967" s="121">
        <f t="shared" si="389"/>
        <v>12655</v>
      </c>
      <c r="AE967" s="121">
        <f t="shared" si="389"/>
        <v>0</v>
      </c>
      <c r="AF967" s="121">
        <f t="shared" si="390"/>
        <v>31277</v>
      </c>
      <c r="AG967" s="121">
        <f t="shared" si="391"/>
        <v>36223</v>
      </c>
      <c r="AH967" s="121">
        <f t="shared" si="392"/>
        <v>48878</v>
      </c>
      <c r="AI967" s="122"/>
      <c r="AJ967" s="122" t="s">
        <v>1570</v>
      </c>
      <c r="AL967" s="124" t="str">
        <f t="shared" si="401"/>
        <v>Office Furniture</v>
      </c>
      <c r="AM967" s="125">
        <f t="shared" si="402"/>
        <v>44985</v>
      </c>
      <c r="AN967" s="126">
        <f t="shared" si="403"/>
        <v>10</v>
      </c>
      <c r="AO967" s="126">
        <f t="shared" si="393"/>
        <v>2887</v>
      </c>
      <c r="AP967" s="126">
        <f t="shared" si="394"/>
        <v>2705</v>
      </c>
      <c r="AQ967" s="124">
        <f t="shared" si="404"/>
        <v>67500</v>
      </c>
      <c r="AR967" s="127">
        <f t="shared" si="404"/>
        <v>0.25890000000000002</v>
      </c>
      <c r="AS967" s="123">
        <f t="shared" si="405"/>
        <v>3375</v>
      </c>
      <c r="AT967" s="126">
        <f t="shared" si="406"/>
        <v>36223</v>
      </c>
      <c r="AU967" s="126">
        <f t="shared" si="396"/>
        <v>4676.2205901369862</v>
      </c>
      <c r="AV967" s="126">
        <f t="shared" si="397"/>
        <v>31546.779409863015</v>
      </c>
    </row>
    <row r="968" spans="1:48" ht="15" customHeight="1">
      <c r="A968" s="112" t="s">
        <v>1419</v>
      </c>
      <c r="B968" s="113">
        <f>+'[57]Revised Dep_FY 22-23'!B968</f>
        <v>44894</v>
      </c>
      <c r="C968" s="114"/>
      <c r="D968" s="115">
        <f>'[57]Revised Dep_upto  MARCH 24'!D968</f>
        <v>99200</v>
      </c>
      <c r="E968" s="116"/>
      <c r="F968" s="117">
        <f>'[57]Revised Dep_upto  MARCH 24'!J968</f>
        <v>99200</v>
      </c>
      <c r="G968" s="118"/>
      <c r="H968" s="118"/>
      <c r="I968" s="118"/>
      <c r="J968" s="116">
        <f t="shared" si="400"/>
        <v>99200</v>
      </c>
      <c r="K968" s="119">
        <f>+VLOOKUP($A968,'[57]Rates &amp; years'!$B$4:$E$11,3,)</f>
        <v>0.18099999999999999</v>
      </c>
      <c r="L968" s="116">
        <f>+VLOOKUP($A968,'[57]Rates &amp; years'!$B$4:$E$11,4,)</f>
        <v>15</v>
      </c>
      <c r="M968" s="120">
        <f t="shared" si="398"/>
        <v>1.3369863013698631</v>
      </c>
      <c r="N968" s="120">
        <f t="shared" si="395"/>
        <v>2.3369863013698629</v>
      </c>
      <c r="O968" s="120">
        <f t="shared" si="381"/>
        <v>0.99999999999999978</v>
      </c>
      <c r="P968" s="121">
        <f>'[57]Revised Dep_upto  MARCH 24'!S968</f>
        <v>22916</v>
      </c>
      <c r="Q968" s="121">
        <f t="shared" si="382"/>
        <v>13807</v>
      </c>
      <c r="R968" s="122"/>
      <c r="S968" s="120">
        <f t="shared" si="383"/>
        <v>36723</v>
      </c>
      <c r="T968" s="120">
        <f t="shared" si="384"/>
        <v>62477</v>
      </c>
      <c r="U968" s="120">
        <f t="shared" si="385"/>
        <v>76284</v>
      </c>
      <c r="V968" s="121"/>
      <c r="W968" s="122"/>
      <c r="X968" s="116" t="str">
        <f t="shared" si="399"/>
        <v>Plant &amp; Machinery</v>
      </c>
      <c r="Y968" s="121">
        <f t="shared" si="386"/>
        <v>99200</v>
      </c>
      <c r="Z968" s="121">
        <f t="shared" si="387"/>
        <v>0</v>
      </c>
      <c r="AA968" s="121">
        <f t="shared" si="387"/>
        <v>0</v>
      </c>
      <c r="AB968" s="121">
        <f t="shared" si="388"/>
        <v>99200</v>
      </c>
      <c r="AC968" s="121">
        <f t="shared" si="389"/>
        <v>22916</v>
      </c>
      <c r="AD968" s="121">
        <f t="shared" si="389"/>
        <v>13807</v>
      </c>
      <c r="AE968" s="121">
        <f t="shared" si="389"/>
        <v>0</v>
      </c>
      <c r="AF968" s="121">
        <f t="shared" si="390"/>
        <v>36723</v>
      </c>
      <c r="AG968" s="121">
        <f t="shared" si="391"/>
        <v>62477</v>
      </c>
      <c r="AH968" s="121">
        <f t="shared" si="392"/>
        <v>76284</v>
      </c>
      <c r="AI968" s="122"/>
      <c r="AJ968" s="122" t="s">
        <v>1528</v>
      </c>
      <c r="AL968" s="124" t="str">
        <f t="shared" si="401"/>
        <v>Plant &amp; Machinery</v>
      </c>
      <c r="AM968" s="125">
        <f t="shared" si="402"/>
        <v>44894</v>
      </c>
      <c r="AN968" s="126">
        <f t="shared" si="403"/>
        <v>15</v>
      </c>
      <c r="AO968" s="126">
        <f t="shared" si="393"/>
        <v>4621</v>
      </c>
      <c r="AP968" s="126">
        <f t="shared" si="394"/>
        <v>4439</v>
      </c>
      <c r="AQ968" s="124">
        <f t="shared" si="404"/>
        <v>99200</v>
      </c>
      <c r="AR968" s="127">
        <f t="shared" si="404"/>
        <v>0.18099999999999999</v>
      </c>
      <c r="AS968" s="123">
        <f t="shared" si="405"/>
        <v>4960</v>
      </c>
      <c r="AT968" s="126">
        <f t="shared" si="406"/>
        <v>62477</v>
      </c>
      <c r="AU968" s="126">
        <f t="shared" si="396"/>
        <v>5638.67762739726</v>
      </c>
      <c r="AV968" s="126">
        <f t="shared" si="397"/>
        <v>56838.322372602743</v>
      </c>
    </row>
    <row r="969" spans="1:48" ht="15" customHeight="1">
      <c r="A969" s="112" t="s">
        <v>1419</v>
      </c>
      <c r="B969" s="113">
        <f>+'[57]Revised Dep_FY 22-23'!B969</f>
        <v>44680</v>
      </c>
      <c r="C969" s="114"/>
      <c r="D969" s="115">
        <f>'[57]Revised Dep_upto  MARCH 24'!D969</f>
        <v>15292</v>
      </c>
      <c r="E969" s="116"/>
      <c r="F969" s="117">
        <f>'[57]Revised Dep_upto  MARCH 24'!J969</f>
        <v>15292</v>
      </c>
      <c r="G969" s="118"/>
      <c r="H969" s="118"/>
      <c r="I969" s="118"/>
      <c r="J969" s="116">
        <f t="shared" si="400"/>
        <v>15292</v>
      </c>
      <c r="K969" s="119">
        <f>+VLOOKUP($A969,'[57]Rates &amp; years'!$B$4:$E$11,3,)</f>
        <v>0.18099999999999999</v>
      </c>
      <c r="L969" s="116">
        <f>+VLOOKUP($A969,'[57]Rates &amp; years'!$B$4:$E$11,4,)</f>
        <v>15</v>
      </c>
      <c r="M969" s="120">
        <f t="shared" si="398"/>
        <v>1.9232876712328768</v>
      </c>
      <c r="N969" s="120">
        <f t="shared" si="395"/>
        <v>2.9232876712328766</v>
      </c>
      <c r="O969" s="120">
        <f t="shared" ref="O969:O1032" si="407">+N969-M969</f>
        <v>0.99999999999999978</v>
      </c>
      <c r="P969" s="121">
        <f>'[57]Revised Dep_upto  MARCH 24'!S969</f>
        <v>4861</v>
      </c>
      <c r="Q969" s="121">
        <f t="shared" si="382"/>
        <v>1888</v>
      </c>
      <c r="R969" s="122"/>
      <c r="S969" s="120">
        <f t="shared" si="383"/>
        <v>6749</v>
      </c>
      <c r="T969" s="120">
        <f t="shared" si="384"/>
        <v>8543</v>
      </c>
      <c r="U969" s="120">
        <f t="shared" si="385"/>
        <v>10431</v>
      </c>
      <c r="V969" s="121"/>
      <c r="W969" s="122"/>
      <c r="X969" s="116" t="str">
        <f t="shared" si="399"/>
        <v>Plant &amp; Machinery</v>
      </c>
      <c r="Y969" s="121">
        <f t="shared" si="386"/>
        <v>15292</v>
      </c>
      <c r="Z969" s="121">
        <f t="shared" si="387"/>
        <v>0</v>
      </c>
      <c r="AA969" s="121">
        <f t="shared" si="387"/>
        <v>0</v>
      </c>
      <c r="AB969" s="121">
        <f t="shared" si="388"/>
        <v>15292</v>
      </c>
      <c r="AC969" s="121">
        <f t="shared" si="389"/>
        <v>4861</v>
      </c>
      <c r="AD969" s="121">
        <f t="shared" si="389"/>
        <v>1888</v>
      </c>
      <c r="AE969" s="121">
        <f t="shared" si="389"/>
        <v>0</v>
      </c>
      <c r="AF969" s="121">
        <f t="shared" si="390"/>
        <v>6749</v>
      </c>
      <c r="AG969" s="121">
        <f t="shared" si="391"/>
        <v>8543</v>
      </c>
      <c r="AH969" s="121">
        <f t="shared" si="392"/>
        <v>10431</v>
      </c>
      <c r="AI969" s="122"/>
      <c r="AJ969" s="122" t="s">
        <v>752</v>
      </c>
      <c r="AL969" s="124" t="str">
        <f t="shared" si="401"/>
        <v>Plant &amp; Machinery</v>
      </c>
      <c r="AM969" s="125">
        <f t="shared" si="402"/>
        <v>44680</v>
      </c>
      <c r="AN969" s="126">
        <f t="shared" si="403"/>
        <v>15</v>
      </c>
      <c r="AO969" s="126">
        <f t="shared" si="393"/>
        <v>4407</v>
      </c>
      <c r="AP969" s="126">
        <f t="shared" si="394"/>
        <v>4225</v>
      </c>
      <c r="AQ969" s="124">
        <f t="shared" si="404"/>
        <v>15292</v>
      </c>
      <c r="AR969" s="127">
        <f t="shared" si="404"/>
        <v>0.18099999999999999</v>
      </c>
      <c r="AS969" s="123">
        <f t="shared" si="405"/>
        <v>764.6</v>
      </c>
      <c r="AT969" s="126">
        <f t="shared" si="406"/>
        <v>8543</v>
      </c>
      <c r="AU969" s="126">
        <f t="shared" si="396"/>
        <v>771.02330410958905</v>
      </c>
      <c r="AV969" s="126">
        <f t="shared" si="397"/>
        <v>7771.9766958904111</v>
      </c>
    </row>
    <row r="970" spans="1:48" ht="15" customHeight="1">
      <c r="A970" s="112" t="s">
        <v>1419</v>
      </c>
      <c r="B970" s="113">
        <f>+'[57]Revised Dep_FY 22-23'!B970</f>
        <v>44784</v>
      </c>
      <c r="C970" s="114"/>
      <c r="D970" s="115">
        <f>'[57]Revised Dep_upto  MARCH 24'!D970</f>
        <v>7741</v>
      </c>
      <c r="E970" s="116"/>
      <c r="F970" s="117">
        <f>'[57]Revised Dep_upto  MARCH 24'!J970</f>
        <v>7741</v>
      </c>
      <c r="G970" s="118"/>
      <c r="H970" s="118"/>
      <c r="I970" s="118"/>
      <c r="J970" s="116">
        <f t="shared" si="400"/>
        <v>7741</v>
      </c>
      <c r="K970" s="119">
        <f>+VLOOKUP($A970,'[57]Rates &amp; years'!$B$4:$E$11,3,)</f>
        <v>0.18099999999999999</v>
      </c>
      <c r="L970" s="116">
        <f>+VLOOKUP($A970,'[57]Rates &amp; years'!$B$4:$E$11,4,)</f>
        <v>15</v>
      </c>
      <c r="M970" s="120">
        <f t="shared" si="398"/>
        <v>1.6383561643835616</v>
      </c>
      <c r="N970" s="120">
        <f t="shared" si="395"/>
        <v>2.6383561643835618</v>
      </c>
      <c r="O970" s="120">
        <f t="shared" si="407"/>
        <v>1.0000000000000002</v>
      </c>
      <c r="P970" s="121">
        <f>'[57]Revised Dep_upto  MARCH 24'!S970</f>
        <v>2134</v>
      </c>
      <c r="Q970" s="121">
        <f t="shared" ref="Q970:Q1033" si="408">+IF(N970=L970,ROUND(J970-(J970*5%),0)-P970,ROUND((J970-P970)*K970*O970,0))</f>
        <v>1015</v>
      </c>
      <c r="R970" s="122"/>
      <c r="S970" s="120">
        <f t="shared" ref="S970:S1033" si="409">+P970+Q970-R970</f>
        <v>3149</v>
      </c>
      <c r="T970" s="120">
        <f t="shared" ref="T970:T1033" si="410">+J970-S970</f>
        <v>4592</v>
      </c>
      <c r="U970" s="120">
        <f t="shared" ref="U970:U1033" si="411">+F970-P970</f>
        <v>5607</v>
      </c>
      <c r="V970" s="121"/>
      <c r="W970" s="122"/>
      <c r="X970" s="116" t="str">
        <f t="shared" si="399"/>
        <v>Plant &amp; Machinery</v>
      </c>
      <c r="Y970" s="121">
        <f t="shared" ref="Y970:Y1033" si="412">+F970</f>
        <v>7741</v>
      </c>
      <c r="Z970" s="121">
        <f t="shared" ref="Z970:AA1033" si="413">+H970</f>
        <v>0</v>
      </c>
      <c r="AA970" s="121">
        <f t="shared" si="413"/>
        <v>0</v>
      </c>
      <c r="AB970" s="121">
        <f t="shared" ref="AB970:AB1033" si="414">+Y970+Z970-AA970</f>
        <v>7741</v>
      </c>
      <c r="AC970" s="121">
        <f t="shared" ref="AC970:AE1033" si="415">+P970</f>
        <v>2134</v>
      </c>
      <c r="AD970" s="121">
        <f t="shared" si="415"/>
        <v>1015</v>
      </c>
      <c r="AE970" s="121">
        <f t="shared" si="415"/>
        <v>0</v>
      </c>
      <c r="AF970" s="121">
        <f t="shared" ref="AF970:AF1033" si="416">+AC970+AD970-AE970</f>
        <v>3149</v>
      </c>
      <c r="AG970" s="121">
        <f t="shared" ref="AG970:AG1033" si="417">+AB970-AF970</f>
        <v>4592</v>
      </c>
      <c r="AH970" s="121">
        <f t="shared" ref="AH970:AH1033" si="418">+Y970-AC970</f>
        <v>5607</v>
      </c>
      <c r="AI970" s="122"/>
      <c r="AJ970" s="122" t="s">
        <v>752</v>
      </c>
      <c r="AL970" s="124" t="str">
        <f t="shared" si="401"/>
        <v>Plant &amp; Machinery</v>
      </c>
      <c r="AM970" s="125">
        <f t="shared" si="402"/>
        <v>44784</v>
      </c>
      <c r="AN970" s="126">
        <f t="shared" si="403"/>
        <v>15</v>
      </c>
      <c r="AO970" s="126">
        <f t="shared" si="393"/>
        <v>4511</v>
      </c>
      <c r="AP970" s="126">
        <f t="shared" si="394"/>
        <v>4329</v>
      </c>
      <c r="AQ970" s="124">
        <f t="shared" si="404"/>
        <v>7741</v>
      </c>
      <c r="AR970" s="127">
        <f t="shared" si="404"/>
        <v>0.18099999999999999</v>
      </c>
      <c r="AS970" s="123">
        <f t="shared" si="405"/>
        <v>387.05</v>
      </c>
      <c r="AT970" s="126">
        <f t="shared" si="406"/>
        <v>4592</v>
      </c>
      <c r="AU970" s="126">
        <f t="shared" si="396"/>
        <v>414.43743561643834</v>
      </c>
      <c r="AV970" s="126">
        <f t="shared" si="397"/>
        <v>4177.5625643835619</v>
      </c>
    </row>
    <row r="971" spans="1:48" ht="15" customHeight="1">
      <c r="A971" s="112" t="s">
        <v>1419</v>
      </c>
      <c r="B971" s="113">
        <f>+'[57]Revised Dep_FY 22-23'!B971</f>
        <v>44777</v>
      </c>
      <c r="C971" s="114"/>
      <c r="D971" s="115">
        <f>'[57]Revised Dep_upto  MARCH 24'!D971</f>
        <v>57152</v>
      </c>
      <c r="E971" s="116"/>
      <c r="F971" s="117">
        <f>'[57]Revised Dep_upto  MARCH 24'!J971</f>
        <v>57152</v>
      </c>
      <c r="G971" s="118"/>
      <c r="H971" s="118"/>
      <c r="I971" s="118"/>
      <c r="J971" s="116">
        <f t="shared" si="400"/>
        <v>57152</v>
      </c>
      <c r="K971" s="119">
        <f>+VLOOKUP($A971,'[57]Rates &amp; years'!$B$4:$E$11,3,)</f>
        <v>0.18099999999999999</v>
      </c>
      <c r="L971" s="116">
        <f>+VLOOKUP($A971,'[57]Rates &amp; years'!$B$4:$E$11,4,)</f>
        <v>15</v>
      </c>
      <c r="M971" s="120">
        <f t="shared" si="398"/>
        <v>1.6575342465753424</v>
      </c>
      <c r="N971" s="120">
        <f t="shared" si="395"/>
        <v>2.6575342465753424</v>
      </c>
      <c r="O971" s="120">
        <f t="shared" si="407"/>
        <v>1</v>
      </c>
      <c r="P971" s="121">
        <f>'[57]Revised Dep_upto  MARCH 24'!S971</f>
        <v>15917</v>
      </c>
      <c r="Q971" s="121">
        <f t="shared" si="408"/>
        <v>7464</v>
      </c>
      <c r="R971" s="122"/>
      <c r="S971" s="120">
        <f t="shared" si="409"/>
        <v>23381</v>
      </c>
      <c r="T971" s="120">
        <f t="shared" si="410"/>
        <v>33771</v>
      </c>
      <c r="U971" s="120">
        <f t="shared" si="411"/>
        <v>41235</v>
      </c>
      <c r="V971" s="121"/>
      <c r="W971" s="122"/>
      <c r="X971" s="116" t="str">
        <f t="shared" si="399"/>
        <v>Plant &amp; Machinery</v>
      </c>
      <c r="Y971" s="121">
        <f t="shared" si="412"/>
        <v>57152</v>
      </c>
      <c r="Z971" s="121">
        <f t="shared" si="413"/>
        <v>0</v>
      </c>
      <c r="AA971" s="121">
        <f t="shared" si="413"/>
        <v>0</v>
      </c>
      <c r="AB971" s="121">
        <f t="shared" si="414"/>
        <v>57152</v>
      </c>
      <c r="AC971" s="121">
        <f t="shared" si="415"/>
        <v>15917</v>
      </c>
      <c r="AD971" s="121">
        <f t="shared" si="415"/>
        <v>7464</v>
      </c>
      <c r="AE971" s="121">
        <f t="shared" si="415"/>
        <v>0</v>
      </c>
      <c r="AF971" s="121">
        <f t="shared" si="416"/>
        <v>23381</v>
      </c>
      <c r="AG971" s="121">
        <f t="shared" si="417"/>
        <v>33771</v>
      </c>
      <c r="AH971" s="121">
        <f t="shared" si="418"/>
        <v>41235</v>
      </c>
      <c r="AI971" s="122"/>
      <c r="AJ971" s="122" t="s">
        <v>1545</v>
      </c>
      <c r="AL971" s="124" t="str">
        <f t="shared" si="401"/>
        <v>Plant &amp; Machinery</v>
      </c>
      <c r="AM971" s="125">
        <f t="shared" si="402"/>
        <v>44777</v>
      </c>
      <c r="AN971" s="126">
        <f t="shared" si="403"/>
        <v>15</v>
      </c>
      <c r="AO971" s="126">
        <f t="shared" si="393"/>
        <v>4504</v>
      </c>
      <c r="AP971" s="126">
        <f t="shared" si="394"/>
        <v>4322</v>
      </c>
      <c r="AQ971" s="124">
        <f t="shared" si="404"/>
        <v>57152</v>
      </c>
      <c r="AR971" s="127">
        <f t="shared" si="404"/>
        <v>0.18099999999999999</v>
      </c>
      <c r="AS971" s="123">
        <f t="shared" si="405"/>
        <v>2857.6000000000004</v>
      </c>
      <c r="AT971" s="126">
        <f t="shared" si="406"/>
        <v>33771</v>
      </c>
      <c r="AU971" s="126">
        <f t="shared" si="396"/>
        <v>3047.9021424657531</v>
      </c>
      <c r="AV971" s="126">
        <f t="shared" si="397"/>
        <v>30723.097857534245</v>
      </c>
    </row>
    <row r="972" spans="1:48" ht="15" customHeight="1">
      <c r="A972" s="112" t="s">
        <v>1419</v>
      </c>
      <c r="B972" s="113">
        <f>+'[57]Revised Dep_FY 22-23'!B972</f>
        <v>44795</v>
      </c>
      <c r="C972" s="114"/>
      <c r="D972" s="115">
        <f>'[57]Revised Dep_upto  MARCH 24'!D972</f>
        <v>720</v>
      </c>
      <c r="E972" s="116"/>
      <c r="F972" s="117">
        <f>'[57]Revised Dep_upto  MARCH 24'!J972</f>
        <v>720</v>
      </c>
      <c r="G972" s="118"/>
      <c r="H972" s="118"/>
      <c r="I972" s="118"/>
      <c r="J972" s="116">
        <f t="shared" si="400"/>
        <v>720</v>
      </c>
      <c r="K972" s="119">
        <f>+VLOOKUP($A972,'[57]Rates &amp; years'!$B$4:$E$11,3,)</f>
        <v>0.18099999999999999</v>
      </c>
      <c r="L972" s="116">
        <f>+VLOOKUP($A972,'[57]Rates &amp; years'!$B$4:$E$11,4,)</f>
        <v>15</v>
      </c>
      <c r="M972" s="120">
        <f t="shared" si="398"/>
        <v>1.6082191780821917</v>
      </c>
      <c r="N972" s="120">
        <f t="shared" si="395"/>
        <v>2.6082191780821917</v>
      </c>
      <c r="O972" s="120">
        <f t="shared" si="407"/>
        <v>1</v>
      </c>
      <c r="P972" s="121">
        <f>'[57]Revised Dep_upto  MARCH 24'!S972</f>
        <v>195</v>
      </c>
      <c r="Q972" s="121">
        <f t="shared" si="408"/>
        <v>95</v>
      </c>
      <c r="R972" s="122"/>
      <c r="S972" s="120">
        <f t="shared" si="409"/>
        <v>290</v>
      </c>
      <c r="T972" s="120">
        <f t="shared" si="410"/>
        <v>430</v>
      </c>
      <c r="U972" s="120">
        <f t="shared" si="411"/>
        <v>525</v>
      </c>
      <c r="V972" s="121"/>
      <c r="W972" s="122"/>
      <c r="X972" s="116" t="str">
        <f t="shared" si="399"/>
        <v>Plant &amp; Machinery</v>
      </c>
      <c r="Y972" s="121">
        <f t="shared" si="412"/>
        <v>720</v>
      </c>
      <c r="Z972" s="121">
        <f t="shared" si="413"/>
        <v>0</v>
      </c>
      <c r="AA972" s="121">
        <f t="shared" si="413"/>
        <v>0</v>
      </c>
      <c r="AB972" s="121">
        <f t="shared" si="414"/>
        <v>720</v>
      </c>
      <c r="AC972" s="121">
        <f t="shared" si="415"/>
        <v>195</v>
      </c>
      <c r="AD972" s="121">
        <f t="shared" si="415"/>
        <v>95</v>
      </c>
      <c r="AE972" s="121">
        <f t="shared" si="415"/>
        <v>0</v>
      </c>
      <c r="AF972" s="121">
        <f t="shared" si="416"/>
        <v>290</v>
      </c>
      <c r="AG972" s="121">
        <f t="shared" si="417"/>
        <v>430</v>
      </c>
      <c r="AH972" s="121">
        <f t="shared" si="418"/>
        <v>525</v>
      </c>
      <c r="AI972" s="122"/>
      <c r="AJ972" s="122" t="s">
        <v>620</v>
      </c>
      <c r="AL972" s="124" t="str">
        <f t="shared" si="401"/>
        <v>Plant &amp; Machinery</v>
      </c>
      <c r="AM972" s="125">
        <f t="shared" si="402"/>
        <v>44795</v>
      </c>
      <c r="AN972" s="126">
        <f t="shared" si="403"/>
        <v>15</v>
      </c>
      <c r="AO972" s="126">
        <f t="shared" si="393"/>
        <v>4522</v>
      </c>
      <c r="AP972" s="126">
        <f t="shared" si="394"/>
        <v>4340</v>
      </c>
      <c r="AQ972" s="124">
        <f t="shared" si="404"/>
        <v>720</v>
      </c>
      <c r="AR972" s="127">
        <f t="shared" si="404"/>
        <v>0.18099999999999999</v>
      </c>
      <c r="AS972" s="123">
        <f t="shared" si="405"/>
        <v>36</v>
      </c>
      <c r="AT972" s="126">
        <f t="shared" si="406"/>
        <v>430</v>
      </c>
      <c r="AU972" s="126">
        <f t="shared" si="396"/>
        <v>38.808383561643836</v>
      </c>
      <c r="AV972" s="126">
        <f t="shared" si="397"/>
        <v>391.19161643835616</v>
      </c>
    </row>
    <row r="973" spans="1:48" ht="15" customHeight="1">
      <c r="A973" s="112" t="s">
        <v>1419</v>
      </c>
      <c r="B973" s="113">
        <f>+'[57]Revised Dep_FY 22-23'!B973</f>
        <v>44760</v>
      </c>
      <c r="C973" s="114"/>
      <c r="D973" s="115">
        <f>'[57]Revised Dep_upto  MARCH 24'!D973</f>
        <v>19594</v>
      </c>
      <c r="E973" s="116"/>
      <c r="F973" s="117">
        <f>'[57]Revised Dep_upto  MARCH 24'!J973</f>
        <v>19594</v>
      </c>
      <c r="G973" s="118"/>
      <c r="H973" s="118"/>
      <c r="I973" s="118"/>
      <c r="J973" s="116">
        <f t="shared" si="400"/>
        <v>19594</v>
      </c>
      <c r="K973" s="119">
        <f>+VLOOKUP($A973,'[57]Rates &amp; years'!$B$4:$E$11,3,)</f>
        <v>0.18099999999999999</v>
      </c>
      <c r="L973" s="116">
        <f>+VLOOKUP($A973,'[57]Rates &amp; years'!$B$4:$E$11,4,)</f>
        <v>15</v>
      </c>
      <c r="M973" s="120">
        <f t="shared" si="398"/>
        <v>1.704109589041096</v>
      </c>
      <c r="N973" s="120">
        <f t="shared" si="395"/>
        <v>2.7041095890410958</v>
      </c>
      <c r="O973" s="120">
        <f t="shared" si="407"/>
        <v>0.99999999999999978</v>
      </c>
      <c r="P973" s="121">
        <f>'[57]Revised Dep_upto  MARCH 24'!S973</f>
        <v>5592</v>
      </c>
      <c r="Q973" s="121">
        <f t="shared" si="408"/>
        <v>2534</v>
      </c>
      <c r="R973" s="122"/>
      <c r="S973" s="120">
        <f t="shared" si="409"/>
        <v>8126</v>
      </c>
      <c r="T973" s="120">
        <f t="shared" si="410"/>
        <v>11468</v>
      </c>
      <c r="U973" s="120">
        <f t="shared" si="411"/>
        <v>14002</v>
      </c>
      <c r="V973" s="121"/>
      <c r="W973" s="122"/>
      <c r="X973" s="116" t="str">
        <f t="shared" si="399"/>
        <v>Plant &amp; Machinery</v>
      </c>
      <c r="Y973" s="121">
        <f t="shared" si="412"/>
        <v>19594</v>
      </c>
      <c r="Z973" s="121">
        <f t="shared" si="413"/>
        <v>0</v>
      </c>
      <c r="AA973" s="121">
        <f t="shared" si="413"/>
        <v>0</v>
      </c>
      <c r="AB973" s="121">
        <f t="shared" si="414"/>
        <v>19594</v>
      </c>
      <c r="AC973" s="121">
        <f t="shared" si="415"/>
        <v>5592</v>
      </c>
      <c r="AD973" s="121">
        <f t="shared" si="415"/>
        <v>2534</v>
      </c>
      <c r="AE973" s="121">
        <f t="shared" si="415"/>
        <v>0</v>
      </c>
      <c r="AF973" s="121">
        <f t="shared" si="416"/>
        <v>8126</v>
      </c>
      <c r="AG973" s="121">
        <f t="shared" si="417"/>
        <v>11468</v>
      </c>
      <c r="AH973" s="121">
        <f t="shared" si="418"/>
        <v>14002</v>
      </c>
      <c r="AI973" s="122"/>
      <c r="AJ973" s="122" t="s">
        <v>621</v>
      </c>
      <c r="AL973" s="124" t="str">
        <f t="shared" si="401"/>
        <v>Plant &amp; Machinery</v>
      </c>
      <c r="AM973" s="125">
        <f t="shared" si="402"/>
        <v>44760</v>
      </c>
      <c r="AN973" s="126">
        <f t="shared" si="403"/>
        <v>15</v>
      </c>
      <c r="AO973" s="126">
        <f t="shared" si="393"/>
        <v>4487</v>
      </c>
      <c r="AP973" s="126">
        <f t="shared" si="394"/>
        <v>4305</v>
      </c>
      <c r="AQ973" s="124">
        <f t="shared" si="404"/>
        <v>19594</v>
      </c>
      <c r="AR973" s="127">
        <f t="shared" si="404"/>
        <v>0.18099999999999999</v>
      </c>
      <c r="AS973" s="123">
        <f t="shared" si="405"/>
        <v>979.7</v>
      </c>
      <c r="AT973" s="126">
        <f t="shared" si="406"/>
        <v>11468</v>
      </c>
      <c r="AU973" s="126">
        <f t="shared" si="396"/>
        <v>1035.0105643835616</v>
      </c>
      <c r="AV973" s="126">
        <f t="shared" si="397"/>
        <v>10432.989435616439</v>
      </c>
    </row>
    <row r="974" spans="1:48" ht="15" customHeight="1">
      <c r="A974" s="112" t="s">
        <v>1419</v>
      </c>
      <c r="B974" s="113">
        <f>+'[57]Revised Dep_FY 22-23'!B974</f>
        <v>44760</v>
      </c>
      <c r="C974" s="114"/>
      <c r="D974" s="115">
        <f>'[57]Revised Dep_upto  MARCH 24'!D974</f>
        <v>13000</v>
      </c>
      <c r="E974" s="116"/>
      <c r="F974" s="117">
        <f>'[57]Revised Dep_upto  MARCH 24'!J974</f>
        <v>13000</v>
      </c>
      <c r="G974" s="118"/>
      <c r="H974" s="118"/>
      <c r="I974" s="118"/>
      <c r="J974" s="116">
        <f t="shared" si="400"/>
        <v>13000</v>
      </c>
      <c r="K974" s="119">
        <f>+VLOOKUP($A974,'[57]Rates &amp; years'!$B$4:$E$11,3,)</f>
        <v>0.18099999999999999</v>
      </c>
      <c r="L974" s="116">
        <f>+VLOOKUP($A974,'[57]Rates &amp; years'!$B$4:$E$11,4,)</f>
        <v>15</v>
      </c>
      <c r="M974" s="120">
        <f t="shared" si="398"/>
        <v>1.704109589041096</v>
      </c>
      <c r="N974" s="120">
        <f t="shared" si="395"/>
        <v>2.7041095890410958</v>
      </c>
      <c r="O974" s="120">
        <f t="shared" si="407"/>
        <v>0.99999999999999978</v>
      </c>
      <c r="P974" s="121">
        <f>'[57]Revised Dep_upto  MARCH 24'!S974</f>
        <v>3710</v>
      </c>
      <c r="Q974" s="121">
        <f t="shared" si="408"/>
        <v>1681</v>
      </c>
      <c r="R974" s="122"/>
      <c r="S974" s="120">
        <f t="shared" si="409"/>
        <v>5391</v>
      </c>
      <c r="T974" s="120">
        <f t="shared" si="410"/>
        <v>7609</v>
      </c>
      <c r="U974" s="120">
        <f t="shared" si="411"/>
        <v>9290</v>
      </c>
      <c r="V974" s="121"/>
      <c r="W974" s="122"/>
      <c r="X974" s="116" t="str">
        <f t="shared" si="399"/>
        <v>Plant &amp; Machinery</v>
      </c>
      <c r="Y974" s="121">
        <f t="shared" si="412"/>
        <v>13000</v>
      </c>
      <c r="Z974" s="121">
        <f t="shared" si="413"/>
        <v>0</v>
      </c>
      <c r="AA974" s="121">
        <f t="shared" si="413"/>
        <v>0</v>
      </c>
      <c r="AB974" s="121">
        <f t="shared" si="414"/>
        <v>13000</v>
      </c>
      <c r="AC974" s="121">
        <f t="shared" si="415"/>
        <v>3710</v>
      </c>
      <c r="AD974" s="121">
        <f t="shared" si="415"/>
        <v>1681</v>
      </c>
      <c r="AE974" s="121">
        <f t="shared" si="415"/>
        <v>0</v>
      </c>
      <c r="AF974" s="121">
        <f t="shared" si="416"/>
        <v>5391</v>
      </c>
      <c r="AG974" s="121">
        <f t="shared" si="417"/>
        <v>7609</v>
      </c>
      <c r="AH974" s="121">
        <f t="shared" si="418"/>
        <v>9290</v>
      </c>
      <c r="AI974" s="122"/>
      <c r="AJ974" s="122" t="s">
        <v>624</v>
      </c>
      <c r="AL974" s="124" t="str">
        <f t="shared" si="401"/>
        <v>Plant &amp; Machinery</v>
      </c>
      <c r="AM974" s="125">
        <f t="shared" si="402"/>
        <v>44760</v>
      </c>
      <c r="AN974" s="126">
        <f t="shared" si="403"/>
        <v>15</v>
      </c>
      <c r="AO974" s="126">
        <f t="shared" si="393"/>
        <v>4487</v>
      </c>
      <c r="AP974" s="126">
        <f t="shared" si="394"/>
        <v>4305</v>
      </c>
      <c r="AQ974" s="124">
        <f t="shared" si="404"/>
        <v>13000</v>
      </c>
      <c r="AR974" s="127">
        <f t="shared" si="404"/>
        <v>0.18099999999999999</v>
      </c>
      <c r="AS974" s="123">
        <f t="shared" si="405"/>
        <v>650</v>
      </c>
      <c r="AT974" s="126">
        <f t="shared" si="406"/>
        <v>7609</v>
      </c>
      <c r="AU974" s="126">
        <f t="shared" si="396"/>
        <v>686.72788493150688</v>
      </c>
      <c r="AV974" s="126">
        <f t="shared" si="397"/>
        <v>6922.2721150684929</v>
      </c>
    </row>
    <row r="975" spans="1:48" ht="15" customHeight="1">
      <c r="A975" s="112" t="s">
        <v>1419</v>
      </c>
      <c r="B975" s="113">
        <f>+'[57]Revised Dep_FY 22-23'!B975</f>
        <v>44760</v>
      </c>
      <c r="C975" s="114"/>
      <c r="D975" s="115">
        <f>'[57]Revised Dep_upto  MARCH 24'!D975</f>
        <v>23364</v>
      </c>
      <c r="E975" s="116"/>
      <c r="F975" s="117">
        <f>'[57]Revised Dep_upto  MARCH 24'!J975</f>
        <v>23364</v>
      </c>
      <c r="G975" s="118"/>
      <c r="H975" s="118"/>
      <c r="I975" s="118"/>
      <c r="J975" s="116">
        <f t="shared" si="400"/>
        <v>23364</v>
      </c>
      <c r="K975" s="119">
        <f>+VLOOKUP($A975,'[57]Rates &amp; years'!$B$4:$E$11,3,)</f>
        <v>0.18099999999999999</v>
      </c>
      <c r="L975" s="116">
        <f>+VLOOKUP($A975,'[57]Rates &amp; years'!$B$4:$E$11,4,)</f>
        <v>15</v>
      </c>
      <c r="M975" s="120">
        <f t="shared" si="398"/>
        <v>1.704109589041096</v>
      </c>
      <c r="N975" s="120">
        <f t="shared" si="395"/>
        <v>2.7041095890410958</v>
      </c>
      <c r="O975" s="120">
        <f t="shared" si="407"/>
        <v>0.99999999999999978</v>
      </c>
      <c r="P975" s="121">
        <f>'[57]Revised Dep_upto  MARCH 24'!S975</f>
        <v>6668</v>
      </c>
      <c r="Q975" s="121">
        <f t="shared" si="408"/>
        <v>3022</v>
      </c>
      <c r="R975" s="122"/>
      <c r="S975" s="120">
        <f t="shared" si="409"/>
        <v>9690</v>
      </c>
      <c r="T975" s="120">
        <f t="shared" si="410"/>
        <v>13674</v>
      </c>
      <c r="U975" s="120">
        <f t="shared" si="411"/>
        <v>16696</v>
      </c>
      <c r="V975" s="121"/>
      <c r="W975" s="122"/>
      <c r="X975" s="116" t="str">
        <f t="shared" si="399"/>
        <v>Plant &amp; Machinery</v>
      </c>
      <c r="Y975" s="121">
        <f t="shared" si="412"/>
        <v>23364</v>
      </c>
      <c r="Z975" s="121">
        <f t="shared" si="413"/>
        <v>0</v>
      </c>
      <c r="AA975" s="121">
        <f t="shared" si="413"/>
        <v>0</v>
      </c>
      <c r="AB975" s="121">
        <f t="shared" si="414"/>
        <v>23364</v>
      </c>
      <c r="AC975" s="121">
        <f t="shared" si="415"/>
        <v>6668</v>
      </c>
      <c r="AD975" s="121">
        <f t="shared" si="415"/>
        <v>3022</v>
      </c>
      <c r="AE975" s="121">
        <f t="shared" si="415"/>
        <v>0</v>
      </c>
      <c r="AF975" s="121">
        <f t="shared" si="416"/>
        <v>9690</v>
      </c>
      <c r="AG975" s="121">
        <f t="shared" si="417"/>
        <v>13674</v>
      </c>
      <c r="AH975" s="121">
        <f t="shared" si="418"/>
        <v>16696</v>
      </c>
      <c r="AI975" s="122"/>
      <c r="AJ975" s="122" t="s">
        <v>625</v>
      </c>
      <c r="AL975" s="124" t="str">
        <f t="shared" si="401"/>
        <v>Plant &amp; Machinery</v>
      </c>
      <c r="AM975" s="125">
        <f t="shared" si="402"/>
        <v>44760</v>
      </c>
      <c r="AN975" s="126">
        <f t="shared" si="403"/>
        <v>15</v>
      </c>
      <c r="AO975" s="126">
        <f t="shared" si="393"/>
        <v>4487</v>
      </c>
      <c r="AP975" s="126">
        <f t="shared" si="394"/>
        <v>4305</v>
      </c>
      <c r="AQ975" s="124">
        <f t="shared" si="404"/>
        <v>23364</v>
      </c>
      <c r="AR975" s="127">
        <f t="shared" si="404"/>
        <v>0.18099999999999999</v>
      </c>
      <c r="AS975" s="123">
        <f t="shared" si="405"/>
        <v>1168.2</v>
      </c>
      <c r="AT975" s="126">
        <f t="shared" si="406"/>
        <v>13674</v>
      </c>
      <c r="AU975" s="126">
        <f t="shared" si="396"/>
        <v>1234.1065972602742</v>
      </c>
      <c r="AV975" s="126">
        <f t="shared" si="397"/>
        <v>12439.893402739726</v>
      </c>
    </row>
    <row r="976" spans="1:48" ht="15" customHeight="1">
      <c r="A976" s="112" t="s">
        <v>1419</v>
      </c>
      <c r="B976" s="113">
        <f>+'[57]Revised Dep_FY 22-23'!B976</f>
        <v>44760</v>
      </c>
      <c r="C976" s="114"/>
      <c r="D976" s="115">
        <f>'[57]Revised Dep_upto  MARCH 24'!D976</f>
        <v>1200</v>
      </c>
      <c r="E976" s="116"/>
      <c r="F976" s="117">
        <f>'[57]Revised Dep_upto  MARCH 24'!J976</f>
        <v>1200</v>
      </c>
      <c r="G976" s="118"/>
      <c r="H976" s="118"/>
      <c r="I976" s="118"/>
      <c r="J976" s="116">
        <f t="shared" si="400"/>
        <v>1200</v>
      </c>
      <c r="K976" s="119">
        <f>+VLOOKUP($A976,'[57]Rates &amp; years'!$B$4:$E$11,3,)</f>
        <v>0.18099999999999999</v>
      </c>
      <c r="L976" s="116">
        <f>+VLOOKUP($A976,'[57]Rates &amp; years'!$B$4:$E$11,4,)</f>
        <v>15</v>
      </c>
      <c r="M976" s="120">
        <f t="shared" si="398"/>
        <v>1.704109589041096</v>
      </c>
      <c r="N976" s="120">
        <f t="shared" si="395"/>
        <v>2.7041095890410958</v>
      </c>
      <c r="O976" s="120">
        <f t="shared" si="407"/>
        <v>0.99999999999999978</v>
      </c>
      <c r="P976" s="121">
        <f>'[57]Revised Dep_upto  MARCH 24'!S976</f>
        <v>342</v>
      </c>
      <c r="Q976" s="121">
        <f t="shared" si="408"/>
        <v>155</v>
      </c>
      <c r="R976" s="122"/>
      <c r="S976" s="120">
        <f t="shared" si="409"/>
        <v>497</v>
      </c>
      <c r="T976" s="120">
        <f t="shared" si="410"/>
        <v>703</v>
      </c>
      <c r="U976" s="120">
        <f t="shared" si="411"/>
        <v>858</v>
      </c>
      <c r="V976" s="121"/>
      <c r="W976" s="122"/>
      <c r="X976" s="116" t="str">
        <f t="shared" si="399"/>
        <v>Plant &amp; Machinery</v>
      </c>
      <c r="Y976" s="121">
        <f t="shared" si="412"/>
        <v>1200</v>
      </c>
      <c r="Z976" s="121">
        <f t="shared" si="413"/>
        <v>0</v>
      </c>
      <c r="AA976" s="121">
        <f t="shared" si="413"/>
        <v>0</v>
      </c>
      <c r="AB976" s="121">
        <f t="shared" si="414"/>
        <v>1200</v>
      </c>
      <c r="AC976" s="121">
        <f t="shared" si="415"/>
        <v>342</v>
      </c>
      <c r="AD976" s="121">
        <f t="shared" si="415"/>
        <v>155</v>
      </c>
      <c r="AE976" s="121">
        <f t="shared" si="415"/>
        <v>0</v>
      </c>
      <c r="AF976" s="121">
        <f t="shared" si="416"/>
        <v>497</v>
      </c>
      <c r="AG976" s="121">
        <f t="shared" si="417"/>
        <v>703</v>
      </c>
      <c r="AH976" s="121">
        <f t="shared" si="418"/>
        <v>858</v>
      </c>
      <c r="AI976" s="122"/>
      <c r="AJ976" s="122" t="s">
        <v>628</v>
      </c>
      <c r="AL976" s="124" t="str">
        <f t="shared" si="401"/>
        <v>Plant &amp; Machinery</v>
      </c>
      <c r="AM976" s="125">
        <f t="shared" si="402"/>
        <v>44760</v>
      </c>
      <c r="AN976" s="126">
        <f t="shared" si="403"/>
        <v>15</v>
      </c>
      <c r="AO976" s="126">
        <f t="shared" si="393"/>
        <v>4487</v>
      </c>
      <c r="AP976" s="126">
        <f t="shared" si="394"/>
        <v>4305</v>
      </c>
      <c r="AQ976" s="124">
        <f t="shared" si="404"/>
        <v>1200</v>
      </c>
      <c r="AR976" s="127">
        <f t="shared" si="404"/>
        <v>0.18099999999999999</v>
      </c>
      <c r="AS976" s="123">
        <f t="shared" si="405"/>
        <v>60</v>
      </c>
      <c r="AT976" s="126">
        <f t="shared" si="406"/>
        <v>703</v>
      </c>
      <c r="AU976" s="126">
        <f t="shared" si="396"/>
        <v>63.447194520547946</v>
      </c>
      <c r="AV976" s="126">
        <f t="shared" si="397"/>
        <v>639.5528054794521</v>
      </c>
    </row>
    <row r="977" spans="1:48" ht="15" customHeight="1">
      <c r="A977" s="112" t="s">
        <v>1419</v>
      </c>
      <c r="B977" s="113">
        <f>+'[57]Revised Dep_FY 22-23'!B977</f>
        <v>44795</v>
      </c>
      <c r="C977" s="114"/>
      <c r="D977" s="115">
        <f>'[57]Revised Dep_upto  MARCH 24'!D977</f>
        <v>500</v>
      </c>
      <c r="E977" s="116"/>
      <c r="F977" s="117">
        <f>'[57]Revised Dep_upto  MARCH 24'!J977</f>
        <v>500</v>
      </c>
      <c r="G977" s="118"/>
      <c r="H977" s="118"/>
      <c r="I977" s="118"/>
      <c r="J977" s="116">
        <f t="shared" si="400"/>
        <v>500</v>
      </c>
      <c r="K977" s="119">
        <f>+VLOOKUP($A977,'[57]Rates &amp; years'!$B$4:$E$11,3,)</f>
        <v>0.18099999999999999</v>
      </c>
      <c r="L977" s="116">
        <f>+VLOOKUP($A977,'[57]Rates &amp; years'!$B$4:$E$11,4,)</f>
        <v>15</v>
      </c>
      <c r="M977" s="120">
        <f t="shared" si="398"/>
        <v>1.6082191780821917</v>
      </c>
      <c r="N977" s="120">
        <f t="shared" si="395"/>
        <v>2.6082191780821917</v>
      </c>
      <c r="O977" s="120">
        <f t="shared" si="407"/>
        <v>1</v>
      </c>
      <c r="P977" s="121">
        <f>'[57]Revised Dep_upto  MARCH 24'!S977</f>
        <v>136</v>
      </c>
      <c r="Q977" s="121">
        <f t="shared" si="408"/>
        <v>66</v>
      </c>
      <c r="R977" s="122"/>
      <c r="S977" s="120">
        <f t="shared" si="409"/>
        <v>202</v>
      </c>
      <c r="T977" s="120">
        <f t="shared" si="410"/>
        <v>298</v>
      </c>
      <c r="U977" s="120">
        <f t="shared" si="411"/>
        <v>364</v>
      </c>
      <c r="V977" s="121"/>
      <c r="W977" s="122"/>
      <c r="X977" s="116" t="str">
        <f t="shared" si="399"/>
        <v>Plant &amp; Machinery</v>
      </c>
      <c r="Y977" s="121">
        <f t="shared" si="412"/>
        <v>500</v>
      </c>
      <c r="Z977" s="121">
        <f t="shared" si="413"/>
        <v>0</v>
      </c>
      <c r="AA977" s="121">
        <f t="shared" si="413"/>
        <v>0</v>
      </c>
      <c r="AB977" s="121">
        <f t="shared" si="414"/>
        <v>500</v>
      </c>
      <c r="AC977" s="121">
        <f t="shared" si="415"/>
        <v>136</v>
      </c>
      <c r="AD977" s="121">
        <f t="shared" si="415"/>
        <v>66</v>
      </c>
      <c r="AE977" s="121">
        <f t="shared" si="415"/>
        <v>0</v>
      </c>
      <c r="AF977" s="121">
        <f t="shared" si="416"/>
        <v>202</v>
      </c>
      <c r="AG977" s="121">
        <f t="shared" si="417"/>
        <v>298</v>
      </c>
      <c r="AH977" s="121">
        <f t="shared" si="418"/>
        <v>364</v>
      </c>
      <c r="AI977" s="122"/>
      <c r="AJ977" s="122" t="s">
        <v>629</v>
      </c>
      <c r="AL977" s="124" t="str">
        <f t="shared" si="401"/>
        <v>Plant &amp; Machinery</v>
      </c>
      <c r="AM977" s="125">
        <f t="shared" si="402"/>
        <v>44795</v>
      </c>
      <c r="AN977" s="126">
        <f t="shared" si="403"/>
        <v>15</v>
      </c>
      <c r="AO977" s="126">
        <f t="shared" si="393"/>
        <v>4522</v>
      </c>
      <c r="AP977" s="126">
        <f t="shared" si="394"/>
        <v>4340</v>
      </c>
      <c r="AQ977" s="124">
        <f t="shared" si="404"/>
        <v>500</v>
      </c>
      <c r="AR977" s="127">
        <f t="shared" si="404"/>
        <v>0.18099999999999999</v>
      </c>
      <c r="AS977" s="123">
        <f t="shared" si="405"/>
        <v>25</v>
      </c>
      <c r="AT977" s="126">
        <f t="shared" si="406"/>
        <v>298</v>
      </c>
      <c r="AU977" s="126">
        <f t="shared" si="396"/>
        <v>26.895112328767123</v>
      </c>
      <c r="AV977" s="126">
        <f t="shared" si="397"/>
        <v>271.10488767123286</v>
      </c>
    </row>
    <row r="978" spans="1:48" ht="15" customHeight="1">
      <c r="A978" s="112" t="s">
        <v>1419</v>
      </c>
      <c r="B978" s="113">
        <f>+'[57]Revised Dep_FY 22-23'!B978</f>
        <v>44686</v>
      </c>
      <c r="C978" s="114"/>
      <c r="D978" s="115">
        <f>'[57]Revised Dep_upto  MARCH 24'!D978</f>
        <v>18000</v>
      </c>
      <c r="E978" s="116"/>
      <c r="F978" s="117">
        <f>'[57]Revised Dep_upto  MARCH 24'!J978</f>
        <v>18000</v>
      </c>
      <c r="G978" s="118"/>
      <c r="H978" s="118"/>
      <c r="I978" s="118"/>
      <c r="J978" s="116">
        <f t="shared" si="400"/>
        <v>18000</v>
      </c>
      <c r="K978" s="119">
        <f>+VLOOKUP($A978,'[57]Rates &amp; years'!$B$4:$E$11,3,)</f>
        <v>0.18099999999999999</v>
      </c>
      <c r="L978" s="116">
        <f>+VLOOKUP($A978,'[57]Rates &amp; years'!$B$4:$E$11,4,)</f>
        <v>15</v>
      </c>
      <c r="M978" s="120">
        <f t="shared" si="398"/>
        <v>1.9068493150684931</v>
      </c>
      <c r="N978" s="120">
        <f t="shared" si="395"/>
        <v>2.9068493150684933</v>
      </c>
      <c r="O978" s="120">
        <f t="shared" si="407"/>
        <v>1.0000000000000002</v>
      </c>
      <c r="P978" s="121">
        <f>'[57]Revised Dep_upto  MARCH 24'!S978</f>
        <v>5678</v>
      </c>
      <c r="Q978" s="121">
        <f t="shared" si="408"/>
        <v>2230</v>
      </c>
      <c r="R978" s="122"/>
      <c r="S978" s="120">
        <f t="shared" si="409"/>
        <v>7908</v>
      </c>
      <c r="T978" s="120">
        <f t="shared" si="410"/>
        <v>10092</v>
      </c>
      <c r="U978" s="120">
        <f t="shared" si="411"/>
        <v>12322</v>
      </c>
      <c r="V978" s="121"/>
      <c r="W978" s="122"/>
      <c r="X978" s="116" t="str">
        <f t="shared" si="399"/>
        <v>Plant &amp; Machinery</v>
      </c>
      <c r="Y978" s="121">
        <f t="shared" si="412"/>
        <v>18000</v>
      </c>
      <c r="Z978" s="121">
        <f t="shared" si="413"/>
        <v>0</v>
      </c>
      <c r="AA978" s="121">
        <f t="shared" si="413"/>
        <v>0</v>
      </c>
      <c r="AB978" s="121">
        <f t="shared" si="414"/>
        <v>18000</v>
      </c>
      <c r="AC978" s="121">
        <f t="shared" si="415"/>
        <v>5678</v>
      </c>
      <c r="AD978" s="121">
        <f t="shared" si="415"/>
        <v>2230</v>
      </c>
      <c r="AE978" s="121">
        <f t="shared" si="415"/>
        <v>0</v>
      </c>
      <c r="AF978" s="121">
        <f t="shared" si="416"/>
        <v>7908</v>
      </c>
      <c r="AG978" s="121">
        <f t="shared" si="417"/>
        <v>10092</v>
      </c>
      <c r="AH978" s="121">
        <f t="shared" si="418"/>
        <v>12322</v>
      </c>
      <c r="AI978" s="122"/>
      <c r="AJ978" s="122" t="s">
        <v>633</v>
      </c>
      <c r="AL978" s="124" t="str">
        <f t="shared" si="401"/>
        <v>Plant &amp; Machinery</v>
      </c>
      <c r="AM978" s="125">
        <f t="shared" si="402"/>
        <v>44686</v>
      </c>
      <c r="AN978" s="126">
        <f t="shared" si="403"/>
        <v>15</v>
      </c>
      <c r="AO978" s="126">
        <f t="shared" si="393"/>
        <v>4413</v>
      </c>
      <c r="AP978" s="126">
        <f t="shared" si="394"/>
        <v>4231</v>
      </c>
      <c r="AQ978" s="124">
        <f t="shared" si="404"/>
        <v>18000</v>
      </c>
      <c r="AR978" s="127">
        <f t="shared" si="404"/>
        <v>0.18099999999999999</v>
      </c>
      <c r="AS978" s="123">
        <f t="shared" si="405"/>
        <v>900</v>
      </c>
      <c r="AT978" s="126">
        <f t="shared" si="406"/>
        <v>10092</v>
      </c>
      <c r="AU978" s="126">
        <f t="shared" si="396"/>
        <v>910.82373698630136</v>
      </c>
      <c r="AV978" s="126">
        <f t="shared" si="397"/>
        <v>9181.1762630136982</v>
      </c>
    </row>
    <row r="979" spans="1:48" ht="15" customHeight="1">
      <c r="A979" s="112" t="s">
        <v>1419</v>
      </c>
      <c r="B979" s="113">
        <f>+'[57]Revised Dep_FY 22-23'!B979</f>
        <v>44760</v>
      </c>
      <c r="C979" s="114"/>
      <c r="D979" s="115">
        <f>'[57]Revised Dep_upto  MARCH 24'!D979</f>
        <v>36000</v>
      </c>
      <c r="E979" s="116"/>
      <c r="F979" s="117">
        <f>'[57]Revised Dep_upto  MARCH 24'!J979</f>
        <v>36000</v>
      </c>
      <c r="G979" s="118"/>
      <c r="H979" s="118"/>
      <c r="I979" s="118"/>
      <c r="J979" s="116">
        <f t="shared" si="400"/>
        <v>36000</v>
      </c>
      <c r="K979" s="119">
        <f>+VLOOKUP($A979,'[57]Rates &amp; years'!$B$4:$E$11,3,)</f>
        <v>0.18099999999999999</v>
      </c>
      <c r="L979" s="116">
        <f>+VLOOKUP($A979,'[57]Rates &amp; years'!$B$4:$E$11,4,)</f>
        <v>15</v>
      </c>
      <c r="M979" s="120">
        <f t="shared" si="398"/>
        <v>1.704109589041096</v>
      </c>
      <c r="N979" s="120">
        <f t="shared" si="395"/>
        <v>2.7041095890410958</v>
      </c>
      <c r="O979" s="120">
        <f t="shared" si="407"/>
        <v>0.99999999999999978</v>
      </c>
      <c r="P979" s="121">
        <f>'[57]Revised Dep_upto  MARCH 24'!S979</f>
        <v>10274</v>
      </c>
      <c r="Q979" s="121">
        <f t="shared" si="408"/>
        <v>4656</v>
      </c>
      <c r="R979" s="122"/>
      <c r="S979" s="120">
        <f t="shared" si="409"/>
        <v>14930</v>
      </c>
      <c r="T979" s="120">
        <f t="shared" si="410"/>
        <v>21070</v>
      </c>
      <c r="U979" s="120">
        <f t="shared" si="411"/>
        <v>25726</v>
      </c>
      <c r="V979" s="121"/>
      <c r="W979" s="122"/>
      <c r="X979" s="116" t="str">
        <f t="shared" si="399"/>
        <v>Plant &amp; Machinery</v>
      </c>
      <c r="Y979" s="121">
        <f t="shared" si="412"/>
        <v>36000</v>
      </c>
      <c r="Z979" s="121">
        <f t="shared" si="413"/>
        <v>0</v>
      </c>
      <c r="AA979" s="121">
        <f t="shared" si="413"/>
        <v>0</v>
      </c>
      <c r="AB979" s="121">
        <f t="shared" si="414"/>
        <v>36000</v>
      </c>
      <c r="AC979" s="121">
        <f t="shared" si="415"/>
        <v>10274</v>
      </c>
      <c r="AD979" s="121">
        <f t="shared" si="415"/>
        <v>4656</v>
      </c>
      <c r="AE979" s="121">
        <f t="shared" si="415"/>
        <v>0</v>
      </c>
      <c r="AF979" s="121">
        <f t="shared" si="416"/>
        <v>14930</v>
      </c>
      <c r="AG979" s="121">
        <f t="shared" si="417"/>
        <v>21070</v>
      </c>
      <c r="AH979" s="121">
        <f t="shared" si="418"/>
        <v>25726</v>
      </c>
      <c r="AI979" s="122"/>
      <c r="AJ979" s="122" t="s">
        <v>635</v>
      </c>
      <c r="AL979" s="124" t="str">
        <f t="shared" si="401"/>
        <v>Plant &amp; Machinery</v>
      </c>
      <c r="AM979" s="125">
        <f t="shared" si="402"/>
        <v>44760</v>
      </c>
      <c r="AN979" s="126">
        <f t="shared" si="403"/>
        <v>15</v>
      </c>
      <c r="AO979" s="126">
        <f t="shared" si="393"/>
        <v>4487</v>
      </c>
      <c r="AP979" s="126">
        <f t="shared" si="394"/>
        <v>4305</v>
      </c>
      <c r="AQ979" s="124">
        <f t="shared" si="404"/>
        <v>36000</v>
      </c>
      <c r="AR979" s="127">
        <f t="shared" si="404"/>
        <v>0.18099999999999999</v>
      </c>
      <c r="AS979" s="123">
        <f t="shared" si="405"/>
        <v>1800</v>
      </c>
      <c r="AT979" s="126">
        <f t="shared" si="406"/>
        <v>21070</v>
      </c>
      <c r="AU979" s="126">
        <f t="shared" si="396"/>
        <v>1901.6107945205481</v>
      </c>
      <c r="AV979" s="126">
        <f t="shared" si="397"/>
        <v>19168.389205479452</v>
      </c>
    </row>
    <row r="980" spans="1:48" ht="15" customHeight="1">
      <c r="A980" s="112" t="s">
        <v>1419</v>
      </c>
      <c r="B980" s="113">
        <f>+'[57]Revised Dep_FY 22-23'!B980</f>
        <v>44760</v>
      </c>
      <c r="C980" s="114"/>
      <c r="D980" s="115">
        <f>'[57]Revised Dep_upto  MARCH 24'!D980</f>
        <v>36000</v>
      </c>
      <c r="E980" s="116"/>
      <c r="F980" s="117">
        <f>'[57]Revised Dep_upto  MARCH 24'!J980</f>
        <v>36000</v>
      </c>
      <c r="G980" s="118"/>
      <c r="H980" s="118"/>
      <c r="I980" s="118"/>
      <c r="J980" s="116">
        <f t="shared" si="400"/>
        <v>36000</v>
      </c>
      <c r="K980" s="119">
        <f>+VLOOKUP($A980,'[57]Rates &amp; years'!$B$4:$E$11,3,)</f>
        <v>0.18099999999999999</v>
      </c>
      <c r="L980" s="116">
        <f>+VLOOKUP($A980,'[57]Rates &amp; years'!$B$4:$E$11,4,)</f>
        <v>15</v>
      </c>
      <c r="M980" s="120">
        <f t="shared" si="398"/>
        <v>1.704109589041096</v>
      </c>
      <c r="N980" s="120">
        <f t="shared" si="395"/>
        <v>2.7041095890410958</v>
      </c>
      <c r="O980" s="120">
        <f t="shared" si="407"/>
        <v>0.99999999999999978</v>
      </c>
      <c r="P980" s="121">
        <f>'[57]Revised Dep_upto  MARCH 24'!S980</f>
        <v>10274</v>
      </c>
      <c r="Q980" s="121">
        <f t="shared" si="408"/>
        <v>4656</v>
      </c>
      <c r="R980" s="122"/>
      <c r="S980" s="120">
        <f t="shared" si="409"/>
        <v>14930</v>
      </c>
      <c r="T980" s="120">
        <f t="shared" si="410"/>
        <v>21070</v>
      </c>
      <c r="U980" s="120">
        <f t="shared" si="411"/>
        <v>25726</v>
      </c>
      <c r="V980" s="121"/>
      <c r="W980" s="122"/>
      <c r="X980" s="116" t="str">
        <f t="shared" si="399"/>
        <v>Plant &amp; Machinery</v>
      </c>
      <c r="Y980" s="121">
        <f t="shared" si="412"/>
        <v>36000</v>
      </c>
      <c r="Z980" s="121">
        <f t="shared" si="413"/>
        <v>0</v>
      </c>
      <c r="AA980" s="121">
        <f t="shared" si="413"/>
        <v>0</v>
      </c>
      <c r="AB980" s="121">
        <f t="shared" si="414"/>
        <v>36000</v>
      </c>
      <c r="AC980" s="121">
        <f t="shared" si="415"/>
        <v>10274</v>
      </c>
      <c r="AD980" s="121">
        <f t="shared" si="415"/>
        <v>4656</v>
      </c>
      <c r="AE980" s="121">
        <f t="shared" si="415"/>
        <v>0</v>
      </c>
      <c r="AF980" s="121">
        <f t="shared" si="416"/>
        <v>14930</v>
      </c>
      <c r="AG980" s="121">
        <f t="shared" si="417"/>
        <v>21070</v>
      </c>
      <c r="AH980" s="121">
        <f t="shared" si="418"/>
        <v>25726</v>
      </c>
      <c r="AI980" s="122"/>
      <c r="AJ980" s="122" t="s">
        <v>635</v>
      </c>
      <c r="AL980" s="124" t="str">
        <f t="shared" si="401"/>
        <v>Plant &amp; Machinery</v>
      </c>
      <c r="AM980" s="125">
        <f t="shared" si="402"/>
        <v>44760</v>
      </c>
      <c r="AN980" s="126">
        <f t="shared" si="403"/>
        <v>15</v>
      </c>
      <c r="AO980" s="126">
        <f t="shared" si="393"/>
        <v>4487</v>
      </c>
      <c r="AP980" s="126">
        <f t="shared" si="394"/>
        <v>4305</v>
      </c>
      <c r="AQ980" s="124">
        <f t="shared" si="404"/>
        <v>36000</v>
      </c>
      <c r="AR980" s="127">
        <f t="shared" si="404"/>
        <v>0.18099999999999999</v>
      </c>
      <c r="AS980" s="123">
        <f t="shared" si="405"/>
        <v>1800</v>
      </c>
      <c r="AT980" s="126">
        <f t="shared" si="406"/>
        <v>21070</v>
      </c>
      <c r="AU980" s="126">
        <f t="shared" si="396"/>
        <v>1901.6107945205481</v>
      </c>
      <c r="AV980" s="126">
        <f t="shared" si="397"/>
        <v>19168.389205479452</v>
      </c>
    </row>
    <row r="981" spans="1:48" ht="15" customHeight="1">
      <c r="A981" s="112" t="s">
        <v>1419</v>
      </c>
      <c r="B981" s="113">
        <f>+'[57]Revised Dep_FY 22-23'!B981</f>
        <v>44671</v>
      </c>
      <c r="C981" s="114"/>
      <c r="D981" s="115">
        <f>'[57]Revised Dep_upto  MARCH 24'!D981</f>
        <v>112000</v>
      </c>
      <c r="E981" s="116"/>
      <c r="F981" s="117">
        <f>'[57]Revised Dep_upto  MARCH 24'!J981</f>
        <v>112000</v>
      </c>
      <c r="G981" s="118"/>
      <c r="H981" s="118"/>
      <c r="I981" s="118"/>
      <c r="J981" s="116">
        <f t="shared" si="400"/>
        <v>112000</v>
      </c>
      <c r="K981" s="119">
        <f>+VLOOKUP($A981,'[57]Rates &amp; years'!$B$4:$E$11,3,)</f>
        <v>0.18099999999999999</v>
      </c>
      <c r="L981" s="116">
        <f>+VLOOKUP($A981,'[57]Rates &amp; years'!$B$4:$E$11,4,)</f>
        <v>15</v>
      </c>
      <c r="M981" s="120">
        <f t="shared" si="398"/>
        <v>1.9479452054794522</v>
      </c>
      <c r="N981" s="120">
        <f t="shared" si="395"/>
        <v>2.9479452054794519</v>
      </c>
      <c r="O981" s="120">
        <f t="shared" si="407"/>
        <v>0.99999999999999978</v>
      </c>
      <c r="P981" s="121">
        <f>'[57]Revised Dep_upto  MARCH 24'!S981</f>
        <v>36011</v>
      </c>
      <c r="Q981" s="121">
        <f t="shared" si="408"/>
        <v>13754</v>
      </c>
      <c r="R981" s="122"/>
      <c r="S981" s="120">
        <f t="shared" si="409"/>
        <v>49765</v>
      </c>
      <c r="T981" s="120">
        <f t="shared" si="410"/>
        <v>62235</v>
      </c>
      <c r="U981" s="120">
        <f t="shared" si="411"/>
        <v>75989</v>
      </c>
      <c r="V981" s="121"/>
      <c r="W981" s="122"/>
      <c r="X981" s="116" t="str">
        <f t="shared" si="399"/>
        <v>Plant &amp; Machinery</v>
      </c>
      <c r="Y981" s="121">
        <f t="shared" si="412"/>
        <v>112000</v>
      </c>
      <c r="Z981" s="121">
        <f t="shared" si="413"/>
        <v>0</v>
      </c>
      <c r="AA981" s="121">
        <f t="shared" si="413"/>
        <v>0</v>
      </c>
      <c r="AB981" s="121">
        <f t="shared" si="414"/>
        <v>112000</v>
      </c>
      <c r="AC981" s="121">
        <f t="shared" si="415"/>
        <v>36011</v>
      </c>
      <c r="AD981" s="121">
        <f t="shared" si="415"/>
        <v>13754</v>
      </c>
      <c r="AE981" s="121">
        <f t="shared" si="415"/>
        <v>0</v>
      </c>
      <c r="AF981" s="121">
        <f t="shared" si="416"/>
        <v>49765</v>
      </c>
      <c r="AG981" s="121">
        <f t="shared" si="417"/>
        <v>62235</v>
      </c>
      <c r="AH981" s="121">
        <f t="shared" si="418"/>
        <v>75989</v>
      </c>
      <c r="AI981" s="122"/>
      <c r="AJ981" s="122" t="s">
        <v>640</v>
      </c>
      <c r="AL981" s="124" t="str">
        <f t="shared" si="401"/>
        <v>Plant &amp; Machinery</v>
      </c>
      <c r="AM981" s="125">
        <f t="shared" si="402"/>
        <v>44671</v>
      </c>
      <c r="AN981" s="126">
        <f t="shared" si="403"/>
        <v>15</v>
      </c>
      <c r="AO981" s="126">
        <f t="shared" ref="AO981:AO1044" si="419">(((AN981*365)+AM981)-$AO$1)</f>
        <v>4398</v>
      </c>
      <c r="AP981" s="126">
        <f t="shared" ref="AP981:AP1044" si="420">(((AN981*365)+AM981)-$AP$1)</f>
        <v>4216</v>
      </c>
      <c r="AQ981" s="124">
        <f t="shared" si="404"/>
        <v>112000</v>
      </c>
      <c r="AR981" s="127">
        <f t="shared" si="404"/>
        <v>0.18099999999999999</v>
      </c>
      <c r="AS981" s="123">
        <f t="shared" si="405"/>
        <v>5600</v>
      </c>
      <c r="AT981" s="126">
        <f t="shared" si="406"/>
        <v>62235</v>
      </c>
      <c r="AU981" s="126">
        <f t="shared" si="396"/>
        <v>5616.8366301369861</v>
      </c>
      <c r="AV981" s="126">
        <f t="shared" si="397"/>
        <v>56618.163369863018</v>
      </c>
    </row>
    <row r="982" spans="1:48" ht="15" customHeight="1">
      <c r="A982" s="112" t="s">
        <v>1419</v>
      </c>
      <c r="B982" s="113">
        <f>+'[57]Revised Dep_FY 22-23'!B982</f>
        <v>44671</v>
      </c>
      <c r="C982" s="114"/>
      <c r="D982" s="115">
        <f>'[57]Revised Dep_upto  MARCH 24'!D982</f>
        <v>28000</v>
      </c>
      <c r="E982" s="116"/>
      <c r="F982" s="117">
        <f>'[57]Revised Dep_upto  MARCH 24'!J982</f>
        <v>28000</v>
      </c>
      <c r="G982" s="118"/>
      <c r="H982" s="118"/>
      <c r="I982" s="118"/>
      <c r="J982" s="116">
        <f t="shared" si="400"/>
        <v>28000</v>
      </c>
      <c r="K982" s="119">
        <f>+VLOOKUP($A982,'[57]Rates &amp; years'!$B$4:$E$11,3,)</f>
        <v>0.18099999999999999</v>
      </c>
      <c r="L982" s="116">
        <f>+VLOOKUP($A982,'[57]Rates &amp; years'!$B$4:$E$11,4,)</f>
        <v>15</v>
      </c>
      <c r="M982" s="120">
        <f t="shared" si="398"/>
        <v>1.9479452054794522</v>
      </c>
      <c r="N982" s="120">
        <f t="shared" si="395"/>
        <v>2.9479452054794519</v>
      </c>
      <c r="O982" s="120">
        <f t="shared" si="407"/>
        <v>0.99999999999999978</v>
      </c>
      <c r="P982" s="121">
        <f>'[57]Revised Dep_upto  MARCH 24'!S982</f>
        <v>9003</v>
      </c>
      <c r="Q982" s="121">
        <f t="shared" si="408"/>
        <v>3438</v>
      </c>
      <c r="R982" s="122"/>
      <c r="S982" s="120">
        <f t="shared" si="409"/>
        <v>12441</v>
      </c>
      <c r="T982" s="120">
        <f t="shared" si="410"/>
        <v>15559</v>
      </c>
      <c r="U982" s="120">
        <f t="shared" si="411"/>
        <v>18997</v>
      </c>
      <c r="V982" s="121"/>
      <c r="W982" s="122"/>
      <c r="X982" s="116" t="str">
        <f t="shared" si="399"/>
        <v>Plant &amp; Machinery</v>
      </c>
      <c r="Y982" s="121">
        <f t="shared" si="412"/>
        <v>28000</v>
      </c>
      <c r="Z982" s="121">
        <f t="shared" si="413"/>
        <v>0</v>
      </c>
      <c r="AA982" s="121">
        <f t="shared" si="413"/>
        <v>0</v>
      </c>
      <c r="AB982" s="121">
        <f t="shared" si="414"/>
        <v>28000</v>
      </c>
      <c r="AC982" s="121">
        <f t="shared" si="415"/>
        <v>9003</v>
      </c>
      <c r="AD982" s="121">
        <f t="shared" si="415"/>
        <v>3438</v>
      </c>
      <c r="AE982" s="121">
        <f t="shared" si="415"/>
        <v>0</v>
      </c>
      <c r="AF982" s="121">
        <f t="shared" si="416"/>
        <v>12441</v>
      </c>
      <c r="AG982" s="121">
        <f t="shared" si="417"/>
        <v>15559</v>
      </c>
      <c r="AH982" s="121">
        <f t="shared" si="418"/>
        <v>18997</v>
      </c>
      <c r="AI982" s="122"/>
      <c r="AJ982" s="122" t="s">
        <v>641</v>
      </c>
      <c r="AL982" s="124" t="str">
        <f t="shared" si="401"/>
        <v>Plant &amp; Machinery</v>
      </c>
      <c r="AM982" s="125">
        <f t="shared" si="402"/>
        <v>44671</v>
      </c>
      <c r="AN982" s="126">
        <f t="shared" si="403"/>
        <v>15</v>
      </c>
      <c r="AO982" s="126">
        <f t="shared" si="419"/>
        <v>4398</v>
      </c>
      <c r="AP982" s="126">
        <f t="shared" si="420"/>
        <v>4216</v>
      </c>
      <c r="AQ982" s="124">
        <f t="shared" si="404"/>
        <v>28000</v>
      </c>
      <c r="AR982" s="127">
        <f t="shared" si="404"/>
        <v>0.18099999999999999</v>
      </c>
      <c r="AS982" s="123">
        <f t="shared" si="405"/>
        <v>1400</v>
      </c>
      <c r="AT982" s="126">
        <f t="shared" si="406"/>
        <v>15559</v>
      </c>
      <c r="AU982" s="126">
        <f t="shared" si="396"/>
        <v>1404.2317205479453</v>
      </c>
      <c r="AV982" s="126">
        <f t="shared" si="397"/>
        <v>14154.768279452055</v>
      </c>
    </row>
    <row r="983" spans="1:48" ht="15" customHeight="1">
      <c r="A983" s="112" t="s">
        <v>1419</v>
      </c>
      <c r="B983" s="113">
        <f>+'[57]Revised Dep_FY 22-23'!B983</f>
        <v>44795</v>
      </c>
      <c r="C983" s="114"/>
      <c r="D983" s="115">
        <f>'[57]Revised Dep_upto  MARCH 24'!D983</f>
        <v>48000</v>
      </c>
      <c r="E983" s="116"/>
      <c r="F983" s="117">
        <f>'[57]Revised Dep_upto  MARCH 24'!J983</f>
        <v>48000</v>
      </c>
      <c r="G983" s="118"/>
      <c r="H983" s="118"/>
      <c r="I983" s="118"/>
      <c r="J983" s="116">
        <f t="shared" si="400"/>
        <v>48000</v>
      </c>
      <c r="K983" s="119">
        <f>+VLOOKUP($A983,'[57]Rates &amp; years'!$B$4:$E$11,3,)</f>
        <v>0.18099999999999999</v>
      </c>
      <c r="L983" s="116">
        <f>+VLOOKUP($A983,'[57]Rates &amp; years'!$B$4:$E$11,4,)</f>
        <v>15</v>
      </c>
      <c r="M983" s="120">
        <f t="shared" si="398"/>
        <v>1.6082191780821917</v>
      </c>
      <c r="N983" s="120">
        <f t="shared" si="395"/>
        <v>2.6082191780821917</v>
      </c>
      <c r="O983" s="120">
        <f t="shared" si="407"/>
        <v>1</v>
      </c>
      <c r="P983" s="121">
        <f>'[57]Revised Dep_upto  MARCH 24'!S983</f>
        <v>13017</v>
      </c>
      <c r="Q983" s="121">
        <f t="shared" si="408"/>
        <v>6332</v>
      </c>
      <c r="R983" s="122"/>
      <c r="S983" s="120">
        <f t="shared" si="409"/>
        <v>19349</v>
      </c>
      <c r="T983" s="120">
        <f t="shared" si="410"/>
        <v>28651</v>
      </c>
      <c r="U983" s="120">
        <f t="shared" si="411"/>
        <v>34983</v>
      </c>
      <c r="V983" s="121"/>
      <c r="W983" s="122"/>
      <c r="X983" s="116" t="str">
        <f t="shared" si="399"/>
        <v>Plant &amp; Machinery</v>
      </c>
      <c r="Y983" s="121">
        <f t="shared" si="412"/>
        <v>48000</v>
      </c>
      <c r="Z983" s="121">
        <f t="shared" si="413"/>
        <v>0</v>
      </c>
      <c r="AA983" s="121">
        <f t="shared" si="413"/>
        <v>0</v>
      </c>
      <c r="AB983" s="121">
        <f t="shared" si="414"/>
        <v>48000</v>
      </c>
      <c r="AC983" s="121">
        <f t="shared" si="415"/>
        <v>13017</v>
      </c>
      <c r="AD983" s="121">
        <f t="shared" si="415"/>
        <v>6332</v>
      </c>
      <c r="AE983" s="121">
        <f t="shared" si="415"/>
        <v>0</v>
      </c>
      <c r="AF983" s="121">
        <f t="shared" si="416"/>
        <v>19349</v>
      </c>
      <c r="AG983" s="121">
        <f t="shared" si="417"/>
        <v>28651</v>
      </c>
      <c r="AH983" s="121">
        <f t="shared" si="418"/>
        <v>34983</v>
      </c>
      <c r="AI983" s="122"/>
      <c r="AJ983" s="122" t="s">
        <v>642</v>
      </c>
      <c r="AL983" s="124" t="str">
        <f t="shared" si="401"/>
        <v>Plant &amp; Machinery</v>
      </c>
      <c r="AM983" s="125">
        <f t="shared" si="402"/>
        <v>44795</v>
      </c>
      <c r="AN983" s="126">
        <f t="shared" si="403"/>
        <v>15</v>
      </c>
      <c r="AO983" s="126">
        <f t="shared" si="419"/>
        <v>4522</v>
      </c>
      <c r="AP983" s="126">
        <f t="shared" si="420"/>
        <v>4340</v>
      </c>
      <c r="AQ983" s="124">
        <f t="shared" si="404"/>
        <v>48000</v>
      </c>
      <c r="AR983" s="127">
        <f t="shared" si="404"/>
        <v>0.18099999999999999</v>
      </c>
      <c r="AS983" s="123">
        <f t="shared" si="405"/>
        <v>2400</v>
      </c>
      <c r="AT983" s="126">
        <f t="shared" si="406"/>
        <v>28651</v>
      </c>
      <c r="AU983" s="126">
        <f t="shared" si="396"/>
        <v>2585.8116219178082</v>
      </c>
      <c r="AV983" s="126">
        <f t="shared" si="397"/>
        <v>26065.188378082192</v>
      </c>
    </row>
    <row r="984" spans="1:48" ht="15" customHeight="1">
      <c r="A984" s="112" t="s">
        <v>1419</v>
      </c>
      <c r="B984" s="113">
        <f>+'[57]Revised Dep_FY 22-23'!B984</f>
        <v>44810</v>
      </c>
      <c r="C984" s="114"/>
      <c r="D984" s="115">
        <f>'[57]Revised Dep_upto  MARCH 24'!D984</f>
        <v>11200</v>
      </c>
      <c r="E984" s="116"/>
      <c r="F984" s="117">
        <f>'[57]Revised Dep_upto  MARCH 24'!J984</f>
        <v>11200</v>
      </c>
      <c r="G984" s="118"/>
      <c r="H984" s="118"/>
      <c r="I984" s="118"/>
      <c r="J984" s="116">
        <f t="shared" si="400"/>
        <v>11200</v>
      </c>
      <c r="K984" s="119">
        <f>+VLOOKUP($A984,'[57]Rates &amp; years'!$B$4:$E$11,3,)</f>
        <v>0.18099999999999999</v>
      </c>
      <c r="L984" s="116">
        <f>+VLOOKUP($A984,'[57]Rates &amp; years'!$B$4:$E$11,4,)</f>
        <v>15</v>
      </c>
      <c r="M984" s="120">
        <f t="shared" si="398"/>
        <v>1.5671232876712329</v>
      </c>
      <c r="N984" s="120">
        <f t="shared" si="395"/>
        <v>2.5671232876712327</v>
      </c>
      <c r="O984" s="120">
        <f t="shared" si="407"/>
        <v>0.99999999999999978</v>
      </c>
      <c r="P984" s="121">
        <f>'[57]Revised Dep_upto  MARCH 24'!S984</f>
        <v>2969</v>
      </c>
      <c r="Q984" s="121">
        <f t="shared" si="408"/>
        <v>1490</v>
      </c>
      <c r="R984" s="122"/>
      <c r="S984" s="120">
        <f t="shared" si="409"/>
        <v>4459</v>
      </c>
      <c r="T984" s="120">
        <f t="shared" si="410"/>
        <v>6741</v>
      </c>
      <c r="U984" s="120">
        <f t="shared" si="411"/>
        <v>8231</v>
      </c>
      <c r="V984" s="121"/>
      <c r="W984" s="122"/>
      <c r="X984" s="116" t="str">
        <f t="shared" si="399"/>
        <v>Plant &amp; Machinery</v>
      </c>
      <c r="Y984" s="121">
        <f t="shared" si="412"/>
        <v>11200</v>
      </c>
      <c r="Z984" s="121">
        <f t="shared" si="413"/>
        <v>0</v>
      </c>
      <c r="AA984" s="121">
        <f t="shared" si="413"/>
        <v>0</v>
      </c>
      <c r="AB984" s="121">
        <f t="shared" si="414"/>
        <v>11200</v>
      </c>
      <c r="AC984" s="121">
        <f t="shared" si="415"/>
        <v>2969</v>
      </c>
      <c r="AD984" s="121">
        <f t="shared" si="415"/>
        <v>1490</v>
      </c>
      <c r="AE984" s="121">
        <f t="shared" si="415"/>
        <v>0</v>
      </c>
      <c r="AF984" s="121">
        <f t="shared" si="416"/>
        <v>4459</v>
      </c>
      <c r="AG984" s="121">
        <f t="shared" si="417"/>
        <v>6741</v>
      </c>
      <c r="AH984" s="121">
        <f t="shared" si="418"/>
        <v>8231</v>
      </c>
      <c r="AI984" s="122"/>
      <c r="AJ984" s="122" t="s">
        <v>642</v>
      </c>
      <c r="AL984" s="124" t="str">
        <f t="shared" si="401"/>
        <v>Plant &amp; Machinery</v>
      </c>
      <c r="AM984" s="125">
        <f t="shared" si="402"/>
        <v>44810</v>
      </c>
      <c r="AN984" s="126">
        <f t="shared" si="403"/>
        <v>15</v>
      </c>
      <c r="AO984" s="126">
        <f t="shared" si="419"/>
        <v>4537</v>
      </c>
      <c r="AP984" s="126">
        <f t="shared" si="420"/>
        <v>4355</v>
      </c>
      <c r="AQ984" s="124">
        <f t="shared" si="404"/>
        <v>11200</v>
      </c>
      <c r="AR984" s="127">
        <f t="shared" si="404"/>
        <v>0.18099999999999999</v>
      </c>
      <c r="AS984" s="123">
        <f t="shared" si="405"/>
        <v>560</v>
      </c>
      <c r="AT984" s="126">
        <f t="shared" si="406"/>
        <v>6741</v>
      </c>
      <c r="AU984" s="126">
        <f t="shared" si="396"/>
        <v>608.38910136986294</v>
      </c>
      <c r="AV984" s="126">
        <f t="shared" si="397"/>
        <v>6132.6108986301369</v>
      </c>
    </row>
    <row r="985" spans="1:48" ht="15" customHeight="1">
      <c r="A985" s="112" t="s">
        <v>1419</v>
      </c>
      <c r="B985" s="113">
        <f>+'[57]Revised Dep_FY 22-23'!B985</f>
        <v>44826</v>
      </c>
      <c r="C985" s="114"/>
      <c r="D985" s="115">
        <f>'[57]Revised Dep_upto  MARCH 24'!D985</f>
        <v>2000</v>
      </c>
      <c r="E985" s="116"/>
      <c r="F985" s="117">
        <f>'[57]Revised Dep_upto  MARCH 24'!J985</f>
        <v>2000</v>
      </c>
      <c r="G985" s="118"/>
      <c r="H985" s="118"/>
      <c r="I985" s="118"/>
      <c r="J985" s="116">
        <f t="shared" si="400"/>
        <v>2000</v>
      </c>
      <c r="K985" s="119">
        <f>+VLOOKUP($A985,'[57]Rates &amp; years'!$B$4:$E$11,3,)</f>
        <v>0.18099999999999999</v>
      </c>
      <c r="L985" s="116">
        <f>+VLOOKUP($A985,'[57]Rates &amp; years'!$B$4:$E$11,4,)</f>
        <v>15</v>
      </c>
      <c r="M985" s="120">
        <f t="shared" si="398"/>
        <v>1.5232876712328767</v>
      </c>
      <c r="N985" s="120">
        <f t="shared" si="395"/>
        <v>2.5232876712328767</v>
      </c>
      <c r="O985" s="120">
        <f t="shared" si="407"/>
        <v>1</v>
      </c>
      <c r="P985" s="121">
        <f>'[57]Revised Dep_upto  MARCH 24'!S985</f>
        <v>517</v>
      </c>
      <c r="Q985" s="121">
        <f t="shared" si="408"/>
        <v>268</v>
      </c>
      <c r="R985" s="122"/>
      <c r="S985" s="120">
        <f t="shared" si="409"/>
        <v>785</v>
      </c>
      <c r="T985" s="120">
        <f t="shared" si="410"/>
        <v>1215</v>
      </c>
      <c r="U985" s="120">
        <f t="shared" si="411"/>
        <v>1483</v>
      </c>
      <c r="V985" s="121"/>
      <c r="W985" s="122"/>
      <c r="X985" s="116" t="str">
        <f t="shared" si="399"/>
        <v>Plant &amp; Machinery</v>
      </c>
      <c r="Y985" s="121">
        <f t="shared" si="412"/>
        <v>2000</v>
      </c>
      <c r="Z985" s="121">
        <f t="shared" si="413"/>
        <v>0</v>
      </c>
      <c r="AA985" s="121">
        <f t="shared" si="413"/>
        <v>0</v>
      </c>
      <c r="AB985" s="121">
        <f t="shared" si="414"/>
        <v>2000</v>
      </c>
      <c r="AC985" s="121">
        <f t="shared" si="415"/>
        <v>517</v>
      </c>
      <c r="AD985" s="121">
        <f t="shared" si="415"/>
        <v>268</v>
      </c>
      <c r="AE985" s="121">
        <f t="shared" si="415"/>
        <v>0</v>
      </c>
      <c r="AF985" s="121">
        <f t="shared" si="416"/>
        <v>785</v>
      </c>
      <c r="AG985" s="121">
        <f t="shared" si="417"/>
        <v>1215</v>
      </c>
      <c r="AH985" s="121">
        <f t="shared" si="418"/>
        <v>1483</v>
      </c>
      <c r="AI985" s="122"/>
      <c r="AJ985" s="122" t="s">
        <v>642</v>
      </c>
      <c r="AL985" s="124" t="str">
        <f t="shared" si="401"/>
        <v>Plant &amp; Machinery</v>
      </c>
      <c r="AM985" s="125">
        <f t="shared" si="402"/>
        <v>44826</v>
      </c>
      <c r="AN985" s="126">
        <f t="shared" si="403"/>
        <v>15</v>
      </c>
      <c r="AO985" s="126">
        <f t="shared" si="419"/>
        <v>4553</v>
      </c>
      <c r="AP985" s="126">
        <f t="shared" si="420"/>
        <v>4371</v>
      </c>
      <c r="AQ985" s="124">
        <f t="shared" si="404"/>
        <v>2000</v>
      </c>
      <c r="AR985" s="127">
        <f t="shared" si="404"/>
        <v>0.18099999999999999</v>
      </c>
      <c r="AS985" s="123">
        <f t="shared" si="405"/>
        <v>100</v>
      </c>
      <c r="AT985" s="126">
        <f t="shared" si="406"/>
        <v>1215</v>
      </c>
      <c r="AU985" s="126">
        <f t="shared" si="396"/>
        <v>109.65624657534246</v>
      </c>
      <c r="AV985" s="126">
        <f t="shared" si="397"/>
        <v>1105.3437534246575</v>
      </c>
    </row>
    <row r="986" spans="1:48" ht="15" customHeight="1">
      <c r="A986" s="112" t="s">
        <v>1419</v>
      </c>
      <c r="B986" s="113">
        <f>+'[57]Revised Dep_FY 22-23'!B986</f>
        <v>44810</v>
      </c>
      <c r="C986" s="114"/>
      <c r="D986" s="115">
        <f>'[57]Revised Dep_upto  MARCH 24'!D986</f>
        <v>195000</v>
      </c>
      <c r="E986" s="116"/>
      <c r="F986" s="117">
        <f>'[57]Revised Dep_upto  MARCH 24'!J986</f>
        <v>195000</v>
      </c>
      <c r="G986" s="118"/>
      <c r="H986" s="118"/>
      <c r="I986" s="118"/>
      <c r="J986" s="116">
        <f t="shared" si="400"/>
        <v>195000</v>
      </c>
      <c r="K986" s="119">
        <f>+VLOOKUP($A986,'[57]Rates &amp; years'!$B$4:$E$11,3,)</f>
        <v>0.18099999999999999</v>
      </c>
      <c r="L986" s="116">
        <f>+VLOOKUP($A986,'[57]Rates &amp; years'!$B$4:$E$11,4,)</f>
        <v>15</v>
      </c>
      <c r="M986" s="120">
        <f t="shared" si="398"/>
        <v>1.5671232876712329</v>
      </c>
      <c r="N986" s="120">
        <f t="shared" si="395"/>
        <v>2.5671232876712327</v>
      </c>
      <c r="O986" s="120">
        <f t="shared" si="407"/>
        <v>0.99999999999999978</v>
      </c>
      <c r="P986" s="121">
        <f>'[57]Revised Dep_upto  MARCH 24'!S986</f>
        <v>51696</v>
      </c>
      <c r="Q986" s="121">
        <f t="shared" si="408"/>
        <v>25938</v>
      </c>
      <c r="R986" s="122"/>
      <c r="S986" s="120">
        <f t="shared" si="409"/>
        <v>77634</v>
      </c>
      <c r="T986" s="120">
        <f t="shared" si="410"/>
        <v>117366</v>
      </c>
      <c r="U986" s="120">
        <f t="shared" si="411"/>
        <v>143304</v>
      </c>
      <c r="V986" s="121"/>
      <c r="W986" s="122"/>
      <c r="X986" s="116" t="str">
        <f t="shared" si="399"/>
        <v>Plant &amp; Machinery</v>
      </c>
      <c r="Y986" s="121">
        <f t="shared" si="412"/>
        <v>195000</v>
      </c>
      <c r="Z986" s="121">
        <f t="shared" si="413"/>
        <v>0</v>
      </c>
      <c r="AA986" s="121">
        <f t="shared" si="413"/>
        <v>0</v>
      </c>
      <c r="AB986" s="121">
        <f t="shared" si="414"/>
        <v>195000</v>
      </c>
      <c r="AC986" s="121">
        <f t="shared" si="415"/>
        <v>51696</v>
      </c>
      <c r="AD986" s="121">
        <f t="shared" si="415"/>
        <v>25938</v>
      </c>
      <c r="AE986" s="121">
        <f t="shared" si="415"/>
        <v>0</v>
      </c>
      <c r="AF986" s="121">
        <f t="shared" si="416"/>
        <v>77634</v>
      </c>
      <c r="AG986" s="121">
        <f t="shared" si="417"/>
        <v>117366</v>
      </c>
      <c r="AH986" s="121">
        <f t="shared" si="418"/>
        <v>143304</v>
      </c>
      <c r="AI986" s="122"/>
      <c r="AJ986" s="122" t="s">
        <v>645</v>
      </c>
      <c r="AL986" s="124" t="str">
        <f t="shared" si="401"/>
        <v>Plant &amp; Machinery</v>
      </c>
      <c r="AM986" s="125">
        <f t="shared" si="402"/>
        <v>44810</v>
      </c>
      <c r="AN986" s="126">
        <f t="shared" si="403"/>
        <v>15</v>
      </c>
      <c r="AO986" s="126">
        <f t="shared" si="419"/>
        <v>4537</v>
      </c>
      <c r="AP986" s="126">
        <f t="shared" si="420"/>
        <v>4355</v>
      </c>
      <c r="AQ986" s="124">
        <f t="shared" si="404"/>
        <v>195000</v>
      </c>
      <c r="AR986" s="127">
        <f t="shared" si="404"/>
        <v>0.18099999999999999</v>
      </c>
      <c r="AS986" s="123">
        <f t="shared" si="405"/>
        <v>9750</v>
      </c>
      <c r="AT986" s="126">
        <f t="shared" si="406"/>
        <v>117366</v>
      </c>
      <c r="AU986" s="126">
        <f t="shared" si="396"/>
        <v>10592.522663013699</v>
      </c>
      <c r="AV986" s="126">
        <f t="shared" si="397"/>
        <v>106773.4773369863</v>
      </c>
    </row>
    <row r="987" spans="1:48" ht="15" customHeight="1">
      <c r="A987" s="112" t="s">
        <v>1419</v>
      </c>
      <c r="B987" s="113">
        <f>+'[57]Revised Dep_FY 22-23'!B987</f>
        <v>44832</v>
      </c>
      <c r="C987" s="114"/>
      <c r="D987" s="115">
        <f>'[57]Revised Dep_upto  MARCH 24'!D987</f>
        <v>10650</v>
      </c>
      <c r="E987" s="116"/>
      <c r="F987" s="117">
        <f>'[57]Revised Dep_upto  MARCH 24'!J987</f>
        <v>10650</v>
      </c>
      <c r="G987" s="118"/>
      <c r="H987" s="118"/>
      <c r="I987" s="118"/>
      <c r="J987" s="116">
        <f t="shared" si="400"/>
        <v>10650</v>
      </c>
      <c r="K987" s="119">
        <f>+VLOOKUP($A987,'[57]Rates &amp; years'!$B$4:$E$11,3,)</f>
        <v>0.18099999999999999</v>
      </c>
      <c r="L987" s="116">
        <f>+VLOOKUP($A987,'[57]Rates &amp; years'!$B$4:$E$11,4,)</f>
        <v>15</v>
      </c>
      <c r="M987" s="120">
        <f t="shared" si="398"/>
        <v>1.5068493150684932</v>
      </c>
      <c r="N987" s="120">
        <f t="shared" si="395"/>
        <v>2.506849315068493</v>
      </c>
      <c r="O987" s="120">
        <f t="shared" si="407"/>
        <v>0.99999999999999978</v>
      </c>
      <c r="P987" s="121">
        <f>'[57]Revised Dep_upto  MARCH 24'!S987</f>
        <v>2729</v>
      </c>
      <c r="Q987" s="121">
        <f t="shared" si="408"/>
        <v>1434</v>
      </c>
      <c r="R987" s="122"/>
      <c r="S987" s="120">
        <f t="shared" si="409"/>
        <v>4163</v>
      </c>
      <c r="T987" s="120">
        <f t="shared" si="410"/>
        <v>6487</v>
      </c>
      <c r="U987" s="120">
        <f t="shared" si="411"/>
        <v>7921</v>
      </c>
      <c r="V987" s="121"/>
      <c r="W987" s="122"/>
      <c r="X987" s="116" t="str">
        <f t="shared" si="399"/>
        <v>Plant &amp; Machinery</v>
      </c>
      <c r="Y987" s="121">
        <f t="shared" si="412"/>
        <v>10650</v>
      </c>
      <c r="Z987" s="121">
        <f t="shared" si="413"/>
        <v>0</v>
      </c>
      <c r="AA987" s="121">
        <f t="shared" si="413"/>
        <v>0</v>
      </c>
      <c r="AB987" s="121">
        <f t="shared" si="414"/>
        <v>10650</v>
      </c>
      <c r="AC987" s="121">
        <f t="shared" si="415"/>
        <v>2729</v>
      </c>
      <c r="AD987" s="121">
        <f t="shared" si="415"/>
        <v>1434</v>
      </c>
      <c r="AE987" s="121">
        <f t="shared" si="415"/>
        <v>0</v>
      </c>
      <c r="AF987" s="121">
        <f t="shared" si="416"/>
        <v>4163</v>
      </c>
      <c r="AG987" s="121">
        <f t="shared" si="417"/>
        <v>6487</v>
      </c>
      <c r="AH987" s="121">
        <f t="shared" si="418"/>
        <v>7921</v>
      </c>
      <c r="AI987" s="122"/>
      <c r="AJ987" s="122" t="s">
        <v>645</v>
      </c>
      <c r="AL987" s="124" t="str">
        <f t="shared" si="401"/>
        <v>Plant &amp; Machinery</v>
      </c>
      <c r="AM987" s="125">
        <f t="shared" si="402"/>
        <v>44832</v>
      </c>
      <c r="AN987" s="126">
        <f t="shared" si="403"/>
        <v>15</v>
      </c>
      <c r="AO987" s="126">
        <f t="shared" si="419"/>
        <v>4559</v>
      </c>
      <c r="AP987" s="126">
        <f t="shared" si="420"/>
        <v>4377</v>
      </c>
      <c r="AQ987" s="124">
        <f t="shared" si="404"/>
        <v>10650</v>
      </c>
      <c r="AR987" s="127">
        <f t="shared" si="404"/>
        <v>0.18099999999999999</v>
      </c>
      <c r="AS987" s="123">
        <f t="shared" si="405"/>
        <v>532.5</v>
      </c>
      <c r="AT987" s="126">
        <f t="shared" si="406"/>
        <v>6487</v>
      </c>
      <c r="AU987" s="126">
        <f t="shared" si="396"/>
        <v>585.46507945205474</v>
      </c>
      <c r="AV987" s="126">
        <f t="shared" si="397"/>
        <v>5901.5349205479451</v>
      </c>
    </row>
    <row r="988" spans="1:48" ht="15" customHeight="1">
      <c r="A988" s="112" t="s">
        <v>1419</v>
      </c>
      <c r="B988" s="113">
        <f>+'[57]Revised Dep_FY 22-23'!B988</f>
        <v>44760</v>
      </c>
      <c r="C988" s="114"/>
      <c r="D988" s="115">
        <f>'[57]Revised Dep_upto  MARCH 24'!D988</f>
        <v>76000</v>
      </c>
      <c r="E988" s="116"/>
      <c r="F988" s="117">
        <f>'[57]Revised Dep_upto  MARCH 24'!J988</f>
        <v>76000</v>
      </c>
      <c r="G988" s="118"/>
      <c r="H988" s="118"/>
      <c r="I988" s="118"/>
      <c r="J988" s="116">
        <f t="shared" si="400"/>
        <v>76000</v>
      </c>
      <c r="K988" s="119">
        <f>+VLOOKUP($A988,'[57]Rates &amp; years'!$B$4:$E$11,3,)</f>
        <v>0.18099999999999999</v>
      </c>
      <c r="L988" s="116">
        <f>+VLOOKUP($A988,'[57]Rates &amp; years'!$B$4:$E$11,4,)</f>
        <v>15</v>
      </c>
      <c r="M988" s="120">
        <f t="shared" si="398"/>
        <v>1.704109589041096</v>
      </c>
      <c r="N988" s="120">
        <f t="shared" si="395"/>
        <v>2.7041095890410958</v>
      </c>
      <c r="O988" s="120">
        <f t="shared" si="407"/>
        <v>0.99999999999999978</v>
      </c>
      <c r="P988" s="121">
        <f>'[57]Revised Dep_upto  MARCH 24'!S988</f>
        <v>21691</v>
      </c>
      <c r="Q988" s="121">
        <f t="shared" si="408"/>
        <v>9830</v>
      </c>
      <c r="R988" s="122"/>
      <c r="S988" s="120">
        <f t="shared" si="409"/>
        <v>31521</v>
      </c>
      <c r="T988" s="120">
        <f t="shared" si="410"/>
        <v>44479</v>
      </c>
      <c r="U988" s="120">
        <f t="shared" si="411"/>
        <v>54309</v>
      </c>
      <c r="V988" s="121"/>
      <c r="W988" s="122"/>
      <c r="X988" s="116" t="str">
        <f t="shared" si="399"/>
        <v>Plant &amp; Machinery</v>
      </c>
      <c r="Y988" s="121">
        <f t="shared" si="412"/>
        <v>76000</v>
      </c>
      <c r="Z988" s="121">
        <f t="shared" si="413"/>
        <v>0</v>
      </c>
      <c r="AA988" s="121">
        <f t="shared" si="413"/>
        <v>0</v>
      </c>
      <c r="AB988" s="121">
        <f t="shared" si="414"/>
        <v>76000</v>
      </c>
      <c r="AC988" s="121">
        <f t="shared" si="415"/>
        <v>21691</v>
      </c>
      <c r="AD988" s="121">
        <f t="shared" si="415"/>
        <v>9830</v>
      </c>
      <c r="AE988" s="121">
        <f t="shared" si="415"/>
        <v>0</v>
      </c>
      <c r="AF988" s="121">
        <f t="shared" si="416"/>
        <v>31521</v>
      </c>
      <c r="AG988" s="121">
        <f t="shared" si="417"/>
        <v>44479</v>
      </c>
      <c r="AH988" s="121">
        <f t="shared" si="418"/>
        <v>54309</v>
      </c>
      <c r="AI988" s="122"/>
      <c r="AJ988" s="122" t="s">
        <v>646</v>
      </c>
      <c r="AL988" s="124" t="str">
        <f t="shared" si="401"/>
        <v>Plant &amp; Machinery</v>
      </c>
      <c r="AM988" s="125">
        <f t="shared" si="402"/>
        <v>44760</v>
      </c>
      <c r="AN988" s="126">
        <f t="shared" si="403"/>
        <v>15</v>
      </c>
      <c r="AO988" s="126">
        <f t="shared" si="419"/>
        <v>4487</v>
      </c>
      <c r="AP988" s="126">
        <f t="shared" si="420"/>
        <v>4305</v>
      </c>
      <c r="AQ988" s="124">
        <f t="shared" si="404"/>
        <v>76000</v>
      </c>
      <c r="AR988" s="127">
        <f t="shared" si="404"/>
        <v>0.18099999999999999</v>
      </c>
      <c r="AS988" s="123">
        <f t="shared" si="405"/>
        <v>3800</v>
      </c>
      <c r="AT988" s="126">
        <f t="shared" si="406"/>
        <v>44479</v>
      </c>
      <c r="AU988" s="126">
        <f t="shared" si="396"/>
        <v>4014.3211452054793</v>
      </c>
      <c r="AV988" s="126">
        <f t="shared" si="397"/>
        <v>40464.678854794518</v>
      </c>
    </row>
    <row r="989" spans="1:48" ht="15" customHeight="1">
      <c r="A989" s="112" t="s">
        <v>1419</v>
      </c>
      <c r="B989" s="113">
        <f>+'[57]Revised Dep_FY 22-23'!B989</f>
        <v>44760</v>
      </c>
      <c r="C989" s="114"/>
      <c r="D989" s="115">
        <f>'[57]Revised Dep_upto  MARCH 24'!D989</f>
        <v>285000</v>
      </c>
      <c r="E989" s="116"/>
      <c r="F989" s="117">
        <f>'[57]Revised Dep_upto  MARCH 24'!J989</f>
        <v>285000</v>
      </c>
      <c r="G989" s="118"/>
      <c r="H989" s="118"/>
      <c r="I989" s="118"/>
      <c r="J989" s="116">
        <f t="shared" si="400"/>
        <v>285000</v>
      </c>
      <c r="K989" s="119">
        <f>+VLOOKUP($A989,'[57]Rates &amp; years'!$B$4:$E$11,3,)</f>
        <v>0.18099999999999999</v>
      </c>
      <c r="L989" s="116">
        <f>+VLOOKUP($A989,'[57]Rates &amp; years'!$B$4:$E$11,4,)</f>
        <v>15</v>
      </c>
      <c r="M989" s="120">
        <f t="shared" si="398"/>
        <v>1.704109589041096</v>
      </c>
      <c r="N989" s="120">
        <f t="shared" si="395"/>
        <v>2.7041095890410958</v>
      </c>
      <c r="O989" s="120">
        <f t="shared" si="407"/>
        <v>0.99999999999999978</v>
      </c>
      <c r="P989" s="121">
        <f>'[57]Revised Dep_upto  MARCH 24'!S989</f>
        <v>81340</v>
      </c>
      <c r="Q989" s="121">
        <f t="shared" si="408"/>
        <v>36862</v>
      </c>
      <c r="R989" s="122"/>
      <c r="S989" s="120">
        <f t="shared" si="409"/>
        <v>118202</v>
      </c>
      <c r="T989" s="120">
        <f t="shared" si="410"/>
        <v>166798</v>
      </c>
      <c r="U989" s="120">
        <f t="shared" si="411"/>
        <v>203660</v>
      </c>
      <c r="V989" s="121"/>
      <c r="W989" s="122"/>
      <c r="X989" s="116" t="str">
        <f t="shared" si="399"/>
        <v>Plant &amp; Machinery</v>
      </c>
      <c r="Y989" s="121">
        <f t="shared" si="412"/>
        <v>285000</v>
      </c>
      <c r="Z989" s="121">
        <f t="shared" si="413"/>
        <v>0</v>
      </c>
      <c r="AA989" s="121">
        <f t="shared" si="413"/>
        <v>0</v>
      </c>
      <c r="AB989" s="121">
        <f t="shared" si="414"/>
        <v>285000</v>
      </c>
      <c r="AC989" s="121">
        <f t="shared" si="415"/>
        <v>81340</v>
      </c>
      <c r="AD989" s="121">
        <f t="shared" si="415"/>
        <v>36862</v>
      </c>
      <c r="AE989" s="121">
        <f t="shared" si="415"/>
        <v>0</v>
      </c>
      <c r="AF989" s="121">
        <f t="shared" si="416"/>
        <v>118202</v>
      </c>
      <c r="AG989" s="121">
        <f t="shared" si="417"/>
        <v>166798</v>
      </c>
      <c r="AH989" s="121">
        <f t="shared" si="418"/>
        <v>203660</v>
      </c>
      <c r="AI989" s="122"/>
      <c r="AJ989" s="122" t="s">
        <v>660</v>
      </c>
      <c r="AL989" s="124" t="str">
        <f t="shared" si="401"/>
        <v>Plant &amp; Machinery</v>
      </c>
      <c r="AM989" s="125">
        <f t="shared" si="402"/>
        <v>44760</v>
      </c>
      <c r="AN989" s="126">
        <f t="shared" si="403"/>
        <v>15</v>
      </c>
      <c r="AO989" s="126">
        <f t="shared" si="419"/>
        <v>4487</v>
      </c>
      <c r="AP989" s="126">
        <f t="shared" si="420"/>
        <v>4305</v>
      </c>
      <c r="AQ989" s="124">
        <f t="shared" si="404"/>
        <v>285000</v>
      </c>
      <c r="AR989" s="127">
        <f t="shared" si="404"/>
        <v>0.18099999999999999</v>
      </c>
      <c r="AS989" s="123">
        <f t="shared" si="405"/>
        <v>14250</v>
      </c>
      <c r="AT989" s="126">
        <f t="shared" si="406"/>
        <v>166798</v>
      </c>
      <c r="AU989" s="126">
        <f t="shared" si="396"/>
        <v>15053.862235616438</v>
      </c>
      <c r="AV989" s="126">
        <f t="shared" si="397"/>
        <v>151744.13776438357</v>
      </c>
    </row>
    <row r="990" spans="1:48" ht="15" customHeight="1">
      <c r="A990" s="112" t="s">
        <v>1419</v>
      </c>
      <c r="B990" s="113">
        <f>+'[57]Revised Dep_FY 22-23'!B990</f>
        <v>44897</v>
      </c>
      <c r="C990" s="114"/>
      <c r="D990" s="115">
        <f>'[57]Revised Dep_upto  MARCH 24'!D990</f>
        <v>1750</v>
      </c>
      <c r="E990" s="116"/>
      <c r="F990" s="117">
        <f>'[57]Revised Dep_upto  MARCH 24'!J990</f>
        <v>1750</v>
      </c>
      <c r="G990" s="118"/>
      <c r="H990" s="118"/>
      <c r="I990" s="118"/>
      <c r="J990" s="116">
        <f t="shared" si="400"/>
        <v>1750</v>
      </c>
      <c r="K990" s="119">
        <f>+VLOOKUP($A990,'[57]Rates &amp; years'!$B$4:$E$11,3,)</f>
        <v>0.18099999999999999</v>
      </c>
      <c r="L990" s="116">
        <f>+VLOOKUP($A990,'[57]Rates &amp; years'!$B$4:$E$11,4,)</f>
        <v>15</v>
      </c>
      <c r="M990" s="120">
        <f t="shared" si="398"/>
        <v>1.3287671232876712</v>
      </c>
      <c r="N990" s="120">
        <f t="shared" si="395"/>
        <v>2.3287671232876712</v>
      </c>
      <c r="O990" s="120">
        <f t="shared" si="407"/>
        <v>1</v>
      </c>
      <c r="P990" s="121">
        <f>'[57]Revised Dep_upto  MARCH 24'!S990</f>
        <v>402</v>
      </c>
      <c r="Q990" s="121">
        <f t="shared" si="408"/>
        <v>244</v>
      </c>
      <c r="R990" s="122"/>
      <c r="S990" s="120">
        <f t="shared" si="409"/>
        <v>646</v>
      </c>
      <c r="T990" s="120">
        <f t="shared" si="410"/>
        <v>1104</v>
      </c>
      <c r="U990" s="120">
        <f t="shared" si="411"/>
        <v>1348</v>
      </c>
      <c r="V990" s="121"/>
      <c r="W990" s="122"/>
      <c r="X990" s="116" t="str">
        <f t="shared" si="399"/>
        <v>Plant &amp; Machinery</v>
      </c>
      <c r="Y990" s="121">
        <f t="shared" si="412"/>
        <v>1750</v>
      </c>
      <c r="Z990" s="121">
        <f t="shared" si="413"/>
        <v>0</v>
      </c>
      <c r="AA990" s="121">
        <f t="shared" si="413"/>
        <v>0</v>
      </c>
      <c r="AB990" s="121">
        <f t="shared" si="414"/>
        <v>1750</v>
      </c>
      <c r="AC990" s="121">
        <f t="shared" si="415"/>
        <v>402</v>
      </c>
      <c r="AD990" s="121">
        <f t="shared" si="415"/>
        <v>244</v>
      </c>
      <c r="AE990" s="121">
        <f t="shared" si="415"/>
        <v>0</v>
      </c>
      <c r="AF990" s="121">
        <f t="shared" si="416"/>
        <v>646</v>
      </c>
      <c r="AG990" s="121">
        <f t="shared" si="417"/>
        <v>1104</v>
      </c>
      <c r="AH990" s="121">
        <f t="shared" si="418"/>
        <v>1348</v>
      </c>
      <c r="AI990" s="122"/>
      <c r="AJ990" s="122" t="s">
        <v>661</v>
      </c>
      <c r="AL990" s="124" t="str">
        <f t="shared" si="401"/>
        <v>Plant &amp; Machinery</v>
      </c>
      <c r="AM990" s="125">
        <f t="shared" si="402"/>
        <v>44897</v>
      </c>
      <c r="AN990" s="126">
        <f t="shared" si="403"/>
        <v>15</v>
      </c>
      <c r="AO990" s="126">
        <f t="shared" si="419"/>
        <v>4624</v>
      </c>
      <c r="AP990" s="126">
        <f t="shared" si="420"/>
        <v>4442</v>
      </c>
      <c r="AQ990" s="124">
        <f t="shared" si="404"/>
        <v>1750</v>
      </c>
      <c r="AR990" s="127">
        <f t="shared" si="404"/>
        <v>0.18099999999999999</v>
      </c>
      <c r="AS990" s="123">
        <f t="shared" si="405"/>
        <v>87.5</v>
      </c>
      <c r="AT990" s="126">
        <f t="shared" si="406"/>
        <v>1104</v>
      </c>
      <c r="AU990" s="126">
        <f t="shared" si="396"/>
        <v>99.638268493150676</v>
      </c>
      <c r="AV990" s="126">
        <f t="shared" si="397"/>
        <v>1004.3617315068493</v>
      </c>
    </row>
    <row r="991" spans="1:48" ht="15" customHeight="1">
      <c r="A991" s="112" t="s">
        <v>1419</v>
      </c>
      <c r="B991" s="113">
        <f>+'[57]Revised Dep_FY 22-23'!B991</f>
        <v>44795</v>
      </c>
      <c r="C991" s="114"/>
      <c r="D991" s="115">
        <f>'[57]Revised Dep_upto  MARCH 24'!D991</f>
        <v>8000</v>
      </c>
      <c r="E991" s="116"/>
      <c r="F991" s="117">
        <f>'[57]Revised Dep_upto  MARCH 24'!J991</f>
        <v>8000</v>
      </c>
      <c r="G991" s="118"/>
      <c r="H991" s="118"/>
      <c r="I991" s="118"/>
      <c r="J991" s="116">
        <f t="shared" si="400"/>
        <v>8000</v>
      </c>
      <c r="K991" s="119">
        <f>+VLOOKUP($A991,'[57]Rates &amp; years'!$B$4:$E$11,3,)</f>
        <v>0.18099999999999999</v>
      </c>
      <c r="L991" s="116">
        <f>+VLOOKUP($A991,'[57]Rates &amp; years'!$B$4:$E$11,4,)</f>
        <v>15</v>
      </c>
      <c r="M991" s="120">
        <f t="shared" si="398"/>
        <v>1.6082191780821917</v>
      </c>
      <c r="N991" s="120">
        <f t="shared" si="395"/>
        <v>2.6082191780821917</v>
      </c>
      <c r="O991" s="120">
        <f t="shared" si="407"/>
        <v>1</v>
      </c>
      <c r="P991" s="121">
        <f>'[57]Revised Dep_upto  MARCH 24'!S991</f>
        <v>2170</v>
      </c>
      <c r="Q991" s="121">
        <f t="shared" si="408"/>
        <v>1055</v>
      </c>
      <c r="R991" s="122"/>
      <c r="S991" s="120">
        <f t="shared" si="409"/>
        <v>3225</v>
      </c>
      <c r="T991" s="120">
        <f t="shared" si="410"/>
        <v>4775</v>
      </c>
      <c r="U991" s="120">
        <f t="shared" si="411"/>
        <v>5830</v>
      </c>
      <c r="V991" s="121"/>
      <c r="W991" s="122"/>
      <c r="X991" s="116" t="str">
        <f t="shared" si="399"/>
        <v>Plant &amp; Machinery</v>
      </c>
      <c r="Y991" s="121">
        <f t="shared" si="412"/>
        <v>8000</v>
      </c>
      <c r="Z991" s="121">
        <f t="shared" si="413"/>
        <v>0</v>
      </c>
      <c r="AA991" s="121">
        <f t="shared" si="413"/>
        <v>0</v>
      </c>
      <c r="AB991" s="121">
        <f t="shared" si="414"/>
        <v>8000</v>
      </c>
      <c r="AC991" s="121">
        <f t="shared" si="415"/>
        <v>2170</v>
      </c>
      <c r="AD991" s="121">
        <f t="shared" si="415"/>
        <v>1055</v>
      </c>
      <c r="AE991" s="121">
        <f t="shared" si="415"/>
        <v>0</v>
      </c>
      <c r="AF991" s="121">
        <f t="shared" si="416"/>
        <v>3225</v>
      </c>
      <c r="AG991" s="121">
        <f t="shared" si="417"/>
        <v>4775</v>
      </c>
      <c r="AH991" s="121">
        <f t="shared" si="418"/>
        <v>5830</v>
      </c>
      <c r="AI991" s="122"/>
      <c r="AJ991" s="122" t="s">
        <v>662</v>
      </c>
      <c r="AL991" s="124" t="str">
        <f t="shared" si="401"/>
        <v>Plant &amp; Machinery</v>
      </c>
      <c r="AM991" s="125">
        <f t="shared" si="402"/>
        <v>44795</v>
      </c>
      <c r="AN991" s="126">
        <f t="shared" si="403"/>
        <v>15</v>
      </c>
      <c r="AO991" s="126">
        <f t="shared" si="419"/>
        <v>4522</v>
      </c>
      <c r="AP991" s="126">
        <f t="shared" si="420"/>
        <v>4340</v>
      </c>
      <c r="AQ991" s="124">
        <f t="shared" si="404"/>
        <v>8000</v>
      </c>
      <c r="AR991" s="127">
        <f t="shared" si="404"/>
        <v>0.18099999999999999</v>
      </c>
      <c r="AS991" s="123">
        <f t="shared" si="405"/>
        <v>400</v>
      </c>
      <c r="AT991" s="126">
        <f t="shared" si="406"/>
        <v>4775</v>
      </c>
      <c r="AU991" s="126">
        <f t="shared" si="396"/>
        <v>430.9535616438356</v>
      </c>
      <c r="AV991" s="126">
        <f t="shared" si="397"/>
        <v>4344.0464383561648</v>
      </c>
    </row>
    <row r="992" spans="1:48" ht="15" customHeight="1">
      <c r="A992" s="112" t="s">
        <v>1419</v>
      </c>
      <c r="B992" s="113">
        <f>+'[57]Revised Dep_FY 22-23'!B992</f>
        <v>44686</v>
      </c>
      <c r="C992" s="114"/>
      <c r="D992" s="115">
        <f>'[57]Revised Dep_upto  MARCH 24'!D992</f>
        <v>2500</v>
      </c>
      <c r="E992" s="116"/>
      <c r="F992" s="117">
        <f>'[57]Revised Dep_upto  MARCH 24'!J992</f>
        <v>2500</v>
      </c>
      <c r="G992" s="118"/>
      <c r="H992" s="118"/>
      <c r="I992" s="118"/>
      <c r="J992" s="116">
        <f t="shared" si="400"/>
        <v>2500</v>
      </c>
      <c r="K992" s="119">
        <f>+VLOOKUP($A992,'[57]Rates &amp; years'!$B$4:$E$11,3,)</f>
        <v>0.18099999999999999</v>
      </c>
      <c r="L992" s="116">
        <f>+VLOOKUP($A992,'[57]Rates &amp; years'!$B$4:$E$11,4,)</f>
        <v>15</v>
      </c>
      <c r="M992" s="120">
        <f t="shared" si="398"/>
        <v>1.9068493150684931</v>
      </c>
      <c r="N992" s="120">
        <f t="shared" si="395"/>
        <v>2.9068493150684933</v>
      </c>
      <c r="O992" s="120">
        <f t="shared" si="407"/>
        <v>1.0000000000000002</v>
      </c>
      <c r="P992" s="121">
        <f>'[57]Revised Dep_upto  MARCH 24'!S992</f>
        <v>789</v>
      </c>
      <c r="Q992" s="121">
        <f t="shared" si="408"/>
        <v>310</v>
      </c>
      <c r="R992" s="122"/>
      <c r="S992" s="120">
        <f t="shared" si="409"/>
        <v>1099</v>
      </c>
      <c r="T992" s="120">
        <f t="shared" si="410"/>
        <v>1401</v>
      </c>
      <c r="U992" s="120">
        <f t="shared" si="411"/>
        <v>1711</v>
      </c>
      <c r="V992" s="121"/>
      <c r="W992" s="122"/>
      <c r="X992" s="116" t="str">
        <f t="shared" si="399"/>
        <v>Plant &amp; Machinery</v>
      </c>
      <c r="Y992" s="121">
        <f t="shared" si="412"/>
        <v>2500</v>
      </c>
      <c r="Z992" s="121">
        <f t="shared" si="413"/>
        <v>0</v>
      </c>
      <c r="AA992" s="121">
        <f t="shared" si="413"/>
        <v>0</v>
      </c>
      <c r="AB992" s="121">
        <f t="shared" si="414"/>
        <v>2500</v>
      </c>
      <c r="AC992" s="121">
        <f t="shared" si="415"/>
        <v>789</v>
      </c>
      <c r="AD992" s="121">
        <f t="shared" si="415"/>
        <v>310</v>
      </c>
      <c r="AE992" s="121">
        <f t="shared" si="415"/>
        <v>0</v>
      </c>
      <c r="AF992" s="121">
        <f t="shared" si="416"/>
        <v>1099</v>
      </c>
      <c r="AG992" s="121">
        <f t="shared" si="417"/>
        <v>1401</v>
      </c>
      <c r="AH992" s="121">
        <f t="shared" si="418"/>
        <v>1711</v>
      </c>
      <c r="AI992" s="122"/>
      <c r="AJ992" s="122" t="s">
        <v>665</v>
      </c>
      <c r="AL992" s="124" t="str">
        <f t="shared" si="401"/>
        <v>Plant &amp; Machinery</v>
      </c>
      <c r="AM992" s="125">
        <f t="shared" si="402"/>
        <v>44686</v>
      </c>
      <c r="AN992" s="126">
        <f t="shared" si="403"/>
        <v>15</v>
      </c>
      <c r="AO992" s="126">
        <f t="shared" si="419"/>
        <v>4413</v>
      </c>
      <c r="AP992" s="126">
        <f t="shared" si="420"/>
        <v>4231</v>
      </c>
      <c r="AQ992" s="124">
        <f t="shared" si="404"/>
        <v>2500</v>
      </c>
      <c r="AR992" s="127">
        <f t="shared" si="404"/>
        <v>0.18099999999999999</v>
      </c>
      <c r="AS992" s="123">
        <f t="shared" si="405"/>
        <v>125</v>
      </c>
      <c r="AT992" s="126">
        <f t="shared" si="406"/>
        <v>1401</v>
      </c>
      <c r="AU992" s="126">
        <f t="shared" si="396"/>
        <v>126.44312876712328</v>
      </c>
      <c r="AV992" s="126">
        <f t="shared" si="397"/>
        <v>1274.5568712328768</v>
      </c>
    </row>
    <row r="993" spans="1:48" ht="15" customHeight="1">
      <c r="A993" s="112" t="s">
        <v>1419</v>
      </c>
      <c r="B993" s="113">
        <f>+'[57]Revised Dep_FY 22-23'!B993</f>
        <v>44826</v>
      </c>
      <c r="C993" s="114"/>
      <c r="D993" s="115">
        <f>'[57]Revised Dep_upto  MARCH 24'!D993</f>
        <v>1140</v>
      </c>
      <c r="E993" s="116"/>
      <c r="F993" s="117">
        <f>'[57]Revised Dep_upto  MARCH 24'!J993</f>
        <v>1140</v>
      </c>
      <c r="G993" s="118"/>
      <c r="H993" s="118"/>
      <c r="I993" s="118"/>
      <c r="J993" s="116">
        <f t="shared" si="400"/>
        <v>1140</v>
      </c>
      <c r="K993" s="119">
        <f>+VLOOKUP($A993,'[57]Rates &amp; years'!$B$4:$E$11,3,)</f>
        <v>0.18099999999999999</v>
      </c>
      <c r="L993" s="116">
        <f>+VLOOKUP($A993,'[57]Rates &amp; years'!$B$4:$E$11,4,)</f>
        <v>15</v>
      </c>
      <c r="M993" s="120">
        <f t="shared" si="398"/>
        <v>1.5232876712328767</v>
      </c>
      <c r="N993" s="120">
        <f t="shared" ref="N993:N1056" si="421">IF((($N$1-B993)/365)&gt;L993,L993,(IF((($N$1-B993)/365)&lt;0,0,(($N$1-B993)/365))))</f>
        <v>2.5232876712328767</v>
      </c>
      <c r="O993" s="120">
        <f t="shared" si="407"/>
        <v>1</v>
      </c>
      <c r="P993" s="121">
        <f>'[57]Revised Dep_upto  MARCH 24'!S993</f>
        <v>294</v>
      </c>
      <c r="Q993" s="121">
        <f t="shared" si="408"/>
        <v>153</v>
      </c>
      <c r="R993" s="122"/>
      <c r="S993" s="120">
        <f t="shared" si="409"/>
        <v>447</v>
      </c>
      <c r="T993" s="120">
        <f t="shared" si="410"/>
        <v>693</v>
      </c>
      <c r="U993" s="120">
        <f t="shared" si="411"/>
        <v>846</v>
      </c>
      <c r="V993" s="121"/>
      <c r="W993" s="122"/>
      <c r="X993" s="116" t="str">
        <f t="shared" si="399"/>
        <v>Plant &amp; Machinery</v>
      </c>
      <c r="Y993" s="121">
        <f t="shared" si="412"/>
        <v>1140</v>
      </c>
      <c r="Z993" s="121">
        <f t="shared" si="413"/>
        <v>0</v>
      </c>
      <c r="AA993" s="121">
        <f t="shared" si="413"/>
        <v>0</v>
      </c>
      <c r="AB993" s="121">
        <f t="shared" si="414"/>
        <v>1140</v>
      </c>
      <c r="AC993" s="121">
        <f t="shared" si="415"/>
        <v>294</v>
      </c>
      <c r="AD993" s="121">
        <f t="shared" si="415"/>
        <v>153</v>
      </c>
      <c r="AE993" s="121">
        <f t="shared" si="415"/>
        <v>0</v>
      </c>
      <c r="AF993" s="121">
        <f t="shared" si="416"/>
        <v>447</v>
      </c>
      <c r="AG993" s="121">
        <f t="shared" si="417"/>
        <v>693</v>
      </c>
      <c r="AH993" s="121">
        <f t="shared" si="418"/>
        <v>846</v>
      </c>
      <c r="AI993" s="122"/>
      <c r="AJ993" s="122" t="s">
        <v>668</v>
      </c>
      <c r="AL993" s="124" t="str">
        <f t="shared" si="401"/>
        <v>Plant &amp; Machinery</v>
      </c>
      <c r="AM993" s="125">
        <f t="shared" si="402"/>
        <v>44826</v>
      </c>
      <c r="AN993" s="126">
        <f t="shared" si="403"/>
        <v>15</v>
      </c>
      <c r="AO993" s="126">
        <f t="shared" si="419"/>
        <v>4553</v>
      </c>
      <c r="AP993" s="126">
        <f t="shared" si="420"/>
        <v>4371</v>
      </c>
      <c r="AQ993" s="124">
        <f t="shared" si="404"/>
        <v>1140</v>
      </c>
      <c r="AR993" s="127">
        <f t="shared" si="404"/>
        <v>0.18099999999999999</v>
      </c>
      <c r="AS993" s="123">
        <f t="shared" si="405"/>
        <v>57</v>
      </c>
      <c r="AT993" s="126">
        <f t="shared" si="406"/>
        <v>693</v>
      </c>
      <c r="AU993" s="126">
        <f t="shared" si="396"/>
        <v>62.544673972602737</v>
      </c>
      <c r="AV993" s="126">
        <f t="shared" si="397"/>
        <v>630.45532602739729</v>
      </c>
    </row>
    <row r="994" spans="1:48" ht="15" customHeight="1">
      <c r="A994" s="112" t="s">
        <v>1419</v>
      </c>
      <c r="B994" s="113">
        <f>+'[57]Revised Dep_FY 22-23'!B994</f>
        <v>44897</v>
      </c>
      <c r="C994" s="114"/>
      <c r="D994" s="115">
        <f>'[57]Revised Dep_upto  MARCH 24'!D994</f>
        <v>52000</v>
      </c>
      <c r="E994" s="116"/>
      <c r="F994" s="117">
        <f>'[57]Revised Dep_upto  MARCH 24'!J994</f>
        <v>52000</v>
      </c>
      <c r="G994" s="118"/>
      <c r="H994" s="118"/>
      <c r="I994" s="118"/>
      <c r="J994" s="116">
        <f t="shared" si="400"/>
        <v>52000</v>
      </c>
      <c r="K994" s="119">
        <f>+VLOOKUP($A994,'[57]Rates &amp; years'!$B$4:$E$11,3,)</f>
        <v>0.18099999999999999</v>
      </c>
      <c r="L994" s="116">
        <f>+VLOOKUP($A994,'[57]Rates &amp; years'!$B$4:$E$11,4,)</f>
        <v>15</v>
      </c>
      <c r="M994" s="120">
        <f t="shared" si="398"/>
        <v>1.3287671232876712</v>
      </c>
      <c r="N994" s="120">
        <f t="shared" si="421"/>
        <v>2.3287671232876712</v>
      </c>
      <c r="O994" s="120">
        <f t="shared" si="407"/>
        <v>1</v>
      </c>
      <c r="P994" s="121">
        <f>'[57]Revised Dep_upto  MARCH 24'!S994</f>
        <v>11950</v>
      </c>
      <c r="Q994" s="121">
        <f t="shared" si="408"/>
        <v>7249</v>
      </c>
      <c r="R994" s="122"/>
      <c r="S994" s="120">
        <f t="shared" si="409"/>
        <v>19199</v>
      </c>
      <c r="T994" s="120">
        <f t="shared" si="410"/>
        <v>32801</v>
      </c>
      <c r="U994" s="120">
        <f t="shared" si="411"/>
        <v>40050</v>
      </c>
      <c r="V994" s="121"/>
      <c r="W994" s="122"/>
      <c r="X994" s="116" t="str">
        <f t="shared" si="399"/>
        <v>Plant &amp; Machinery</v>
      </c>
      <c r="Y994" s="121">
        <f t="shared" si="412"/>
        <v>52000</v>
      </c>
      <c r="Z994" s="121">
        <f t="shared" si="413"/>
        <v>0</v>
      </c>
      <c r="AA994" s="121">
        <f t="shared" si="413"/>
        <v>0</v>
      </c>
      <c r="AB994" s="121">
        <f t="shared" si="414"/>
        <v>52000</v>
      </c>
      <c r="AC994" s="121">
        <f t="shared" si="415"/>
        <v>11950</v>
      </c>
      <c r="AD994" s="121">
        <f t="shared" si="415"/>
        <v>7249</v>
      </c>
      <c r="AE994" s="121">
        <f t="shared" si="415"/>
        <v>0</v>
      </c>
      <c r="AF994" s="121">
        <f t="shared" si="416"/>
        <v>19199</v>
      </c>
      <c r="AG994" s="121">
        <f t="shared" si="417"/>
        <v>32801</v>
      </c>
      <c r="AH994" s="121">
        <f t="shared" si="418"/>
        <v>40050</v>
      </c>
      <c r="AI994" s="122"/>
      <c r="AJ994" s="122" t="s">
        <v>672</v>
      </c>
      <c r="AL994" s="124" t="str">
        <f t="shared" si="401"/>
        <v>Plant &amp; Machinery</v>
      </c>
      <c r="AM994" s="125">
        <f t="shared" si="402"/>
        <v>44897</v>
      </c>
      <c r="AN994" s="126">
        <f t="shared" si="403"/>
        <v>15</v>
      </c>
      <c r="AO994" s="126">
        <f t="shared" si="419"/>
        <v>4624</v>
      </c>
      <c r="AP994" s="126">
        <f t="shared" si="420"/>
        <v>4442</v>
      </c>
      <c r="AQ994" s="124">
        <f t="shared" si="404"/>
        <v>52000</v>
      </c>
      <c r="AR994" s="127">
        <f t="shared" si="404"/>
        <v>0.18099999999999999</v>
      </c>
      <c r="AS994" s="123">
        <f t="shared" si="405"/>
        <v>2600</v>
      </c>
      <c r="AT994" s="126">
        <f t="shared" si="406"/>
        <v>32801</v>
      </c>
      <c r="AU994" s="126">
        <f t="shared" si="396"/>
        <v>2960.3576493150686</v>
      </c>
      <c r="AV994" s="126">
        <f t="shared" si="397"/>
        <v>29840.642350684931</v>
      </c>
    </row>
    <row r="995" spans="1:48" ht="15" customHeight="1">
      <c r="A995" s="112" t="s">
        <v>1419</v>
      </c>
      <c r="B995" s="113">
        <f>+'[57]Revised Dep_FY 22-23'!B995</f>
        <v>44760</v>
      </c>
      <c r="C995" s="114"/>
      <c r="D995" s="115">
        <f>'[57]Revised Dep_upto  MARCH 24'!D995</f>
        <v>24000</v>
      </c>
      <c r="E995" s="116"/>
      <c r="F995" s="117">
        <f>'[57]Revised Dep_upto  MARCH 24'!J995</f>
        <v>24000</v>
      </c>
      <c r="G995" s="118"/>
      <c r="H995" s="118"/>
      <c r="I995" s="118"/>
      <c r="J995" s="116">
        <f t="shared" si="400"/>
        <v>24000</v>
      </c>
      <c r="K995" s="119">
        <f>+VLOOKUP($A995,'[57]Rates &amp; years'!$B$4:$E$11,3,)</f>
        <v>0.18099999999999999</v>
      </c>
      <c r="L995" s="116">
        <f>+VLOOKUP($A995,'[57]Rates &amp; years'!$B$4:$E$11,4,)</f>
        <v>15</v>
      </c>
      <c r="M995" s="120">
        <f t="shared" si="398"/>
        <v>1.704109589041096</v>
      </c>
      <c r="N995" s="120">
        <f t="shared" si="421"/>
        <v>2.7041095890410958</v>
      </c>
      <c r="O995" s="120">
        <f t="shared" si="407"/>
        <v>0.99999999999999978</v>
      </c>
      <c r="P995" s="121">
        <f>'[57]Revised Dep_upto  MARCH 24'!S995</f>
        <v>6850</v>
      </c>
      <c r="Q995" s="121">
        <f t="shared" si="408"/>
        <v>3104</v>
      </c>
      <c r="R995" s="122"/>
      <c r="S995" s="120">
        <f t="shared" si="409"/>
        <v>9954</v>
      </c>
      <c r="T995" s="120">
        <f t="shared" si="410"/>
        <v>14046</v>
      </c>
      <c r="U995" s="120">
        <f t="shared" si="411"/>
        <v>17150</v>
      </c>
      <c r="V995" s="121"/>
      <c r="W995" s="122"/>
      <c r="X995" s="116" t="str">
        <f t="shared" si="399"/>
        <v>Plant &amp; Machinery</v>
      </c>
      <c r="Y995" s="121">
        <f t="shared" si="412"/>
        <v>24000</v>
      </c>
      <c r="Z995" s="121">
        <f t="shared" si="413"/>
        <v>0</v>
      </c>
      <c r="AA995" s="121">
        <f t="shared" si="413"/>
        <v>0</v>
      </c>
      <c r="AB995" s="121">
        <f t="shared" si="414"/>
        <v>24000</v>
      </c>
      <c r="AC995" s="121">
        <f t="shared" si="415"/>
        <v>6850</v>
      </c>
      <c r="AD995" s="121">
        <f t="shared" si="415"/>
        <v>3104</v>
      </c>
      <c r="AE995" s="121">
        <f t="shared" si="415"/>
        <v>0</v>
      </c>
      <c r="AF995" s="121">
        <f t="shared" si="416"/>
        <v>9954</v>
      </c>
      <c r="AG995" s="121">
        <f t="shared" si="417"/>
        <v>14046</v>
      </c>
      <c r="AH995" s="121">
        <f t="shared" si="418"/>
        <v>17150</v>
      </c>
      <c r="AI995" s="122"/>
      <c r="AJ995" s="122" t="s">
        <v>673</v>
      </c>
      <c r="AL995" s="124" t="str">
        <f t="shared" si="401"/>
        <v>Plant &amp; Machinery</v>
      </c>
      <c r="AM995" s="125">
        <f t="shared" si="402"/>
        <v>44760</v>
      </c>
      <c r="AN995" s="126">
        <f t="shared" si="403"/>
        <v>15</v>
      </c>
      <c r="AO995" s="126">
        <f t="shared" si="419"/>
        <v>4487</v>
      </c>
      <c r="AP995" s="126">
        <f t="shared" si="420"/>
        <v>4305</v>
      </c>
      <c r="AQ995" s="124">
        <f t="shared" si="404"/>
        <v>24000</v>
      </c>
      <c r="AR995" s="127">
        <f t="shared" si="404"/>
        <v>0.18099999999999999</v>
      </c>
      <c r="AS995" s="123">
        <f t="shared" si="405"/>
        <v>1200</v>
      </c>
      <c r="AT995" s="126">
        <f t="shared" si="406"/>
        <v>14046</v>
      </c>
      <c r="AU995" s="126">
        <f t="shared" ref="AU995:AU1058" si="422">IF(AO995&gt;$AQ$1,(AT995*AR995*($AQ$1/365)),AT995-AS995)</f>
        <v>1267.6803616438356</v>
      </c>
      <c r="AV995" s="126">
        <f t="shared" ref="AV995:AV1058" si="423">+AT995-AU995</f>
        <v>12778.319638356164</v>
      </c>
    </row>
    <row r="996" spans="1:48" ht="15" customHeight="1">
      <c r="A996" s="112" t="s">
        <v>1419</v>
      </c>
      <c r="B996" s="113">
        <f>+'[57]Revised Dep_FY 22-23'!B996</f>
        <v>44868</v>
      </c>
      <c r="C996" s="114"/>
      <c r="D996" s="115">
        <f>'[57]Revised Dep_upto  MARCH 24'!D996</f>
        <v>2250</v>
      </c>
      <c r="E996" s="116"/>
      <c r="F996" s="117">
        <f>'[57]Revised Dep_upto  MARCH 24'!J996</f>
        <v>2250</v>
      </c>
      <c r="G996" s="118"/>
      <c r="H996" s="118"/>
      <c r="I996" s="118"/>
      <c r="J996" s="116">
        <f t="shared" si="400"/>
        <v>2250</v>
      </c>
      <c r="K996" s="119">
        <f>+VLOOKUP($A996,'[57]Rates &amp; years'!$B$4:$E$11,3,)</f>
        <v>0.18099999999999999</v>
      </c>
      <c r="L996" s="116">
        <f>+VLOOKUP($A996,'[57]Rates &amp; years'!$B$4:$E$11,4,)</f>
        <v>15</v>
      </c>
      <c r="M996" s="120">
        <f t="shared" si="398"/>
        <v>1.4082191780821918</v>
      </c>
      <c r="N996" s="120">
        <f t="shared" si="421"/>
        <v>2.408219178082192</v>
      </c>
      <c r="O996" s="120">
        <f t="shared" si="407"/>
        <v>1.0000000000000002</v>
      </c>
      <c r="P996" s="121">
        <f>'[57]Revised Dep_upto  MARCH 24'!S996</f>
        <v>543</v>
      </c>
      <c r="Q996" s="121">
        <f t="shared" si="408"/>
        <v>309</v>
      </c>
      <c r="R996" s="122"/>
      <c r="S996" s="120">
        <f t="shared" si="409"/>
        <v>852</v>
      </c>
      <c r="T996" s="120">
        <f t="shared" si="410"/>
        <v>1398</v>
      </c>
      <c r="U996" s="120">
        <f t="shared" si="411"/>
        <v>1707</v>
      </c>
      <c r="V996" s="121"/>
      <c r="W996" s="122"/>
      <c r="X996" s="116" t="str">
        <f t="shared" si="399"/>
        <v>Plant &amp; Machinery</v>
      </c>
      <c r="Y996" s="121">
        <f t="shared" si="412"/>
        <v>2250</v>
      </c>
      <c r="Z996" s="121">
        <f t="shared" si="413"/>
        <v>0</v>
      </c>
      <c r="AA996" s="121">
        <f t="shared" si="413"/>
        <v>0</v>
      </c>
      <c r="AB996" s="121">
        <f t="shared" si="414"/>
        <v>2250</v>
      </c>
      <c r="AC996" s="121">
        <f t="shared" si="415"/>
        <v>543</v>
      </c>
      <c r="AD996" s="121">
        <f t="shared" si="415"/>
        <v>309</v>
      </c>
      <c r="AE996" s="121">
        <f t="shared" si="415"/>
        <v>0</v>
      </c>
      <c r="AF996" s="121">
        <f t="shared" si="416"/>
        <v>852</v>
      </c>
      <c r="AG996" s="121">
        <f t="shared" si="417"/>
        <v>1398</v>
      </c>
      <c r="AH996" s="121">
        <f t="shared" si="418"/>
        <v>1707</v>
      </c>
      <c r="AI996" s="122"/>
      <c r="AJ996" s="122" t="s">
        <v>675</v>
      </c>
      <c r="AL996" s="124" t="str">
        <f t="shared" si="401"/>
        <v>Plant &amp; Machinery</v>
      </c>
      <c r="AM996" s="125">
        <f t="shared" si="402"/>
        <v>44868</v>
      </c>
      <c r="AN996" s="126">
        <f t="shared" si="403"/>
        <v>15</v>
      </c>
      <c r="AO996" s="126">
        <f t="shared" si="419"/>
        <v>4595</v>
      </c>
      <c r="AP996" s="126">
        <f t="shared" si="420"/>
        <v>4413</v>
      </c>
      <c r="AQ996" s="124">
        <f t="shared" si="404"/>
        <v>2250</v>
      </c>
      <c r="AR996" s="127">
        <f t="shared" si="404"/>
        <v>0.18099999999999999</v>
      </c>
      <c r="AS996" s="123">
        <f t="shared" si="405"/>
        <v>112.5</v>
      </c>
      <c r="AT996" s="126">
        <f t="shared" si="406"/>
        <v>1398</v>
      </c>
      <c r="AU996" s="126">
        <f t="shared" si="422"/>
        <v>126.17237260273971</v>
      </c>
      <c r="AV996" s="126">
        <f t="shared" si="423"/>
        <v>1271.8276273972604</v>
      </c>
    </row>
    <row r="997" spans="1:48" ht="15" customHeight="1">
      <c r="A997" s="112" t="s">
        <v>1419</v>
      </c>
      <c r="B997" s="113">
        <f>+'[57]Revised Dep_FY 22-23'!B997</f>
        <v>44897</v>
      </c>
      <c r="C997" s="114"/>
      <c r="D997" s="115">
        <f>'[57]Revised Dep_upto  MARCH 24'!D997</f>
        <v>5000</v>
      </c>
      <c r="E997" s="116"/>
      <c r="F997" s="117">
        <f>'[57]Revised Dep_upto  MARCH 24'!J997</f>
        <v>5000</v>
      </c>
      <c r="G997" s="118"/>
      <c r="H997" s="118"/>
      <c r="I997" s="118"/>
      <c r="J997" s="116">
        <f t="shared" si="400"/>
        <v>5000</v>
      </c>
      <c r="K997" s="119">
        <f>+VLOOKUP($A997,'[57]Rates &amp; years'!$B$4:$E$11,3,)</f>
        <v>0.18099999999999999</v>
      </c>
      <c r="L997" s="116">
        <f>+VLOOKUP($A997,'[57]Rates &amp; years'!$B$4:$E$11,4,)</f>
        <v>15</v>
      </c>
      <c r="M997" s="120">
        <f t="shared" si="398"/>
        <v>1.3287671232876712</v>
      </c>
      <c r="N997" s="120">
        <f t="shared" si="421"/>
        <v>2.3287671232876712</v>
      </c>
      <c r="O997" s="120">
        <f t="shared" si="407"/>
        <v>1</v>
      </c>
      <c r="P997" s="121">
        <f>'[57]Revised Dep_upto  MARCH 24'!S997</f>
        <v>1149</v>
      </c>
      <c r="Q997" s="121">
        <f t="shared" si="408"/>
        <v>697</v>
      </c>
      <c r="R997" s="122"/>
      <c r="S997" s="120">
        <f t="shared" si="409"/>
        <v>1846</v>
      </c>
      <c r="T997" s="120">
        <f t="shared" si="410"/>
        <v>3154</v>
      </c>
      <c r="U997" s="120">
        <f t="shared" si="411"/>
        <v>3851</v>
      </c>
      <c r="V997" s="121"/>
      <c r="W997" s="122"/>
      <c r="X997" s="116" t="str">
        <f t="shared" si="399"/>
        <v>Plant &amp; Machinery</v>
      </c>
      <c r="Y997" s="121">
        <f t="shared" si="412"/>
        <v>5000</v>
      </c>
      <c r="Z997" s="121">
        <f t="shared" si="413"/>
        <v>0</v>
      </c>
      <c r="AA997" s="121">
        <f t="shared" si="413"/>
        <v>0</v>
      </c>
      <c r="AB997" s="121">
        <f t="shared" si="414"/>
        <v>5000</v>
      </c>
      <c r="AC997" s="121">
        <f t="shared" si="415"/>
        <v>1149</v>
      </c>
      <c r="AD997" s="121">
        <f t="shared" si="415"/>
        <v>697</v>
      </c>
      <c r="AE997" s="121">
        <f t="shared" si="415"/>
        <v>0</v>
      </c>
      <c r="AF997" s="121">
        <f t="shared" si="416"/>
        <v>1846</v>
      </c>
      <c r="AG997" s="121">
        <f t="shared" si="417"/>
        <v>3154</v>
      </c>
      <c r="AH997" s="121">
        <f t="shared" si="418"/>
        <v>3851</v>
      </c>
      <c r="AI997" s="122"/>
      <c r="AJ997" s="122" t="s">
        <v>675</v>
      </c>
      <c r="AL997" s="124" t="str">
        <f t="shared" si="401"/>
        <v>Plant &amp; Machinery</v>
      </c>
      <c r="AM997" s="125">
        <f t="shared" si="402"/>
        <v>44897</v>
      </c>
      <c r="AN997" s="126">
        <f t="shared" si="403"/>
        <v>15</v>
      </c>
      <c r="AO997" s="126">
        <f t="shared" si="419"/>
        <v>4624</v>
      </c>
      <c r="AP997" s="126">
        <f t="shared" si="420"/>
        <v>4442</v>
      </c>
      <c r="AQ997" s="124">
        <f t="shared" si="404"/>
        <v>5000</v>
      </c>
      <c r="AR997" s="127">
        <f t="shared" si="404"/>
        <v>0.18099999999999999</v>
      </c>
      <c r="AS997" s="123">
        <f t="shared" si="405"/>
        <v>250</v>
      </c>
      <c r="AT997" s="126">
        <f t="shared" si="406"/>
        <v>3154</v>
      </c>
      <c r="AU997" s="126">
        <f t="shared" si="422"/>
        <v>284.65498082191783</v>
      </c>
      <c r="AV997" s="126">
        <f t="shared" si="423"/>
        <v>2869.3450191780821</v>
      </c>
    </row>
    <row r="998" spans="1:48" ht="15" customHeight="1">
      <c r="A998" s="112" t="s">
        <v>1419</v>
      </c>
      <c r="B998" s="113">
        <f>+'[57]Revised Dep_FY 22-23'!B998</f>
        <v>44897</v>
      </c>
      <c r="C998" s="114"/>
      <c r="D998" s="115">
        <f>'[57]Revised Dep_upto  MARCH 24'!D998</f>
        <v>14000</v>
      </c>
      <c r="E998" s="116"/>
      <c r="F998" s="117">
        <f>'[57]Revised Dep_upto  MARCH 24'!J998</f>
        <v>14000</v>
      </c>
      <c r="G998" s="118"/>
      <c r="H998" s="118"/>
      <c r="I998" s="118"/>
      <c r="J998" s="116">
        <f t="shared" si="400"/>
        <v>14000</v>
      </c>
      <c r="K998" s="119">
        <f>+VLOOKUP($A998,'[57]Rates &amp; years'!$B$4:$E$11,3,)</f>
        <v>0.18099999999999999</v>
      </c>
      <c r="L998" s="116">
        <f>+VLOOKUP($A998,'[57]Rates &amp; years'!$B$4:$E$11,4,)</f>
        <v>15</v>
      </c>
      <c r="M998" s="120">
        <f t="shared" si="398"/>
        <v>1.3287671232876712</v>
      </c>
      <c r="N998" s="120">
        <f t="shared" si="421"/>
        <v>2.3287671232876712</v>
      </c>
      <c r="O998" s="120">
        <f t="shared" si="407"/>
        <v>1</v>
      </c>
      <c r="P998" s="121">
        <f>'[57]Revised Dep_upto  MARCH 24'!S998</f>
        <v>3217</v>
      </c>
      <c r="Q998" s="121">
        <f t="shared" si="408"/>
        <v>1952</v>
      </c>
      <c r="R998" s="122"/>
      <c r="S998" s="120">
        <f t="shared" si="409"/>
        <v>5169</v>
      </c>
      <c r="T998" s="120">
        <f t="shared" si="410"/>
        <v>8831</v>
      </c>
      <c r="U998" s="120">
        <f t="shared" si="411"/>
        <v>10783</v>
      </c>
      <c r="V998" s="121"/>
      <c r="W998" s="122"/>
      <c r="X998" s="116" t="str">
        <f t="shared" si="399"/>
        <v>Plant &amp; Machinery</v>
      </c>
      <c r="Y998" s="121">
        <f t="shared" si="412"/>
        <v>14000</v>
      </c>
      <c r="Z998" s="121">
        <f t="shared" si="413"/>
        <v>0</v>
      </c>
      <c r="AA998" s="121">
        <f t="shared" si="413"/>
        <v>0</v>
      </c>
      <c r="AB998" s="121">
        <f t="shared" si="414"/>
        <v>14000</v>
      </c>
      <c r="AC998" s="121">
        <f t="shared" si="415"/>
        <v>3217</v>
      </c>
      <c r="AD998" s="121">
        <f t="shared" si="415"/>
        <v>1952</v>
      </c>
      <c r="AE998" s="121">
        <f t="shared" si="415"/>
        <v>0</v>
      </c>
      <c r="AF998" s="121">
        <f t="shared" si="416"/>
        <v>5169</v>
      </c>
      <c r="AG998" s="121">
        <f t="shared" si="417"/>
        <v>8831</v>
      </c>
      <c r="AH998" s="121">
        <f t="shared" si="418"/>
        <v>10783</v>
      </c>
      <c r="AI998" s="122"/>
      <c r="AJ998" s="122" t="s">
        <v>681</v>
      </c>
      <c r="AL998" s="124" t="str">
        <f t="shared" si="401"/>
        <v>Plant &amp; Machinery</v>
      </c>
      <c r="AM998" s="125">
        <f t="shared" si="402"/>
        <v>44897</v>
      </c>
      <c r="AN998" s="126">
        <f t="shared" si="403"/>
        <v>15</v>
      </c>
      <c r="AO998" s="126">
        <f t="shared" si="419"/>
        <v>4624</v>
      </c>
      <c r="AP998" s="126">
        <f t="shared" si="420"/>
        <v>4442</v>
      </c>
      <c r="AQ998" s="124">
        <f t="shared" si="404"/>
        <v>14000</v>
      </c>
      <c r="AR998" s="127">
        <f t="shared" si="404"/>
        <v>0.18099999999999999</v>
      </c>
      <c r="AS998" s="123">
        <f t="shared" si="405"/>
        <v>700</v>
      </c>
      <c r="AT998" s="126">
        <f t="shared" si="406"/>
        <v>8831</v>
      </c>
      <c r="AU998" s="126">
        <f t="shared" si="422"/>
        <v>797.015895890411</v>
      </c>
      <c r="AV998" s="126">
        <f t="shared" si="423"/>
        <v>8033.9841041095888</v>
      </c>
    </row>
    <row r="999" spans="1:48" ht="15" customHeight="1">
      <c r="A999" s="112" t="s">
        <v>1419</v>
      </c>
      <c r="B999" s="113">
        <f>+'[57]Revised Dep_FY 22-23'!B999</f>
        <v>44897</v>
      </c>
      <c r="C999" s="114"/>
      <c r="D999" s="115">
        <f>'[57]Revised Dep_upto  MARCH 24'!D999</f>
        <v>16000</v>
      </c>
      <c r="E999" s="116"/>
      <c r="F999" s="117">
        <f>'[57]Revised Dep_upto  MARCH 24'!J999</f>
        <v>16000</v>
      </c>
      <c r="G999" s="118"/>
      <c r="H999" s="118"/>
      <c r="I999" s="118"/>
      <c r="J999" s="116">
        <f t="shared" si="400"/>
        <v>16000</v>
      </c>
      <c r="K999" s="119">
        <f>+VLOOKUP($A999,'[57]Rates &amp; years'!$B$4:$E$11,3,)</f>
        <v>0.18099999999999999</v>
      </c>
      <c r="L999" s="116">
        <f>+VLOOKUP($A999,'[57]Rates &amp; years'!$B$4:$E$11,4,)</f>
        <v>15</v>
      </c>
      <c r="M999" s="120">
        <f t="shared" si="398"/>
        <v>1.3287671232876712</v>
      </c>
      <c r="N999" s="120">
        <f t="shared" si="421"/>
        <v>2.3287671232876712</v>
      </c>
      <c r="O999" s="120">
        <f t="shared" si="407"/>
        <v>1</v>
      </c>
      <c r="P999" s="121">
        <f>'[57]Revised Dep_upto  MARCH 24'!S999</f>
        <v>3677</v>
      </c>
      <c r="Q999" s="121">
        <f t="shared" si="408"/>
        <v>2230</v>
      </c>
      <c r="R999" s="122"/>
      <c r="S999" s="120">
        <f t="shared" si="409"/>
        <v>5907</v>
      </c>
      <c r="T999" s="120">
        <f t="shared" si="410"/>
        <v>10093</v>
      </c>
      <c r="U999" s="120">
        <f t="shared" si="411"/>
        <v>12323</v>
      </c>
      <c r="V999" s="121"/>
      <c r="W999" s="122"/>
      <c r="X999" s="116" t="str">
        <f t="shared" si="399"/>
        <v>Plant &amp; Machinery</v>
      </c>
      <c r="Y999" s="121">
        <f t="shared" si="412"/>
        <v>16000</v>
      </c>
      <c r="Z999" s="121">
        <f t="shared" si="413"/>
        <v>0</v>
      </c>
      <c r="AA999" s="121">
        <f t="shared" si="413"/>
        <v>0</v>
      </c>
      <c r="AB999" s="121">
        <f t="shared" si="414"/>
        <v>16000</v>
      </c>
      <c r="AC999" s="121">
        <f t="shared" si="415"/>
        <v>3677</v>
      </c>
      <c r="AD999" s="121">
        <f t="shared" si="415"/>
        <v>2230</v>
      </c>
      <c r="AE999" s="121">
        <f t="shared" si="415"/>
        <v>0</v>
      </c>
      <c r="AF999" s="121">
        <f t="shared" si="416"/>
        <v>5907</v>
      </c>
      <c r="AG999" s="121">
        <f t="shared" si="417"/>
        <v>10093</v>
      </c>
      <c r="AH999" s="121">
        <f t="shared" si="418"/>
        <v>12323</v>
      </c>
      <c r="AI999" s="122"/>
      <c r="AJ999" s="122" t="s">
        <v>679</v>
      </c>
      <c r="AL999" s="124" t="str">
        <f t="shared" si="401"/>
        <v>Plant &amp; Machinery</v>
      </c>
      <c r="AM999" s="125">
        <f t="shared" si="402"/>
        <v>44897</v>
      </c>
      <c r="AN999" s="126">
        <f t="shared" si="403"/>
        <v>15</v>
      </c>
      <c r="AO999" s="126">
        <f t="shared" si="419"/>
        <v>4624</v>
      </c>
      <c r="AP999" s="126">
        <f t="shared" si="420"/>
        <v>4442</v>
      </c>
      <c r="AQ999" s="124">
        <f t="shared" si="404"/>
        <v>16000</v>
      </c>
      <c r="AR999" s="127">
        <f t="shared" si="404"/>
        <v>0.18099999999999999</v>
      </c>
      <c r="AS999" s="123">
        <f t="shared" si="405"/>
        <v>800</v>
      </c>
      <c r="AT999" s="126">
        <f t="shared" si="406"/>
        <v>10093</v>
      </c>
      <c r="AU999" s="126">
        <f t="shared" si="422"/>
        <v>910.91398904109587</v>
      </c>
      <c r="AV999" s="126">
        <f t="shared" si="423"/>
        <v>9182.0860109589048</v>
      </c>
    </row>
    <row r="1000" spans="1:48" ht="15" customHeight="1">
      <c r="A1000" s="112" t="s">
        <v>1419</v>
      </c>
      <c r="B1000" s="113">
        <f>+'[57]Revised Dep_FY 22-23'!B1000</f>
        <v>44897</v>
      </c>
      <c r="C1000" s="114"/>
      <c r="D1000" s="115">
        <f>'[57]Revised Dep_upto  MARCH 24'!D1000</f>
        <v>24000</v>
      </c>
      <c r="E1000" s="116"/>
      <c r="F1000" s="117">
        <f>'[57]Revised Dep_upto  MARCH 24'!J1000</f>
        <v>24000</v>
      </c>
      <c r="G1000" s="118"/>
      <c r="H1000" s="118"/>
      <c r="I1000" s="118"/>
      <c r="J1000" s="116">
        <f t="shared" si="400"/>
        <v>24000</v>
      </c>
      <c r="K1000" s="119">
        <f>+VLOOKUP($A1000,'[57]Rates &amp; years'!$B$4:$E$11,3,)</f>
        <v>0.18099999999999999</v>
      </c>
      <c r="L1000" s="116">
        <f>+VLOOKUP($A1000,'[57]Rates &amp; years'!$B$4:$E$11,4,)</f>
        <v>15</v>
      </c>
      <c r="M1000" s="120">
        <f t="shared" si="398"/>
        <v>1.3287671232876712</v>
      </c>
      <c r="N1000" s="120">
        <f t="shared" si="421"/>
        <v>2.3287671232876712</v>
      </c>
      <c r="O1000" s="120">
        <f t="shared" si="407"/>
        <v>1</v>
      </c>
      <c r="P1000" s="121">
        <f>'[57]Revised Dep_upto  MARCH 24'!S1000</f>
        <v>5515</v>
      </c>
      <c r="Q1000" s="121">
        <f t="shared" si="408"/>
        <v>3346</v>
      </c>
      <c r="R1000" s="122"/>
      <c r="S1000" s="120">
        <f t="shared" si="409"/>
        <v>8861</v>
      </c>
      <c r="T1000" s="120">
        <f t="shared" si="410"/>
        <v>15139</v>
      </c>
      <c r="U1000" s="120">
        <f t="shared" si="411"/>
        <v>18485</v>
      </c>
      <c r="V1000" s="121"/>
      <c r="W1000" s="122"/>
      <c r="X1000" s="116" t="str">
        <f t="shared" si="399"/>
        <v>Plant &amp; Machinery</v>
      </c>
      <c r="Y1000" s="121">
        <f t="shared" si="412"/>
        <v>24000</v>
      </c>
      <c r="Z1000" s="121">
        <f t="shared" si="413"/>
        <v>0</v>
      </c>
      <c r="AA1000" s="121">
        <f t="shared" si="413"/>
        <v>0</v>
      </c>
      <c r="AB1000" s="121">
        <f t="shared" si="414"/>
        <v>24000</v>
      </c>
      <c r="AC1000" s="121">
        <f t="shared" si="415"/>
        <v>5515</v>
      </c>
      <c r="AD1000" s="121">
        <f t="shared" si="415"/>
        <v>3346</v>
      </c>
      <c r="AE1000" s="121">
        <f t="shared" si="415"/>
        <v>0</v>
      </c>
      <c r="AF1000" s="121">
        <f t="shared" si="416"/>
        <v>8861</v>
      </c>
      <c r="AG1000" s="121">
        <f t="shared" si="417"/>
        <v>15139</v>
      </c>
      <c r="AH1000" s="121">
        <f t="shared" si="418"/>
        <v>18485</v>
      </c>
      <c r="AI1000" s="122"/>
      <c r="AJ1000" s="122" t="s">
        <v>680</v>
      </c>
      <c r="AL1000" s="124" t="str">
        <f t="shared" si="401"/>
        <v>Plant &amp; Machinery</v>
      </c>
      <c r="AM1000" s="125">
        <f t="shared" si="402"/>
        <v>44897</v>
      </c>
      <c r="AN1000" s="126">
        <f t="shared" si="403"/>
        <v>15</v>
      </c>
      <c r="AO1000" s="126">
        <f t="shared" si="419"/>
        <v>4624</v>
      </c>
      <c r="AP1000" s="126">
        <f t="shared" si="420"/>
        <v>4442</v>
      </c>
      <c r="AQ1000" s="124">
        <f t="shared" si="404"/>
        <v>24000</v>
      </c>
      <c r="AR1000" s="127">
        <f t="shared" si="404"/>
        <v>0.18099999999999999</v>
      </c>
      <c r="AS1000" s="123">
        <f t="shared" si="405"/>
        <v>1200</v>
      </c>
      <c r="AT1000" s="126">
        <f t="shared" si="406"/>
        <v>15139</v>
      </c>
      <c r="AU1000" s="126">
        <f t="shared" si="422"/>
        <v>1366.3258575342466</v>
      </c>
      <c r="AV1000" s="126">
        <f t="shared" si="423"/>
        <v>13772.674142465754</v>
      </c>
    </row>
    <row r="1001" spans="1:48" ht="15" customHeight="1">
      <c r="A1001" s="112" t="s">
        <v>1419</v>
      </c>
      <c r="B1001" s="113">
        <f>+'[57]Revised Dep_FY 22-23'!B1001</f>
        <v>44826</v>
      </c>
      <c r="C1001" s="114"/>
      <c r="D1001" s="115">
        <f>'[57]Revised Dep_upto  MARCH 24'!D1001</f>
        <v>5200</v>
      </c>
      <c r="E1001" s="116"/>
      <c r="F1001" s="117">
        <f>'[57]Revised Dep_upto  MARCH 24'!J1001</f>
        <v>5200</v>
      </c>
      <c r="G1001" s="118"/>
      <c r="H1001" s="118"/>
      <c r="I1001" s="118"/>
      <c r="J1001" s="116">
        <f t="shared" si="400"/>
        <v>5200</v>
      </c>
      <c r="K1001" s="119">
        <f>+VLOOKUP($A1001,'[57]Rates &amp; years'!$B$4:$E$11,3,)</f>
        <v>0.18099999999999999</v>
      </c>
      <c r="L1001" s="116">
        <f>+VLOOKUP($A1001,'[57]Rates &amp; years'!$B$4:$E$11,4,)</f>
        <v>15</v>
      </c>
      <c r="M1001" s="120">
        <f t="shared" si="398"/>
        <v>1.5232876712328767</v>
      </c>
      <c r="N1001" s="120">
        <f t="shared" si="421"/>
        <v>2.5232876712328767</v>
      </c>
      <c r="O1001" s="120">
        <f t="shared" si="407"/>
        <v>1</v>
      </c>
      <c r="P1001" s="121">
        <f>'[57]Revised Dep_upto  MARCH 24'!S1001</f>
        <v>1345</v>
      </c>
      <c r="Q1001" s="121">
        <f t="shared" si="408"/>
        <v>698</v>
      </c>
      <c r="R1001" s="122"/>
      <c r="S1001" s="120">
        <f t="shared" si="409"/>
        <v>2043</v>
      </c>
      <c r="T1001" s="120">
        <f t="shared" si="410"/>
        <v>3157</v>
      </c>
      <c r="U1001" s="120">
        <f t="shared" si="411"/>
        <v>3855</v>
      </c>
      <c r="V1001" s="121"/>
      <c r="W1001" s="122"/>
      <c r="X1001" s="116" t="str">
        <f t="shared" si="399"/>
        <v>Plant &amp; Machinery</v>
      </c>
      <c r="Y1001" s="121">
        <f t="shared" si="412"/>
        <v>5200</v>
      </c>
      <c r="Z1001" s="121">
        <f t="shared" si="413"/>
        <v>0</v>
      </c>
      <c r="AA1001" s="121">
        <f t="shared" si="413"/>
        <v>0</v>
      </c>
      <c r="AB1001" s="121">
        <f t="shared" si="414"/>
        <v>5200</v>
      </c>
      <c r="AC1001" s="121">
        <f t="shared" si="415"/>
        <v>1345</v>
      </c>
      <c r="AD1001" s="121">
        <f t="shared" si="415"/>
        <v>698</v>
      </c>
      <c r="AE1001" s="121">
        <f t="shared" si="415"/>
        <v>0</v>
      </c>
      <c r="AF1001" s="121">
        <f t="shared" si="416"/>
        <v>2043</v>
      </c>
      <c r="AG1001" s="121">
        <f t="shared" si="417"/>
        <v>3157</v>
      </c>
      <c r="AH1001" s="121">
        <f t="shared" si="418"/>
        <v>3855</v>
      </c>
      <c r="AI1001" s="122"/>
      <c r="AJ1001" s="122" t="s">
        <v>684</v>
      </c>
      <c r="AL1001" s="124" t="str">
        <f t="shared" si="401"/>
        <v>Plant &amp; Machinery</v>
      </c>
      <c r="AM1001" s="125">
        <f t="shared" si="402"/>
        <v>44826</v>
      </c>
      <c r="AN1001" s="126">
        <f t="shared" si="403"/>
        <v>15</v>
      </c>
      <c r="AO1001" s="126">
        <f t="shared" si="419"/>
        <v>4553</v>
      </c>
      <c r="AP1001" s="126">
        <f t="shared" si="420"/>
        <v>4371</v>
      </c>
      <c r="AQ1001" s="124">
        <f t="shared" si="404"/>
        <v>5200</v>
      </c>
      <c r="AR1001" s="127">
        <f t="shared" si="404"/>
        <v>0.18099999999999999</v>
      </c>
      <c r="AS1001" s="123">
        <f t="shared" si="405"/>
        <v>260</v>
      </c>
      <c r="AT1001" s="126">
        <f t="shared" si="406"/>
        <v>3157</v>
      </c>
      <c r="AU1001" s="126">
        <f t="shared" si="422"/>
        <v>284.92573698630139</v>
      </c>
      <c r="AV1001" s="126">
        <f t="shared" si="423"/>
        <v>2872.0742630136988</v>
      </c>
    </row>
    <row r="1002" spans="1:48" ht="15" customHeight="1">
      <c r="A1002" s="112" t="s">
        <v>1419</v>
      </c>
      <c r="B1002" s="113">
        <f>+'[57]Revised Dep_FY 22-23'!B1002</f>
        <v>44795</v>
      </c>
      <c r="C1002" s="114"/>
      <c r="D1002" s="115">
        <f>'[57]Revised Dep_upto  MARCH 24'!D1002</f>
        <v>2800</v>
      </c>
      <c r="E1002" s="116"/>
      <c r="F1002" s="117">
        <f>'[57]Revised Dep_upto  MARCH 24'!J1002</f>
        <v>2800</v>
      </c>
      <c r="G1002" s="118"/>
      <c r="H1002" s="118"/>
      <c r="I1002" s="118"/>
      <c r="J1002" s="116">
        <f t="shared" si="400"/>
        <v>2800</v>
      </c>
      <c r="K1002" s="119">
        <f>+VLOOKUP($A1002,'[57]Rates &amp; years'!$B$4:$E$11,3,)</f>
        <v>0.18099999999999999</v>
      </c>
      <c r="L1002" s="116">
        <f>+VLOOKUP($A1002,'[57]Rates &amp; years'!$B$4:$E$11,4,)</f>
        <v>15</v>
      </c>
      <c r="M1002" s="120">
        <f t="shared" si="398"/>
        <v>1.6082191780821917</v>
      </c>
      <c r="N1002" s="120">
        <f t="shared" si="421"/>
        <v>2.6082191780821917</v>
      </c>
      <c r="O1002" s="120">
        <f t="shared" si="407"/>
        <v>1</v>
      </c>
      <c r="P1002" s="121">
        <f>'[57]Revised Dep_upto  MARCH 24'!S1002</f>
        <v>759</v>
      </c>
      <c r="Q1002" s="121">
        <f t="shared" si="408"/>
        <v>369</v>
      </c>
      <c r="R1002" s="122"/>
      <c r="S1002" s="120">
        <f t="shared" si="409"/>
        <v>1128</v>
      </c>
      <c r="T1002" s="120">
        <f t="shared" si="410"/>
        <v>1672</v>
      </c>
      <c r="U1002" s="120">
        <f t="shared" si="411"/>
        <v>2041</v>
      </c>
      <c r="V1002" s="121"/>
      <c r="W1002" s="122"/>
      <c r="X1002" s="116" t="str">
        <f t="shared" si="399"/>
        <v>Plant &amp; Machinery</v>
      </c>
      <c r="Y1002" s="121">
        <f t="shared" si="412"/>
        <v>2800</v>
      </c>
      <c r="Z1002" s="121">
        <f t="shared" si="413"/>
        <v>0</v>
      </c>
      <c r="AA1002" s="121">
        <f t="shared" si="413"/>
        <v>0</v>
      </c>
      <c r="AB1002" s="121">
        <f t="shared" si="414"/>
        <v>2800</v>
      </c>
      <c r="AC1002" s="121">
        <f t="shared" si="415"/>
        <v>759</v>
      </c>
      <c r="AD1002" s="121">
        <f t="shared" si="415"/>
        <v>369</v>
      </c>
      <c r="AE1002" s="121">
        <f t="shared" si="415"/>
        <v>0</v>
      </c>
      <c r="AF1002" s="121">
        <f t="shared" si="416"/>
        <v>1128</v>
      </c>
      <c r="AG1002" s="121">
        <f t="shared" si="417"/>
        <v>1672</v>
      </c>
      <c r="AH1002" s="121">
        <f t="shared" si="418"/>
        <v>2041</v>
      </c>
      <c r="AI1002" s="122"/>
      <c r="AJ1002" s="122" t="s">
        <v>687</v>
      </c>
      <c r="AL1002" s="124" t="str">
        <f t="shared" si="401"/>
        <v>Plant &amp; Machinery</v>
      </c>
      <c r="AM1002" s="125">
        <f t="shared" si="402"/>
        <v>44795</v>
      </c>
      <c r="AN1002" s="126">
        <f t="shared" si="403"/>
        <v>15</v>
      </c>
      <c r="AO1002" s="126">
        <f t="shared" si="419"/>
        <v>4522</v>
      </c>
      <c r="AP1002" s="126">
        <f t="shared" si="420"/>
        <v>4340</v>
      </c>
      <c r="AQ1002" s="124">
        <f t="shared" si="404"/>
        <v>2800</v>
      </c>
      <c r="AR1002" s="127">
        <f t="shared" si="404"/>
        <v>0.18099999999999999</v>
      </c>
      <c r="AS1002" s="123">
        <f t="shared" si="405"/>
        <v>140</v>
      </c>
      <c r="AT1002" s="126">
        <f t="shared" si="406"/>
        <v>1672</v>
      </c>
      <c r="AU1002" s="126">
        <f t="shared" si="422"/>
        <v>150.90143561643836</v>
      </c>
      <c r="AV1002" s="126">
        <f t="shared" si="423"/>
        <v>1521.0985643835616</v>
      </c>
    </row>
    <row r="1003" spans="1:48" ht="15" customHeight="1">
      <c r="A1003" s="112" t="s">
        <v>1419</v>
      </c>
      <c r="B1003" s="113">
        <f>+'[57]Revised Dep_FY 22-23'!B1003</f>
        <v>44810</v>
      </c>
      <c r="C1003" s="114"/>
      <c r="D1003" s="115">
        <f>'[57]Revised Dep_upto  MARCH 24'!D1003</f>
        <v>12000</v>
      </c>
      <c r="E1003" s="116"/>
      <c r="F1003" s="117">
        <f>'[57]Revised Dep_upto  MARCH 24'!J1003</f>
        <v>12000</v>
      </c>
      <c r="G1003" s="118"/>
      <c r="H1003" s="118"/>
      <c r="I1003" s="118"/>
      <c r="J1003" s="116">
        <f t="shared" si="400"/>
        <v>12000</v>
      </c>
      <c r="K1003" s="119">
        <f>+VLOOKUP($A1003,'[57]Rates &amp; years'!$B$4:$E$11,3,)</f>
        <v>0.18099999999999999</v>
      </c>
      <c r="L1003" s="116">
        <f>+VLOOKUP($A1003,'[57]Rates &amp; years'!$B$4:$E$11,4,)</f>
        <v>15</v>
      </c>
      <c r="M1003" s="120">
        <f t="shared" si="398"/>
        <v>1.5671232876712329</v>
      </c>
      <c r="N1003" s="120">
        <f t="shared" si="421"/>
        <v>2.5671232876712327</v>
      </c>
      <c r="O1003" s="120">
        <f t="shared" si="407"/>
        <v>0.99999999999999978</v>
      </c>
      <c r="P1003" s="121">
        <f>'[57]Revised Dep_upto  MARCH 24'!S1003</f>
        <v>3181</v>
      </c>
      <c r="Q1003" s="121">
        <f t="shared" si="408"/>
        <v>1596</v>
      </c>
      <c r="R1003" s="122"/>
      <c r="S1003" s="120">
        <f t="shared" si="409"/>
        <v>4777</v>
      </c>
      <c r="T1003" s="120">
        <f t="shared" si="410"/>
        <v>7223</v>
      </c>
      <c r="U1003" s="120">
        <f t="shared" si="411"/>
        <v>8819</v>
      </c>
      <c r="V1003" s="121"/>
      <c r="W1003" s="122"/>
      <c r="X1003" s="116" t="str">
        <f t="shared" si="399"/>
        <v>Plant &amp; Machinery</v>
      </c>
      <c r="Y1003" s="121">
        <f t="shared" si="412"/>
        <v>12000</v>
      </c>
      <c r="Z1003" s="121">
        <f t="shared" si="413"/>
        <v>0</v>
      </c>
      <c r="AA1003" s="121">
        <f t="shared" si="413"/>
        <v>0</v>
      </c>
      <c r="AB1003" s="121">
        <f t="shared" si="414"/>
        <v>12000</v>
      </c>
      <c r="AC1003" s="121">
        <f t="shared" si="415"/>
        <v>3181</v>
      </c>
      <c r="AD1003" s="121">
        <f t="shared" si="415"/>
        <v>1596</v>
      </c>
      <c r="AE1003" s="121">
        <f t="shared" si="415"/>
        <v>0</v>
      </c>
      <c r="AF1003" s="121">
        <f t="shared" si="416"/>
        <v>4777</v>
      </c>
      <c r="AG1003" s="121">
        <f t="shared" si="417"/>
        <v>7223</v>
      </c>
      <c r="AH1003" s="121">
        <f t="shared" si="418"/>
        <v>8819</v>
      </c>
      <c r="AI1003" s="122"/>
      <c r="AJ1003" s="122" t="s">
        <v>689</v>
      </c>
      <c r="AL1003" s="124" t="str">
        <f t="shared" si="401"/>
        <v>Plant &amp; Machinery</v>
      </c>
      <c r="AM1003" s="125">
        <f t="shared" si="402"/>
        <v>44810</v>
      </c>
      <c r="AN1003" s="126">
        <f t="shared" si="403"/>
        <v>15</v>
      </c>
      <c r="AO1003" s="126">
        <f t="shared" si="419"/>
        <v>4537</v>
      </c>
      <c r="AP1003" s="126">
        <f t="shared" si="420"/>
        <v>4355</v>
      </c>
      <c r="AQ1003" s="124">
        <f t="shared" si="404"/>
        <v>12000</v>
      </c>
      <c r="AR1003" s="127">
        <f t="shared" si="404"/>
        <v>0.18099999999999999</v>
      </c>
      <c r="AS1003" s="123">
        <f t="shared" si="405"/>
        <v>600</v>
      </c>
      <c r="AT1003" s="126">
        <f t="shared" si="406"/>
        <v>7223</v>
      </c>
      <c r="AU1003" s="126">
        <f t="shared" si="422"/>
        <v>651.89059178082198</v>
      </c>
      <c r="AV1003" s="126">
        <f t="shared" si="423"/>
        <v>6571.1094082191776</v>
      </c>
    </row>
    <row r="1004" spans="1:48" ht="15" customHeight="1">
      <c r="A1004" s="112" t="s">
        <v>1419</v>
      </c>
      <c r="B1004" s="113">
        <f>+'[57]Revised Dep_FY 22-23'!B1004</f>
        <v>44926</v>
      </c>
      <c r="C1004" s="114"/>
      <c r="D1004" s="115">
        <f>'[57]Revised Dep_upto  MARCH 24'!D1004</f>
        <v>75290</v>
      </c>
      <c r="E1004" s="116"/>
      <c r="F1004" s="117">
        <f>'[57]Revised Dep_upto  MARCH 24'!J1004</f>
        <v>75290</v>
      </c>
      <c r="G1004" s="118"/>
      <c r="H1004" s="118"/>
      <c r="I1004" s="118"/>
      <c r="J1004" s="116">
        <f t="shared" si="400"/>
        <v>75290</v>
      </c>
      <c r="K1004" s="119">
        <f>+VLOOKUP($A1004,'[57]Rates &amp; years'!$B$4:$E$11,3,)</f>
        <v>0.18099999999999999</v>
      </c>
      <c r="L1004" s="116">
        <f>+VLOOKUP($A1004,'[57]Rates &amp; years'!$B$4:$E$11,4,)</f>
        <v>15</v>
      </c>
      <c r="M1004" s="120">
        <f t="shared" si="398"/>
        <v>1.2493150684931507</v>
      </c>
      <c r="N1004" s="120">
        <f t="shared" si="421"/>
        <v>2.2493150684931509</v>
      </c>
      <c r="O1004" s="120">
        <f t="shared" si="407"/>
        <v>1.0000000000000002</v>
      </c>
      <c r="P1004" s="121">
        <f>'[57]Revised Dep_upto  MARCH 24'!S1004</f>
        <v>16415</v>
      </c>
      <c r="Q1004" s="121">
        <f t="shared" si="408"/>
        <v>10656</v>
      </c>
      <c r="R1004" s="122"/>
      <c r="S1004" s="120">
        <f t="shared" si="409"/>
        <v>27071</v>
      </c>
      <c r="T1004" s="120">
        <f t="shared" si="410"/>
        <v>48219</v>
      </c>
      <c r="U1004" s="120">
        <f t="shared" si="411"/>
        <v>58875</v>
      </c>
      <c r="V1004" s="121"/>
      <c r="W1004" s="122"/>
      <c r="X1004" s="116" t="str">
        <f t="shared" si="399"/>
        <v>Plant &amp; Machinery</v>
      </c>
      <c r="Y1004" s="121">
        <f t="shared" si="412"/>
        <v>75290</v>
      </c>
      <c r="Z1004" s="121">
        <f t="shared" si="413"/>
        <v>0</v>
      </c>
      <c r="AA1004" s="121">
        <f t="shared" si="413"/>
        <v>0</v>
      </c>
      <c r="AB1004" s="121">
        <f t="shared" si="414"/>
        <v>75290</v>
      </c>
      <c r="AC1004" s="121">
        <f t="shared" si="415"/>
        <v>16415</v>
      </c>
      <c r="AD1004" s="121">
        <f t="shared" si="415"/>
        <v>10656</v>
      </c>
      <c r="AE1004" s="121">
        <f t="shared" si="415"/>
        <v>0</v>
      </c>
      <c r="AF1004" s="121">
        <f t="shared" si="416"/>
        <v>27071</v>
      </c>
      <c r="AG1004" s="121">
        <f t="shared" si="417"/>
        <v>48219</v>
      </c>
      <c r="AH1004" s="121">
        <f t="shared" si="418"/>
        <v>58875</v>
      </c>
      <c r="AI1004" s="122"/>
      <c r="AJ1004" s="122" t="s">
        <v>795</v>
      </c>
      <c r="AL1004" s="124" t="str">
        <f t="shared" si="401"/>
        <v>Plant &amp; Machinery</v>
      </c>
      <c r="AM1004" s="125">
        <f t="shared" si="402"/>
        <v>44926</v>
      </c>
      <c r="AN1004" s="126">
        <f t="shared" si="403"/>
        <v>15</v>
      </c>
      <c r="AO1004" s="126">
        <f t="shared" si="419"/>
        <v>4653</v>
      </c>
      <c r="AP1004" s="126">
        <f t="shared" si="420"/>
        <v>4471</v>
      </c>
      <c r="AQ1004" s="124">
        <f t="shared" si="404"/>
        <v>75290</v>
      </c>
      <c r="AR1004" s="127">
        <f t="shared" si="404"/>
        <v>0.18099999999999999</v>
      </c>
      <c r="AS1004" s="123">
        <f t="shared" si="405"/>
        <v>3764.5</v>
      </c>
      <c r="AT1004" s="126">
        <f t="shared" si="406"/>
        <v>48219</v>
      </c>
      <c r="AU1004" s="126">
        <f t="shared" si="422"/>
        <v>4351.8638301369856</v>
      </c>
      <c r="AV1004" s="126">
        <f t="shared" si="423"/>
        <v>43867.136169863013</v>
      </c>
    </row>
    <row r="1005" spans="1:48" ht="15" customHeight="1">
      <c r="A1005" s="112" t="s">
        <v>1419</v>
      </c>
      <c r="B1005" s="113">
        <f>+'[57]Revised Dep_FY 22-23'!B1005</f>
        <v>44926</v>
      </c>
      <c r="C1005" s="114"/>
      <c r="D1005" s="115">
        <f>'[57]Revised Dep_upto  MARCH 24'!D1005</f>
        <v>39000</v>
      </c>
      <c r="E1005" s="116"/>
      <c r="F1005" s="117">
        <f>'[57]Revised Dep_upto  MARCH 24'!J1005</f>
        <v>39000</v>
      </c>
      <c r="G1005" s="118"/>
      <c r="H1005" s="118"/>
      <c r="I1005" s="118"/>
      <c r="J1005" s="116">
        <f t="shared" si="400"/>
        <v>39000</v>
      </c>
      <c r="K1005" s="119">
        <f>+VLOOKUP($A1005,'[57]Rates &amp; years'!$B$4:$E$11,3,)</f>
        <v>0.18099999999999999</v>
      </c>
      <c r="L1005" s="116">
        <f>+VLOOKUP($A1005,'[57]Rates &amp; years'!$B$4:$E$11,4,)</f>
        <v>15</v>
      </c>
      <c r="M1005" s="120">
        <f t="shared" si="398"/>
        <v>1.2493150684931507</v>
      </c>
      <c r="N1005" s="120">
        <f t="shared" si="421"/>
        <v>2.2493150684931509</v>
      </c>
      <c r="O1005" s="120">
        <f t="shared" si="407"/>
        <v>1.0000000000000002</v>
      </c>
      <c r="P1005" s="121">
        <f>'[57]Revised Dep_upto  MARCH 24'!S1005</f>
        <v>8503</v>
      </c>
      <c r="Q1005" s="121">
        <f t="shared" si="408"/>
        <v>5520</v>
      </c>
      <c r="R1005" s="122"/>
      <c r="S1005" s="120">
        <f t="shared" si="409"/>
        <v>14023</v>
      </c>
      <c r="T1005" s="120">
        <f t="shared" si="410"/>
        <v>24977</v>
      </c>
      <c r="U1005" s="120">
        <f t="shared" si="411"/>
        <v>30497</v>
      </c>
      <c r="V1005" s="121"/>
      <c r="W1005" s="122"/>
      <c r="X1005" s="116" t="str">
        <f t="shared" si="399"/>
        <v>Plant &amp; Machinery</v>
      </c>
      <c r="Y1005" s="121">
        <f t="shared" si="412"/>
        <v>39000</v>
      </c>
      <c r="Z1005" s="121">
        <f t="shared" si="413"/>
        <v>0</v>
      </c>
      <c r="AA1005" s="121">
        <f t="shared" si="413"/>
        <v>0</v>
      </c>
      <c r="AB1005" s="121">
        <f t="shared" si="414"/>
        <v>39000</v>
      </c>
      <c r="AC1005" s="121">
        <f t="shared" si="415"/>
        <v>8503</v>
      </c>
      <c r="AD1005" s="121">
        <f t="shared" si="415"/>
        <v>5520</v>
      </c>
      <c r="AE1005" s="121">
        <f t="shared" si="415"/>
        <v>0</v>
      </c>
      <c r="AF1005" s="121">
        <f t="shared" si="416"/>
        <v>14023</v>
      </c>
      <c r="AG1005" s="121">
        <f t="shared" si="417"/>
        <v>24977</v>
      </c>
      <c r="AH1005" s="121">
        <f t="shared" si="418"/>
        <v>30497</v>
      </c>
      <c r="AI1005" s="122"/>
      <c r="AJ1005" s="122" t="s">
        <v>806</v>
      </c>
      <c r="AL1005" s="124" t="str">
        <f t="shared" si="401"/>
        <v>Plant &amp; Machinery</v>
      </c>
      <c r="AM1005" s="125">
        <f t="shared" si="402"/>
        <v>44926</v>
      </c>
      <c r="AN1005" s="126">
        <f t="shared" si="403"/>
        <v>15</v>
      </c>
      <c r="AO1005" s="126">
        <f t="shared" si="419"/>
        <v>4653</v>
      </c>
      <c r="AP1005" s="126">
        <f t="shared" si="420"/>
        <v>4471</v>
      </c>
      <c r="AQ1005" s="124">
        <f t="shared" si="404"/>
        <v>39000</v>
      </c>
      <c r="AR1005" s="127">
        <f t="shared" si="404"/>
        <v>0.18099999999999999</v>
      </c>
      <c r="AS1005" s="123">
        <f t="shared" si="405"/>
        <v>1950</v>
      </c>
      <c r="AT1005" s="126">
        <f t="shared" si="406"/>
        <v>24977</v>
      </c>
      <c r="AU1005" s="126">
        <f t="shared" si="422"/>
        <v>2254.2255726027397</v>
      </c>
      <c r="AV1005" s="126">
        <f t="shared" si="423"/>
        <v>22722.77442739726</v>
      </c>
    </row>
    <row r="1006" spans="1:48" ht="15" customHeight="1">
      <c r="A1006" s="112" t="s">
        <v>1419</v>
      </c>
      <c r="B1006" s="113">
        <f>+'[57]Revised Dep_FY 22-23'!B1006</f>
        <v>44739</v>
      </c>
      <c r="C1006" s="114"/>
      <c r="D1006" s="115">
        <f>'[57]Revised Dep_upto  MARCH 24'!D1006</f>
        <v>9716</v>
      </c>
      <c r="E1006" s="116"/>
      <c r="F1006" s="117">
        <f>'[57]Revised Dep_upto  MARCH 24'!J1006</f>
        <v>9716</v>
      </c>
      <c r="G1006" s="118"/>
      <c r="H1006" s="118"/>
      <c r="I1006" s="118"/>
      <c r="J1006" s="116">
        <f t="shared" si="400"/>
        <v>9716</v>
      </c>
      <c r="K1006" s="119">
        <f>+VLOOKUP($A1006,'[57]Rates &amp; years'!$B$4:$E$11,3,)</f>
        <v>0.18099999999999999</v>
      </c>
      <c r="L1006" s="116">
        <f>+VLOOKUP($A1006,'[57]Rates &amp; years'!$B$4:$E$11,4,)</f>
        <v>15</v>
      </c>
      <c r="M1006" s="120">
        <f t="shared" si="398"/>
        <v>1.7616438356164383</v>
      </c>
      <c r="N1006" s="120">
        <f t="shared" si="421"/>
        <v>2.7616438356164386</v>
      </c>
      <c r="O1006" s="120">
        <f t="shared" si="407"/>
        <v>1.0000000000000002</v>
      </c>
      <c r="P1006" s="121">
        <f>'[57]Revised Dep_upto  MARCH 24'!S1006</f>
        <v>2856</v>
      </c>
      <c r="Q1006" s="121">
        <f t="shared" si="408"/>
        <v>1242</v>
      </c>
      <c r="R1006" s="122"/>
      <c r="S1006" s="120">
        <f t="shared" si="409"/>
        <v>4098</v>
      </c>
      <c r="T1006" s="120">
        <f t="shared" si="410"/>
        <v>5618</v>
      </c>
      <c r="U1006" s="120">
        <f t="shared" si="411"/>
        <v>6860</v>
      </c>
      <c r="V1006" s="121"/>
      <c r="W1006" s="122"/>
      <c r="X1006" s="116" t="str">
        <f t="shared" si="399"/>
        <v>Plant &amp; Machinery</v>
      </c>
      <c r="Y1006" s="121">
        <f t="shared" si="412"/>
        <v>9716</v>
      </c>
      <c r="Z1006" s="121">
        <f t="shared" si="413"/>
        <v>0</v>
      </c>
      <c r="AA1006" s="121">
        <f t="shared" si="413"/>
        <v>0</v>
      </c>
      <c r="AB1006" s="121">
        <f t="shared" si="414"/>
        <v>9716</v>
      </c>
      <c r="AC1006" s="121">
        <f t="shared" si="415"/>
        <v>2856</v>
      </c>
      <c r="AD1006" s="121">
        <f t="shared" si="415"/>
        <v>1242</v>
      </c>
      <c r="AE1006" s="121">
        <f t="shared" si="415"/>
        <v>0</v>
      </c>
      <c r="AF1006" s="121">
        <f t="shared" si="416"/>
        <v>4098</v>
      </c>
      <c r="AG1006" s="121">
        <f t="shared" si="417"/>
        <v>5618</v>
      </c>
      <c r="AH1006" s="121">
        <f t="shared" si="418"/>
        <v>6860</v>
      </c>
      <c r="AI1006" s="122"/>
      <c r="AJ1006" s="122" t="s">
        <v>818</v>
      </c>
      <c r="AL1006" s="124" t="str">
        <f t="shared" si="401"/>
        <v>Plant &amp; Machinery</v>
      </c>
      <c r="AM1006" s="125">
        <f t="shared" si="402"/>
        <v>44739</v>
      </c>
      <c r="AN1006" s="126">
        <f t="shared" si="403"/>
        <v>15</v>
      </c>
      <c r="AO1006" s="126">
        <f t="shared" si="419"/>
        <v>4466</v>
      </c>
      <c r="AP1006" s="126">
        <f t="shared" si="420"/>
        <v>4284</v>
      </c>
      <c r="AQ1006" s="124">
        <f t="shared" si="404"/>
        <v>9716</v>
      </c>
      <c r="AR1006" s="127">
        <f t="shared" si="404"/>
        <v>0.18099999999999999</v>
      </c>
      <c r="AS1006" s="123">
        <f t="shared" si="405"/>
        <v>485.8</v>
      </c>
      <c r="AT1006" s="126">
        <f t="shared" si="406"/>
        <v>5618</v>
      </c>
      <c r="AU1006" s="126">
        <f t="shared" si="422"/>
        <v>507.0360438356164</v>
      </c>
      <c r="AV1006" s="126">
        <f t="shared" si="423"/>
        <v>5110.9639561643835</v>
      </c>
    </row>
    <row r="1007" spans="1:48" ht="15" customHeight="1">
      <c r="A1007" s="112" t="s">
        <v>1419</v>
      </c>
      <c r="B1007" s="113">
        <f>+'[57]Revised Dep_FY 22-23'!B1007</f>
        <v>44713</v>
      </c>
      <c r="C1007" s="114"/>
      <c r="D1007" s="115">
        <f>'[57]Revised Dep_upto  MARCH 24'!D1007</f>
        <v>95000</v>
      </c>
      <c r="E1007" s="116"/>
      <c r="F1007" s="117">
        <f>'[57]Revised Dep_upto  MARCH 24'!J1007</f>
        <v>95000</v>
      </c>
      <c r="G1007" s="118"/>
      <c r="H1007" s="118"/>
      <c r="I1007" s="118"/>
      <c r="J1007" s="116">
        <f t="shared" si="400"/>
        <v>95000</v>
      </c>
      <c r="K1007" s="119">
        <f>+VLOOKUP($A1007,'[57]Rates &amp; years'!$B$4:$E$11,3,)</f>
        <v>0.18099999999999999</v>
      </c>
      <c r="L1007" s="116">
        <f>+VLOOKUP($A1007,'[57]Rates &amp; years'!$B$4:$E$11,4,)</f>
        <v>15</v>
      </c>
      <c r="M1007" s="120">
        <f t="shared" si="398"/>
        <v>1.832876712328767</v>
      </c>
      <c r="N1007" s="120">
        <f t="shared" si="421"/>
        <v>2.8328767123287673</v>
      </c>
      <c r="O1007" s="120">
        <f t="shared" si="407"/>
        <v>1.0000000000000002</v>
      </c>
      <c r="P1007" s="121">
        <f>'[57]Revised Dep_upto  MARCH 24'!S1007</f>
        <v>28925</v>
      </c>
      <c r="Q1007" s="121">
        <f t="shared" si="408"/>
        <v>11960</v>
      </c>
      <c r="R1007" s="122"/>
      <c r="S1007" s="120">
        <f t="shared" si="409"/>
        <v>40885</v>
      </c>
      <c r="T1007" s="120">
        <f t="shared" si="410"/>
        <v>54115</v>
      </c>
      <c r="U1007" s="120">
        <f t="shared" si="411"/>
        <v>66075</v>
      </c>
      <c r="V1007" s="121"/>
      <c r="W1007" s="122"/>
      <c r="X1007" s="116" t="str">
        <f t="shared" si="399"/>
        <v>Plant &amp; Machinery</v>
      </c>
      <c r="Y1007" s="121">
        <f t="shared" si="412"/>
        <v>95000</v>
      </c>
      <c r="Z1007" s="121">
        <f t="shared" si="413"/>
        <v>0</v>
      </c>
      <c r="AA1007" s="121">
        <f t="shared" si="413"/>
        <v>0</v>
      </c>
      <c r="AB1007" s="121">
        <f t="shared" si="414"/>
        <v>95000</v>
      </c>
      <c r="AC1007" s="121">
        <f t="shared" si="415"/>
        <v>28925</v>
      </c>
      <c r="AD1007" s="121">
        <f t="shared" si="415"/>
        <v>11960</v>
      </c>
      <c r="AE1007" s="121">
        <f t="shared" si="415"/>
        <v>0</v>
      </c>
      <c r="AF1007" s="121">
        <f t="shared" si="416"/>
        <v>40885</v>
      </c>
      <c r="AG1007" s="121">
        <f t="shared" si="417"/>
        <v>54115</v>
      </c>
      <c r="AH1007" s="121">
        <f t="shared" si="418"/>
        <v>66075</v>
      </c>
      <c r="AI1007" s="122"/>
      <c r="AJ1007" s="122" t="s">
        <v>865</v>
      </c>
      <c r="AL1007" s="124" t="str">
        <f t="shared" si="401"/>
        <v>Plant &amp; Machinery</v>
      </c>
      <c r="AM1007" s="125">
        <f t="shared" si="402"/>
        <v>44713</v>
      </c>
      <c r="AN1007" s="126">
        <f t="shared" si="403"/>
        <v>15</v>
      </c>
      <c r="AO1007" s="126">
        <f t="shared" si="419"/>
        <v>4440</v>
      </c>
      <c r="AP1007" s="126">
        <f t="shared" si="420"/>
        <v>4258</v>
      </c>
      <c r="AQ1007" s="124">
        <f t="shared" si="404"/>
        <v>95000</v>
      </c>
      <c r="AR1007" s="127">
        <f t="shared" si="404"/>
        <v>0.18099999999999999</v>
      </c>
      <c r="AS1007" s="123">
        <f t="shared" si="405"/>
        <v>4750</v>
      </c>
      <c r="AT1007" s="126">
        <f t="shared" si="406"/>
        <v>54115</v>
      </c>
      <c r="AU1007" s="126">
        <f t="shared" si="422"/>
        <v>4883.9899452054797</v>
      </c>
      <c r="AV1007" s="126">
        <f t="shared" si="423"/>
        <v>49231.010054794519</v>
      </c>
    </row>
    <row r="1008" spans="1:48" ht="15" customHeight="1">
      <c r="A1008" s="112" t="s">
        <v>1419</v>
      </c>
      <c r="B1008" s="113">
        <f>+'[57]Revised Dep_FY 22-23'!B1008</f>
        <v>44719</v>
      </c>
      <c r="C1008" s="114"/>
      <c r="D1008" s="115">
        <f>'[57]Revised Dep_upto  MARCH 24'!D1008</f>
        <v>5800</v>
      </c>
      <c r="E1008" s="116"/>
      <c r="F1008" s="117">
        <f>'[57]Revised Dep_upto  MARCH 24'!J1008</f>
        <v>5800</v>
      </c>
      <c r="G1008" s="118"/>
      <c r="H1008" s="118"/>
      <c r="I1008" s="118"/>
      <c r="J1008" s="116">
        <f t="shared" si="400"/>
        <v>5800</v>
      </c>
      <c r="K1008" s="119">
        <f>+VLOOKUP($A1008,'[57]Rates &amp; years'!$B$4:$E$11,3,)</f>
        <v>0.18099999999999999</v>
      </c>
      <c r="L1008" s="116">
        <f>+VLOOKUP($A1008,'[57]Rates &amp; years'!$B$4:$E$11,4,)</f>
        <v>15</v>
      </c>
      <c r="M1008" s="120">
        <f t="shared" si="398"/>
        <v>1.8164383561643835</v>
      </c>
      <c r="N1008" s="120">
        <f t="shared" si="421"/>
        <v>2.8164383561643835</v>
      </c>
      <c r="O1008" s="120">
        <f t="shared" si="407"/>
        <v>1</v>
      </c>
      <c r="P1008" s="121">
        <f>'[57]Revised Dep_upto  MARCH 24'!S1008</f>
        <v>1752</v>
      </c>
      <c r="Q1008" s="121">
        <f t="shared" si="408"/>
        <v>733</v>
      </c>
      <c r="R1008" s="122"/>
      <c r="S1008" s="120">
        <f t="shared" si="409"/>
        <v>2485</v>
      </c>
      <c r="T1008" s="120">
        <f t="shared" si="410"/>
        <v>3315</v>
      </c>
      <c r="U1008" s="120">
        <f t="shared" si="411"/>
        <v>4048</v>
      </c>
      <c r="V1008" s="121"/>
      <c r="W1008" s="122"/>
      <c r="X1008" s="116" t="str">
        <f t="shared" si="399"/>
        <v>Plant &amp; Machinery</v>
      </c>
      <c r="Y1008" s="121">
        <f t="shared" si="412"/>
        <v>5800</v>
      </c>
      <c r="Z1008" s="121">
        <f t="shared" si="413"/>
        <v>0</v>
      </c>
      <c r="AA1008" s="121">
        <f t="shared" si="413"/>
        <v>0</v>
      </c>
      <c r="AB1008" s="121">
        <f t="shared" si="414"/>
        <v>5800</v>
      </c>
      <c r="AC1008" s="121">
        <f t="shared" si="415"/>
        <v>1752</v>
      </c>
      <c r="AD1008" s="121">
        <f t="shared" si="415"/>
        <v>733</v>
      </c>
      <c r="AE1008" s="121">
        <f t="shared" si="415"/>
        <v>0</v>
      </c>
      <c r="AF1008" s="121">
        <f t="shared" si="416"/>
        <v>2485</v>
      </c>
      <c r="AG1008" s="121">
        <f t="shared" si="417"/>
        <v>3315</v>
      </c>
      <c r="AH1008" s="121">
        <f t="shared" si="418"/>
        <v>4048</v>
      </c>
      <c r="AI1008" s="122"/>
      <c r="AJ1008" s="122" t="s">
        <v>891</v>
      </c>
      <c r="AL1008" s="124" t="str">
        <f t="shared" si="401"/>
        <v>Plant &amp; Machinery</v>
      </c>
      <c r="AM1008" s="125">
        <f t="shared" si="402"/>
        <v>44719</v>
      </c>
      <c r="AN1008" s="126">
        <f t="shared" si="403"/>
        <v>15</v>
      </c>
      <c r="AO1008" s="126">
        <f t="shared" si="419"/>
        <v>4446</v>
      </c>
      <c r="AP1008" s="126">
        <f t="shared" si="420"/>
        <v>4264</v>
      </c>
      <c r="AQ1008" s="124">
        <f t="shared" si="404"/>
        <v>5800</v>
      </c>
      <c r="AR1008" s="127">
        <f t="shared" si="404"/>
        <v>0.18099999999999999</v>
      </c>
      <c r="AS1008" s="123">
        <f t="shared" si="405"/>
        <v>290</v>
      </c>
      <c r="AT1008" s="126">
        <f t="shared" si="406"/>
        <v>3315</v>
      </c>
      <c r="AU1008" s="126">
        <f t="shared" si="422"/>
        <v>299.18556164383563</v>
      </c>
      <c r="AV1008" s="126">
        <f t="shared" si="423"/>
        <v>3015.8144383561644</v>
      </c>
    </row>
    <row r="1009" spans="1:48" ht="15" customHeight="1">
      <c r="A1009" s="112" t="s">
        <v>1419</v>
      </c>
      <c r="B1009" s="113">
        <f>+'[57]Revised Dep_FY 22-23'!B1009</f>
        <v>44719</v>
      </c>
      <c r="C1009" s="114"/>
      <c r="D1009" s="115">
        <f>'[57]Revised Dep_upto  MARCH 24'!D1009</f>
        <v>49880</v>
      </c>
      <c r="E1009" s="116"/>
      <c r="F1009" s="117">
        <f>'[57]Revised Dep_upto  MARCH 24'!J1009</f>
        <v>49880</v>
      </c>
      <c r="G1009" s="118"/>
      <c r="H1009" s="118"/>
      <c r="I1009" s="118"/>
      <c r="J1009" s="116">
        <f t="shared" si="400"/>
        <v>49880</v>
      </c>
      <c r="K1009" s="119">
        <f>+VLOOKUP($A1009,'[57]Rates &amp; years'!$B$4:$E$11,3,)</f>
        <v>0.18099999999999999</v>
      </c>
      <c r="L1009" s="116">
        <f>+VLOOKUP($A1009,'[57]Rates &amp; years'!$B$4:$E$11,4,)</f>
        <v>15</v>
      </c>
      <c r="M1009" s="120">
        <f t="shared" si="398"/>
        <v>1.8164383561643835</v>
      </c>
      <c r="N1009" s="120">
        <f t="shared" si="421"/>
        <v>2.8164383561643835</v>
      </c>
      <c r="O1009" s="120">
        <f t="shared" si="407"/>
        <v>1</v>
      </c>
      <c r="P1009" s="121">
        <f>'[57]Revised Dep_upto  MARCH 24'!S1009</f>
        <v>15066</v>
      </c>
      <c r="Q1009" s="121">
        <f t="shared" si="408"/>
        <v>6301</v>
      </c>
      <c r="R1009" s="122"/>
      <c r="S1009" s="120">
        <f t="shared" si="409"/>
        <v>21367</v>
      </c>
      <c r="T1009" s="120">
        <f t="shared" si="410"/>
        <v>28513</v>
      </c>
      <c r="U1009" s="120">
        <f t="shared" si="411"/>
        <v>34814</v>
      </c>
      <c r="V1009" s="121"/>
      <c r="W1009" s="122"/>
      <c r="X1009" s="116" t="str">
        <f t="shared" si="399"/>
        <v>Plant &amp; Machinery</v>
      </c>
      <c r="Y1009" s="121">
        <f t="shared" si="412"/>
        <v>49880</v>
      </c>
      <c r="Z1009" s="121">
        <f t="shared" si="413"/>
        <v>0</v>
      </c>
      <c r="AA1009" s="121">
        <f t="shared" si="413"/>
        <v>0</v>
      </c>
      <c r="AB1009" s="121">
        <f t="shared" si="414"/>
        <v>49880</v>
      </c>
      <c r="AC1009" s="121">
        <f t="shared" si="415"/>
        <v>15066</v>
      </c>
      <c r="AD1009" s="121">
        <f t="shared" si="415"/>
        <v>6301</v>
      </c>
      <c r="AE1009" s="121">
        <f t="shared" si="415"/>
        <v>0</v>
      </c>
      <c r="AF1009" s="121">
        <f t="shared" si="416"/>
        <v>21367</v>
      </c>
      <c r="AG1009" s="121">
        <f t="shared" si="417"/>
        <v>28513</v>
      </c>
      <c r="AH1009" s="121">
        <f t="shared" si="418"/>
        <v>34814</v>
      </c>
      <c r="AI1009" s="122"/>
      <c r="AJ1009" s="122" t="s">
        <v>891</v>
      </c>
      <c r="AL1009" s="124" t="str">
        <f t="shared" si="401"/>
        <v>Plant &amp; Machinery</v>
      </c>
      <c r="AM1009" s="125">
        <f t="shared" si="402"/>
        <v>44719</v>
      </c>
      <c r="AN1009" s="126">
        <f t="shared" si="403"/>
        <v>15</v>
      </c>
      <c r="AO1009" s="126">
        <f t="shared" si="419"/>
        <v>4446</v>
      </c>
      <c r="AP1009" s="126">
        <f t="shared" si="420"/>
        <v>4264</v>
      </c>
      <c r="AQ1009" s="124">
        <f t="shared" si="404"/>
        <v>49880</v>
      </c>
      <c r="AR1009" s="127">
        <f t="shared" si="404"/>
        <v>0.18099999999999999</v>
      </c>
      <c r="AS1009" s="123">
        <f t="shared" si="405"/>
        <v>2494</v>
      </c>
      <c r="AT1009" s="126">
        <f t="shared" si="406"/>
        <v>28513</v>
      </c>
      <c r="AU1009" s="126">
        <f t="shared" si="422"/>
        <v>2573.3568383561646</v>
      </c>
      <c r="AV1009" s="126">
        <f t="shared" si="423"/>
        <v>25939.643161643835</v>
      </c>
    </row>
    <row r="1010" spans="1:48" ht="15" customHeight="1">
      <c r="A1010" s="112" t="s">
        <v>1419</v>
      </c>
      <c r="B1010" s="113">
        <f>+'[57]Revised Dep_FY 22-23'!B1010</f>
        <v>44722</v>
      </c>
      <c r="C1010" s="114"/>
      <c r="D1010" s="115">
        <f>'[57]Revised Dep_upto  MARCH 24'!D1010</f>
        <v>10350</v>
      </c>
      <c r="E1010" s="116"/>
      <c r="F1010" s="117">
        <f>'[57]Revised Dep_upto  MARCH 24'!J1010</f>
        <v>10350</v>
      </c>
      <c r="G1010" s="118"/>
      <c r="H1010" s="118"/>
      <c r="I1010" s="118"/>
      <c r="J1010" s="116">
        <f t="shared" si="400"/>
        <v>10350</v>
      </c>
      <c r="K1010" s="119">
        <f>+VLOOKUP($A1010,'[57]Rates &amp; years'!$B$4:$E$11,3,)</f>
        <v>0.18099999999999999</v>
      </c>
      <c r="L1010" s="116">
        <f>+VLOOKUP($A1010,'[57]Rates &amp; years'!$B$4:$E$11,4,)</f>
        <v>15</v>
      </c>
      <c r="M1010" s="120">
        <f t="shared" si="398"/>
        <v>1.8082191780821917</v>
      </c>
      <c r="N1010" s="120">
        <f t="shared" si="421"/>
        <v>2.8082191780821919</v>
      </c>
      <c r="O1010" s="120">
        <f t="shared" si="407"/>
        <v>1.0000000000000002</v>
      </c>
      <c r="P1010" s="121">
        <f>'[57]Revised Dep_upto  MARCH 24'!S1010</f>
        <v>3114</v>
      </c>
      <c r="Q1010" s="121">
        <f t="shared" si="408"/>
        <v>1310</v>
      </c>
      <c r="R1010" s="122"/>
      <c r="S1010" s="120">
        <f t="shared" si="409"/>
        <v>4424</v>
      </c>
      <c r="T1010" s="120">
        <f t="shared" si="410"/>
        <v>5926</v>
      </c>
      <c r="U1010" s="120">
        <f t="shared" si="411"/>
        <v>7236</v>
      </c>
      <c r="V1010" s="121"/>
      <c r="W1010" s="122"/>
      <c r="X1010" s="116" t="str">
        <f t="shared" si="399"/>
        <v>Plant &amp; Machinery</v>
      </c>
      <c r="Y1010" s="121">
        <f t="shared" si="412"/>
        <v>10350</v>
      </c>
      <c r="Z1010" s="121">
        <f t="shared" si="413"/>
        <v>0</v>
      </c>
      <c r="AA1010" s="121">
        <f t="shared" si="413"/>
        <v>0</v>
      </c>
      <c r="AB1010" s="121">
        <f t="shared" si="414"/>
        <v>10350</v>
      </c>
      <c r="AC1010" s="121">
        <f t="shared" si="415"/>
        <v>3114</v>
      </c>
      <c r="AD1010" s="121">
        <f t="shared" si="415"/>
        <v>1310</v>
      </c>
      <c r="AE1010" s="121">
        <f t="shared" si="415"/>
        <v>0</v>
      </c>
      <c r="AF1010" s="121">
        <f t="shared" si="416"/>
        <v>4424</v>
      </c>
      <c r="AG1010" s="121">
        <f t="shared" si="417"/>
        <v>5926</v>
      </c>
      <c r="AH1010" s="121">
        <f t="shared" si="418"/>
        <v>7236</v>
      </c>
      <c r="AI1010" s="122"/>
      <c r="AJ1010" s="122" t="s">
        <v>891</v>
      </c>
      <c r="AL1010" s="124" t="str">
        <f t="shared" si="401"/>
        <v>Plant &amp; Machinery</v>
      </c>
      <c r="AM1010" s="125">
        <f t="shared" si="402"/>
        <v>44722</v>
      </c>
      <c r="AN1010" s="126">
        <f t="shared" si="403"/>
        <v>15</v>
      </c>
      <c r="AO1010" s="126">
        <f t="shared" si="419"/>
        <v>4449</v>
      </c>
      <c r="AP1010" s="126">
        <f t="shared" si="420"/>
        <v>4267</v>
      </c>
      <c r="AQ1010" s="124">
        <f t="shared" si="404"/>
        <v>10350</v>
      </c>
      <c r="AR1010" s="127">
        <f t="shared" si="404"/>
        <v>0.18099999999999999</v>
      </c>
      <c r="AS1010" s="123">
        <f t="shared" si="405"/>
        <v>517.5</v>
      </c>
      <c r="AT1010" s="126">
        <f t="shared" si="406"/>
        <v>5926</v>
      </c>
      <c r="AU1010" s="126">
        <f t="shared" si="422"/>
        <v>534.83367671232872</v>
      </c>
      <c r="AV1010" s="126">
        <f t="shared" si="423"/>
        <v>5391.1663232876708</v>
      </c>
    </row>
    <row r="1011" spans="1:48" ht="15" customHeight="1">
      <c r="A1011" s="112" t="s">
        <v>1419</v>
      </c>
      <c r="B1011" s="113">
        <f>+'[57]Revised Dep_FY 22-23'!B1011</f>
        <v>44727</v>
      </c>
      <c r="C1011" s="114"/>
      <c r="D1011" s="115">
        <f>'[57]Revised Dep_upto  MARCH 24'!D1011</f>
        <v>324000</v>
      </c>
      <c r="E1011" s="116"/>
      <c r="F1011" s="117">
        <f>'[57]Revised Dep_upto  MARCH 24'!J1011</f>
        <v>324000</v>
      </c>
      <c r="G1011" s="118"/>
      <c r="H1011" s="118"/>
      <c r="I1011" s="118"/>
      <c r="J1011" s="116">
        <f t="shared" si="400"/>
        <v>324000</v>
      </c>
      <c r="K1011" s="119">
        <f>+VLOOKUP($A1011,'[57]Rates &amp; years'!$B$4:$E$11,3,)</f>
        <v>0.18099999999999999</v>
      </c>
      <c r="L1011" s="116">
        <f>+VLOOKUP($A1011,'[57]Rates &amp; years'!$B$4:$E$11,4,)</f>
        <v>15</v>
      </c>
      <c r="M1011" s="120">
        <f t="shared" si="398"/>
        <v>1.7945205479452055</v>
      </c>
      <c r="N1011" s="120">
        <f t="shared" si="421"/>
        <v>2.7945205479452055</v>
      </c>
      <c r="O1011" s="120">
        <f t="shared" si="407"/>
        <v>1</v>
      </c>
      <c r="P1011" s="121">
        <f>'[57]Revised Dep_upto  MARCH 24'!S1011</f>
        <v>96810</v>
      </c>
      <c r="Q1011" s="121">
        <f t="shared" si="408"/>
        <v>41121</v>
      </c>
      <c r="R1011" s="122"/>
      <c r="S1011" s="120">
        <f t="shared" si="409"/>
        <v>137931</v>
      </c>
      <c r="T1011" s="120">
        <f t="shared" si="410"/>
        <v>186069</v>
      </c>
      <c r="U1011" s="120">
        <f t="shared" si="411"/>
        <v>227190</v>
      </c>
      <c r="V1011" s="121"/>
      <c r="W1011" s="122"/>
      <c r="X1011" s="116" t="str">
        <f t="shared" si="399"/>
        <v>Plant &amp; Machinery</v>
      </c>
      <c r="Y1011" s="121">
        <f t="shared" si="412"/>
        <v>324000</v>
      </c>
      <c r="Z1011" s="121">
        <f t="shared" si="413"/>
        <v>0</v>
      </c>
      <c r="AA1011" s="121">
        <f t="shared" si="413"/>
        <v>0</v>
      </c>
      <c r="AB1011" s="121">
        <f t="shared" si="414"/>
        <v>324000</v>
      </c>
      <c r="AC1011" s="121">
        <f t="shared" si="415"/>
        <v>96810</v>
      </c>
      <c r="AD1011" s="121">
        <f t="shared" si="415"/>
        <v>41121</v>
      </c>
      <c r="AE1011" s="121">
        <f t="shared" si="415"/>
        <v>0</v>
      </c>
      <c r="AF1011" s="121">
        <f t="shared" si="416"/>
        <v>137931</v>
      </c>
      <c r="AG1011" s="121">
        <f t="shared" si="417"/>
        <v>186069</v>
      </c>
      <c r="AH1011" s="121">
        <f t="shared" si="418"/>
        <v>227190</v>
      </c>
      <c r="AI1011" s="122"/>
      <c r="AJ1011" s="122" t="s">
        <v>891</v>
      </c>
      <c r="AL1011" s="124" t="str">
        <f t="shared" si="401"/>
        <v>Plant &amp; Machinery</v>
      </c>
      <c r="AM1011" s="125">
        <f t="shared" si="402"/>
        <v>44727</v>
      </c>
      <c r="AN1011" s="126">
        <f t="shared" si="403"/>
        <v>15</v>
      </c>
      <c r="AO1011" s="126">
        <f t="shared" si="419"/>
        <v>4454</v>
      </c>
      <c r="AP1011" s="126">
        <f t="shared" si="420"/>
        <v>4272</v>
      </c>
      <c r="AQ1011" s="124">
        <f t="shared" si="404"/>
        <v>324000</v>
      </c>
      <c r="AR1011" s="127">
        <f t="shared" si="404"/>
        <v>0.18099999999999999</v>
      </c>
      <c r="AS1011" s="123">
        <f t="shared" si="405"/>
        <v>16200</v>
      </c>
      <c r="AT1011" s="126">
        <f t="shared" si="406"/>
        <v>186069</v>
      </c>
      <c r="AU1011" s="126">
        <f t="shared" si="422"/>
        <v>16793.109583561643</v>
      </c>
      <c r="AV1011" s="126">
        <f t="shared" si="423"/>
        <v>169275.89041643834</v>
      </c>
    </row>
    <row r="1012" spans="1:48" ht="15" customHeight="1">
      <c r="A1012" s="112" t="s">
        <v>1419</v>
      </c>
      <c r="B1012" s="113">
        <f>+'[57]Revised Dep_FY 22-23'!B1012</f>
        <v>44734</v>
      </c>
      <c r="C1012" s="114"/>
      <c r="D1012" s="115">
        <f>'[57]Revised Dep_upto  MARCH 24'!D1012</f>
        <v>5080</v>
      </c>
      <c r="E1012" s="116"/>
      <c r="F1012" s="117">
        <f>'[57]Revised Dep_upto  MARCH 24'!J1012</f>
        <v>5080</v>
      </c>
      <c r="G1012" s="118"/>
      <c r="H1012" s="118"/>
      <c r="I1012" s="118"/>
      <c r="J1012" s="116">
        <f t="shared" si="400"/>
        <v>5080</v>
      </c>
      <c r="K1012" s="119">
        <f>+VLOOKUP($A1012,'[57]Rates &amp; years'!$B$4:$E$11,3,)</f>
        <v>0.18099999999999999</v>
      </c>
      <c r="L1012" s="116">
        <f>+VLOOKUP($A1012,'[57]Rates &amp; years'!$B$4:$E$11,4,)</f>
        <v>15</v>
      </c>
      <c r="M1012" s="120">
        <f t="shared" si="398"/>
        <v>1.7753424657534247</v>
      </c>
      <c r="N1012" s="120">
        <f t="shared" si="421"/>
        <v>2.7753424657534245</v>
      </c>
      <c r="O1012" s="120">
        <f t="shared" si="407"/>
        <v>0.99999999999999978</v>
      </c>
      <c r="P1012" s="121">
        <f>'[57]Revised Dep_upto  MARCH 24'!S1012</f>
        <v>1503</v>
      </c>
      <c r="Q1012" s="121">
        <f t="shared" si="408"/>
        <v>647</v>
      </c>
      <c r="R1012" s="122"/>
      <c r="S1012" s="120">
        <f t="shared" si="409"/>
        <v>2150</v>
      </c>
      <c r="T1012" s="120">
        <f t="shared" si="410"/>
        <v>2930</v>
      </c>
      <c r="U1012" s="120">
        <f t="shared" si="411"/>
        <v>3577</v>
      </c>
      <c r="V1012" s="121"/>
      <c r="W1012" s="122"/>
      <c r="X1012" s="116" t="str">
        <f t="shared" si="399"/>
        <v>Plant &amp; Machinery</v>
      </c>
      <c r="Y1012" s="121">
        <f t="shared" si="412"/>
        <v>5080</v>
      </c>
      <c r="Z1012" s="121">
        <f t="shared" si="413"/>
        <v>0</v>
      </c>
      <c r="AA1012" s="121">
        <f t="shared" si="413"/>
        <v>0</v>
      </c>
      <c r="AB1012" s="121">
        <f t="shared" si="414"/>
        <v>5080</v>
      </c>
      <c r="AC1012" s="121">
        <f t="shared" si="415"/>
        <v>1503</v>
      </c>
      <c r="AD1012" s="121">
        <f t="shared" si="415"/>
        <v>647</v>
      </c>
      <c r="AE1012" s="121">
        <f t="shared" si="415"/>
        <v>0</v>
      </c>
      <c r="AF1012" s="121">
        <f t="shared" si="416"/>
        <v>2150</v>
      </c>
      <c r="AG1012" s="121">
        <f t="shared" si="417"/>
        <v>2930</v>
      </c>
      <c r="AH1012" s="121">
        <f t="shared" si="418"/>
        <v>3577</v>
      </c>
      <c r="AI1012" s="122"/>
      <c r="AJ1012" s="122" t="s">
        <v>891</v>
      </c>
      <c r="AL1012" s="124" t="str">
        <f t="shared" si="401"/>
        <v>Plant &amp; Machinery</v>
      </c>
      <c r="AM1012" s="125">
        <f t="shared" si="402"/>
        <v>44734</v>
      </c>
      <c r="AN1012" s="126">
        <f t="shared" si="403"/>
        <v>15</v>
      </c>
      <c r="AO1012" s="126">
        <f t="shared" si="419"/>
        <v>4461</v>
      </c>
      <c r="AP1012" s="126">
        <f t="shared" si="420"/>
        <v>4279</v>
      </c>
      <c r="AQ1012" s="124">
        <f t="shared" si="404"/>
        <v>5080</v>
      </c>
      <c r="AR1012" s="127">
        <f t="shared" si="404"/>
        <v>0.18099999999999999</v>
      </c>
      <c r="AS1012" s="123">
        <f t="shared" si="405"/>
        <v>254</v>
      </c>
      <c r="AT1012" s="126">
        <f t="shared" si="406"/>
        <v>2930</v>
      </c>
      <c r="AU1012" s="126">
        <f t="shared" si="422"/>
        <v>264.43852054794519</v>
      </c>
      <c r="AV1012" s="126">
        <f t="shared" si="423"/>
        <v>2665.5614794520548</v>
      </c>
    </row>
    <row r="1013" spans="1:48" ht="15" customHeight="1">
      <c r="A1013" s="112" t="s">
        <v>1419</v>
      </c>
      <c r="B1013" s="113">
        <f>+'[57]Revised Dep_FY 22-23'!B1013</f>
        <v>44735</v>
      </c>
      <c r="C1013" s="114"/>
      <c r="D1013" s="115">
        <f>'[57]Revised Dep_upto  MARCH 24'!D1013</f>
        <v>65508.52</v>
      </c>
      <c r="E1013" s="116"/>
      <c r="F1013" s="117">
        <f>'[57]Revised Dep_upto  MARCH 24'!J1013</f>
        <v>65508.52</v>
      </c>
      <c r="G1013" s="118"/>
      <c r="H1013" s="118"/>
      <c r="I1013" s="118"/>
      <c r="J1013" s="116">
        <f t="shared" si="400"/>
        <v>65508.52</v>
      </c>
      <c r="K1013" s="119">
        <f>+VLOOKUP($A1013,'[57]Rates &amp; years'!$B$4:$E$11,3,)</f>
        <v>0.18099999999999999</v>
      </c>
      <c r="L1013" s="116">
        <f>+VLOOKUP($A1013,'[57]Rates &amp; years'!$B$4:$E$11,4,)</f>
        <v>15</v>
      </c>
      <c r="M1013" s="120">
        <f t="shared" si="398"/>
        <v>1.7726027397260273</v>
      </c>
      <c r="N1013" s="120">
        <f t="shared" si="421"/>
        <v>2.7726027397260276</v>
      </c>
      <c r="O1013" s="120">
        <f t="shared" si="407"/>
        <v>1.0000000000000002</v>
      </c>
      <c r="P1013" s="121">
        <f>'[57]Revised Dep_upto  MARCH 24'!S1013</f>
        <v>19361</v>
      </c>
      <c r="Q1013" s="121">
        <f t="shared" si="408"/>
        <v>8353</v>
      </c>
      <c r="R1013" s="122"/>
      <c r="S1013" s="120">
        <f t="shared" si="409"/>
        <v>27714</v>
      </c>
      <c r="T1013" s="120">
        <f t="shared" si="410"/>
        <v>37794.519999999997</v>
      </c>
      <c r="U1013" s="120">
        <f t="shared" si="411"/>
        <v>46147.519999999997</v>
      </c>
      <c r="V1013" s="121"/>
      <c r="W1013" s="122"/>
      <c r="X1013" s="116" t="str">
        <f t="shared" si="399"/>
        <v>Plant &amp; Machinery</v>
      </c>
      <c r="Y1013" s="121">
        <f t="shared" si="412"/>
        <v>65508.52</v>
      </c>
      <c r="Z1013" s="121">
        <f t="shared" si="413"/>
        <v>0</v>
      </c>
      <c r="AA1013" s="121">
        <f t="shared" si="413"/>
        <v>0</v>
      </c>
      <c r="AB1013" s="121">
        <f t="shared" si="414"/>
        <v>65508.52</v>
      </c>
      <c r="AC1013" s="121">
        <f t="shared" si="415"/>
        <v>19361</v>
      </c>
      <c r="AD1013" s="121">
        <f t="shared" si="415"/>
        <v>8353</v>
      </c>
      <c r="AE1013" s="121">
        <f t="shared" si="415"/>
        <v>0</v>
      </c>
      <c r="AF1013" s="121">
        <f t="shared" si="416"/>
        <v>27714</v>
      </c>
      <c r="AG1013" s="121">
        <f t="shared" si="417"/>
        <v>37794.519999999997</v>
      </c>
      <c r="AH1013" s="121">
        <f t="shared" si="418"/>
        <v>46147.519999999997</v>
      </c>
      <c r="AI1013" s="122"/>
      <c r="AJ1013" s="122" t="s">
        <v>891</v>
      </c>
      <c r="AL1013" s="124" t="str">
        <f t="shared" si="401"/>
        <v>Plant &amp; Machinery</v>
      </c>
      <c r="AM1013" s="125">
        <f t="shared" si="402"/>
        <v>44735</v>
      </c>
      <c r="AN1013" s="126">
        <f t="shared" si="403"/>
        <v>15</v>
      </c>
      <c r="AO1013" s="126">
        <f t="shared" si="419"/>
        <v>4462</v>
      </c>
      <c r="AP1013" s="126">
        <f t="shared" si="420"/>
        <v>4280</v>
      </c>
      <c r="AQ1013" s="124">
        <f t="shared" si="404"/>
        <v>65508.52</v>
      </c>
      <c r="AR1013" s="127">
        <f t="shared" si="404"/>
        <v>0.18099999999999999</v>
      </c>
      <c r="AS1013" s="123">
        <f t="shared" si="405"/>
        <v>3275.4259999999999</v>
      </c>
      <c r="AT1013" s="126">
        <f t="shared" si="406"/>
        <v>37794.519999999997</v>
      </c>
      <c r="AU1013" s="126">
        <f t="shared" si="422"/>
        <v>3411.0330899726023</v>
      </c>
      <c r="AV1013" s="126">
        <f t="shared" si="423"/>
        <v>34383.486910027394</v>
      </c>
    </row>
    <row r="1014" spans="1:48" ht="15" customHeight="1">
      <c r="A1014" s="112" t="s">
        <v>1419</v>
      </c>
      <c r="B1014" s="113">
        <f>+'[57]Revised Dep_FY 22-23'!B1014</f>
        <v>44739</v>
      </c>
      <c r="C1014" s="114"/>
      <c r="D1014" s="115">
        <f>'[57]Revised Dep_upto  MARCH 24'!D1014</f>
        <v>15318</v>
      </c>
      <c r="E1014" s="116"/>
      <c r="F1014" s="117">
        <f>'[57]Revised Dep_upto  MARCH 24'!J1014</f>
        <v>15318</v>
      </c>
      <c r="G1014" s="118"/>
      <c r="H1014" s="118"/>
      <c r="I1014" s="118"/>
      <c r="J1014" s="116">
        <f t="shared" si="400"/>
        <v>15318</v>
      </c>
      <c r="K1014" s="119">
        <f>+VLOOKUP($A1014,'[57]Rates &amp; years'!$B$4:$E$11,3,)</f>
        <v>0.18099999999999999</v>
      </c>
      <c r="L1014" s="116">
        <f>+VLOOKUP($A1014,'[57]Rates &amp; years'!$B$4:$E$11,4,)</f>
        <v>15</v>
      </c>
      <c r="M1014" s="120">
        <f t="shared" si="398"/>
        <v>1.7616438356164383</v>
      </c>
      <c r="N1014" s="120">
        <f t="shared" si="421"/>
        <v>2.7616438356164386</v>
      </c>
      <c r="O1014" s="120">
        <f t="shared" si="407"/>
        <v>1.0000000000000002</v>
      </c>
      <c r="P1014" s="121">
        <f>'[57]Revised Dep_upto  MARCH 24'!S1014</f>
        <v>4502</v>
      </c>
      <c r="Q1014" s="121">
        <f t="shared" si="408"/>
        <v>1958</v>
      </c>
      <c r="R1014" s="122"/>
      <c r="S1014" s="120">
        <f t="shared" si="409"/>
        <v>6460</v>
      </c>
      <c r="T1014" s="120">
        <f t="shared" si="410"/>
        <v>8858</v>
      </c>
      <c r="U1014" s="120">
        <f t="shared" si="411"/>
        <v>10816</v>
      </c>
      <c r="V1014" s="121"/>
      <c r="W1014" s="122"/>
      <c r="X1014" s="116" t="str">
        <f t="shared" si="399"/>
        <v>Plant &amp; Machinery</v>
      </c>
      <c r="Y1014" s="121">
        <f t="shared" si="412"/>
        <v>15318</v>
      </c>
      <c r="Z1014" s="121">
        <f t="shared" si="413"/>
        <v>0</v>
      </c>
      <c r="AA1014" s="121">
        <f t="shared" si="413"/>
        <v>0</v>
      </c>
      <c r="AB1014" s="121">
        <f t="shared" si="414"/>
        <v>15318</v>
      </c>
      <c r="AC1014" s="121">
        <f t="shared" si="415"/>
        <v>4502</v>
      </c>
      <c r="AD1014" s="121">
        <f t="shared" si="415"/>
        <v>1958</v>
      </c>
      <c r="AE1014" s="121">
        <f t="shared" si="415"/>
        <v>0</v>
      </c>
      <c r="AF1014" s="121">
        <f t="shared" si="416"/>
        <v>6460</v>
      </c>
      <c r="AG1014" s="121">
        <f t="shared" si="417"/>
        <v>8858</v>
      </c>
      <c r="AH1014" s="121">
        <f t="shared" si="418"/>
        <v>10816</v>
      </c>
      <c r="AI1014" s="122"/>
      <c r="AJ1014" s="122" t="s">
        <v>891</v>
      </c>
      <c r="AL1014" s="124" t="str">
        <f t="shared" si="401"/>
        <v>Plant &amp; Machinery</v>
      </c>
      <c r="AM1014" s="125">
        <f t="shared" si="402"/>
        <v>44739</v>
      </c>
      <c r="AN1014" s="126">
        <f t="shared" si="403"/>
        <v>15</v>
      </c>
      <c r="AO1014" s="126">
        <f t="shared" si="419"/>
        <v>4466</v>
      </c>
      <c r="AP1014" s="126">
        <f t="shared" si="420"/>
        <v>4284</v>
      </c>
      <c r="AQ1014" s="124">
        <f t="shared" si="404"/>
        <v>15318</v>
      </c>
      <c r="AR1014" s="127">
        <f t="shared" si="404"/>
        <v>0.18099999999999999</v>
      </c>
      <c r="AS1014" s="123">
        <f t="shared" si="405"/>
        <v>765.90000000000009</v>
      </c>
      <c r="AT1014" s="126">
        <f t="shared" si="406"/>
        <v>8858</v>
      </c>
      <c r="AU1014" s="126">
        <f t="shared" si="422"/>
        <v>799.45270136986301</v>
      </c>
      <c r="AV1014" s="126">
        <f t="shared" si="423"/>
        <v>8058.5472986301374</v>
      </c>
    </row>
    <row r="1015" spans="1:48" ht="15" customHeight="1">
      <c r="A1015" s="112" t="s">
        <v>1419</v>
      </c>
      <c r="B1015" s="113">
        <f>+'[57]Revised Dep_FY 22-23'!B1015</f>
        <v>44748</v>
      </c>
      <c r="C1015" s="114"/>
      <c r="D1015" s="115">
        <f>'[57]Revised Dep_upto  MARCH 24'!D1015</f>
        <v>75000</v>
      </c>
      <c r="E1015" s="116"/>
      <c r="F1015" s="117">
        <f>'[57]Revised Dep_upto  MARCH 24'!J1015</f>
        <v>75000</v>
      </c>
      <c r="G1015" s="118"/>
      <c r="H1015" s="118"/>
      <c r="I1015" s="118"/>
      <c r="J1015" s="116">
        <f t="shared" si="400"/>
        <v>75000</v>
      </c>
      <c r="K1015" s="119">
        <f>+VLOOKUP($A1015,'[57]Rates &amp; years'!$B$4:$E$11,3,)</f>
        <v>0.18099999999999999</v>
      </c>
      <c r="L1015" s="116">
        <f>+VLOOKUP($A1015,'[57]Rates &amp; years'!$B$4:$E$11,4,)</f>
        <v>15</v>
      </c>
      <c r="M1015" s="120">
        <f t="shared" si="398"/>
        <v>1.736986301369863</v>
      </c>
      <c r="N1015" s="120">
        <f t="shared" si="421"/>
        <v>2.7369863013698632</v>
      </c>
      <c r="O1015" s="120">
        <f t="shared" si="407"/>
        <v>1.0000000000000002</v>
      </c>
      <c r="P1015" s="121">
        <f>'[57]Revised Dep_upto  MARCH 24'!S1015</f>
        <v>21770</v>
      </c>
      <c r="Q1015" s="121">
        <f t="shared" si="408"/>
        <v>9635</v>
      </c>
      <c r="R1015" s="122"/>
      <c r="S1015" s="120">
        <f t="shared" si="409"/>
        <v>31405</v>
      </c>
      <c r="T1015" s="120">
        <f t="shared" si="410"/>
        <v>43595</v>
      </c>
      <c r="U1015" s="120">
        <f t="shared" si="411"/>
        <v>53230</v>
      </c>
      <c r="V1015" s="121"/>
      <c r="W1015" s="122"/>
      <c r="X1015" s="116" t="str">
        <f t="shared" si="399"/>
        <v>Plant &amp; Machinery</v>
      </c>
      <c r="Y1015" s="121">
        <f t="shared" si="412"/>
        <v>75000</v>
      </c>
      <c r="Z1015" s="121">
        <f t="shared" si="413"/>
        <v>0</v>
      </c>
      <c r="AA1015" s="121">
        <f t="shared" si="413"/>
        <v>0</v>
      </c>
      <c r="AB1015" s="121">
        <f t="shared" si="414"/>
        <v>75000</v>
      </c>
      <c r="AC1015" s="121">
        <f t="shared" si="415"/>
        <v>21770</v>
      </c>
      <c r="AD1015" s="121">
        <f t="shared" si="415"/>
        <v>9635</v>
      </c>
      <c r="AE1015" s="121">
        <f t="shared" si="415"/>
        <v>0</v>
      </c>
      <c r="AF1015" s="121">
        <f t="shared" si="416"/>
        <v>31405</v>
      </c>
      <c r="AG1015" s="121">
        <f t="shared" si="417"/>
        <v>43595</v>
      </c>
      <c r="AH1015" s="121">
        <f t="shared" si="418"/>
        <v>53230</v>
      </c>
      <c r="AI1015" s="122"/>
      <c r="AJ1015" s="122" t="s">
        <v>891</v>
      </c>
      <c r="AL1015" s="124" t="str">
        <f t="shared" si="401"/>
        <v>Plant &amp; Machinery</v>
      </c>
      <c r="AM1015" s="125">
        <f t="shared" si="402"/>
        <v>44748</v>
      </c>
      <c r="AN1015" s="126">
        <f t="shared" si="403"/>
        <v>15</v>
      </c>
      <c r="AO1015" s="126">
        <f t="shared" si="419"/>
        <v>4475</v>
      </c>
      <c r="AP1015" s="126">
        <f t="shared" si="420"/>
        <v>4293</v>
      </c>
      <c r="AQ1015" s="124">
        <f t="shared" si="404"/>
        <v>75000</v>
      </c>
      <c r="AR1015" s="127">
        <f t="shared" si="404"/>
        <v>0.18099999999999999</v>
      </c>
      <c r="AS1015" s="123">
        <f t="shared" si="405"/>
        <v>3750</v>
      </c>
      <c r="AT1015" s="126">
        <f t="shared" si="406"/>
        <v>43595</v>
      </c>
      <c r="AU1015" s="126">
        <f t="shared" si="422"/>
        <v>3934.5383287671234</v>
      </c>
      <c r="AV1015" s="126">
        <f t="shared" si="423"/>
        <v>39660.461671232879</v>
      </c>
    </row>
    <row r="1016" spans="1:48" ht="15" customHeight="1">
      <c r="A1016" s="112" t="s">
        <v>1419</v>
      </c>
      <c r="B1016" s="113">
        <f>+'[57]Revised Dep_FY 22-23'!B1016</f>
        <v>44753</v>
      </c>
      <c r="C1016" s="114"/>
      <c r="D1016" s="115">
        <f>'[57]Revised Dep_upto  MARCH 24'!D1016</f>
        <v>108890</v>
      </c>
      <c r="E1016" s="116"/>
      <c r="F1016" s="117">
        <f>'[57]Revised Dep_upto  MARCH 24'!J1016</f>
        <v>108890</v>
      </c>
      <c r="G1016" s="118"/>
      <c r="H1016" s="118"/>
      <c r="I1016" s="118"/>
      <c r="J1016" s="116">
        <f t="shared" si="400"/>
        <v>108890</v>
      </c>
      <c r="K1016" s="119">
        <f>+VLOOKUP($A1016,'[57]Rates &amp; years'!$B$4:$E$11,3,)</f>
        <v>0.18099999999999999</v>
      </c>
      <c r="L1016" s="116">
        <f>+VLOOKUP($A1016,'[57]Rates &amp; years'!$B$4:$E$11,4,)</f>
        <v>15</v>
      </c>
      <c r="M1016" s="120">
        <f t="shared" si="398"/>
        <v>1.7232876712328766</v>
      </c>
      <c r="N1016" s="120">
        <f t="shared" si="421"/>
        <v>2.7232876712328768</v>
      </c>
      <c r="O1016" s="120">
        <f t="shared" si="407"/>
        <v>1.0000000000000002</v>
      </c>
      <c r="P1016" s="121">
        <f>'[57]Revised Dep_upto  MARCH 24'!S1016</f>
        <v>31387</v>
      </c>
      <c r="Q1016" s="121">
        <f t="shared" si="408"/>
        <v>14028</v>
      </c>
      <c r="R1016" s="122"/>
      <c r="S1016" s="120">
        <f t="shared" si="409"/>
        <v>45415</v>
      </c>
      <c r="T1016" s="120">
        <f t="shared" si="410"/>
        <v>63475</v>
      </c>
      <c r="U1016" s="120">
        <f t="shared" si="411"/>
        <v>77503</v>
      </c>
      <c r="V1016" s="121"/>
      <c r="W1016" s="122"/>
      <c r="X1016" s="116" t="str">
        <f t="shared" si="399"/>
        <v>Plant &amp; Machinery</v>
      </c>
      <c r="Y1016" s="121">
        <f t="shared" si="412"/>
        <v>108890</v>
      </c>
      <c r="Z1016" s="121">
        <f t="shared" si="413"/>
        <v>0</v>
      </c>
      <c r="AA1016" s="121">
        <f t="shared" si="413"/>
        <v>0</v>
      </c>
      <c r="AB1016" s="121">
        <f t="shared" si="414"/>
        <v>108890</v>
      </c>
      <c r="AC1016" s="121">
        <f t="shared" si="415"/>
        <v>31387</v>
      </c>
      <c r="AD1016" s="121">
        <f t="shared" si="415"/>
        <v>14028</v>
      </c>
      <c r="AE1016" s="121">
        <f t="shared" si="415"/>
        <v>0</v>
      </c>
      <c r="AF1016" s="121">
        <f t="shared" si="416"/>
        <v>45415</v>
      </c>
      <c r="AG1016" s="121">
        <f t="shared" si="417"/>
        <v>63475</v>
      </c>
      <c r="AH1016" s="121">
        <f t="shared" si="418"/>
        <v>77503</v>
      </c>
      <c r="AI1016" s="122"/>
      <c r="AJ1016" s="122" t="s">
        <v>891</v>
      </c>
      <c r="AL1016" s="124" t="str">
        <f t="shared" si="401"/>
        <v>Plant &amp; Machinery</v>
      </c>
      <c r="AM1016" s="125">
        <f t="shared" si="402"/>
        <v>44753</v>
      </c>
      <c r="AN1016" s="126">
        <f t="shared" si="403"/>
        <v>15</v>
      </c>
      <c r="AO1016" s="126">
        <f t="shared" si="419"/>
        <v>4480</v>
      </c>
      <c r="AP1016" s="126">
        <f t="shared" si="420"/>
        <v>4298</v>
      </c>
      <c r="AQ1016" s="124">
        <f t="shared" si="404"/>
        <v>108890</v>
      </c>
      <c r="AR1016" s="127">
        <f t="shared" si="404"/>
        <v>0.18099999999999999</v>
      </c>
      <c r="AS1016" s="123">
        <f t="shared" si="405"/>
        <v>5444.5</v>
      </c>
      <c r="AT1016" s="126">
        <f t="shared" si="406"/>
        <v>63475</v>
      </c>
      <c r="AU1016" s="126">
        <f t="shared" si="422"/>
        <v>5728.749178082192</v>
      </c>
      <c r="AV1016" s="126">
        <f t="shared" si="423"/>
        <v>57746.250821917805</v>
      </c>
    </row>
    <row r="1017" spans="1:48" ht="15" customHeight="1">
      <c r="A1017" s="112" t="s">
        <v>1419</v>
      </c>
      <c r="B1017" s="113">
        <f>+'[57]Revised Dep_FY 22-23'!B1017</f>
        <v>44758</v>
      </c>
      <c r="C1017" s="114"/>
      <c r="D1017" s="115">
        <f>'[57]Revised Dep_upto  MARCH 24'!D1017</f>
        <v>6724.16</v>
      </c>
      <c r="E1017" s="116"/>
      <c r="F1017" s="117">
        <f>'[57]Revised Dep_upto  MARCH 24'!J1017</f>
        <v>6724.16</v>
      </c>
      <c r="G1017" s="118"/>
      <c r="H1017" s="118"/>
      <c r="I1017" s="118"/>
      <c r="J1017" s="116">
        <f t="shared" si="400"/>
        <v>6724.16</v>
      </c>
      <c r="K1017" s="119">
        <f>+VLOOKUP($A1017,'[57]Rates &amp; years'!$B$4:$E$11,3,)</f>
        <v>0.18099999999999999</v>
      </c>
      <c r="L1017" s="116">
        <f>+VLOOKUP($A1017,'[57]Rates &amp; years'!$B$4:$E$11,4,)</f>
        <v>15</v>
      </c>
      <c r="M1017" s="120">
        <f t="shared" si="398"/>
        <v>1.7095890410958905</v>
      </c>
      <c r="N1017" s="120">
        <f t="shared" si="421"/>
        <v>2.7095890410958905</v>
      </c>
      <c r="O1017" s="120">
        <f t="shared" si="407"/>
        <v>1</v>
      </c>
      <c r="P1017" s="121">
        <f>'[57]Revised Dep_upto  MARCH 24'!S1017</f>
        <v>1924</v>
      </c>
      <c r="Q1017" s="121">
        <f t="shared" si="408"/>
        <v>869</v>
      </c>
      <c r="R1017" s="122"/>
      <c r="S1017" s="120">
        <f t="shared" si="409"/>
        <v>2793</v>
      </c>
      <c r="T1017" s="120">
        <f t="shared" si="410"/>
        <v>3931.16</v>
      </c>
      <c r="U1017" s="120">
        <f t="shared" si="411"/>
        <v>4800.16</v>
      </c>
      <c r="V1017" s="121"/>
      <c r="W1017" s="122"/>
      <c r="X1017" s="116" t="str">
        <f t="shared" si="399"/>
        <v>Plant &amp; Machinery</v>
      </c>
      <c r="Y1017" s="121">
        <f t="shared" si="412"/>
        <v>6724.16</v>
      </c>
      <c r="Z1017" s="121">
        <f t="shared" si="413"/>
        <v>0</v>
      </c>
      <c r="AA1017" s="121">
        <f t="shared" si="413"/>
        <v>0</v>
      </c>
      <c r="AB1017" s="121">
        <f t="shared" si="414"/>
        <v>6724.16</v>
      </c>
      <c r="AC1017" s="121">
        <f t="shared" si="415"/>
        <v>1924</v>
      </c>
      <c r="AD1017" s="121">
        <f t="shared" si="415"/>
        <v>869</v>
      </c>
      <c r="AE1017" s="121">
        <f t="shared" si="415"/>
        <v>0</v>
      </c>
      <c r="AF1017" s="121">
        <f t="shared" si="416"/>
        <v>2793</v>
      </c>
      <c r="AG1017" s="121">
        <f t="shared" si="417"/>
        <v>3931.16</v>
      </c>
      <c r="AH1017" s="121">
        <f t="shared" si="418"/>
        <v>4800.16</v>
      </c>
      <c r="AI1017" s="122"/>
      <c r="AJ1017" s="122" t="s">
        <v>891</v>
      </c>
      <c r="AL1017" s="124" t="str">
        <f t="shared" si="401"/>
        <v>Plant &amp; Machinery</v>
      </c>
      <c r="AM1017" s="125">
        <f t="shared" si="402"/>
        <v>44758</v>
      </c>
      <c r="AN1017" s="126">
        <f t="shared" si="403"/>
        <v>15</v>
      </c>
      <c r="AO1017" s="126">
        <f t="shared" si="419"/>
        <v>4485</v>
      </c>
      <c r="AP1017" s="126">
        <f t="shared" si="420"/>
        <v>4303</v>
      </c>
      <c r="AQ1017" s="124">
        <f t="shared" si="404"/>
        <v>6724.16</v>
      </c>
      <c r="AR1017" s="127">
        <f t="shared" si="404"/>
        <v>0.18099999999999999</v>
      </c>
      <c r="AS1017" s="123">
        <f t="shared" si="405"/>
        <v>336.20800000000003</v>
      </c>
      <c r="AT1017" s="126">
        <f t="shared" si="406"/>
        <v>3931.16</v>
      </c>
      <c r="AU1017" s="126">
        <f t="shared" si="422"/>
        <v>354.79526772602736</v>
      </c>
      <c r="AV1017" s="126">
        <f t="shared" si="423"/>
        <v>3576.3647322739725</v>
      </c>
    </row>
    <row r="1018" spans="1:48" ht="15" customHeight="1">
      <c r="A1018" s="112" t="s">
        <v>1419</v>
      </c>
      <c r="B1018" s="113">
        <f>+'[57]Revised Dep_FY 22-23'!B1018</f>
        <v>44765</v>
      </c>
      <c r="C1018" s="114"/>
      <c r="D1018" s="115">
        <f>'[57]Revised Dep_upto  MARCH 24'!D1018</f>
        <v>12500</v>
      </c>
      <c r="E1018" s="116"/>
      <c r="F1018" s="117">
        <f>'[57]Revised Dep_upto  MARCH 24'!J1018</f>
        <v>12500</v>
      </c>
      <c r="G1018" s="118"/>
      <c r="H1018" s="118"/>
      <c r="I1018" s="118"/>
      <c r="J1018" s="116">
        <f t="shared" si="400"/>
        <v>12500</v>
      </c>
      <c r="K1018" s="119">
        <f>+VLOOKUP($A1018,'[57]Rates &amp; years'!$B$4:$E$11,3,)</f>
        <v>0.18099999999999999</v>
      </c>
      <c r="L1018" s="116">
        <f>+VLOOKUP($A1018,'[57]Rates &amp; years'!$B$4:$E$11,4,)</f>
        <v>15</v>
      </c>
      <c r="M1018" s="120">
        <f t="shared" si="398"/>
        <v>1.6904109589041096</v>
      </c>
      <c r="N1018" s="120">
        <f t="shared" si="421"/>
        <v>2.6904109589041094</v>
      </c>
      <c r="O1018" s="120">
        <f t="shared" si="407"/>
        <v>0.99999999999999978</v>
      </c>
      <c r="P1018" s="121">
        <f>'[57]Revised Dep_upto  MARCH 24'!S1018</f>
        <v>3542</v>
      </c>
      <c r="Q1018" s="121">
        <f t="shared" si="408"/>
        <v>1621</v>
      </c>
      <c r="R1018" s="122"/>
      <c r="S1018" s="120">
        <f t="shared" si="409"/>
        <v>5163</v>
      </c>
      <c r="T1018" s="120">
        <f t="shared" si="410"/>
        <v>7337</v>
      </c>
      <c r="U1018" s="120">
        <f t="shared" si="411"/>
        <v>8958</v>
      </c>
      <c r="V1018" s="121"/>
      <c r="W1018" s="122"/>
      <c r="X1018" s="116" t="str">
        <f t="shared" si="399"/>
        <v>Plant &amp; Machinery</v>
      </c>
      <c r="Y1018" s="121">
        <f t="shared" si="412"/>
        <v>12500</v>
      </c>
      <c r="Z1018" s="121">
        <f t="shared" si="413"/>
        <v>0</v>
      </c>
      <c r="AA1018" s="121">
        <f t="shared" si="413"/>
        <v>0</v>
      </c>
      <c r="AB1018" s="121">
        <f t="shared" si="414"/>
        <v>12500</v>
      </c>
      <c r="AC1018" s="121">
        <f t="shared" si="415"/>
        <v>3542</v>
      </c>
      <c r="AD1018" s="121">
        <f t="shared" si="415"/>
        <v>1621</v>
      </c>
      <c r="AE1018" s="121">
        <f t="shared" si="415"/>
        <v>0</v>
      </c>
      <c r="AF1018" s="121">
        <f t="shared" si="416"/>
        <v>5163</v>
      </c>
      <c r="AG1018" s="121">
        <f t="shared" si="417"/>
        <v>7337</v>
      </c>
      <c r="AH1018" s="121">
        <f t="shared" si="418"/>
        <v>8958</v>
      </c>
      <c r="AI1018" s="122"/>
      <c r="AJ1018" s="122" t="s">
        <v>891</v>
      </c>
      <c r="AL1018" s="124" t="str">
        <f t="shared" si="401"/>
        <v>Plant &amp; Machinery</v>
      </c>
      <c r="AM1018" s="125">
        <f t="shared" si="402"/>
        <v>44765</v>
      </c>
      <c r="AN1018" s="126">
        <f t="shared" si="403"/>
        <v>15</v>
      </c>
      <c r="AO1018" s="126">
        <f t="shared" si="419"/>
        <v>4492</v>
      </c>
      <c r="AP1018" s="126">
        <f t="shared" si="420"/>
        <v>4310</v>
      </c>
      <c r="AQ1018" s="124">
        <f t="shared" si="404"/>
        <v>12500</v>
      </c>
      <c r="AR1018" s="127">
        <f t="shared" si="404"/>
        <v>0.18099999999999999</v>
      </c>
      <c r="AS1018" s="123">
        <f t="shared" si="405"/>
        <v>625</v>
      </c>
      <c r="AT1018" s="126">
        <f t="shared" si="406"/>
        <v>7337</v>
      </c>
      <c r="AU1018" s="126">
        <f t="shared" si="422"/>
        <v>662.17932602739734</v>
      </c>
      <c r="AV1018" s="126">
        <f t="shared" si="423"/>
        <v>6674.8206739726029</v>
      </c>
    </row>
    <row r="1019" spans="1:48" ht="15" customHeight="1">
      <c r="A1019" s="112" t="s">
        <v>1419</v>
      </c>
      <c r="B1019" s="113">
        <f>+'[57]Revised Dep_FY 22-23'!B1019</f>
        <v>44765</v>
      </c>
      <c r="C1019" s="114"/>
      <c r="D1019" s="115">
        <f>'[57]Revised Dep_upto  MARCH 24'!D1019</f>
        <v>4164.84</v>
      </c>
      <c r="E1019" s="116"/>
      <c r="F1019" s="117">
        <f>'[57]Revised Dep_upto  MARCH 24'!J1019</f>
        <v>4164.84</v>
      </c>
      <c r="G1019" s="118"/>
      <c r="H1019" s="118"/>
      <c r="I1019" s="118"/>
      <c r="J1019" s="116">
        <f t="shared" si="400"/>
        <v>4164.84</v>
      </c>
      <c r="K1019" s="119">
        <f>+VLOOKUP($A1019,'[57]Rates &amp; years'!$B$4:$E$11,3,)</f>
        <v>0.18099999999999999</v>
      </c>
      <c r="L1019" s="116">
        <f>+VLOOKUP($A1019,'[57]Rates &amp; years'!$B$4:$E$11,4,)</f>
        <v>15</v>
      </c>
      <c r="M1019" s="120">
        <f t="shared" si="398"/>
        <v>1.6904109589041096</v>
      </c>
      <c r="N1019" s="120">
        <f t="shared" si="421"/>
        <v>2.6904109589041094</v>
      </c>
      <c r="O1019" s="120">
        <f t="shared" si="407"/>
        <v>0.99999999999999978</v>
      </c>
      <c r="P1019" s="121">
        <f>'[57]Revised Dep_upto  MARCH 24'!S1019</f>
        <v>1180</v>
      </c>
      <c r="Q1019" s="121">
        <f t="shared" si="408"/>
        <v>540</v>
      </c>
      <c r="R1019" s="122"/>
      <c r="S1019" s="120">
        <f t="shared" si="409"/>
        <v>1720</v>
      </c>
      <c r="T1019" s="120">
        <f t="shared" si="410"/>
        <v>2444.84</v>
      </c>
      <c r="U1019" s="120">
        <f t="shared" si="411"/>
        <v>2984.84</v>
      </c>
      <c r="V1019" s="121"/>
      <c r="W1019" s="122"/>
      <c r="X1019" s="116" t="str">
        <f t="shared" si="399"/>
        <v>Plant &amp; Machinery</v>
      </c>
      <c r="Y1019" s="121">
        <f t="shared" si="412"/>
        <v>4164.84</v>
      </c>
      <c r="Z1019" s="121">
        <f t="shared" si="413"/>
        <v>0</v>
      </c>
      <c r="AA1019" s="121">
        <f t="shared" si="413"/>
        <v>0</v>
      </c>
      <c r="AB1019" s="121">
        <f t="shared" si="414"/>
        <v>4164.84</v>
      </c>
      <c r="AC1019" s="121">
        <f t="shared" si="415"/>
        <v>1180</v>
      </c>
      <c r="AD1019" s="121">
        <f t="shared" si="415"/>
        <v>540</v>
      </c>
      <c r="AE1019" s="121">
        <f t="shared" si="415"/>
        <v>0</v>
      </c>
      <c r="AF1019" s="121">
        <f t="shared" si="416"/>
        <v>1720</v>
      </c>
      <c r="AG1019" s="121">
        <f t="shared" si="417"/>
        <v>2444.84</v>
      </c>
      <c r="AH1019" s="121">
        <f t="shared" si="418"/>
        <v>2984.84</v>
      </c>
      <c r="AI1019" s="122"/>
      <c r="AJ1019" s="122" t="s">
        <v>891</v>
      </c>
      <c r="AL1019" s="124" t="str">
        <f t="shared" si="401"/>
        <v>Plant &amp; Machinery</v>
      </c>
      <c r="AM1019" s="125">
        <f t="shared" si="402"/>
        <v>44765</v>
      </c>
      <c r="AN1019" s="126">
        <f t="shared" si="403"/>
        <v>15</v>
      </c>
      <c r="AO1019" s="126">
        <f t="shared" si="419"/>
        <v>4492</v>
      </c>
      <c r="AP1019" s="126">
        <f t="shared" si="420"/>
        <v>4310</v>
      </c>
      <c r="AQ1019" s="124">
        <f t="shared" si="404"/>
        <v>4164.84</v>
      </c>
      <c r="AR1019" s="127">
        <f t="shared" si="404"/>
        <v>0.18099999999999999</v>
      </c>
      <c r="AS1019" s="123">
        <f t="shared" si="405"/>
        <v>208.24200000000002</v>
      </c>
      <c r="AT1019" s="126">
        <f t="shared" si="406"/>
        <v>2444.84</v>
      </c>
      <c r="AU1019" s="126">
        <f t="shared" si="422"/>
        <v>220.65183364383563</v>
      </c>
      <c r="AV1019" s="126">
        <f t="shared" si="423"/>
        <v>2224.1881663561644</v>
      </c>
    </row>
    <row r="1020" spans="1:48" ht="15" customHeight="1">
      <c r="A1020" s="112" t="s">
        <v>1419</v>
      </c>
      <c r="B1020" s="113">
        <f>+'[57]Revised Dep_FY 22-23'!B1020</f>
        <v>44767</v>
      </c>
      <c r="C1020" s="114"/>
      <c r="D1020" s="115">
        <f>'[57]Revised Dep_upto  MARCH 24'!D1020</f>
        <v>15185.52</v>
      </c>
      <c r="E1020" s="116"/>
      <c r="F1020" s="117">
        <f>'[57]Revised Dep_upto  MARCH 24'!J1020</f>
        <v>15185.52</v>
      </c>
      <c r="G1020" s="118"/>
      <c r="H1020" s="118"/>
      <c r="I1020" s="118"/>
      <c r="J1020" s="116">
        <f t="shared" si="400"/>
        <v>15185.52</v>
      </c>
      <c r="K1020" s="119">
        <f>+VLOOKUP($A1020,'[57]Rates &amp; years'!$B$4:$E$11,3,)</f>
        <v>0.18099999999999999</v>
      </c>
      <c r="L1020" s="116">
        <f>+VLOOKUP($A1020,'[57]Rates &amp; years'!$B$4:$E$11,4,)</f>
        <v>15</v>
      </c>
      <c r="M1020" s="120">
        <f t="shared" si="398"/>
        <v>1.6849315068493151</v>
      </c>
      <c r="N1020" s="120">
        <f t="shared" si="421"/>
        <v>2.6849315068493151</v>
      </c>
      <c r="O1020" s="120">
        <f t="shared" si="407"/>
        <v>1</v>
      </c>
      <c r="P1020" s="121">
        <f>'[57]Revised Dep_upto  MARCH 24'!S1020</f>
        <v>4291</v>
      </c>
      <c r="Q1020" s="121">
        <f t="shared" si="408"/>
        <v>1972</v>
      </c>
      <c r="R1020" s="122"/>
      <c r="S1020" s="120">
        <f t="shared" si="409"/>
        <v>6263</v>
      </c>
      <c r="T1020" s="120">
        <f t="shared" si="410"/>
        <v>8922.52</v>
      </c>
      <c r="U1020" s="120">
        <f t="shared" si="411"/>
        <v>10894.52</v>
      </c>
      <c r="V1020" s="121"/>
      <c r="W1020" s="122"/>
      <c r="X1020" s="116" t="str">
        <f t="shared" si="399"/>
        <v>Plant &amp; Machinery</v>
      </c>
      <c r="Y1020" s="121">
        <f t="shared" si="412"/>
        <v>15185.52</v>
      </c>
      <c r="Z1020" s="121">
        <f t="shared" si="413"/>
        <v>0</v>
      </c>
      <c r="AA1020" s="121">
        <f t="shared" si="413"/>
        <v>0</v>
      </c>
      <c r="AB1020" s="121">
        <f t="shared" si="414"/>
        <v>15185.52</v>
      </c>
      <c r="AC1020" s="121">
        <f t="shared" si="415"/>
        <v>4291</v>
      </c>
      <c r="AD1020" s="121">
        <f t="shared" si="415"/>
        <v>1972</v>
      </c>
      <c r="AE1020" s="121">
        <f t="shared" si="415"/>
        <v>0</v>
      </c>
      <c r="AF1020" s="121">
        <f t="shared" si="416"/>
        <v>6263</v>
      </c>
      <c r="AG1020" s="121">
        <f t="shared" si="417"/>
        <v>8922.52</v>
      </c>
      <c r="AH1020" s="121">
        <f t="shared" si="418"/>
        <v>10894.52</v>
      </c>
      <c r="AI1020" s="122"/>
      <c r="AJ1020" s="122" t="s">
        <v>891</v>
      </c>
      <c r="AL1020" s="124" t="str">
        <f t="shared" si="401"/>
        <v>Plant &amp; Machinery</v>
      </c>
      <c r="AM1020" s="125">
        <f t="shared" si="402"/>
        <v>44767</v>
      </c>
      <c r="AN1020" s="126">
        <f t="shared" si="403"/>
        <v>15</v>
      </c>
      <c r="AO1020" s="126">
        <f t="shared" si="419"/>
        <v>4494</v>
      </c>
      <c r="AP1020" s="126">
        <f t="shared" si="420"/>
        <v>4312</v>
      </c>
      <c r="AQ1020" s="124">
        <f t="shared" si="404"/>
        <v>15185.52</v>
      </c>
      <c r="AR1020" s="127">
        <f t="shared" si="404"/>
        <v>0.18099999999999999</v>
      </c>
      <c r="AS1020" s="123">
        <f t="shared" si="405"/>
        <v>759.27600000000007</v>
      </c>
      <c r="AT1020" s="126">
        <f t="shared" si="406"/>
        <v>8922.52</v>
      </c>
      <c r="AU1020" s="126">
        <f t="shared" si="422"/>
        <v>805.27576394520554</v>
      </c>
      <c r="AV1020" s="126">
        <f t="shared" si="423"/>
        <v>8117.2442360547948</v>
      </c>
    </row>
    <row r="1021" spans="1:48" ht="15" customHeight="1">
      <c r="A1021" s="112" t="s">
        <v>1419</v>
      </c>
      <c r="B1021" s="113">
        <f>+'[57]Revised Dep_FY 22-23'!B1021</f>
        <v>44768</v>
      </c>
      <c r="C1021" s="114"/>
      <c r="D1021" s="115">
        <f>'[57]Revised Dep_upto  MARCH 24'!D1021</f>
        <v>4324.04</v>
      </c>
      <c r="E1021" s="116"/>
      <c r="F1021" s="117">
        <f>'[57]Revised Dep_upto  MARCH 24'!J1021</f>
        <v>4324.04</v>
      </c>
      <c r="G1021" s="118"/>
      <c r="H1021" s="118"/>
      <c r="I1021" s="118"/>
      <c r="J1021" s="116">
        <f t="shared" si="400"/>
        <v>4324.04</v>
      </c>
      <c r="K1021" s="119">
        <f>+VLOOKUP($A1021,'[57]Rates &amp; years'!$B$4:$E$11,3,)</f>
        <v>0.18099999999999999</v>
      </c>
      <c r="L1021" s="116">
        <f>+VLOOKUP($A1021,'[57]Rates &amp; years'!$B$4:$E$11,4,)</f>
        <v>15</v>
      </c>
      <c r="M1021" s="120">
        <f t="shared" si="398"/>
        <v>1.6821917808219178</v>
      </c>
      <c r="N1021" s="120">
        <f t="shared" si="421"/>
        <v>2.6821917808219178</v>
      </c>
      <c r="O1021" s="120">
        <f t="shared" si="407"/>
        <v>1</v>
      </c>
      <c r="P1021" s="121">
        <f>'[57]Revised Dep_upto  MARCH 24'!S1021</f>
        <v>1220</v>
      </c>
      <c r="Q1021" s="121">
        <f t="shared" si="408"/>
        <v>562</v>
      </c>
      <c r="R1021" s="122"/>
      <c r="S1021" s="120">
        <f t="shared" si="409"/>
        <v>1782</v>
      </c>
      <c r="T1021" s="120">
        <f t="shared" si="410"/>
        <v>2542.04</v>
      </c>
      <c r="U1021" s="120">
        <f t="shared" si="411"/>
        <v>3104.04</v>
      </c>
      <c r="V1021" s="121"/>
      <c r="W1021" s="122"/>
      <c r="X1021" s="116" t="str">
        <f t="shared" si="399"/>
        <v>Plant &amp; Machinery</v>
      </c>
      <c r="Y1021" s="121">
        <f t="shared" si="412"/>
        <v>4324.04</v>
      </c>
      <c r="Z1021" s="121">
        <f t="shared" si="413"/>
        <v>0</v>
      </c>
      <c r="AA1021" s="121">
        <f t="shared" si="413"/>
        <v>0</v>
      </c>
      <c r="AB1021" s="121">
        <f t="shared" si="414"/>
        <v>4324.04</v>
      </c>
      <c r="AC1021" s="121">
        <f t="shared" si="415"/>
        <v>1220</v>
      </c>
      <c r="AD1021" s="121">
        <f t="shared" si="415"/>
        <v>562</v>
      </c>
      <c r="AE1021" s="121">
        <f t="shared" si="415"/>
        <v>0</v>
      </c>
      <c r="AF1021" s="121">
        <f t="shared" si="416"/>
        <v>1782</v>
      </c>
      <c r="AG1021" s="121">
        <f t="shared" si="417"/>
        <v>2542.04</v>
      </c>
      <c r="AH1021" s="121">
        <f t="shared" si="418"/>
        <v>3104.04</v>
      </c>
      <c r="AI1021" s="122"/>
      <c r="AJ1021" s="122" t="s">
        <v>891</v>
      </c>
      <c r="AL1021" s="124" t="str">
        <f t="shared" si="401"/>
        <v>Plant &amp; Machinery</v>
      </c>
      <c r="AM1021" s="125">
        <f t="shared" si="402"/>
        <v>44768</v>
      </c>
      <c r="AN1021" s="126">
        <f t="shared" si="403"/>
        <v>15</v>
      </c>
      <c r="AO1021" s="126">
        <f t="shared" si="419"/>
        <v>4495</v>
      </c>
      <c r="AP1021" s="126">
        <f t="shared" si="420"/>
        <v>4313</v>
      </c>
      <c r="AQ1021" s="124">
        <f t="shared" si="404"/>
        <v>4324.04</v>
      </c>
      <c r="AR1021" s="127">
        <f t="shared" si="404"/>
        <v>0.18099999999999999</v>
      </c>
      <c r="AS1021" s="123">
        <f t="shared" si="405"/>
        <v>216.202</v>
      </c>
      <c r="AT1021" s="126">
        <f t="shared" si="406"/>
        <v>2542.04</v>
      </c>
      <c r="AU1021" s="126">
        <f t="shared" si="422"/>
        <v>229.42433336986301</v>
      </c>
      <c r="AV1021" s="126">
        <f t="shared" si="423"/>
        <v>2312.6156666301367</v>
      </c>
    </row>
    <row r="1022" spans="1:48" ht="15" customHeight="1">
      <c r="A1022" s="112" t="s">
        <v>1419</v>
      </c>
      <c r="B1022" s="113">
        <f>+'[57]Revised Dep_FY 22-23'!B1022</f>
        <v>44769</v>
      </c>
      <c r="C1022" s="114"/>
      <c r="D1022" s="115">
        <f>'[57]Revised Dep_upto  MARCH 24'!D1022</f>
        <v>5080</v>
      </c>
      <c r="E1022" s="116"/>
      <c r="F1022" s="117">
        <f>'[57]Revised Dep_upto  MARCH 24'!J1022</f>
        <v>5080</v>
      </c>
      <c r="G1022" s="118"/>
      <c r="H1022" s="118"/>
      <c r="I1022" s="118"/>
      <c r="J1022" s="116">
        <f t="shared" si="400"/>
        <v>5080</v>
      </c>
      <c r="K1022" s="119">
        <f>+VLOOKUP($A1022,'[57]Rates &amp; years'!$B$4:$E$11,3,)</f>
        <v>0.18099999999999999</v>
      </c>
      <c r="L1022" s="116">
        <f>+VLOOKUP($A1022,'[57]Rates &amp; years'!$B$4:$E$11,4,)</f>
        <v>15</v>
      </c>
      <c r="M1022" s="120">
        <f t="shared" si="398"/>
        <v>1.6794520547945206</v>
      </c>
      <c r="N1022" s="120">
        <f t="shared" si="421"/>
        <v>2.6794520547945204</v>
      </c>
      <c r="O1022" s="120">
        <f t="shared" si="407"/>
        <v>0.99999999999999978</v>
      </c>
      <c r="P1022" s="121">
        <f>'[57]Revised Dep_upto  MARCH 24'!S1022</f>
        <v>1431</v>
      </c>
      <c r="Q1022" s="121">
        <f t="shared" si="408"/>
        <v>660</v>
      </c>
      <c r="R1022" s="122"/>
      <c r="S1022" s="120">
        <f t="shared" si="409"/>
        <v>2091</v>
      </c>
      <c r="T1022" s="120">
        <f t="shared" si="410"/>
        <v>2989</v>
      </c>
      <c r="U1022" s="120">
        <f t="shared" si="411"/>
        <v>3649</v>
      </c>
      <c r="V1022" s="121"/>
      <c r="W1022" s="122"/>
      <c r="X1022" s="116" t="str">
        <f t="shared" si="399"/>
        <v>Plant &amp; Machinery</v>
      </c>
      <c r="Y1022" s="121">
        <f t="shared" si="412"/>
        <v>5080</v>
      </c>
      <c r="Z1022" s="121">
        <f t="shared" si="413"/>
        <v>0</v>
      </c>
      <c r="AA1022" s="121">
        <f t="shared" si="413"/>
        <v>0</v>
      </c>
      <c r="AB1022" s="121">
        <f t="shared" si="414"/>
        <v>5080</v>
      </c>
      <c r="AC1022" s="121">
        <f t="shared" si="415"/>
        <v>1431</v>
      </c>
      <c r="AD1022" s="121">
        <f t="shared" si="415"/>
        <v>660</v>
      </c>
      <c r="AE1022" s="121">
        <f t="shared" si="415"/>
        <v>0</v>
      </c>
      <c r="AF1022" s="121">
        <f t="shared" si="416"/>
        <v>2091</v>
      </c>
      <c r="AG1022" s="121">
        <f t="shared" si="417"/>
        <v>2989</v>
      </c>
      <c r="AH1022" s="121">
        <f t="shared" si="418"/>
        <v>3649</v>
      </c>
      <c r="AI1022" s="122"/>
      <c r="AJ1022" s="122" t="s">
        <v>891</v>
      </c>
      <c r="AL1022" s="124" t="str">
        <f t="shared" si="401"/>
        <v>Plant &amp; Machinery</v>
      </c>
      <c r="AM1022" s="125">
        <f t="shared" si="402"/>
        <v>44769</v>
      </c>
      <c r="AN1022" s="126">
        <f t="shared" si="403"/>
        <v>15</v>
      </c>
      <c r="AO1022" s="126">
        <f t="shared" si="419"/>
        <v>4496</v>
      </c>
      <c r="AP1022" s="126">
        <f t="shared" si="420"/>
        <v>4314</v>
      </c>
      <c r="AQ1022" s="124">
        <f t="shared" si="404"/>
        <v>5080</v>
      </c>
      <c r="AR1022" s="127">
        <f t="shared" si="404"/>
        <v>0.18099999999999999</v>
      </c>
      <c r="AS1022" s="123">
        <f t="shared" si="405"/>
        <v>254</v>
      </c>
      <c r="AT1022" s="126">
        <f t="shared" si="406"/>
        <v>2989</v>
      </c>
      <c r="AU1022" s="126">
        <f t="shared" si="422"/>
        <v>269.76339178082191</v>
      </c>
      <c r="AV1022" s="126">
        <f t="shared" si="423"/>
        <v>2719.2366082191779</v>
      </c>
    </row>
    <row r="1023" spans="1:48" ht="15" customHeight="1">
      <c r="A1023" s="112" t="s">
        <v>1419</v>
      </c>
      <c r="B1023" s="113">
        <f>+'[57]Revised Dep_FY 22-23'!B1023</f>
        <v>44771</v>
      </c>
      <c r="C1023" s="114"/>
      <c r="D1023" s="115">
        <f>'[57]Revised Dep_upto  MARCH 24'!D1023</f>
        <v>29590</v>
      </c>
      <c r="E1023" s="116"/>
      <c r="F1023" s="117">
        <f>'[57]Revised Dep_upto  MARCH 24'!J1023</f>
        <v>29590</v>
      </c>
      <c r="G1023" s="118"/>
      <c r="H1023" s="118"/>
      <c r="I1023" s="118"/>
      <c r="J1023" s="116">
        <f t="shared" si="400"/>
        <v>29590</v>
      </c>
      <c r="K1023" s="119">
        <f>+VLOOKUP($A1023,'[57]Rates &amp; years'!$B$4:$E$11,3,)</f>
        <v>0.18099999999999999</v>
      </c>
      <c r="L1023" s="116">
        <f>+VLOOKUP($A1023,'[57]Rates &amp; years'!$B$4:$E$11,4,)</f>
        <v>15</v>
      </c>
      <c r="M1023" s="120">
        <f t="shared" si="398"/>
        <v>1.6739726027397259</v>
      </c>
      <c r="N1023" s="120">
        <f t="shared" si="421"/>
        <v>2.6739726027397261</v>
      </c>
      <c r="O1023" s="120">
        <f t="shared" si="407"/>
        <v>1.0000000000000002</v>
      </c>
      <c r="P1023" s="121">
        <f>'[57]Revised Dep_upto  MARCH 24'!S1023</f>
        <v>8313</v>
      </c>
      <c r="Q1023" s="121">
        <f t="shared" si="408"/>
        <v>3851</v>
      </c>
      <c r="R1023" s="122"/>
      <c r="S1023" s="120">
        <f t="shared" si="409"/>
        <v>12164</v>
      </c>
      <c r="T1023" s="120">
        <f t="shared" si="410"/>
        <v>17426</v>
      </c>
      <c r="U1023" s="120">
        <f t="shared" si="411"/>
        <v>21277</v>
      </c>
      <c r="V1023" s="121"/>
      <c r="W1023" s="122"/>
      <c r="X1023" s="116" t="str">
        <f t="shared" si="399"/>
        <v>Plant &amp; Machinery</v>
      </c>
      <c r="Y1023" s="121">
        <f t="shared" si="412"/>
        <v>29590</v>
      </c>
      <c r="Z1023" s="121">
        <f t="shared" si="413"/>
        <v>0</v>
      </c>
      <c r="AA1023" s="121">
        <f t="shared" si="413"/>
        <v>0</v>
      </c>
      <c r="AB1023" s="121">
        <f t="shared" si="414"/>
        <v>29590</v>
      </c>
      <c r="AC1023" s="121">
        <f t="shared" si="415"/>
        <v>8313</v>
      </c>
      <c r="AD1023" s="121">
        <f t="shared" si="415"/>
        <v>3851</v>
      </c>
      <c r="AE1023" s="121">
        <f t="shared" si="415"/>
        <v>0</v>
      </c>
      <c r="AF1023" s="121">
        <f t="shared" si="416"/>
        <v>12164</v>
      </c>
      <c r="AG1023" s="121">
        <f t="shared" si="417"/>
        <v>17426</v>
      </c>
      <c r="AH1023" s="121">
        <f t="shared" si="418"/>
        <v>21277</v>
      </c>
      <c r="AI1023" s="122"/>
      <c r="AJ1023" s="122" t="s">
        <v>891</v>
      </c>
      <c r="AL1023" s="124" t="str">
        <f t="shared" si="401"/>
        <v>Plant &amp; Machinery</v>
      </c>
      <c r="AM1023" s="125">
        <f t="shared" si="402"/>
        <v>44771</v>
      </c>
      <c r="AN1023" s="126">
        <f t="shared" si="403"/>
        <v>15</v>
      </c>
      <c r="AO1023" s="126">
        <f t="shared" si="419"/>
        <v>4498</v>
      </c>
      <c r="AP1023" s="126">
        <f t="shared" si="420"/>
        <v>4316</v>
      </c>
      <c r="AQ1023" s="124">
        <f t="shared" si="404"/>
        <v>29590</v>
      </c>
      <c r="AR1023" s="127">
        <f t="shared" si="404"/>
        <v>0.18099999999999999</v>
      </c>
      <c r="AS1023" s="123">
        <f t="shared" si="405"/>
        <v>1479.5</v>
      </c>
      <c r="AT1023" s="126">
        <f t="shared" si="406"/>
        <v>17426</v>
      </c>
      <c r="AU1023" s="126">
        <f t="shared" si="422"/>
        <v>1572.7323068493149</v>
      </c>
      <c r="AV1023" s="126">
        <f t="shared" si="423"/>
        <v>15853.267693150685</v>
      </c>
    </row>
    <row r="1024" spans="1:48" ht="15" customHeight="1">
      <c r="A1024" s="112" t="s">
        <v>1419</v>
      </c>
      <c r="B1024" s="113">
        <f>+'[57]Revised Dep_FY 22-23'!B1024</f>
        <v>44795</v>
      </c>
      <c r="C1024" s="114"/>
      <c r="D1024" s="115">
        <f>'[57]Revised Dep_upto  MARCH 24'!D1024</f>
        <v>172425</v>
      </c>
      <c r="E1024" s="116"/>
      <c r="F1024" s="117">
        <f>'[57]Revised Dep_upto  MARCH 24'!J1024</f>
        <v>172425</v>
      </c>
      <c r="G1024" s="118"/>
      <c r="H1024" s="118"/>
      <c r="I1024" s="118"/>
      <c r="J1024" s="116">
        <f t="shared" si="400"/>
        <v>172425</v>
      </c>
      <c r="K1024" s="119">
        <f>+VLOOKUP($A1024,'[57]Rates &amp; years'!$B$4:$E$11,3,)</f>
        <v>0.18099999999999999</v>
      </c>
      <c r="L1024" s="116">
        <f>+VLOOKUP($A1024,'[57]Rates &amp; years'!$B$4:$E$11,4,)</f>
        <v>15</v>
      </c>
      <c r="M1024" s="120">
        <f t="shared" si="398"/>
        <v>1.6082191780821917</v>
      </c>
      <c r="N1024" s="120">
        <f t="shared" si="421"/>
        <v>2.6082191780821917</v>
      </c>
      <c r="O1024" s="120">
        <f t="shared" si="407"/>
        <v>1</v>
      </c>
      <c r="P1024" s="121">
        <f>'[57]Revised Dep_upto  MARCH 24'!S1024</f>
        <v>46761</v>
      </c>
      <c r="Q1024" s="121">
        <f t="shared" si="408"/>
        <v>22745</v>
      </c>
      <c r="R1024" s="122"/>
      <c r="S1024" s="120">
        <f t="shared" si="409"/>
        <v>69506</v>
      </c>
      <c r="T1024" s="120">
        <f t="shared" si="410"/>
        <v>102919</v>
      </c>
      <c r="U1024" s="120">
        <f t="shared" si="411"/>
        <v>125664</v>
      </c>
      <c r="V1024" s="121"/>
      <c r="W1024" s="122"/>
      <c r="X1024" s="116" t="str">
        <f t="shared" si="399"/>
        <v>Plant &amp; Machinery</v>
      </c>
      <c r="Y1024" s="121">
        <f t="shared" si="412"/>
        <v>172425</v>
      </c>
      <c r="Z1024" s="121">
        <f t="shared" si="413"/>
        <v>0</v>
      </c>
      <c r="AA1024" s="121">
        <f t="shared" si="413"/>
        <v>0</v>
      </c>
      <c r="AB1024" s="121">
        <f t="shared" si="414"/>
        <v>172425</v>
      </c>
      <c r="AC1024" s="121">
        <f t="shared" si="415"/>
        <v>46761</v>
      </c>
      <c r="AD1024" s="121">
        <f t="shared" si="415"/>
        <v>22745</v>
      </c>
      <c r="AE1024" s="121">
        <f t="shared" si="415"/>
        <v>0</v>
      </c>
      <c r="AF1024" s="121">
        <f t="shared" si="416"/>
        <v>69506</v>
      </c>
      <c r="AG1024" s="121">
        <f t="shared" si="417"/>
        <v>102919</v>
      </c>
      <c r="AH1024" s="121">
        <f t="shared" si="418"/>
        <v>125664</v>
      </c>
      <c r="AI1024" s="122"/>
      <c r="AJ1024" s="122" t="s">
        <v>891</v>
      </c>
      <c r="AL1024" s="124" t="str">
        <f t="shared" si="401"/>
        <v>Plant &amp; Machinery</v>
      </c>
      <c r="AM1024" s="125">
        <f t="shared" si="402"/>
        <v>44795</v>
      </c>
      <c r="AN1024" s="126">
        <f t="shared" si="403"/>
        <v>15</v>
      </c>
      <c r="AO1024" s="126">
        <f t="shared" si="419"/>
        <v>4522</v>
      </c>
      <c r="AP1024" s="126">
        <f t="shared" si="420"/>
        <v>4340</v>
      </c>
      <c r="AQ1024" s="124">
        <f t="shared" si="404"/>
        <v>172425</v>
      </c>
      <c r="AR1024" s="127">
        <f t="shared" si="404"/>
        <v>0.18099999999999999</v>
      </c>
      <c r="AS1024" s="123">
        <f t="shared" si="405"/>
        <v>8621.25</v>
      </c>
      <c r="AT1024" s="126">
        <f t="shared" si="406"/>
        <v>102919</v>
      </c>
      <c r="AU1024" s="126">
        <f t="shared" si="422"/>
        <v>9288.6512273972603</v>
      </c>
      <c r="AV1024" s="126">
        <f t="shared" si="423"/>
        <v>93630.348772602738</v>
      </c>
    </row>
    <row r="1025" spans="1:48" ht="15" customHeight="1">
      <c r="A1025" s="112" t="s">
        <v>1419</v>
      </c>
      <c r="B1025" s="113">
        <f>+'[57]Revised Dep_FY 22-23'!B1025</f>
        <v>44798</v>
      </c>
      <c r="C1025" s="114"/>
      <c r="D1025" s="115">
        <f>'[57]Revised Dep_upto  MARCH 24'!D1025</f>
        <v>15800</v>
      </c>
      <c r="E1025" s="116"/>
      <c r="F1025" s="117">
        <f>'[57]Revised Dep_upto  MARCH 24'!J1025</f>
        <v>15800</v>
      </c>
      <c r="G1025" s="118"/>
      <c r="H1025" s="118"/>
      <c r="I1025" s="118"/>
      <c r="J1025" s="116">
        <f t="shared" si="400"/>
        <v>15800</v>
      </c>
      <c r="K1025" s="119">
        <f>+VLOOKUP($A1025,'[57]Rates &amp; years'!$B$4:$E$11,3,)</f>
        <v>0.18099999999999999</v>
      </c>
      <c r="L1025" s="116">
        <f>+VLOOKUP($A1025,'[57]Rates &amp; years'!$B$4:$E$11,4,)</f>
        <v>15</v>
      </c>
      <c r="M1025" s="120">
        <f t="shared" si="398"/>
        <v>1.6</v>
      </c>
      <c r="N1025" s="120">
        <f t="shared" si="421"/>
        <v>2.6</v>
      </c>
      <c r="O1025" s="120">
        <f t="shared" si="407"/>
        <v>1</v>
      </c>
      <c r="P1025" s="121">
        <f>'[57]Revised Dep_upto  MARCH 24'!S1025</f>
        <v>4266</v>
      </c>
      <c r="Q1025" s="121">
        <f t="shared" si="408"/>
        <v>2088</v>
      </c>
      <c r="R1025" s="122"/>
      <c r="S1025" s="120">
        <f t="shared" si="409"/>
        <v>6354</v>
      </c>
      <c r="T1025" s="120">
        <f t="shared" si="410"/>
        <v>9446</v>
      </c>
      <c r="U1025" s="120">
        <f t="shared" si="411"/>
        <v>11534</v>
      </c>
      <c r="V1025" s="121"/>
      <c r="W1025" s="122"/>
      <c r="X1025" s="116" t="str">
        <f t="shared" si="399"/>
        <v>Plant &amp; Machinery</v>
      </c>
      <c r="Y1025" s="121">
        <f t="shared" si="412"/>
        <v>15800</v>
      </c>
      <c r="Z1025" s="121">
        <f t="shared" si="413"/>
        <v>0</v>
      </c>
      <c r="AA1025" s="121">
        <f t="shared" si="413"/>
        <v>0</v>
      </c>
      <c r="AB1025" s="121">
        <f t="shared" si="414"/>
        <v>15800</v>
      </c>
      <c r="AC1025" s="121">
        <f t="shared" si="415"/>
        <v>4266</v>
      </c>
      <c r="AD1025" s="121">
        <f t="shared" si="415"/>
        <v>2088</v>
      </c>
      <c r="AE1025" s="121">
        <f t="shared" si="415"/>
        <v>0</v>
      </c>
      <c r="AF1025" s="121">
        <f t="shared" si="416"/>
        <v>6354</v>
      </c>
      <c r="AG1025" s="121">
        <f t="shared" si="417"/>
        <v>9446</v>
      </c>
      <c r="AH1025" s="121">
        <f t="shared" si="418"/>
        <v>11534</v>
      </c>
      <c r="AI1025" s="122"/>
      <c r="AJ1025" s="122" t="s">
        <v>891</v>
      </c>
      <c r="AL1025" s="124" t="str">
        <f t="shared" si="401"/>
        <v>Plant &amp; Machinery</v>
      </c>
      <c r="AM1025" s="125">
        <f t="shared" si="402"/>
        <v>44798</v>
      </c>
      <c r="AN1025" s="126">
        <f t="shared" si="403"/>
        <v>15</v>
      </c>
      <c r="AO1025" s="126">
        <f t="shared" si="419"/>
        <v>4525</v>
      </c>
      <c r="AP1025" s="126">
        <f t="shared" si="420"/>
        <v>4343</v>
      </c>
      <c r="AQ1025" s="124">
        <f t="shared" si="404"/>
        <v>15800</v>
      </c>
      <c r="AR1025" s="127">
        <f t="shared" si="404"/>
        <v>0.18099999999999999</v>
      </c>
      <c r="AS1025" s="123">
        <f t="shared" si="405"/>
        <v>790</v>
      </c>
      <c r="AT1025" s="126">
        <f t="shared" si="406"/>
        <v>9446</v>
      </c>
      <c r="AU1025" s="126">
        <f t="shared" si="422"/>
        <v>852.52090958904103</v>
      </c>
      <c r="AV1025" s="126">
        <f t="shared" si="423"/>
        <v>8593.4790904109595</v>
      </c>
    </row>
    <row r="1026" spans="1:48" ht="15" customHeight="1">
      <c r="A1026" s="112" t="s">
        <v>1419</v>
      </c>
      <c r="B1026" s="113">
        <f>+'[57]Revised Dep_FY 22-23'!B1026</f>
        <v>44802</v>
      </c>
      <c r="C1026" s="114"/>
      <c r="D1026" s="115">
        <f>'[57]Revised Dep_upto  MARCH 24'!D1026</f>
        <v>2670</v>
      </c>
      <c r="E1026" s="116"/>
      <c r="F1026" s="117">
        <f>'[57]Revised Dep_upto  MARCH 24'!J1026</f>
        <v>2670</v>
      </c>
      <c r="G1026" s="118"/>
      <c r="H1026" s="118"/>
      <c r="I1026" s="118"/>
      <c r="J1026" s="116">
        <f t="shared" si="400"/>
        <v>2670</v>
      </c>
      <c r="K1026" s="119">
        <f>+VLOOKUP($A1026,'[57]Rates &amp; years'!$B$4:$E$11,3,)</f>
        <v>0.18099999999999999</v>
      </c>
      <c r="L1026" s="116">
        <f>+VLOOKUP($A1026,'[57]Rates &amp; years'!$B$4:$E$11,4,)</f>
        <v>15</v>
      </c>
      <c r="M1026" s="120">
        <f t="shared" si="398"/>
        <v>1.5890410958904109</v>
      </c>
      <c r="N1026" s="120">
        <f t="shared" si="421"/>
        <v>2.5890410958904111</v>
      </c>
      <c r="O1026" s="120">
        <f t="shared" si="407"/>
        <v>1.0000000000000002</v>
      </c>
      <c r="P1026" s="121">
        <f>'[57]Revised Dep_upto  MARCH 24'!S1026</f>
        <v>716</v>
      </c>
      <c r="Q1026" s="121">
        <f t="shared" si="408"/>
        <v>354</v>
      </c>
      <c r="R1026" s="122"/>
      <c r="S1026" s="120">
        <f t="shared" si="409"/>
        <v>1070</v>
      </c>
      <c r="T1026" s="120">
        <f t="shared" si="410"/>
        <v>1600</v>
      </c>
      <c r="U1026" s="120">
        <f t="shared" si="411"/>
        <v>1954</v>
      </c>
      <c r="V1026" s="121"/>
      <c r="W1026" s="122"/>
      <c r="X1026" s="116" t="str">
        <f t="shared" si="399"/>
        <v>Plant &amp; Machinery</v>
      </c>
      <c r="Y1026" s="121">
        <f t="shared" si="412"/>
        <v>2670</v>
      </c>
      <c r="Z1026" s="121">
        <f t="shared" si="413"/>
        <v>0</v>
      </c>
      <c r="AA1026" s="121">
        <f t="shared" si="413"/>
        <v>0</v>
      </c>
      <c r="AB1026" s="121">
        <f t="shared" si="414"/>
        <v>2670</v>
      </c>
      <c r="AC1026" s="121">
        <f t="shared" si="415"/>
        <v>716</v>
      </c>
      <c r="AD1026" s="121">
        <f t="shared" si="415"/>
        <v>354</v>
      </c>
      <c r="AE1026" s="121">
        <f t="shared" si="415"/>
        <v>0</v>
      </c>
      <c r="AF1026" s="121">
        <f t="shared" si="416"/>
        <v>1070</v>
      </c>
      <c r="AG1026" s="121">
        <f t="shared" si="417"/>
        <v>1600</v>
      </c>
      <c r="AH1026" s="121">
        <f t="shared" si="418"/>
        <v>1954</v>
      </c>
      <c r="AI1026" s="122"/>
      <c r="AJ1026" s="122" t="s">
        <v>891</v>
      </c>
      <c r="AL1026" s="124" t="str">
        <f t="shared" si="401"/>
        <v>Plant &amp; Machinery</v>
      </c>
      <c r="AM1026" s="125">
        <f t="shared" si="402"/>
        <v>44802</v>
      </c>
      <c r="AN1026" s="126">
        <f t="shared" si="403"/>
        <v>15</v>
      </c>
      <c r="AO1026" s="126">
        <f t="shared" si="419"/>
        <v>4529</v>
      </c>
      <c r="AP1026" s="126">
        <f t="shared" si="420"/>
        <v>4347</v>
      </c>
      <c r="AQ1026" s="124">
        <f t="shared" si="404"/>
        <v>2670</v>
      </c>
      <c r="AR1026" s="127">
        <f t="shared" si="404"/>
        <v>0.18099999999999999</v>
      </c>
      <c r="AS1026" s="123">
        <f t="shared" si="405"/>
        <v>133.5</v>
      </c>
      <c r="AT1026" s="126">
        <f t="shared" si="406"/>
        <v>1600</v>
      </c>
      <c r="AU1026" s="126">
        <f t="shared" si="422"/>
        <v>144.40328767123287</v>
      </c>
      <c r="AV1026" s="126">
        <f t="shared" si="423"/>
        <v>1455.5967123287671</v>
      </c>
    </row>
    <row r="1027" spans="1:48" ht="15" customHeight="1">
      <c r="A1027" s="112" t="s">
        <v>1419</v>
      </c>
      <c r="B1027" s="113">
        <f>+'[57]Revised Dep_FY 22-23'!B1027</f>
        <v>44803</v>
      </c>
      <c r="C1027" s="114"/>
      <c r="D1027" s="115">
        <f>'[57]Revised Dep_upto  MARCH 24'!D1027</f>
        <v>38854.400000000001</v>
      </c>
      <c r="E1027" s="116"/>
      <c r="F1027" s="117">
        <f>'[57]Revised Dep_upto  MARCH 24'!J1027</f>
        <v>38854.400000000001</v>
      </c>
      <c r="G1027" s="118"/>
      <c r="H1027" s="118"/>
      <c r="I1027" s="118"/>
      <c r="J1027" s="116">
        <f t="shared" si="400"/>
        <v>38854.400000000001</v>
      </c>
      <c r="K1027" s="119">
        <f>+VLOOKUP($A1027,'[57]Rates &amp; years'!$B$4:$E$11,3,)</f>
        <v>0.18099999999999999</v>
      </c>
      <c r="L1027" s="116">
        <f>+VLOOKUP($A1027,'[57]Rates &amp; years'!$B$4:$E$11,4,)</f>
        <v>15</v>
      </c>
      <c r="M1027" s="120">
        <f t="shared" ref="M1027:M1090" si="424">IF((($M$1-B1027)/365)&gt;L1027,L1027,(IF((($M$1-B1027)/365)&lt;0,0,(($M$1-B1027)/365))))</f>
        <v>1.5863013698630137</v>
      </c>
      <c r="N1027" s="120">
        <f t="shared" si="421"/>
        <v>2.5863013698630137</v>
      </c>
      <c r="O1027" s="120">
        <f t="shared" si="407"/>
        <v>1</v>
      </c>
      <c r="P1027" s="121">
        <f>'[57]Revised Dep_upto  MARCH 24'!S1027</f>
        <v>10411</v>
      </c>
      <c r="Q1027" s="121">
        <f t="shared" si="408"/>
        <v>5148</v>
      </c>
      <c r="R1027" s="122"/>
      <c r="S1027" s="120">
        <f t="shared" si="409"/>
        <v>15559</v>
      </c>
      <c r="T1027" s="120">
        <f t="shared" si="410"/>
        <v>23295.4</v>
      </c>
      <c r="U1027" s="120">
        <f t="shared" si="411"/>
        <v>28443.4</v>
      </c>
      <c r="V1027" s="121"/>
      <c r="W1027" s="122"/>
      <c r="X1027" s="116" t="str">
        <f t="shared" ref="X1027:X1090" si="425">+A1027</f>
        <v>Plant &amp; Machinery</v>
      </c>
      <c r="Y1027" s="121">
        <f t="shared" si="412"/>
        <v>38854.400000000001</v>
      </c>
      <c r="Z1027" s="121">
        <f t="shared" si="413"/>
        <v>0</v>
      </c>
      <c r="AA1027" s="121">
        <f t="shared" si="413"/>
        <v>0</v>
      </c>
      <c r="AB1027" s="121">
        <f t="shared" si="414"/>
        <v>38854.400000000001</v>
      </c>
      <c r="AC1027" s="121">
        <f t="shared" si="415"/>
        <v>10411</v>
      </c>
      <c r="AD1027" s="121">
        <f t="shared" si="415"/>
        <v>5148</v>
      </c>
      <c r="AE1027" s="121">
        <f t="shared" si="415"/>
        <v>0</v>
      </c>
      <c r="AF1027" s="121">
        <f t="shared" si="416"/>
        <v>15559</v>
      </c>
      <c r="AG1027" s="121">
        <f t="shared" si="417"/>
        <v>23295.4</v>
      </c>
      <c r="AH1027" s="121">
        <f t="shared" si="418"/>
        <v>28443.4</v>
      </c>
      <c r="AI1027" s="122"/>
      <c r="AJ1027" s="122" t="s">
        <v>891</v>
      </c>
      <c r="AL1027" s="124" t="str">
        <f t="shared" si="401"/>
        <v>Plant &amp; Machinery</v>
      </c>
      <c r="AM1027" s="125">
        <f t="shared" si="402"/>
        <v>44803</v>
      </c>
      <c r="AN1027" s="126">
        <f t="shared" si="403"/>
        <v>15</v>
      </c>
      <c r="AO1027" s="126">
        <f t="shared" si="419"/>
        <v>4530</v>
      </c>
      <c r="AP1027" s="126">
        <f t="shared" si="420"/>
        <v>4348</v>
      </c>
      <c r="AQ1027" s="124">
        <f t="shared" si="404"/>
        <v>38854.400000000001</v>
      </c>
      <c r="AR1027" s="127">
        <f t="shared" si="404"/>
        <v>0.18099999999999999</v>
      </c>
      <c r="AS1027" s="123">
        <f t="shared" si="405"/>
        <v>1942.7200000000003</v>
      </c>
      <c r="AT1027" s="126">
        <f t="shared" si="406"/>
        <v>23295.4</v>
      </c>
      <c r="AU1027" s="126">
        <f t="shared" si="422"/>
        <v>2102.4577172602744</v>
      </c>
      <c r="AV1027" s="126">
        <f t="shared" si="423"/>
        <v>21192.942282739728</v>
      </c>
    </row>
    <row r="1028" spans="1:48" ht="15" customHeight="1">
      <c r="A1028" s="112" t="s">
        <v>1419</v>
      </c>
      <c r="B1028" s="113">
        <f>+'[57]Revised Dep_FY 22-23'!B1028</f>
        <v>44827</v>
      </c>
      <c r="C1028" s="114"/>
      <c r="D1028" s="115">
        <f>'[57]Revised Dep_upto  MARCH 24'!D1028</f>
        <v>10940</v>
      </c>
      <c r="E1028" s="116"/>
      <c r="F1028" s="117">
        <f>'[57]Revised Dep_upto  MARCH 24'!J1028</f>
        <v>10940</v>
      </c>
      <c r="G1028" s="118"/>
      <c r="H1028" s="118"/>
      <c r="I1028" s="118"/>
      <c r="J1028" s="116">
        <f t="shared" ref="J1028:J1091" si="426">+F1028+G1028+H1028-I1028</f>
        <v>10940</v>
      </c>
      <c r="K1028" s="119">
        <f>+VLOOKUP($A1028,'[57]Rates &amp; years'!$B$4:$E$11,3,)</f>
        <v>0.18099999999999999</v>
      </c>
      <c r="L1028" s="116">
        <f>+VLOOKUP($A1028,'[57]Rates &amp; years'!$B$4:$E$11,4,)</f>
        <v>15</v>
      </c>
      <c r="M1028" s="120">
        <f t="shared" si="424"/>
        <v>1.5205479452054795</v>
      </c>
      <c r="N1028" s="120">
        <f t="shared" si="421"/>
        <v>2.5205479452054793</v>
      </c>
      <c r="O1028" s="120">
        <f t="shared" si="407"/>
        <v>0.99999999999999978</v>
      </c>
      <c r="P1028" s="121">
        <f>'[57]Revised Dep_upto  MARCH 24'!S1028</f>
        <v>2825</v>
      </c>
      <c r="Q1028" s="121">
        <f t="shared" si="408"/>
        <v>1469</v>
      </c>
      <c r="R1028" s="122"/>
      <c r="S1028" s="120">
        <f t="shared" si="409"/>
        <v>4294</v>
      </c>
      <c r="T1028" s="120">
        <f t="shared" si="410"/>
        <v>6646</v>
      </c>
      <c r="U1028" s="120">
        <f t="shared" si="411"/>
        <v>8115</v>
      </c>
      <c r="V1028" s="121"/>
      <c r="W1028" s="122"/>
      <c r="X1028" s="116" t="str">
        <f t="shared" si="425"/>
        <v>Plant &amp; Machinery</v>
      </c>
      <c r="Y1028" s="121">
        <f t="shared" si="412"/>
        <v>10940</v>
      </c>
      <c r="Z1028" s="121">
        <f t="shared" si="413"/>
        <v>0</v>
      </c>
      <c r="AA1028" s="121">
        <f t="shared" si="413"/>
        <v>0</v>
      </c>
      <c r="AB1028" s="121">
        <f t="shared" si="414"/>
        <v>10940</v>
      </c>
      <c r="AC1028" s="121">
        <f t="shared" si="415"/>
        <v>2825</v>
      </c>
      <c r="AD1028" s="121">
        <f t="shared" si="415"/>
        <v>1469</v>
      </c>
      <c r="AE1028" s="121">
        <f t="shared" si="415"/>
        <v>0</v>
      </c>
      <c r="AF1028" s="121">
        <f t="shared" si="416"/>
        <v>4294</v>
      </c>
      <c r="AG1028" s="121">
        <f t="shared" si="417"/>
        <v>6646</v>
      </c>
      <c r="AH1028" s="121">
        <f t="shared" si="418"/>
        <v>8115</v>
      </c>
      <c r="AI1028" s="122"/>
      <c r="AJ1028" s="122" t="s">
        <v>891</v>
      </c>
      <c r="AL1028" s="124" t="str">
        <f t="shared" ref="AL1028:AL1091" si="427">+X1028</f>
        <v>Plant &amp; Machinery</v>
      </c>
      <c r="AM1028" s="125">
        <f t="shared" ref="AM1028:AM1091" si="428">+B1028</f>
        <v>44827</v>
      </c>
      <c r="AN1028" s="126">
        <f t="shared" ref="AN1028:AN1091" si="429">+L1028</f>
        <v>15</v>
      </c>
      <c r="AO1028" s="126">
        <f t="shared" si="419"/>
        <v>4554</v>
      </c>
      <c r="AP1028" s="126">
        <f t="shared" si="420"/>
        <v>4372</v>
      </c>
      <c r="AQ1028" s="124">
        <f t="shared" ref="AQ1028:AR1091" si="430">+J1028</f>
        <v>10940</v>
      </c>
      <c r="AR1028" s="127">
        <f t="shared" si="430"/>
        <v>0.18099999999999999</v>
      </c>
      <c r="AS1028" s="123">
        <f t="shared" ref="AS1028:AS1091" si="431">+AQ1028*5%</f>
        <v>547</v>
      </c>
      <c r="AT1028" s="126">
        <f t="shared" ref="AT1028:AT1091" si="432">+T1028</f>
        <v>6646</v>
      </c>
      <c r="AU1028" s="126">
        <f t="shared" si="422"/>
        <v>599.81515616438355</v>
      </c>
      <c r="AV1028" s="126">
        <f t="shared" si="423"/>
        <v>6046.1848438356164</v>
      </c>
    </row>
    <row r="1029" spans="1:48" ht="15" customHeight="1">
      <c r="A1029" s="112" t="s">
        <v>1419</v>
      </c>
      <c r="B1029" s="113">
        <f>+'[57]Revised Dep_FY 22-23'!B1029</f>
        <v>44830</v>
      </c>
      <c r="C1029" s="114"/>
      <c r="D1029" s="115">
        <f>'[57]Revised Dep_upto  MARCH 24'!D1029</f>
        <v>137900</v>
      </c>
      <c r="E1029" s="116"/>
      <c r="F1029" s="117">
        <f>'[57]Revised Dep_upto  MARCH 24'!J1029</f>
        <v>137900</v>
      </c>
      <c r="G1029" s="118"/>
      <c r="H1029" s="118"/>
      <c r="I1029" s="118"/>
      <c r="J1029" s="116">
        <f t="shared" si="426"/>
        <v>137900</v>
      </c>
      <c r="K1029" s="119">
        <f>+VLOOKUP($A1029,'[57]Rates &amp; years'!$B$4:$E$11,3,)</f>
        <v>0.18099999999999999</v>
      </c>
      <c r="L1029" s="116">
        <f>+VLOOKUP($A1029,'[57]Rates &amp; years'!$B$4:$E$11,4,)</f>
        <v>15</v>
      </c>
      <c r="M1029" s="120">
        <f t="shared" si="424"/>
        <v>1.5123287671232877</v>
      </c>
      <c r="N1029" s="120">
        <f t="shared" si="421"/>
        <v>2.5123287671232877</v>
      </c>
      <c r="O1029" s="120">
        <f t="shared" si="407"/>
        <v>1</v>
      </c>
      <c r="P1029" s="121">
        <f>'[57]Revised Dep_upto  MARCH 24'!S1029</f>
        <v>35439</v>
      </c>
      <c r="Q1029" s="121">
        <f t="shared" si="408"/>
        <v>18545</v>
      </c>
      <c r="R1029" s="122"/>
      <c r="S1029" s="120">
        <f t="shared" si="409"/>
        <v>53984</v>
      </c>
      <c r="T1029" s="120">
        <f t="shared" si="410"/>
        <v>83916</v>
      </c>
      <c r="U1029" s="120">
        <f t="shared" si="411"/>
        <v>102461</v>
      </c>
      <c r="V1029" s="121"/>
      <c r="W1029" s="122"/>
      <c r="X1029" s="116" t="str">
        <f t="shared" si="425"/>
        <v>Plant &amp; Machinery</v>
      </c>
      <c r="Y1029" s="121">
        <f t="shared" si="412"/>
        <v>137900</v>
      </c>
      <c r="Z1029" s="121">
        <f t="shared" si="413"/>
        <v>0</v>
      </c>
      <c r="AA1029" s="121">
        <f t="shared" si="413"/>
        <v>0</v>
      </c>
      <c r="AB1029" s="121">
        <f t="shared" si="414"/>
        <v>137900</v>
      </c>
      <c r="AC1029" s="121">
        <f t="shared" si="415"/>
        <v>35439</v>
      </c>
      <c r="AD1029" s="121">
        <f t="shared" si="415"/>
        <v>18545</v>
      </c>
      <c r="AE1029" s="121">
        <f t="shared" si="415"/>
        <v>0</v>
      </c>
      <c r="AF1029" s="121">
        <f t="shared" si="416"/>
        <v>53984</v>
      </c>
      <c r="AG1029" s="121">
        <f t="shared" si="417"/>
        <v>83916</v>
      </c>
      <c r="AH1029" s="121">
        <f t="shared" si="418"/>
        <v>102461</v>
      </c>
      <c r="AI1029" s="122"/>
      <c r="AJ1029" s="122" t="s">
        <v>891</v>
      </c>
      <c r="AL1029" s="124" t="str">
        <f t="shared" si="427"/>
        <v>Plant &amp; Machinery</v>
      </c>
      <c r="AM1029" s="125">
        <f t="shared" si="428"/>
        <v>44830</v>
      </c>
      <c r="AN1029" s="126">
        <f t="shared" si="429"/>
        <v>15</v>
      </c>
      <c r="AO1029" s="126">
        <f t="shared" si="419"/>
        <v>4557</v>
      </c>
      <c r="AP1029" s="126">
        <f t="shared" si="420"/>
        <v>4375</v>
      </c>
      <c r="AQ1029" s="124">
        <f t="shared" si="430"/>
        <v>137900</v>
      </c>
      <c r="AR1029" s="127">
        <f t="shared" si="430"/>
        <v>0.18099999999999999</v>
      </c>
      <c r="AS1029" s="123">
        <f t="shared" si="431"/>
        <v>6895</v>
      </c>
      <c r="AT1029" s="126">
        <f t="shared" si="432"/>
        <v>83916</v>
      </c>
      <c r="AU1029" s="126">
        <f t="shared" si="422"/>
        <v>7573.5914301369867</v>
      </c>
      <c r="AV1029" s="126">
        <f t="shared" si="423"/>
        <v>76342.408569863008</v>
      </c>
    </row>
    <row r="1030" spans="1:48" ht="15" customHeight="1">
      <c r="A1030" s="112" t="s">
        <v>1419</v>
      </c>
      <c r="B1030" s="113">
        <f>+'[57]Revised Dep_FY 22-23'!B1030</f>
        <v>44919</v>
      </c>
      <c r="C1030" s="114"/>
      <c r="D1030" s="115">
        <f>'[57]Revised Dep_upto  MARCH 24'!D1030</f>
        <v>11338.08</v>
      </c>
      <c r="E1030" s="116"/>
      <c r="F1030" s="117">
        <f>'[57]Revised Dep_upto  MARCH 24'!J1030</f>
        <v>11338.08</v>
      </c>
      <c r="G1030" s="118"/>
      <c r="H1030" s="118"/>
      <c r="I1030" s="118"/>
      <c r="J1030" s="116">
        <f t="shared" si="426"/>
        <v>11338.08</v>
      </c>
      <c r="K1030" s="119">
        <f>+VLOOKUP($A1030,'[57]Rates &amp; years'!$B$4:$E$11,3,)</f>
        <v>0.18099999999999999</v>
      </c>
      <c r="L1030" s="116">
        <f>+VLOOKUP($A1030,'[57]Rates &amp; years'!$B$4:$E$11,4,)</f>
        <v>15</v>
      </c>
      <c r="M1030" s="120">
        <f t="shared" si="424"/>
        <v>1.2684931506849315</v>
      </c>
      <c r="N1030" s="120">
        <f t="shared" si="421"/>
        <v>2.2684931506849315</v>
      </c>
      <c r="O1030" s="120">
        <f t="shared" si="407"/>
        <v>1</v>
      </c>
      <c r="P1030" s="121">
        <f>'[57]Revised Dep_upto  MARCH 24'!S1030</f>
        <v>2504</v>
      </c>
      <c r="Q1030" s="121">
        <f t="shared" si="408"/>
        <v>1599</v>
      </c>
      <c r="R1030" s="122"/>
      <c r="S1030" s="120">
        <f t="shared" si="409"/>
        <v>4103</v>
      </c>
      <c r="T1030" s="120">
        <f t="shared" si="410"/>
        <v>7235.08</v>
      </c>
      <c r="U1030" s="120">
        <f t="shared" si="411"/>
        <v>8834.08</v>
      </c>
      <c r="V1030" s="121"/>
      <c r="W1030" s="122"/>
      <c r="X1030" s="116" t="str">
        <f t="shared" si="425"/>
        <v>Plant &amp; Machinery</v>
      </c>
      <c r="Y1030" s="121">
        <f t="shared" si="412"/>
        <v>11338.08</v>
      </c>
      <c r="Z1030" s="121">
        <f t="shared" si="413"/>
        <v>0</v>
      </c>
      <c r="AA1030" s="121">
        <f t="shared" si="413"/>
        <v>0</v>
      </c>
      <c r="AB1030" s="121">
        <f t="shared" si="414"/>
        <v>11338.08</v>
      </c>
      <c r="AC1030" s="121">
        <f t="shared" si="415"/>
        <v>2504</v>
      </c>
      <c r="AD1030" s="121">
        <f t="shared" si="415"/>
        <v>1599</v>
      </c>
      <c r="AE1030" s="121">
        <f t="shared" si="415"/>
        <v>0</v>
      </c>
      <c r="AF1030" s="121">
        <f t="shared" si="416"/>
        <v>4103</v>
      </c>
      <c r="AG1030" s="121">
        <f t="shared" si="417"/>
        <v>7235.08</v>
      </c>
      <c r="AH1030" s="121">
        <f t="shared" si="418"/>
        <v>8834.08</v>
      </c>
      <c r="AI1030" s="122"/>
      <c r="AJ1030" s="122" t="s">
        <v>891</v>
      </c>
      <c r="AL1030" s="124" t="str">
        <f t="shared" si="427"/>
        <v>Plant &amp; Machinery</v>
      </c>
      <c r="AM1030" s="125">
        <f t="shared" si="428"/>
        <v>44919</v>
      </c>
      <c r="AN1030" s="126">
        <f t="shared" si="429"/>
        <v>15</v>
      </c>
      <c r="AO1030" s="126">
        <f t="shared" si="419"/>
        <v>4646</v>
      </c>
      <c r="AP1030" s="126">
        <f t="shared" si="420"/>
        <v>4464</v>
      </c>
      <c r="AQ1030" s="124">
        <f t="shared" si="430"/>
        <v>11338.08</v>
      </c>
      <c r="AR1030" s="127">
        <f t="shared" si="430"/>
        <v>0.18099999999999999</v>
      </c>
      <c r="AS1030" s="123">
        <f t="shared" si="431"/>
        <v>566.904</v>
      </c>
      <c r="AT1030" s="126">
        <f t="shared" si="432"/>
        <v>7235.08</v>
      </c>
      <c r="AU1030" s="126">
        <f t="shared" si="422"/>
        <v>652.98083660273971</v>
      </c>
      <c r="AV1030" s="126">
        <f t="shared" si="423"/>
        <v>6582.0991633972599</v>
      </c>
    </row>
    <row r="1031" spans="1:48" ht="15" customHeight="1">
      <c r="A1031" s="112" t="s">
        <v>1419</v>
      </c>
      <c r="B1031" s="113">
        <f>+'[57]Revised Dep_FY 22-23'!B1031</f>
        <v>44665</v>
      </c>
      <c r="C1031" s="114"/>
      <c r="D1031" s="115">
        <f>'[57]Revised Dep_upto  MARCH 24'!D1031</f>
        <v>330000</v>
      </c>
      <c r="E1031" s="116"/>
      <c r="F1031" s="117">
        <f>'[57]Revised Dep_upto  MARCH 24'!J1031</f>
        <v>330000</v>
      </c>
      <c r="G1031" s="118"/>
      <c r="H1031" s="118"/>
      <c r="I1031" s="118"/>
      <c r="J1031" s="116">
        <f t="shared" si="426"/>
        <v>330000</v>
      </c>
      <c r="K1031" s="119">
        <f>+VLOOKUP($A1031,'[57]Rates &amp; years'!$B$4:$E$11,3,)</f>
        <v>0.18099999999999999</v>
      </c>
      <c r="L1031" s="116">
        <f>+VLOOKUP($A1031,'[57]Rates &amp; years'!$B$4:$E$11,4,)</f>
        <v>15</v>
      </c>
      <c r="M1031" s="120">
        <f t="shared" si="424"/>
        <v>1.9643835616438357</v>
      </c>
      <c r="N1031" s="120">
        <f t="shared" si="421"/>
        <v>2.9643835616438357</v>
      </c>
      <c r="O1031" s="120">
        <f t="shared" si="407"/>
        <v>1</v>
      </c>
      <c r="P1031" s="121">
        <f>'[57]Revised Dep_upto  MARCH 24'!S1031</f>
        <v>106908</v>
      </c>
      <c r="Q1031" s="121">
        <f t="shared" si="408"/>
        <v>40380</v>
      </c>
      <c r="R1031" s="122"/>
      <c r="S1031" s="120">
        <f t="shared" si="409"/>
        <v>147288</v>
      </c>
      <c r="T1031" s="120">
        <f t="shared" si="410"/>
        <v>182712</v>
      </c>
      <c r="U1031" s="120">
        <f t="shared" si="411"/>
        <v>223092</v>
      </c>
      <c r="V1031" s="121"/>
      <c r="W1031" s="122"/>
      <c r="X1031" s="116" t="str">
        <f t="shared" si="425"/>
        <v>Plant &amp; Machinery</v>
      </c>
      <c r="Y1031" s="121">
        <f t="shared" si="412"/>
        <v>330000</v>
      </c>
      <c r="Z1031" s="121">
        <f t="shared" si="413"/>
        <v>0</v>
      </c>
      <c r="AA1031" s="121">
        <f t="shared" si="413"/>
        <v>0</v>
      </c>
      <c r="AB1031" s="121">
        <f t="shared" si="414"/>
        <v>330000</v>
      </c>
      <c r="AC1031" s="121">
        <f t="shared" si="415"/>
        <v>106908</v>
      </c>
      <c r="AD1031" s="121">
        <f t="shared" si="415"/>
        <v>40380</v>
      </c>
      <c r="AE1031" s="121">
        <f t="shared" si="415"/>
        <v>0</v>
      </c>
      <c r="AF1031" s="121">
        <f t="shared" si="416"/>
        <v>147288</v>
      </c>
      <c r="AG1031" s="121">
        <f t="shared" si="417"/>
        <v>182712</v>
      </c>
      <c r="AH1031" s="121">
        <f t="shared" si="418"/>
        <v>223092</v>
      </c>
      <c r="AI1031" s="122"/>
      <c r="AJ1031" s="122" t="s">
        <v>899</v>
      </c>
      <c r="AL1031" s="124" t="str">
        <f t="shared" si="427"/>
        <v>Plant &amp; Machinery</v>
      </c>
      <c r="AM1031" s="125">
        <f t="shared" si="428"/>
        <v>44665</v>
      </c>
      <c r="AN1031" s="126">
        <f t="shared" si="429"/>
        <v>15</v>
      </c>
      <c r="AO1031" s="126">
        <f t="shared" si="419"/>
        <v>4392</v>
      </c>
      <c r="AP1031" s="126">
        <f t="shared" si="420"/>
        <v>4210</v>
      </c>
      <c r="AQ1031" s="124">
        <f t="shared" si="430"/>
        <v>330000</v>
      </c>
      <c r="AR1031" s="127">
        <f t="shared" si="430"/>
        <v>0.18099999999999999</v>
      </c>
      <c r="AS1031" s="123">
        <f t="shared" si="431"/>
        <v>16500</v>
      </c>
      <c r="AT1031" s="126">
        <f t="shared" si="432"/>
        <v>182712</v>
      </c>
      <c r="AU1031" s="126">
        <f t="shared" si="422"/>
        <v>16490.133435616437</v>
      </c>
      <c r="AV1031" s="126">
        <f t="shared" si="423"/>
        <v>166221.86656438356</v>
      </c>
    </row>
    <row r="1032" spans="1:48" ht="15" customHeight="1">
      <c r="A1032" s="112" t="s">
        <v>1419</v>
      </c>
      <c r="B1032" s="113">
        <f>+'[57]Revised Dep_FY 22-23'!B1032</f>
        <v>44729</v>
      </c>
      <c r="C1032" s="114"/>
      <c r="D1032" s="115">
        <f>'[57]Revised Dep_upto  MARCH 24'!D1032</f>
        <v>24520</v>
      </c>
      <c r="E1032" s="116"/>
      <c r="F1032" s="117">
        <f>'[57]Revised Dep_upto  MARCH 24'!J1032</f>
        <v>24520</v>
      </c>
      <c r="G1032" s="118"/>
      <c r="H1032" s="118"/>
      <c r="I1032" s="118"/>
      <c r="J1032" s="116">
        <f t="shared" si="426"/>
        <v>24520</v>
      </c>
      <c r="K1032" s="119">
        <f>+VLOOKUP($A1032,'[57]Rates &amp; years'!$B$4:$E$11,3,)</f>
        <v>0.18099999999999999</v>
      </c>
      <c r="L1032" s="116">
        <f>+VLOOKUP($A1032,'[57]Rates &amp; years'!$B$4:$E$11,4,)</f>
        <v>15</v>
      </c>
      <c r="M1032" s="120">
        <f t="shared" si="424"/>
        <v>1.789041095890411</v>
      </c>
      <c r="N1032" s="120">
        <f t="shared" si="421"/>
        <v>2.7890410958904108</v>
      </c>
      <c r="O1032" s="120">
        <f t="shared" si="407"/>
        <v>0.99999999999999978</v>
      </c>
      <c r="P1032" s="121">
        <f>'[57]Revised Dep_upto  MARCH 24'!S1032</f>
        <v>7307</v>
      </c>
      <c r="Q1032" s="121">
        <f t="shared" si="408"/>
        <v>3116</v>
      </c>
      <c r="R1032" s="122"/>
      <c r="S1032" s="120">
        <f t="shared" si="409"/>
        <v>10423</v>
      </c>
      <c r="T1032" s="120">
        <f t="shared" si="410"/>
        <v>14097</v>
      </c>
      <c r="U1032" s="120">
        <f t="shared" si="411"/>
        <v>17213</v>
      </c>
      <c r="V1032" s="121"/>
      <c r="W1032" s="122"/>
      <c r="X1032" s="116" t="str">
        <f t="shared" si="425"/>
        <v>Plant &amp; Machinery</v>
      </c>
      <c r="Y1032" s="121">
        <f t="shared" si="412"/>
        <v>24520</v>
      </c>
      <c r="Z1032" s="121">
        <f t="shared" si="413"/>
        <v>0</v>
      </c>
      <c r="AA1032" s="121">
        <f t="shared" si="413"/>
        <v>0</v>
      </c>
      <c r="AB1032" s="121">
        <f t="shared" si="414"/>
        <v>24520</v>
      </c>
      <c r="AC1032" s="121">
        <f t="shared" si="415"/>
        <v>7307</v>
      </c>
      <c r="AD1032" s="121">
        <f t="shared" si="415"/>
        <v>3116</v>
      </c>
      <c r="AE1032" s="121">
        <f t="shared" si="415"/>
        <v>0</v>
      </c>
      <c r="AF1032" s="121">
        <f t="shared" si="416"/>
        <v>10423</v>
      </c>
      <c r="AG1032" s="121">
        <f t="shared" si="417"/>
        <v>14097</v>
      </c>
      <c r="AH1032" s="121">
        <f t="shared" si="418"/>
        <v>17213</v>
      </c>
      <c r="AI1032" s="122"/>
      <c r="AJ1032" s="122" t="s">
        <v>899</v>
      </c>
      <c r="AL1032" s="124" t="str">
        <f t="shared" si="427"/>
        <v>Plant &amp; Machinery</v>
      </c>
      <c r="AM1032" s="125">
        <f t="shared" si="428"/>
        <v>44729</v>
      </c>
      <c r="AN1032" s="126">
        <f t="shared" si="429"/>
        <v>15</v>
      </c>
      <c r="AO1032" s="126">
        <f t="shared" si="419"/>
        <v>4456</v>
      </c>
      <c r="AP1032" s="126">
        <f t="shared" si="420"/>
        <v>4274</v>
      </c>
      <c r="AQ1032" s="124">
        <f t="shared" si="430"/>
        <v>24520</v>
      </c>
      <c r="AR1032" s="127">
        <f t="shared" si="430"/>
        <v>0.18099999999999999</v>
      </c>
      <c r="AS1032" s="123">
        <f t="shared" si="431"/>
        <v>1226</v>
      </c>
      <c r="AT1032" s="126">
        <f t="shared" si="432"/>
        <v>14097</v>
      </c>
      <c r="AU1032" s="126">
        <f t="shared" si="422"/>
        <v>1272.283216438356</v>
      </c>
      <c r="AV1032" s="126">
        <f t="shared" si="423"/>
        <v>12824.716783561644</v>
      </c>
    </row>
    <row r="1033" spans="1:48" ht="15" customHeight="1">
      <c r="A1033" s="112" t="s">
        <v>1419</v>
      </c>
      <c r="B1033" s="113">
        <f>+'[57]Revised Dep_FY 22-23'!B1033</f>
        <v>44897</v>
      </c>
      <c r="C1033" s="114"/>
      <c r="D1033" s="115">
        <f>'[57]Revised Dep_upto  MARCH 24'!D1033</f>
        <v>3500</v>
      </c>
      <c r="E1033" s="116"/>
      <c r="F1033" s="117">
        <f>'[57]Revised Dep_upto  MARCH 24'!J1033</f>
        <v>3500</v>
      </c>
      <c r="G1033" s="118"/>
      <c r="H1033" s="118"/>
      <c r="I1033" s="118"/>
      <c r="J1033" s="116">
        <f t="shared" si="426"/>
        <v>3500</v>
      </c>
      <c r="K1033" s="119">
        <f>+VLOOKUP($A1033,'[57]Rates &amp; years'!$B$4:$E$11,3,)</f>
        <v>0.18099999999999999</v>
      </c>
      <c r="L1033" s="116">
        <f>+VLOOKUP($A1033,'[57]Rates &amp; years'!$B$4:$E$11,4,)</f>
        <v>15</v>
      </c>
      <c r="M1033" s="120">
        <f t="shared" si="424"/>
        <v>1.3287671232876712</v>
      </c>
      <c r="N1033" s="120">
        <f t="shared" si="421"/>
        <v>2.3287671232876712</v>
      </c>
      <c r="O1033" s="120">
        <f t="shared" ref="O1033:O1096" si="433">+N1033-M1033</f>
        <v>1</v>
      </c>
      <c r="P1033" s="121">
        <f>'[57]Revised Dep_upto  MARCH 24'!S1033</f>
        <v>805</v>
      </c>
      <c r="Q1033" s="121">
        <f t="shared" si="408"/>
        <v>488</v>
      </c>
      <c r="R1033" s="122"/>
      <c r="S1033" s="120">
        <f t="shared" si="409"/>
        <v>1293</v>
      </c>
      <c r="T1033" s="120">
        <f t="shared" si="410"/>
        <v>2207</v>
      </c>
      <c r="U1033" s="120">
        <f t="shared" si="411"/>
        <v>2695</v>
      </c>
      <c r="V1033" s="121"/>
      <c r="W1033" s="122"/>
      <c r="X1033" s="116" t="str">
        <f t="shared" si="425"/>
        <v>Plant &amp; Machinery</v>
      </c>
      <c r="Y1033" s="121">
        <f t="shared" si="412"/>
        <v>3500</v>
      </c>
      <c r="Z1033" s="121">
        <f t="shared" si="413"/>
        <v>0</v>
      </c>
      <c r="AA1033" s="121">
        <f t="shared" si="413"/>
        <v>0</v>
      </c>
      <c r="AB1033" s="121">
        <f t="shared" si="414"/>
        <v>3500</v>
      </c>
      <c r="AC1033" s="121">
        <f t="shared" si="415"/>
        <v>805</v>
      </c>
      <c r="AD1033" s="121">
        <f t="shared" si="415"/>
        <v>488</v>
      </c>
      <c r="AE1033" s="121">
        <f t="shared" si="415"/>
        <v>0</v>
      </c>
      <c r="AF1033" s="121">
        <f t="shared" si="416"/>
        <v>1293</v>
      </c>
      <c r="AG1033" s="121">
        <f t="shared" si="417"/>
        <v>2207</v>
      </c>
      <c r="AH1033" s="121">
        <f t="shared" si="418"/>
        <v>2695</v>
      </c>
      <c r="AI1033" s="122"/>
      <c r="AJ1033" s="122" t="s">
        <v>606</v>
      </c>
      <c r="AL1033" s="124" t="str">
        <f t="shared" si="427"/>
        <v>Plant &amp; Machinery</v>
      </c>
      <c r="AM1033" s="125">
        <f t="shared" si="428"/>
        <v>44897</v>
      </c>
      <c r="AN1033" s="126">
        <f t="shared" si="429"/>
        <v>15</v>
      </c>
      <c r="AO1033" s="126">
        <f t="shared" si="419"/>
        <v>4624</v>
      </c>
      <c r="AP1033" s="126">
        <f t="shared" si="420"/>
        <v>4442</v>
      </c>
      <c r="AQ1033" s="124">
        <f t="shared" si="430"/>
        <v>3500</v>
      </c>
      <c r="AR1033" s="127">
        <f t="shared" si="430"/>
        <v>0.18099999999999999</v>
      </c>
      <c r="AS1033" s="123">
        <f t="shared" si="431"/>
        <v>175</v>
      </c>
      <c r="AT1033" s="126">
        <f t="shared" si="432"/>
        <v>2207</v>
      </c>
      <c r="AU1033" s="126">
        <f t="shared" si="422"/>
        <v>199.18628493150683</v>
      </c>
      <c r="AV1033" s="126">
        <f t="shared" si="423"/>
        <v>2007.8137150684931</v>
      </c>
    </row>
    <row r="1034" spans="1:48" ht="15" customHeight="1">
      <c r="A1034" s="112" t="s">
        <v>1419</v>
      </c>
      <c r="B1034" s="113">
        <f>+'[57]Revised Dep_FY 22-23'!B1034</f>
        <v>44868</v>
      </c>
      <c r="C1034" s="114"/>
      <c r="D1034" s="115">
        <f>'[57]Revised Dep_upto  MARCH 24'!D1034</f>
        <v>1120</v>
      </c>
      <c r="E1034" s="116"/>
      <c r="F1034" s="117">
        <f>'[57]Revised Dep_upto  MARCH 24'!J1034</f>
        <v>1120</v>
      </c>
      <c r="G1034" s="118"/>
      <c r="H1034" s="118"/>
      <c r="I1034" s="118"/>
      <c r="J1034" s="116">
        <f t="shared" si="426"/>
        <v>1120</v>
      </c>
      <c r="K1034" s="119">
        <f>+VLOOKUP($A1034,'[57]Rates &amp; years'!$B$4:$E$11,3,)</f>
        <v>0.18099999999999999</v>
      </c>
      <c r="L1034" s="116">
        <f>+VLOOKUP($A1034,'[57]Rates &amp; years'!$B$4:$E$11,4,)</f>
        <v>15</v>
      </c>
      <c r="M1034" s="120">
        <f t="shared" si="424"/>
        <v>1.4082191780821918</v>
      </c>
      <c r="N1034" s="120">
        <f t="shared" si="421"/>
        <v>2.408219178082192</v>
      </c>
      <c r="O1034" s="120">
        <f t="shared" si="433"/>
        <v>1.0000000000000002</v>
      </c>
      <c r="P1034" s="121">
        <f>'[57]Revised Dep_upto  MARCH 24'!S1034</f>
        <v>270</v>
      </c>
      <c r="Q1034" s="121">
        <f t="shared" ref="Q1034:Q1097" si="434">+IF(N1034=L1034,ROUND(J1034-(J1034*5%),0)-P1034,ROUND((J1034-P1034)*K1034*O1034,0))</f>
        <v>154</v>
      </c>
      <c r="R1034" s="122"/>
      <c r="S1034" s="120">
        <f t="shared" ref="S1034:S1097" si="435">+P1034+Q1034-R1034</f>
        <v>424</v>
      </c>
      <c r="T1034" s="120">
        <f t="shared" ref="T1034:T1097" si="436">+J1034-S1034</f>
        <v>696</v>
      </c>
      <c r="U1034" s="120">
        <f t="shared" ref="U1034:U1097" si="437">+F1034-P1034</f>
        <v>850</v>
      </c>
      <c r="V1034" s="121"/>
      <c r="W1034" s="122"/>
      <c r="X1034" s="116" t="str">
        <f t="shared" si="425"/>
        <v>Plant &amp; Machinery</v>
      </c>
      <c r="Y1034" s="121">
        <f t="shared" ref="Y1034:Y1097" si="438">+F1034</f>
        <v>1120</v>
      </c>
      <c r="Z1034" s="121">
        <f t="shared" ref="Z1034:AA1090" si="439">+H1034</f>
        <v>0</v>
      </c>
      <c r="AA1034" s="121">
        <f t="shared" si="439"/>
        <v>0</v>
      </c>
      <c r="AB1034" s="121">
        <f t="shared" ref="AB1034:AB1097" si="440">+Y1034+Z1034-AA1034</f>
        <v>1120</v>
      </c>
      <c r="AC1034" s="121">
        <f t="shared" ref="AC1034:AE1090" si="441">+P1034</f>
        <v>270</v>
      </c>
      <c r="AD1034" s="121">
        <f t="shared" si="441"/>
        <v>154</v>
      </c>
      <c r="AE1034" s="121">
        <f t="shared" si="441"/>
        <v>0</v>
      </c>
      <c r="AF1034" s="121">
        <f t="shared" ref="AF1034:AF1097" si="442">+AC1034+AD1034-AE1034</f>
        <v>424</v>
      </c>
      <c r="AG1034" s="121">
        <f t="shared" ref="AG1034:AG1097" si="443">+AB1034-AF1034</f>
        <v>696</v>
      </c>
      <c r="AH1034" s="121">
        <f t="shared" ref="AH1034:AH1097" si="444">+Y1034-AC1034</f>
        <v>850</v>
      </c>
      <c r="AI1034" s="122"/>
      <c r="AJ1034" s="122" t="s">
        <v>607</v>
      </c>
      <c r="AL1034" s="124" t="str">
        <f t="shared" si="427"/>
        <v>Plant &amp; Machinery</v>
      </c>
      <c r="AM1034" s="125">
        <f t="shared" si="428"/>
        <v>44868</v>
      </c>
      <c r="AN1034" s="126">
        <f t="shared" si="429"/>
        <v>15</v>
      </c>
      <c r="AO1034" s="126">
        <f t="shared" si="419"/>
        <v>4595</v>
      </c>
      <c r="AP1034" s="126">
        <f t="shared" si="420"/>
        <v>4413</v>
      </c>
      <c r="AQ1034" s="124">
        <f t="shared" si="430"/>
        <v>1120</v>
      </c>
      <c r="AR1034" s="127">
        <f t="shared" si="430"/>
        <v>0.18099999999999999</v>
      </c>
      <c r="AS1034" s="123">
        <f t="shared" si="431"/>
        <v>56</v>
      </c>
      <c r="AT1034" s="126">
        <f t="shared" si="432"/>
        <v>696</v>
      </c>
      <c r="AU1034" s="126">
        <f t="shared" si="422"/>
        <v>62.815430136986301</v>
      </c>
      <c r="AV1034" s="126">
        <f t="shared" si="423"/>
        <v>633.18456986301373</v>
      </c>
    </row>
    <row r="1035" spans="1:48" ht="15" customHeight="1">
      <c r="A1035" s="112" t="s">
        <v>1419</v>
      </c>
      <c r="B1035" s="113">
        <f>+'[57]Revised Dep_FY 22-23'!B1035</f>
        <v>44868</v>
      </c>
      <c r="C1035" s="114"/>
      <c r="D1035" s="115">
        <f>'[57]Revised Dep_upto  MARCH 24'!D1035</f>
        <v>1500</v>
      </c>
      <c r="E1035" s="116"/>
      <c r="F1035" s="117">
        <f>'[57]Revised Dep_upto  MARCH 24'!J1035</f>
        <v>1500</v>
      </c>
      <c r="G1035" s="118"/>
      <c r="H1035" s="118"/>
      <c r="I1035" s="118"/>
      <c r="J1035" s="116">
        <f t="shared" si="426"/>
        <v>1500</v>
      </c>
      <c r="K1035" s="119">
        <f>+VLOOKUP($A1035,'[57]Rates &amp; years'!$B$4:$E$11,3,)</f>
        <v>0.18099999999999999</v>
      </c>
      <c r="L1035" s="116">
        <f>+VLOOKUP($A1035,'[57]Rates &amp; years'!$B$4:$E$11,4,)</f>
        <v>15</v>
      </c>
      <c r="M1035" s="120">
        <f t="shared" si="424"/>
        <v>1.4082191780821918</v>
      </c>
      <c r="N1035" s="120">
        <f t="shared" si="421"/>
        <v>2.408219178082192</v>
      </c>
      <c r="O1035" s="120">
        <f t="shared" si="433"/>
        <v>1.0000000000000002</v>
      </c>
      <c r="P1035" s="121">
        <f>'[57]Revised Dep_upto  MARCH 24'!S1035</f>
        <v>362</v>
      </c>
      <c r="Q1035" s="121">
        <f t="shared" si="434"/>
        <v>206</v>
      </c>
      <c r="R1035" s="122"/>
      <c r="S1035" s="120">
        <f t="shared" si="435"/>
        <v>568</v>
      </c>
      <c r="T1035" s="120">
        <f t="shared" si="436"/>
        <v>932</v>
      </c>
      <c r="U1035" s="120">
        <f t="shared" si="437"/>
        <v>1138</v>
      </c>
      <c r="V1035" s="121"/>
      <c r="W1035" s="122"/>
      <c r="X1035" s="116" t="str">
        <f t="shared" si="425"/>
        <v>Plant &amp; Machinery</v>
      </c>
      <c r="Y1035" s="121">
        <f t="shared" si="438"/>
        <v>1500</v>
      </c>
      <c r="Z1035" s="121">
        <f t="shared" si="439"/>
        <v>0</v>
      </c>
      <c r="AA1035" s="121">
        <f t="shared" si="439"/>
        <v>0</v>
      </c>
      <c r="AB1035" s="121">
        <f t="shared" si="440"/>
        <v>1500</v>
      </c>
      <c r="AC1035" s="121">
        <f t="shared" si="441"/>
        <v>362</v>
      </c>
      <c r="AD1035" s="121">
        <f t="shared" si="441"/>
        <v>206</v>
      </c>
      <c r="AE1035" s="121">
        <f t="shared" si="441"/>
        <v>0</v>
      </c>
      <c r="AF1035" s="121">
        <f t="shared" si="442"/>
        <v>568</v>
      </c>
      <c r="AG1035" s="121">
        <f t="shared" si="443"/>
        <v>932</v>
      </c>
      <c r="AH1035" s="121">
        <f t="shared" si="444"/>
        <v>1138</v>
      </c>
      <c r="AI1035" s="122"/>
      <c r="AJ1035" s="122" t="s">
        <v>608</v>
      </c>
      <c r="AL1035" s="124" t="str">
        <f t="shared" si="427"/>
        <v>Plant &amp; Machinery</v>
      </c>
      <c r="AM1035" s="125">
        <f t="shared" si="428"/>
        <v>44868</v>
      </c>
      <c r="AN1035" s="126">
        <f t="shared" si="429"/>
        <v>15</v>
      </c>
      <c r="AO1035" s="126">
        <f t="shared" si="419"/>
        <v>4595</v>
      </c>
      <c r="AP1035" s="126">
        <f t="shared" si="420"/>
        <v>4413</v>
      </c>
      <c r="AQ1035" s="124">
        <f t="shared" si="430"/>
        <v>1500</v>
      </c>
      <c r="AR1035" s="127">
        <f t="shared" si="430"/>
        <v>0.18099999999999999</v>
      </c>
      <c r="AS1035" s="123">
        <f t="shared" si="431"/>
        <v>75</v>
      </c>
      <c r="AT1035" s="126">
        <f t="shared" si="432"/>
        <v>932</v>
      </c>
      <c r="AU1035" s="126">
        <f t="shared" si="422"/>
        <v>84.114915068493161</v>
      </c>
      <c r="AV1035" s="126">
        <f t="shared" si="423"/>
        <v>847.88508493150687</v>
      </c>
    </row>
    <row r="1036" spans="1:48" ht="15" customHeight="1">
      <c r="A1036" s="112" t="s">
        <v>1419</v>
      </c>
      <c r="B1036" s="113">
        <f>+'[57]Revised Dep_FY 22-23'!B1036</f>
        <v>44868</v>
      </c>
      <c r="C1036" s="114"/>
      <c r="D1036" s="115">
        <f>'[57]Revised Dep_upto  MARCH 24'!D1036</f>
        <v>1120</v>
      </c>
      <c r="E1036" s="116"/>
      <c r="F1036" s="117">
        <f>'[57]Revised Dep_upto  MARCH 24'!J1036</f>
        <v>1120</v>
      </c>
      <c r="G1036" s="118"/>
      <c r="H1036" s="118"/>
      <c r="I1036" s="118"/>
      <c r="J1036" s="116">
        <f t="shared" si="426"/>
        <v>1120</v>
      </c>
      <c r="K1036" s="119">
        <f>+VLOOKUP($A1036,'[57]Rates &amp; years'!$B$4:$E$11,3,)</f>
        <v>0.18099999999999999</v>
      </c>
      <c r="L1036" s="116">
        <f>+VLOOKUP($A1036,'[57]Rates &amp; years'!$B$4:$E$11,4,)</f>
        <v>15</v>
      </c>
      <c r="M1036" s="120">
        <f t="shared" si="424"/>
        <v>1.4082191780821918</v>
      </c>
      <c r="N1036" s="120">
        <f t="shared" si="421"/>
        <v>2.408219178082192</v>
      </c>
      <c r="O1036" s="120">
        <f t="shared" si="433"/>
        <v>1.0000000000000002</v>
      </c>
      <c r="P1036" s="121">
        <f>'[57]Revised Dep_upto  MARCH 24'!S1036</f>
        <v>270</v>
      </c>
      <c r="Q1036" s="121">
        <f t="shared" si="434"/>
        <v>154</v>
      </c>
      <c r="R1036" s="122"/>
      <c r="S1036" s="120">
        <f t="shared" si="435"/>
        <v>424</v>
      </c>
      <c r="T1036" s="120">
        <f t="shared" si="436"/>
        <v>696</v>
      </c>
      <c r="U1036" s="120">
        <f t="shared" si="437"/>
        <v>850</v>
      </c>
      <c r="V1036" s="121"/>
      <c r="W1036" s="122"/>
      <c r="X1036" s="116" t="str">
        <f t="shared" si="425"/>
        <v>Plant &amp; Machinery</v>
      </c>
      <c r="Y1036" s="121">
        <f t="shared" si="438"/>
        <v>1120</v>
      </c>
      <c r="Z1036" s="121">
        <f t="shared" si="439"/>
        <v>0</v>
      </c>
      <c r="AA1036" s="121">
        <f t="shared" si="439"/>
        <v>0</v>
      </c>
      <c r="AB1036" s="121">
        <f t="shared" si="440"/>
        <v>1120</v>
      </c>
      <c r="AC1036" s="121">
        <f t="shared" si="441"/>
        <v>270</v>
      </c>
      <c r="AD1036" s="121">
        <f t="shared" si="441"/>
        <v>154</v>
      </c>
      <c r="AE1036" s="121">
        <f t="shared" si="441"/>
        <v>0</v>
      </c>
      <c r="AF1036" s="121">
        <f t="shared" si="442"/>
        <v>424</v>
      </c>
      <c r="AG1036" s="121">
        <f t="shared" si="443"/>
        <v>696</v>
      </c>
      <c r="AH1036" s="121">
        <f t="shared" si="444"/>
        <v>850</v>
      </c>
      <c r="AI1036" s="122"/>
      <c r="AJ1036" s="122" t="s">
        <v>609</v>
      </c>
      <c r="AL1036" s="124" t="str">
        <f t="shared" si="427"/>
        <v>Plant &amp; Machinery</v>
      </c>
      <c r="AM1036" s="125">
        <f t="shared" si="428"/>
        <v>44868</v>
      </c>
      <c r="AN1036" s="126">
        <f t="shared" si="429"/>
        <v>15</v>
      </c>
      <c r="AO1036" s="126">
        <f t="shared" si="419"/>
        <v>4595</v>
      </c>
      <c r="AP1036" s="126">
        <f t="shared" si="420"/>
        <v>4413</v>
      </c>
      <c r="AQ1036" s="124">
        <f t="shared" si="430"/>
        <v>1120</v>
      </c>
      <c r="AR1036" s="127">
        <f t="shared" si="430"/>
        <v>0.18099999999999999</v>
      </c>
      <c r="AS1036" s="123">
        <f t="shared" si="431"/>
        <v>56</v>
      </c>
      <c r="AT1036" s="126">
        <f t="shared" si="432"/>
        <v>696</v>
      </c>
      <c r="AU1036" s="126">
        <f t="shared" si="422"/>
        <v>62.815430136986301</v>
      </c>
      <c r="AV1036" s="126">
        <f t="shared" si="423"/>
        <v>633.18456986301373</v>
      </c>
    </row>
    <row r="1037" spans="1:48" ht="15" customHeight="1">
      <c r="A1037" s="112" t="s">
        <v>1419</v>
      </c>
      <c r="B1037" s="113">
        <f>+'[57]Revised Dep_FY 22-23'!B1037</f>
        <v>44868</v>
      </c>
      <c r="C1037" s="114"/>
      <c r="D1037" s="115">
        <f>'[57]Revised Dep_upto  MARCH 24'!D1037</f>
        <v>3000</v>
      </c>
      <c r="E1037" s="116"/>
      <c r="F1037" s="117">
        <f>'[57]Revised Dep_upto  MARCH 24'!J1037</f>
        <v>3000</v>
      </c>
      <c r="G1037" s="118"/>
      <c r="H1037" s="118"/>
      <c r="I1037" s="118"/>
      <c r="J1037" s="116">
        <f t="shared" si="426"/>
        <v>3000</v>
      </c>
      <c r="K1037" s="119">
        <f>+VLOOKUP($A1037,'[57]Rates &amp; years'!$B$4:$E$11,3,)</f>
        <v>0.18099999999999999</v>
      </c>
      <c r="L1037" s="116">
        <f>+VLOOKUP($A1037,'[57]Rates &amp; years'!$B$4:$E$11,4,)</f>
        <v>15</v>
      </c>
      <c r="M1037" s="120">
        <f t="shared" si="424"/>
        <v>1.4082191780821918</v>
      </c>
      <c r="N1037" s="120">
        <f t="shared" si="421"/>
        <v>2.408219178082192</v>
      </c>
      <c r="O1037" s="120">
        <f t="shared" si="433"/>
        <v>1.0000000000000002</v>
      </c>
      <c r="P1037" s="121">
        <f>'[57]Revised Dep_upto  MARCH 24'!S1037</f>
        <v>725</v>
      </c>
      <c r="Q1037" s="121">
        <f t="shared" si="434"/>
        <v>412</v>
      </c>
      <c r="R1037" s="122"/>
      <c r="S1037" s="120">
        <f t="shared" si="435"/>
        <v>1137</v>
      </c>
      <c r="T1037" s="120">
        <f t="shared" si="436"/>
        <v>1863</v>
      </c>
      <c r="U1037" s="120">
        <f t="shared" si="437"/>
        <v>2275</v>
      </c>
      <c r="V1037" s="121"/>
      <c r="W1037" s="122"/>
      <c r="X1037" s="116" t="str">
        <f t="shared" si="425"/>
        <v>Plant &amp; Machinery</v>
      </c>
      <c r="Y1037" s="121">
        <f t="shared" si="438"/>
        <v>3000</v>
      </c>
      <c r="Z1037" s="121">
        <f t="shared" si="439"/>
        <v>0</v>
      </c>
      <c r="AA1037" s="121">
        <f t="shared" si="439"/>
        <v>0</v>
      </c>
      <c r="AB1037" s="121">
        <f t="shared" si="440"/>
        <v>3000</v>
      </c>
      <c r="AC1037" s="121">
        <f t="shared" si="441"/>
        <v>725</v>
      </c>
      <c r="AD1037" s="121">
        <f t="shared" si="441"/>
        <v>412</v>
      </c>
      <c r="AE1037" s="121">
        <f t="shared" si="441"/>
        <v>0</v>
      </c>
      <c r="AF1037" s="121">
        <f t="shared" si="442"/>
        <v>1137</v>
      </c>
      <c r="AG1037" s="121">
        <f t="shared" si="443"/>
        <v>1863</v>
      </c>
      <c r="AH1037" s="121">
        <f t="shared" si="444"/>
        <v>2275</v>
      </c>
      <c r="AI1037" s="122"/>
      <c r="AJ1037" s="122" t="s">
        <v>610</v>
      </c>
      <c r="AL1037" s="124" t="str">
        <f t="shared" si="427"/>
        <v>Plant &amp; Machinery</v>
      </c>
      <c r="AM1037" s="125">
        <f t="shared" si="428"/>
        <v>44868</v>
      </c>
      <c r="AN1037" s="126">
        <f t="shared" si="429"/>
        <v>15</v>
      </c>
      <c r="AO1037" s="126">
        <f t="shared" si="419"/>
        <v>4595</v>
      </c>
      <c r="AP1037" s="126">
        <f t="shared" si="420"/>
        <v>4413</v>
      </c>
      <c r="AQ1037" s="124">
        <f t="shared" si="430"/>
        <v>3000</v>
      </c>
      <c r="AR1037" s="127">
        <f t="shared" si="430"/>
        <v>0.18099999999999999</v>
      </c>
      <c r="AS1037" s="123">
        <f t="shared" si="431"/>
        <v>150</v>
      </c>
      <c r="AT1037" s="126">
        <f t="shared" si="432"/>
        <v>1863</v>
      </c>
      <c r="AU1037" s="126">
        <f t="shared" si="422"/>
        <v>168.13957808219178</v>
      </c>
      <c r="AV1037" s="126">
        <f t="shared" si="423"/>
        <v>1694.8604219178083</v>
      </c>
    </row>
    <row r="1038" spans="1:48" ht="15" customHeight="1">
      <c r="A1038" s="112" t="s">
        <v>1419</v>
      </c>
      <c r="B1038" s="113">
        <f>+'[57]Revised Dep_FY 22-23'!B1038</f>
        <v>44897</v>
      </c>
      <c r="C1038" s="114"/>
      <c r="D1038" s="115">
        <f>'[57]Revised Dep_upto  MARCH 24'!D1038</f>
        <v>5000</v>
      </c>
      <c r="E1038" s="116"/>
      <c r="F1038" s="117">
        <f>'[57]Revised Dep_upto  MARCH 24'!J1038</f>
        <v>5000</v>
      </c>
      <c r="G1038" s="118"/>
      <c r="H1038" s="118"/>
      <c r="I1038" s="118"/>
      <c r="J1038" s="116">
        <f t="shared" si="426"/>
        <v>5000</v>
      </c>
      <c r="K1038" s="119">
        <f>+VLOOKUP($A1038,'[57]Rates &amp; years'!$B$4:$E$11,3,)</f>
        <v>0.18099999999999999</v>
      </c>
      <c r="L1038" s="116">
        <f>+VLOOKUP($A1038,'[57]Rates &amp; years'!$B$4:$E$11,4,)</f>
        <v>15</v>
      </c>
      <c r="M1038" s="120">
        <f t="shared" si="424"/>
        <v>1.3287671232876712</v>
      </c>
      <c r="N1038" s="120">
        <f t="shared" si="421"/>
        <v>2.3287671232876712</v>
      </c>
      <c r="O1038" s="120">
        <f t="shared" si="433"/>
        <v>1</v>
      </c>
      <c r="P1038" s="121">
        <f>'[57]Revised Dep_upto  MARCH 24'!S1038</f>
        <v>1149</v>
      </c>
      <c r="Q1038" s="121">
        <f t="shared" si="434"/>
        <v>697</v>
      </c>
      <c r="R1038" s="122"/>
      <c r="S1038" s="120">
        <f t="shared" si="435"/>
        <v>1846</v>
      </c>
      <c r="T1038" s="120">
        <f t="shared" si="436"/>
        <v>3154</v>
      </c>
      <c r="U1038" s="120">
        <f t="shared" si="437"/>
        <v>3851</v>
      </c>
      <c r="V1038" s="121"/>
      <c r="W1038" s="122"/>
      <c r="X1038" s="116" t="str">
        <f t="shared" si="425"/>
        <v>Plant &amp; Machinery</v>
      </c>
      <c r="Y1038" s="121">
        <f t="shared" si="438"/>
        <v>5000</v>
      </c>
      <c r="Z1038" s="121">
        <f t="shared" si="439"/>
        <v>0</v>
      </c>
      <c r="AA1038" s="121">
        <f t="shared" si="439"/>
        <v>0</v>
      </c>
      <c r="AB1038" s="121">
        <f t="shared" si="440"/>
        <v>5000</v>
      </c>
      <c r="AC1038" s="121">
        <f t="shared" si="441"/>
        <v>1149</v>
      </c>
      <c r="AD1038" s="121">
        <f t="shared" si="441"/>
        <v>697</v>
      </c>
      <c r="AE1038" s="121">
        <f t="shared" si="441"/>
        <v>0</v>
      </c>
      <c r="AF1038" s="121">
        <f t="shared" si="442"/>
        <v>1846</v>
      </c>
      <c r="AG1038" s="121">
        <f t="shared" si="443"/>
        <v>3154</v>
      </c>
      <c r="AH1038" s="121">
        <f t="shared" si="444"/>
        <v>3851</v>
      </c>
      <c r="AI1038" s="122"/>
      <c r="AJ1038" s="122" t="s">
        <v>612</v>
      </c>
      <c r="AL1038" s="124" t="str">
        <f t="shared" si="427"/>
        <v>Plant &amp; Machinery</v>
      </c>
      <c r="AM1038" s="125">
        <f t="shared" si="428"/>
        <v>44897</v>
      </c>
      <c r="AN1038" s="126">
        <f t="shared" si="429"/>
        <v>15</v>
      </c>
      <c r="AO1038" s="126">
        <f t="shared" si="419"/>
        <v>4624</v>
      </c>
      <c r="AP1038" s="126">
        <f t="shared" si="420"/>
        <v>4442</v>
      </c>
      <c r="AQ1038" s="124">
        <f t="shared" si="430"/>
        <v>5000</v>
      </c>
      <c r="AR1038" s="127">
        <f t="shared" si="430"/>
        <v>0.18099999999999999</v>
      </c>
      <c r="AS1038" s="123">
        <f t="shared" si="431"/>
        <v>250</v>
      </c>
      <c r="AT1038" s="126">
        <f t="shared" si="432"/>
        <v>3154</v>
      </c>
      <c r="AU1038" s="126">
        <f t="shared" si="422"/>
        <v>284.65498082191783</v>
      </c>
      <c r="AV1038" s="126">
        <f t="shared" si="423"/>
        <v>2869.3450191780821</v>
      </c>
    </row>
    <row r="1039" spans="1:48" ht="15" customHeight="1">
      <c r="A1039" s="112" t="s">
        <v>1419</v>
      </c>
      <c r="B1039" s="113">
        <f>+'[57]Revised Dep_FY 22-23'!B1039</f>
        <v>44897</v>
      </c>
      <c r="C1039" s="114"/>
      <c r="D1039" s="115">
        <f>'[57]Revised Dep_upto  MARCH 24'!D1039</f>
        <v>12000</v>
      </c>
      <c r="E1039" s="116"/>
      <c r="F1039" s="117">
        <f>'[57]Revised Dep_upto  MARCH 24'!J1039</f>
        <v>12000</v>
      </c>
      <c r="G1039" s="118"/>
      <c r="H1039" s="118"/>
      <c r="I1039" s="118"/>
      <c r="J1039" s="116">
        <f t="shared" si="426"/>
        <v>12000</v>
      </c>
      <c r="K1039" s="119">
        <f>+VLOOKUP($A1039,'[57]Rates &amp; years'!$B$4:$E$11,3,)</f>
        <v>0.18099999999999999</v>
      </c>
      <c r="L1039" s="116">
        <f>+VLOOKUP($A1039,'[57]Rates &amp; years'!$B$4:$E$11,4,)</f>
        <v>15</v>
      </c>
      <c r="M1039" s="120">
        <f t="shared" si="424"/>
        <v>1.3287671232876712</v>
      </c>
      <c r="N1039" s="120">
        <f t="shared" si="421"/>
        <v>2.3287671232876712</v>
      </c>
      <c r="O1039" s="120">
        <f t="shared" si="433"/>
        <v>1</v>
      </c>
      <c r="P1039" s="121">
        <f>'[57]Revised Dep_upto  MARCH 24'!S1039</f>
        <v>2757</v>
      </c>
      <c r="Q1039" s="121">
        <f t="shared" si="434"/>
        <v>1673</v>
      </c>
      <c r="R1039" s="122"/>
      <c r="S1039" s="120">
        <f t="shared" si="435"/>
        <v>4430</v>
      </c>
      <c r="T1039" s="120">
        <f t="shared" si="436"/>
        <v>7570</v>
      </c>
      <c r="U1039" s="120">
        <f t="shared" si="437"/>
        <v>9243</v>
      </c>
      <c r="V1039" s="121"/>
      <c r="W1039" s="122"/>
      <c r="X1039" s="116" t="str">
        <f t="shared" si="425"/>
        <v>Plant &amp; Machinery</v>
      </c>
      <c r="Y1039" s="121">
        <f t="shared" si="438"/>
        <v>12000</v>
      </c>
      <c r="Z1039" s="121">
        <f t="shared" si="439"/>
        <v>0</v>
      </c>
      <c r="AA1039" s="121">
        <f t="shared" si="439"/>
        <v>0</v>
      </c>
      <c r="AB1039" s="121">
        <f t="shared" si="440"/>
        <v>12000</v>
      </c>
      <c r="AC1039" s="121">
        <f t="shared" si="441"/>
        <v>2757</v>
      </c>
      <c r="AD1039" s="121">
        <f t="shared" si="441"/>
        <v>1673</v>
      </c>
      <c r="AE1039" s="121">
        <f t="shared" si="441"/>
        <v>0</v>
      </c>
      <c r="AF1039" s="121">
        <f t="shared" si="442"/>
        <v>4430</v>
      </c>
      <c r="AG1039" s="121">
        <f t="shared" si="443"/>
        <v>7570</v>
      </c>
      <c r="AH1039" s="121">
        <f t="shared" si="444"/>
        <v>9243</v>
      </c>
      <c r="AI1039" s="122"/>
      <c r="AJ1039" s="122" t="s">
        <v>613</v>
      </c>
      <c r="AL1039" s="124" t="str">
        <f t="shared" si="427"/>
        <v>Plant &amp; Machinery</v>
      </c>
      <c r="AM1039" s="125">
        <f t="shared" si="428"/>
        <v>44897</v>
      </c>
      <c r="AN1039" s="126">
        <f t="shared" si="429"/>
        <v>15</v>
      </c>
      <c r="AO1039" s="126">
        <f t="shared" si="419"/>
        <v>4624</v>
      </c>
      <c r="AP1039" s="126">
        <f t="shared" si="420"/>
        <v>4442</v>
      </c>
      <c r="AQ1039" s="124">
        <f t="shared" si="430"/>
        <v>12000</v>
      </c>
      <c r="AR1039" s="127">
        <f t="shared" si="430"/>
        <v>0.18099999999999999</v>
      </c>
      <c r="AS1039" s="123">
        <f t="shared" si="431"/>
        <v>600</v>
      </c>
      <c r="AT1039" s="126">
        <f t="shared" si="432"/>
        <v>7570</v>
      </c>
      <c r="AU1039" s="126">
        <f t="shared" si="422"/>
        <v>683.20805479452054</v>
      </c>
      <c r="AV1039" s="126">
        <f t="shared" si="423"/>
        <v>6886.7919452054794</v>
      </c>
    </row>
    <row r="1040" spans="1:48" ht="15" customHeight="1">
      <c r="A1040" s="112" t="s">
        <v>1419</v>
      </c>
      <c r="B1040" s="113">
        <f>+'[57]Revised Dep_FY 22-23'!B1040</f>
        <v>44897</v>
      </c>
      <c r="C1040" s="114"/>
      <c r="D1040" s="115">
        <f>'[57]Revised Dep_upto  MARCH 24'!D1040</f>
        <v>3500</v>
      </c>
      <c r="E1040" s="116"/>
      <c r="F1040" s="117">
        <f>'[57]Revised Dep_upto  MARCH 24'!J1040</f>
        <v>3500</v>
      </c>
      <c r="G1040" s="118"/>
      <c r="H1040" s="118"/>
      <c r="I1040" s="118"/>
      <c r="J1040" s="116">
        <f t="shared" si="426"/>
        <v>3500</v>
      </c>
      <c r="K1040" s="119">
        <f>+VLOOKUP($A1040,'[57]Rates &amp; years'!$B$4:$E$11,3,)</f>
        <v>0.18099999999999999</v>
      </c>
      <c r="L1040" s="116">
        <f>+VLOOKUP($A1040,'[57]Rates &amp; years'!$B$4:$E$11,4,)</f>
        <v>15</v>
      </c>
      <c r="M1040" s="120">
        <f t="shared" si="424"/>
        <v>1.3287671232876712</v>
      </c>
      <c r="N1040" s="120">
        <f t="shared" si="421"/>
        <v>2.3287671232876712</v>
      </c>
      <c r="O1040" s="120">
        <f t="shared" si="433"/>
        <v>1</v>
      </c>
      <c r="P1040" s="121">
        <f>'[57]Revised Dep_upto  MARCH 24'!S1040</f>
        <v>805</v>
      </c>
      <c r="Q1040" s="121">
        <f t="shared" si="434"/>
        <v>488</v>
      </c>
      <c r="R1040" s="122"/>
      <c r="S1040" s="120">
        <f t="shared" si="435"/>
        <v>1293</v>
      </c>
      <c r="T1040" s="120">
        <f t="shared" si="436"/>
        <v>2207</v>
      </c>
      <c r="U1040" s="120">
        <f t="shared" si="437"/>
        <v>2695</v>
      </c>
      <c r="V1040" s="121"/>
      <c r="W1040" s="122"/>
      <c r="X1040" s="116" t="str">
        <f t="shared" si="425"/>
        <v>Plant &amp; Machinery</v>
      </c>
      <c r="Y1040" s="121">
        <f t="shared" si="438"/>
        <v>3500</v>
      </c>
      <c r="Z1040" s="121">
        <f t="shared" si="439"/>
        <v>0</v>
      </c>
      <c r="AA1040" s="121">
        <f t="shared" si="439"/>
        <v>0</v>
      </c>
      <c r="AB1040" s="121">
        <f t="shared" si="440"/>
        <v>3500</v>
      </c>
      <c r="AC1040" s="121">
        <f t="shared" si="441"/>
        <v>805</v>
      </c>
      <c r="AD1040" s="121">
        <f t="shared" si="441"/>
        <v>488</v>
      </c>
      <c r="AE1040" s="121">
        <f t="shared" si="441"/>
        <v>0</v>
      </c>
      <c r="AF1040" s="121">
        <f t="shared" si="442"/>
        <v>1293</v>
      </c>
      <c r="AG1040" s="121">
        <f t="shared" si="443"/>
        <v>2207</v>
      </c>
      <c r="AH1040" s="121">
        <f t="shared" si="444"/>
        <v>2695</v>
      </c>
      <c r="AI1040" s="122"/>
      <c r="AJ1040" s="122" t="s">
        <v>617</v>
      </c>
      <c r="AL1040" s="124" t="str">
        <f t="shared" si="427"/>
        <v>Plant &amp; Machinery</v>
      </c>
      <c r="AM1040" s="125">
        <f t="shared" si="428"/>
        <v>44897</v>
      </c>
      <c r="AN1040" s="126">
        <f t="shared" si="429"/>
        <v>15</v>
      </c>
      <c r="AO1040" s="126">
        <f t="shared" si="419"/>
        <v>4624</v>
      </c>
      <c r="AP1040" s="126">
        <f t="shared" si="420"/>
        <v>4442</v>
      </c>
      <c r="AQ1040" s="124">
        <f t="shared" si="430"/>
        <v>3500</v>
      </c>
      <c r="AR1040" s="127">
        <f t="shared" si="430"/>
        <v>0.18099999999999999</v>
      </c>
      <c r="AS1040" s="123">
        <f t="shared" si="431"/>
        <v>175</v>
      </c>
      <c r="AT1040" s="126">
        <f t="shared" si="432"/>
        <v>2207</v>
      </c>
      <c r="AU1040" s="126">
        <f t="shared" si="422"/>
        <v>199.18628493150683</v>
      </c>
      <c r="AV1040" s="126">
        <f t="shared" si="423"/>
        <v>2007.8137150684931</v>
      </c>
    </row>
    <row r="1041" spans="1:48" ht="15" customHeight="1">
      <c r="A1041" s="112" t="s">
        <v>1419</v>
      </c>
      <c r="B1041" s="113">
        <f>+'[57]Revised Dep_FY 22-23'!B1041</f>
        <v>44897</v>
      </c>
      <c r="C1041" s="114"/>
      <c r="D1041" s="115">
        <f>'[57]Revised Dep_upto  MARCH 24'!D1041</f>
        <v>6000</v>
      </c>
      <c r="E1041" s="116"/>
      <c r="F1041" s="117">
        <f>'[57]Revised Dep_upto  MARCH 24'!J1041</f>
        <v>6000</v>
      </c>
      <c r="G1041" s="118"/>
      <c r="H1041" s="118"/>
      <c r="I1041" s="118"/>
      <c r="J1041" s="116">
        <f t="shared" si="426"/>
        <v>6000</v>
      </c>
      <c r="K1041" s="119">
        <f>+VLOOKUP($A1041,'[57]Rates &amp; years'!$B$4:$E$11,3,)</f>
        <v>0.18099999999999999</v>
      </c>
      <c r="L1041" s="116">
        <f>+VLOOKUP($A1041,'[57]Rates &amp; years'!$B$4:$E$11,4,)</f>
        <v>15</v>
      </c>
      <c r="M1041" s="120">
        <f t="shared" si="424"/>
        <v>1.3287671232876712</v>
      </c>
      <c r="N1041" s="120">
        <f t="shared" si="421"/>
        <v>2.3287671232876712</v>
      </c>
      <c r="O1041" s="120">
        <f t="shared" si="433"/>
        <v>1</v>
      </c>
      <c r="P1041" s="121">
        <f>'[57]Revised Dep_upto  MARCH 24'!S1041</f>
        <v>1379</v>
      </c>
      <c r="Q1041" s="121">
        <f t="shared" si="434"/>
        <v>836</v>
      </c>
      <c r="R1041" s="122"/>
      <c r="S1041" s="120">
        <f t="shared" si="435"/>
        <v>2215</v>
      </c>
      <c r="T1041" s="120">
        <f t="shared" si="436"/>
        <v>3785</v>
      </c>
      <c r="U1041" s="120">
        <f t="shared" si="437"/>
        <v>4621</v>
      </c>
      <c r="V1041" s="121"/>
      <c r="W1041" s="122"/>
      <c r="X1041" s="116" t="str">
        <f t="shared" si="425"/>
        <v>Plant &amp; Machinery</v>
      </c>
      <c r="Y1041" s="121">
        <f t="shared" si="438"/>
        <v>6000</v>
      </c>
      <c r="Z1041" s="121">
        <f t="shared" si="439"/>
        <v>0</v>
      </c>
      <c r="AA1041" s="121">
        <f t="shared" si="439"/>
        <v>0</v>
      </c>
      <c r="AB1041" s="121">
        <f t="shared" si="440"/>
        <v>6000</v>
      </c>
      <c r="AC1041" s="121">
        <f t="shared" si="441"/>
        <v>1379</v>
      </c>
      <c r="AD1041" s="121">
        <f t="shared" si="441"/>
        <v>836</v>
      </c>
      <c r="AE1041" s="121">
        <f t="shared" si="441"/>
        <v>0</v>
      </c>
      <c r="AF1041" s="121">
        <f t="shared" si="442"/>
        <v>2215</v>
      </c>
      <c r="AG1041" s="121">
        <f t="shared" si="443"/>
        <v>3785</v>
      </c>
      <c r="AH1041" s="121">
        <f t="shared" si="444"/>
        <v>4621</v>
      </c>
      <c r="AI1041" s="122"/>
      <c r="AJ1041" s="122" t="s">
        <v>618</v>
      </c>
      <c r="AL1041" s="124" t="str">
        <f t="shared" si="427"/>
        <v>Plant &amp; Machinery</v>
      </c>
      <c r="AM1041" s="125">
        <f t="shared" si="428"/>
        <v>44897</v>
      </c>
      <c r="AN1041" s="126">
        <f t="shared" si="429"/>
        <v>15</v>
      </c>
      <c r="AO1041" s="126">
        <f t="shared" si="419"/>
        <v>4624</v>
      </c>
      <c r="AP1041" s="126">
        <f t="shared" si="420"/>
        <v>4442</v>
      </c>
      <c r="AQ1041" s="124">
        <f t="shared" si="430"/>
        <v>6000</v>
      </c>
      <c r="AR1041" s="127">
        <f t="shared" si="430"/>
        <v>0.18099999999999999</v>
      </c>
      <c r="AS1041" s="123">
        <f t="shared" si="431"/>
        <v>300</v>
      </c>
      <c r="AT1041" s="126">
        <f t="shared" si="432"/>
        <v>3785</v>
      </c>
      <c r="AU1041" s="126">
        <f t="shared" si="422"/>
        <v>341.60402739726027</v>
      </c>
      <c r="AV1041" s="126">
        <f t="shared" si="423"/>
        <v>3443.3959726027397</v>
      </c>
    </row>
    <row r="1042" spans="1:48" ht="15" customHeight="1">
      <c r="A1042" s="112" t="s">
        <v>1419</v>
      </c>
      <c r="B1042" s="113">
        <f>+'[57]Revised Dep_FY 22-23'!B1042</f>
        <v>44795</v>
      </c>
      <c r="C1042" s="114"/>
      <c r="D1042" s="115">
        <f>'[57]Revised Dep_upto  MARCH 24'!D1042</f>
        <v>780</v>
      </c>
      <c r="E1042" s="116"/>
      <c r="F1042" s="117">
        <f>'[57]Revised Dep_upto  MARCH 24'!J1042</f>
        <v>780</v>
      </c>
      <c r="G1042" s="118"/>
      <c r="H1042" s="118"/>
      <c r="I1042" s="118"/>
      <c r="J1042" s="116">
        <f t="shared" si="426"/>
        <v>780</v>
      </c>
      <c r="K1042" s="119">
        <f>+VLOOKUP($A1042,'[57]Rates &amp; years'!$B$4:$E$11,3,)</f>
        <v>0.18099999999999999</v>
      </c>
      <c r="L1042" s="116">
        <f>+VLOOKUP($A1042,'[57]Rates &amp; years'!$B$4:$E$11,4,)</f>
        <v>15</v>
      </c>
      <c r="M1042" s="120">
        <f t="shared" si="424"/>
        <v>1.6082191780821917</v>
      </c>
      <c r="N1042" s="120">
        <f t="shared" si="421"/>
        <v>2.6082191780821917</v>
      </c>
      <c r="O1042" s="120">
        <f t="shared" si="433"/>
        <v>1</v>
      </c>
      <c r="P1042" s="121">
        <f>'[57]Revised Dep_upto  MARCH 24'!S1042</f>
        <v>211</v>
      </c>
      <c r="Q1042" s="121">
        <f t="shared" si="434"/>
        <v>103</v>
      </c>
      <c r="R1042" s="122"/>
      <c r="S1042" s="120">
        <f t="shared" si="435"/>
        <v>314</v>
      </c>
      <c r="T1042" s="120">
        <f t="shared" si="436"/>
        <v>466</v>
      </c>
      <c r="U1042" s="120">
        <f t="shared" si="437"/>
        <v>569</v>
      </c>
      <c r="V1042" s="121"/>
      <c r="W1042" s="122"/>
      <c r="X1042" s="116" t="str">
        <f t="shared" si="425"/>
        <v>Plant &amp; Machinery</v>
      </c>
      <c r="Y1042" s="121">
        <f t="shared" si="438"/>
        <v>780</v>
      </c>
      <c r="Z1042" s="121">
        <f t="shared" si="439"/>
        <v>0</v>
      </c>
      <c r="AA1042" s="121">
        <f t="shared" si="439"/>
        <v>0</v>
      </c>
      <c r="AB1042" s="121">
        <f t="shared" si="440"/>
        <v>780</v>
      </c>
      <c r="AC1042" s="121">
        <f t="shared" si="441"/>
        <v>211</v>
      </c>
      <c r="AD1042" s="121">
        <f t="shared" si="441"/>
        <v>103</v>
      </c>
      <c r="AE1042" s="121">
        <f t="shared" si="441"/>
        <v>0</v>
      </c>
      <c r="AF1042" s="121">
        <f t="shared" si="442"/>
        <v>314</v>
      </c>
      <c r="AG1042" s="121">
        <f t="shared" si="443"/>
        <v>466</v>
      </c>
      <c r="AH1042" s="121">
        <f t="shared" si="444"/>
        <v>569</v>
      </c>
      <c r="AI1042" s="122"/>
      <c r="AJ1042" s="122" t="s">
        <v>703</v>
      </c>
      <c r="AL1042" s="124" t="str">
        <f t="shared" si="427"/>
        <v>Plant &amp; Machinery</v>
      </c>
      <c r="AM1042" s="125">
        <f t="shared" si="428"/>
        <v>44795</v>
      </c>
      <c r="AN1042" s="126">
        <f t="shared" si="429"/>
        <v>15</v>
      </c>
      <c r="AO1042" s="126">
        <f t="shared" si="419"/>
        <v>4522</v>
      </c>
      <c r="AP1042" s="126">
        <f t="shared" si="420"/>
        <v>4340</v>
      </c>
      <c r="AQ1042" s="124">
        <f t="shared" si="430"/>
        <v>780</v>
      </c>
      <c r="AR1042" s="127">
        <f t="shared" si="430"/>
        <v>0.18099999999999999</v>
      </c>
      <c r="AS1042" s="123">
        <f t="shared" si="431"/>
        <v>39</v>
      </c>
      <c r="AT1042" s="126">
        <f t="shared" si="432"/>
        <v>466</v>
      </c>
      <c r="AU1042" s="126">
        <f t="shared" si="422"/>
        <v>42.057457534246581</v>
      </c>
      <c r="AV1042" s="126">
        <f t="shared" si="423"/>
        <v>423.94254246575343</v>
      </c>
    </row>
    <row r="1043" spans="1:48" ht="15" customHeight="1">
      <c r="A1043" s="112" t="s">
        <v>1419</v>
      </c>
      <c r="B1043" s="113">
        <f>+'[57]Revised Dep_FY 22-23'!B1043</f>
        <v>44736</v>
      </c>
      <c r="C1043" s="114"/>
      <c r="D1043" s="115">
        <f>'[57]Revised Dep_upto  MARCH 24'!D1043</f>
        <v>174313.67</v>
      </c>
      <c r="E1043" s="116"/>
      <c r="F1043" s="117">
        <f>'[57]Revised Dep_upto  MARCH 24'!J1043</f>
        <v>174313.67</v>
      </c>
      <c r="G1043" s="118"/>
      <c r="H1043" s="118"/>
      <c r="I1043" s="118"/>
      <c r="J1043" s="116">
        <f t="shared" si="426"/>
        <v>174313.67</v>
      </c>
      <c r="K1043" s="119">
        <f>+VLOOKUP($A1043,'[57]Rates &amp; years'!$B$4:$E$11,3,)</f>
        <v>0.18099999999999999</v>
      </c>
      <c r="L1043" s="116">
        <f>+VLOOKUP($A1043,'[57]Rates &amp; years'!$B$4:$E$11,4,)</f>
        <v>15</v>
      </c>
      <c r="M1043" s="120">
        <f t="shared" si="424"/>
        <v>1.7698630136986302</v>
      </c>
      <c r="N1043" s="120">
        <f t="shared" si="421"/>
        <v>2.7698630136986302</v>
      </c>
      <c r="O1043" s="120">
        <f t="shared" si="433"/>
        <v>1</v>
      </c>
      <c r="P1043" s="121">
        <f>'[57]Revised Dep_upto  MARCH 24'!S1043</f>
        <v>51447</v>
      </c>
      <c r="Q1043" s="121">
        <f t="shared" si="434"/>
        <v>22239</v>
      </c>
      <c r="R1043" s="122"/>
      <c r="S1043" s="120">
        <f t="shared" si="435"/>
        <v>73686</v>
      </c>
      <c r="T1043" s="120">
        <f t="shared" si="436"/>
        <v>100627.67000000001</v>
      </c>
      <c r="U1043" s="120">
        <f t="shared" si="437"/>
        <v>122866.67000000001</v>
      </c>
      <c r="V1043" s="121"/>
      <c r="W1043" s="122"/>
      <c r="X1043" s="116" t="str">
        <f t="shared" si="425"/>
        <v>Plant &amp; Machinery</v>
      </c>
      <c r="Y1043" s="121">
        <f t="shared" si="438"/>
        <v>174313.67</v>
      </c>
      <c r="Z1043" s="121">
        <f t="shared" si="439"/>
        <v>0</v>
      </c>
      <c r="AA1043" s="121">
        <f t="shared" si="439"/>
        <v>0</v>
      </c>
      <c r="AB1043" s="121">
        <f t="shared" si="440"/>
        <v>174313.67</v>
      </c>
      <c r="AC1043" s="121">
        <f t="shared" si="441"/>
        <v>51447</v>
      </c>
      <c r="AD1043" s="121">
        <f t="shared" si="441"/>
        <v>22239</v>
      </c>
      <c r="AE1043" s="121">
        <f t="shared" si="441"/>
        <v>0</v>
      </c>
      <c r="AF1043" s="121">
        <f t="shared" si="442"/>
        <v>73686</v>
      </c>
      <c r="AG1043" s="121">
        <f t="shared" si="443"/>
        <v>100627.67000000001</v>
      </c>
      <c r="AH1043" s="121">
        <f t="shared" si="444"/>
        <v>122866.67000000001</v>
      </c>
      <c r="AI1043" s="122"/>
      <c r="AJ1043" s="122" t="s">
        <v>714</v>
      </c>
      <c r="AL1043" s="124" t="str">
        <f t="shared" si="427"/>
        <v>Plant &amp; Machinery</v>
      </c>
      <c r="AM1043" s="125">
        <f t="shared" si="428"/>
        <v>44736</v>
      </c>
      <c r="AN1043" s="126">
        <f t="shared" si="429"/>
        <v>15</v>
      </c>
      <c r="AO1043" s="126">
        <f t="shared" si="419"/>
        <v>4463</v>
      </c>
      <c r="AP1043" s="126">
        <f t="shared" si="420"/>
        <v>4281</v>
      </c>
      <c r="AQ1043" s="124">
        <f t="shared" si="430"/>
        <v>174313.67</v>
      </c>
      <c r="AR1043" s="127">
        <f t="shared" si="430"/>
        <v>0.18099999999999999</v>
      </c>
      <c r="AS1043" s="123">
        <f t="shared" si="431"/>
        <v>8715.683500000001</v>
      </c>
      <c r="AT1043" s="126">
        <f t="shared" si="432"/>
        <v>100627.67000000001</v>
      </c>
      <c r="AU1043" s="126">
        <f t="shared" si="422"/>
        <v>9081.8539866849314</v>
      </c>
      <c r="AV1043" s="126">
        <f t="shared" si="423"/>
        <v>91545.816013315081</v>
      </c>
    </row>
    <row r="1044" spans="1:48" ht="15" customHeight="1">
      <c r="A1044" s="112" t="s">
        <v>1419</v>
      </c>
      <c r="B1044" s="113">
        <f>+'[57]Revised Dep_FY 22-23'!B1044</f>
        <v>44687</v>
      </c>
      <c r="C1044" s="114"/>
      <c r="D1044" s="115">
        <f>'[57]Revised Dep_upto  MARCH 24'!D1044</f>
        <v>42000</v>
      </c>
      <c r="E1044" s="116"/>
      <c r="F1044" s="117">
        <f>'[57]Revised Dep_upto  MARCH 24'!J1044</f>
        <v>42000</v>
      </c>
      <c r="G1044" s="118"/>
      <c r="H1044" s="118"/>
      <c r="I1044" s="118"/>
      <c r="J1044" s="116">
        <f t="shared" si="426"/>
        <v>42000</v>
      </c>
      <c r="K1044" s="119">
        <f>+VLOOKUP($A1044,'[57]Rates &amp; years'!$B$4:$E$11,3,)</f>
        <v>0.18099999999999999</v>
      </c>
      <c r="L1044" s="116">
        <f>+VLOOKUP($A1044,'[57]Rates &amp; years'!$B$4:$E$11,4,)</f>
        <v>15</v>
      </c>
      <c r="M1044" s="120">
        <f t="shared" si="424"/>
        <v>1.904109589041096</v>
      </c>
      <c r="N1044" s="120">
        <f t="shared" si="421"/>
        <v>2.904109589041096</v>
      </c>
      <c r="O1044" s="120">
        <f t="shared" si="433"/>
        <v>1</v>
      </c>
      <c r="P1044" s="121">
        <f>'[57]Revised Dep_upto  MARCH 24'!S1044</f>
        <v>13231</v>
      </c>
      <c r="Q1044" s="121">
        <f t="shared" si="434"/>
        <v>5207</v>
      </c>
      <c r="R1044" s="122"/>
      <c r="S1044" s="120">
        <f t="shared" si="435"/>
        <v>18438</v>
      </c>
      <c r="T1044" s="120">
        <f t="shared" si="436"/>
        <v>23562</v>
      </c>
      <c r="U1044" s="120">
        <f t="shared" si="437"/>
        <v>28769</v>
      </c>
      <c r="V1044" s="121"/>
      <c r="W1044" s="122"/>
      <c r="X1044" s="116" t="str">
        <f t="shared" si="425"/>
        <v>Plant &amp; Machinery</v>
      </c>
      <c r="Y1044" s="121">
        <f t="shared" si="438"/>
        <v>42000</v>
      </c>
      <c r="Z1044" s="121">
        <f t="shared" si="439"/>
        <v>0</v>
      </c>
      <c r="AA1044" s="121">
        <f t="shared" si="439"/>
        <v>0</v>
      </c>
      <c r="AB1044" s="121">
        <f t="shared" si="440"/>
        <v>42000</v>
      </c>
      <c r="AC1044" s="121">
        <f t="shared" si="441"/>
        <v>13231</v>
      </c>
      <c r="AD1044" s="121">
        <f t="shared" si="441"/>
        <v>5207</v>
      </c>
      <c r="AE1044" s="121">
        <f t="shared" si="441"/>
        <v>0</v>
      </c>
      <c r="AF1044" s="121">
        <f t="shared" si="442"/>
        <v>18438</v>
      </c>
      <c r="AG1044" s="121">
        <f t="shared" si="443"/>
        <v>23562</v>
      </c>
      <c r="AH1044" s="121">
        <f t="shared" si="444"/>
        <v>28769</v>
      </c>
      <c r="AI1044" s="122"/>
      <c r="AJ1044" s="122" t="s">
        <v>717</v>
      </c>
      <c r="AL1044" s="124" t="str">
        <f t="shared" si="427"/>
        <v>Plant &amp; Machinery</v>
      </c>
      <c r="AM1044" s="125">
        <f t="shared" si="428"/>
        <v>44687</v>
      </c>
      <c r="AN1044" s="126">
        <f t="shared" si="429"/>
        <v>15</v>
      </c>
      <c r="AO1044" s="126">
        <f t="shared" si="419"/>
        <v>4414</v>
      </c>
      <c r="AP1044" s="126">
        <f t="shared" si="420"/>
        <v>4232</v>
      </c>
      <c r="AQ1044" s="124">
        <f t="shared" si="430"/>
        <v>42000</v>
      </c>
      <c r="AR1044" s="127">
        <f t="shared" si="430"/>
        <v>0.18099999999999999</v>
      </c>
      <c r="AS1044" s="123">
        <f t="shared" si="431"/>
        <v>2100</v>
      </c>
      <c r="AT1044" s="126">
        <f t="shared" si="432"/>
        <v>23562</v>
      </c>
      <c r="AU1044" s="126">
        <f t="shared" si="422"/>
        <v>2126.5189150684932</v>
      </c>
      <c r="AV1044" s="126">
        <f t="shared" si="423"/>
        <v>21435.481084931507</v>
      </c>
    </row>
    <row r="1045" spans="1:48" ht="15" customHeight="1">
      <c r="A1045" s="112" t="s">
        <v>1419</v>
      </c>
      <c r="B1045" s="113">
        <f>+'[57]Revised Dep_FY 22-23'!B1045</f>
        <v>44774</v>
      </c>
      <c r="C1045" s="114"/>
      <c r="D1045" s="115">
        <f>'[57]Revised Dep_upto  MARCH 24'!D1045</f>
        <v>78500</v>
      </c>
      <c r="E1045" s="116"/>
      <c r="F1045" s="117">
        <f>'[57]Revised Dep_upto  MARCH 24'!J1045</f>
        <v>78500</v>
      </c>
      <c r="G1045" s="118"/>
      <c r="H1045" s="118"/>
      <c r="I1045" s="118"/>
      <c r="J1045" s="116">
        <f t="shared" si="426"/>
        <v>78500</v>
      </c>
      <c r="K1045" s="119">
        <f>+VLOOKUP($A1045,'[57]Rates &amp; years'!$B$4:$E$11,3,)</f>
        <v>0.18099999999999999</v>
      </c>
      <c r="L1045" s="116">
        <f>+VLOOKUP($A1045,'[57]Rates &amp; years'!$B$4:$E$11,4,)</f>
        <v>15</v>
      </c>
      <c r="M1045" s="120">
        <f t="shared" si="424"/>
        <v>1.6657534246575343</v>
      </c>
      <c r="N1045" s="120">
        <f t="shared" si="421"/>
        <v>2.6657534246575341</v>
      </c>
      <c r="O1045" s="120">
        <f t="shared" si="433"/>
        <v>0.99999999999999978</v>
      </c>
      <c r="P1045" s="121">
        <f>'[57]Revised Dep_upto  MARCH 24'!S1045</f>
        <v>21958</v>
      </c>
      <c r="Q1045" s="121">
        <f t="shared" si="434"/>
        <v>10234</v>
      </c>
      <c r="R1045" s="122"/>
      <c r="S1045" s="120">
        <f t="shared" si="435"/>
        <v>32192</v>
      </c>
      <c r="T1045" s="120">
        <f t="shared" si="436"/>
        <v>46308</v>
      </c>
      <c r="U1045" s="120">
        <f t="shared" si="437"/>
        <v>56542</v>
      </c>
      <c r="V1045" s="121"/>
      <c r="W1045" s="122"/>
      <c r="X1045" s="116" t="str">
        <f t="shared" si="425"/>
        <v>Plant &amp; Machinery</v>
      </c>
      <c r="Y1045" s="121">
        <f t="shared" si="438"/>
        <v>78500</v>
      </c>
      <c r="Z1045" s="121">
        <f t="shared" si="439"/>
        <v>0</v>
      </c>
      <c r="AA1045" s="121">
        <f t="shared" si="439"/>
        <v>0</v>
      </c>
      <c r="AB1045" s="121">
        <f t="shared" si="440"/>
        <v>78500</v>
      </c>
      <c r="AC1045" s="121">
        <f t="shared" si="441"/>
        <v>21958</v>
      </c>
      <c r="AD1045" s="121">
        <f t="shared" si="441"/>
        <v>10234</v>
      </c>
      <c r="AE1045" s="121">
        <f t="shared" si="441"/>
        <v>0</v>
      </c>
      <c r="AF1045" s="121">
        <f t="shared" si="442"/>
        <v>32192</v>
      </c>
      <c r="AG1045" s="121">
        <f t="shared" si="443"/>
        <v>46308</v>
      </c>
      <c r="AH1045" s="121">
        <f t="shared" si="444"/>
        <v>56542</v>
      </c>
      <c r="AI1045" s="122"/>
      <c r="AJ1045" s="122" t="s">
        <v>725</v>
      </c>
      <c r="AL1045" s="124" t="str">
        <f t="shared" si="427"/>
        <v>Plant &amp; Machinery</v>
      </c>
      <c r="AM1045" s="125">
        <f t="shared" si="428"/>
        <v>44774</v>
      </c>
      <c r="AN1045" s="126">
        <f t="shared" si="429"/>
        <v>15</v>
      </c>
      <c r="AO1045" s="126">
        <f t="shared" ref="AO1045:AO1108" si="445">(((AN1045*365)+AM1045)-$AO$1)</f>
        <v>4501</v>
      </c>
      <c r="AP1045" s="126">
        <f t="shared" ref="AP1045:AP1108" si="446">(((AN1045*365)+AM1045)-$AP$1)</f>
        <v>4319</v>
      </c>
      <c r="AQ1045" s="124">
        <f t="shared" si="430"/>
        <v>78500</v>
      </c>
      <c r="AR1045" s="127">
        <f t="shared" si="430"/>
        <v>0.18099999999999999</v>
      </c>
      <c r="AS1045" s="123">
        <f t="shared" si="431"/>
        <v>3925</v>
      </c>
      <c r="AT1045" s="126">
        <f t="shared" si="432"/>
        <v>46308</v>
      </c>
      <c r="AU1045" s="126">
        <f t="shared" si="422"/>
        <v>4179.3921534246574</v>
      </c>
      <c r="AV1045" s="126">
        <f t="shared" si="423"/>
        <v>42128.607846575345</v>
      </c>
    </row>
    <row r="1046" spans="1:48" ht="15" customHeight="1">
      <c r="A1046" s="112" t="s">
        <v>1419</v>
      </c>
      <c r="B1046" s="113">
        <f>+'[57]Revised Dep_FY 22-23'!B1046</f>
        <v>44913</v>
      </c>
      <c r="C1046" s="114"/>
      <c r="D1046" s="115">
        <f>'[57]Revised Dep_upto  MARCH 24'!D1046</f>
        <v>328000</v>
      </c>
      <c r="E1046" s="116"/>
      <c r="F1046" s="117">
        <f>'[57]Revised Dep_upto  MARCH 24'!J1046</f>
        <v>328000</v>
      </c>
      <c r="G1046" s="118"/>
      <c r="H1046" s="118"/>
      <c r="I1046" s="118"/>
      <c r="J1046" s="116">
        <f t="shared" si="426"/>
        <v>328000</v>
      </c>
      <c r="K1046" s="119">
        <f>+VLOOKUP($A1046,'[57]Rates &amp; years'!$B$4:$E$11,3,)</f>
        <v>0.18099999999999999</v>
      </c>
      <c r="L1046" s="116">
        <f>+VLOOKUP($A1046,'[57]Rates &amp; years'!$B$4:$E$11,4,)</f>
        <v>15</v>
      </c>
      <c r="M1046" s="120">
        <f t="shared" si="424"/>
        <v>1.284931506849315</v>
      </c>
      <c r="N1046" s="120">
        <f t="shared" si="421"/>
        <v>2.2849315068493152</v>
      </c>
      <c r="O1046" s="120">
        <f t="shared" si="433"/>
        <v>1.0000000000000002</v>
      </c>
      <c r="P1046" s="121">
        <f>'[57]Revised Dep_upto  MARCH 24'!S1046</f>
        <v>73243</v>
      </c>
      <c r="Q1046" s="121">
        <f t="shared" si="434"/>
        <v>46111</v>
      </c>
      <c r="R1046" s="122"/>
      <c r="S1046" s="120">
        <f t="shared" si="435"/>
        <v>119354</v>
      </c>
      <c r="T1046" s="120">
        <f t="shared" si="436"/>
        <v>208646</v>
      </c>
      <c r="U1046" s="120">
        <f t="shared" si="437"/>
        <v>254757</v>
      </c>
      <c r="V1046" s="121"/>
      <c r="W1046" s="122"/>
      <c r="X1046" s="116" t="str">
        <f t="shared" si="425"/>
        <v>Plant &amp; Machinery</v>
      </c>
      <c r="Y1046" s="121">
        <f t="shared" si="438"/>
        <v>328000</v>
      </c>
      <c r="Z1046" s="121">
        <f t="shared" si="439"/>
        <v>0</v>
      </c>
      <c r="AA1046" s="121">
        <f t="shared" si="439"/>
        <v>0</v>
      </c>
      <c r="AB1046" s="121">
        <f t="shared" si="440"/>
        <v>328000</v>
      </c>
      <c r="AC1046" s="121">
        <f t="shared" si="441"/>
        <v>73243</v>
      </c>
      <c r="AD1046" s="121">
        <f t="shared" si="441"/>
        <v>46111</v>
      </c>
      <c r="AE1046" s="121">
        <f t="shared" si="441"/>
        <v>0</v>
      </c>
      <c r="AF1046" s="121">
        <f t="shared" si="442"/>
        <v>119354</v>
      </c>
      <c r="AG1046" s="121">
        <f t="shared" si="443"/>
        <v>208646</v>
      </c>
      <c r="AH1046" s="121">
        <f t="shared" si="444"/>
        <v>254757</v>
      </c>
      <c r="AI1046" s="122"/>
      <c r="AJ1046" s="122" t="s">
        <v>735</v>
      </c>
      <c r="AL1046" s="124" t="str">
        <f t="shared" si="427"/>
        <v>Plant &amp; Machinery</v>
      </c>
      <c r="AM1046" s="125">
        <f t="shared" si="428"/>
        <v>44913</v>
      </c>
      <c r="AN1046" s="126">
        <f t="shared" si="429"/>
        <v>15</v>
      </c>
      <c r="AO1046" s="126">
        <f t="shared" si="445"/>
        <v>4640</v>
      </c>
      <c r="AP1046" s="126">
        <f t="shared" si="446"/>
        <v>4458</v>
      </c>
      <c r="AQ1046" s="124">
        <f t="shared" si="430"/>
        <v>328000</v>
      </c>
      <c r="AR1046" s="127">
        <f t="shared" si="430"/>
        <v>0.18099999999999999</v>
      </c>
      <c r="AS1046" s="123">
        <f t="shared" si="431"/>
        <v>16400</v>
      </c>
      <c r="AT1046" s="126">
        <f t="shared" si="432"/>
        <v>208646</v>
      </c>
      <c r="AU1046" s="126">
        <f t="shared" si="422"/>
        <v>18830.730224657535</v>
      </c>
      <c r="AV1046" s="126">
        <f t="shared" si="423"/>
        <v>189815.26977534246</v>
      </c>
    </row>
    <row r="1047" spans="1:48" ht="15" customHeight="1">
      <c r="A1047" s="112" t="s">
        <v>1419</v>
      </c>
      <c r="B1047" s="113">
        <f>+'[57]Revised Dep_FY 22-23'!B1047</f>
        <v>44729</v>
      </c>
      <c r="C1047" s="114"/>
      <c r="D1047" s="115">
        <f>'[57]Revised Dep_upto  MARCH 24'!D1047</f>
        <v>12200</v>
      </c>
      <c r="E1047" s="116"/>
      <c r="F1047" s="117">
        <f>'[57]Revised Dep_upto  MARCH 24'!J1047</f>
        <v>12200</v>
      </c>
      <c r="G1047" s="118"/>
      <c r="H1047" s="118"/>
      <c r="I1047" s="118"/>
      <c r="J1047" s="116">
        <f t="shared" si="426"/>
        <v>12200</v>
      </c>
      <c r="K1047" s="119">
        <f>+VLOOKUP($A1047,'[57]Rates &amp; years'!$B$4:$E$11,3,)</f>
        <v>0.18099999999999999</v>
      </c>
      <c r="L1047" s="116">
        <f>+VLOOKUP($A1047,'[57]Rates &amp; years'!$B$4:$E$11,4,)</f>
        <v>15</v>
      </c>
      <c r="M1047" s="120">
        <f t="shared" si="424"/>
        <v>1.789041095890411</v>
      </c>
      <c r="N1047" s="120">
        <f t="shared" si="421"/>
        <v>2.7890410958904108</v>
      </c>
      <c r="O1047" s="120">
        <f t="shared" si="433"/>
        <v>0.99999999999999978</v>
      </c>
      <c r="P1047" s="121">
        <f>'[57]Revised Dep_upto  MARCH 24'!S1047</f>
        <v>3635</v>
      </c>
      <c r="Q1047" s="121">
        <f t="shared" si="434"/>
        <v>1550</v>
      </c>
      <c r="R1047" s="122"/>
      <c r="S1047" s="120">
        <f t="shared" si="435"/>
        <v>5185</v>
      </c>
      <c r="T1047" s="120">
        <f t="shared" si="436"/>
        <v>7015</v>
      </c>
      <c r="U1047" s="120">
        <f t="shared" si="437"/>
        <v>8565</v>
      </c>
      <c r="V1047" s="121"/>
      <c r="W1047" s="122"/>
      <c r="X1047" s="116" t="str">
        <f t="shared" si="425"/>
        <v>Plant &amp; Machinery</v>
      </c>
      <c r="Y1047" s="121">
        <f t="shared" si="438"/>
        <v>12200</v>
      </c>
      <c r="Z1047" s="121">
        <f t="shared" si="439"/>
        <v>0</v>
      </c>
      <c r="AA1047" s="121">
        <f t="shared" si="439"/>
        <v>0</v>
      </c>
      <c r="AB1047" s="121">
        <f t="shared" si="440"/>
        <v>12200</v>
      </c>
      <c r="AC1047" s="121">
        <f t="shared" si="441"/>
        <v>3635</v>
      </c>
      <c r="AD1047" s="121">
        <f t="shared" si="441"/>
        <v>1550</v>
      </c>
      <c r="AE1047" s="121">
        <f t="shared" si="441"/>
        <v>0</v>
      </c>
      <c r="AF1047" s="121">
        <f t="shared" si="442"/>
        <v>5185</v>
      </c>
      <c r="AG1047" s="121">
        <f t="shared" si="443"/>
        <v>7015</v>
      </c>
      <c r="AH1047" s="121">
        <f t="shared" si="444"/>
        <v>8565</v>
      </c>
      <c r="AI1047" s="122"/>
      <c r="AJ1047" s="122" t="s">
        <v>737</v>
      </c>
      <c r="AL1047" s="124" t="str">
        <f t="shared" si="427"/>
        <v>Plant &amp; Machinery</v>
      </c>
      <c r="AM1047" s="125">
        <f t="shared" si="428"/>
        <v>44729</v>
      </c>
      <c r="AN1047" s="126">
        <f t="shared" si="429"/>
        <v>15</v>
      </c>
      <c r="AO1047" s="126">
        <f t="shared" si="445"/>
        <v>4456</v>
      </c>
      <c r="AP1047" s="126">
        <f t="shared" si="446"/>
        <v>4274</v>
      </c>
      <c r="AQ1047" s="124">
        <f t="shared" si="430"/>
        <v>12200</v>
      </c>
      <c r="AR1047" s="127">
        <f t="shared" si="430"/>
        <v>0.18099999999999999</v>
      </c>
      <c r="AS1047" s="123">
        <f t="shared" si="431"/>
        <v>610</v>
      </c>
      <c r="AT1047" s="126">
        <f t="shared" si="432"/>
        <v>7015</v>
      </c>
      <c r="AU1047" s="126">
        <f t="shared" si="422"/>
        <v>633.11816438356163</v>
      </c>
      <c r="AV1047" s="126">
        <f t="shared" si="423"/>
        <v>6381.8818356164384</v>
      </c>
    </row>
    <row r="1048" spans="1:48" ht="15" customHeight="1">
      <c r="A1048" s="112" t="s">
        <v>1419</v>
      </c>
      <c r="B1048" s="113">
        <f>+'[57]Revised Dep_FY 22-23'!B1048</f>
        <v>44795</v>
      </c>
      <c r="C1048" s="114"/>
      <c r="D1048" s="115">
        <f>'[57]Revised Dep_upto  MARCH 24'!D1048</f>
        <v>44000</v>
      </c>
      <c r="E1048" s="116"/>
      <c r="F1048" s="117">
        <f>'[57]Revised Dep_upto  MARCH 24'!J1048</f>
        <v>44000</v>
      </c>
      <c r="G1048" s="118"/>
      <c r="H1048" s="118"/>
      <c r="I1048" s="118"/>
      <c r="J1048" s="116">
        <f t="shared" si="426"/>
        <v>44000</v>
      </c>
      <c r="K1048" s="119">
        <f>+VLOOKUP($A1048,'[57]Rates &amp; years'!$B$4:$E$11,3,)</f>
        <v>0.18099999999999999</v>
      </c>
      <c r="L1048" s="116">
        <f>+VLOOKUP($A1048,'[57]Rates &amp; years'!$B$4:$E$11,4,)</f>
        <v>15</v>
      </c>
      <c r="M1048" s="120">
        <f t="shared" si="424"/>
        <v>1.6082191780821917</v>
      </c>
      <c r="N1048" s="120">
        <f t="shared" si="421"/>
        <v>2.6082191780821917</v>
      </c>
      <c r="O1048" s="120">
        <f t="shared" si="433"/>
        <v>1</v>
      </c>
      <c r="P1048" s="121">
        <f>'[57]Revised Dep_upto  MARCH 24'!S1048</f>
        <v>11933</v>
      </c>
      <c r="Q1048" s="121">
        <f t="shared" si="434"/>
        <v>5804</v>
      </c>
      <c r="R1048" s="122"/>
      <c r="S1048" s="120">
        <f t="shared" si="435"/>
        <v>17737</v>
      </c>
      <c r="T1048" s="120">
        <f t="shared" si="436"/>
        <v>26263</v>
      </c>
      <c r="U1048" s="120">
        <f t="shared" si="437"/>
        <v>32067</v>
      </c>
      <c r="V1048" s="121"/>
      <c r="W1048" s="122"/>
      <c r="X1048" s="116" t="str">
        <f t="shared" si="425"/>
        <v>Plant &amp; Machinery</v>
      </c>
      <c r="Y1048" s="121">
        <f t="shared" si="438"/>
        <v>44000</v>
      </c>
      <c r="Z1048" s="121">
        <f t="shared" si="439"/>
        <v>0</v>
      </c>
      <c r="AA1048" s="121">
        <f t="shared" si="439"/>
        <v>0</v>
      </c>
      <c r="AB1048" s="121">
        <f t="shared" si="440"/>
        <v>44000</v>
      </c>
      <c r="AC1048" s="121">
        <f t="shared" si="441"/>
        <v>11933</v>
      </c>
      <c r="AD1048" s="121">
        <f t="shared" si="441"/>
        <v>5804</v>
      </c>
      <c r="AE1048" s="121">
        <f t="shared" si="441"/>
        <v>0</v>
      </c>
      <c r="AF1048" s="121">
        <f t="shared" si="442"/>
        <v>17737</v>
      </c>
      <c r="AG1048" s="121">
        <f t="shared" si="443"/>
        <v>26263</v>
      </c>
      <c r="AH1048" s="121">
        <f t="shared" si="444"/>
        <v>32067</v>
      </c>
      <c r="AI1048" s="122"/>
      <c r="AJ1048" s="122" t="s">
        <v>740</v>
      </c>
      <c r="AL1048" s="124" t="str">
        <f t="shared" si="427"/>
        <v>Plant &amp; Machinery</v>
      </c>
      <c r="AM1048" s="125">
        <f t="shared" si="428"/>
        <v>44795</v>
      </c>
      <c r="AN1048" s="126">
        <f t="shared" si="429"/>
        <v>15</v>
      </c>
      <c r="AO1048" s="126">
        <f t="shared" si="445"/>
        <v>4522</v>
      </c>
      <c r="AP1048" s="126">
        <f t="shared" si="446"/>
        <v>4340</v>
      </c>
      <c r="AQ1048" s="124">
        <f t="shared" si="430"/>
        <v>44000</v>
      </c>
      <c r="AR1048" s="127">
        <f t="shared" si="430"/>
        <v>0.18099999999999999</v>
      </c>
      <c r="AS1048" s="123">
        <f t="shared" si="431"/>
        <v>2200</v>
      </c>
      <c r="AT1048" s="126">
        <f t="shared" si="432"/>
        <v>26263</v>
      </c>
      <c r="AU1048" s="126">
        <f t="shared" si="422"/>
        <v>2370.289715068493</v>
      </c>
      <c r="AV1048" s="126">
        <f t="shared" si="423"/>
        <v>23892.710284931505</v>
      </c>
    </row>
    <row r="1049" spans="1:48" ht="15" customHeight="1">
      <c r="A1049" s="112" t="s">
        <v>1419</v>
      </c>
      <c r="B1049" s="113">
        <f>+'[57]Revised Dep_FY 22-23'!B1049</f>
        <v>44662</v>
      </c>
      <c r="C1049" s="114"/>
      <c r="D1049" s="115">
        <f>'[57]Revised Dep_upto  MARCH 24'!D1049</f>
        <v>10450</v>
      </c>
      <c r="E1049" s="116"/>
      <c r="F1049" s="117">
        <f>'[57]Revised Dep_upto  MARCH 24'!J1049</f>
        <v>10450</v>
      </c>
      <c r="G1049" s="118"/>
      <c r="H1049" s="118"/>
      <c r="I1049" s="118"/>
      <c r="J1049" s="116">
        <f t="shared" si="426"/>
        <v>10450</v>
      </c>
      <c r="K1049" s="119">
        <f>+VLOOKUP($A1049,'[57]Rates &amp; years'!$B$4:$E$11,3,)</f>
        <v>0.18099999999999999</v>
      </c>
      <c r="L1049" s="116">
        <f>+VLOOKUP($A1049,'[57]Rates &amp; years'!$B$4:$E$11,4,)</f>
        <v>15</v>
      </c>
      <c r="M1049" s="120">
        <f t="shared" si="424"/>
        <v>1.9726027397260273</v>
      </c>
      <c r="N1049" s="120">
        <f t="shared" si="421"/>
        <v>2.9726027397260273</v>
      </c>
      <c r="O1049" s="120">
        <f t="shared" si="433"/>
        <v>1</v>
      </c>
      <c r="P1049" s="121">
        <f>'[57]Revised Dep_upto  MARCH 24'!S1049</f>
        <v>3398</v>
      </c>
      <c r="Q1049" s="121">
        <f t="shared" si="434"/>
        <v>1276</v>
      </c>
      <c r="R1049" s="122"/>
      <c r="S1049" s="120">
        <f t="shared" si="435"/>
        <v>4674</v>
      </c>
      <c r="T1049" s="120">
        <f t="shared" si="436"/>
        <v>5776</v>
      </c>
      <c r="U1049" s="120">
        <f t="shared" si="437"/>
        <v>7052</v>
      </c>
      <c r="V1049" s="121"/>
      <c r="W1049" s="122"/>
      <c r="X1049" s="116" t="str">
        <f t="shared" si="425"/>
        <v>Plant &amp; Machinery</v>
      </c>
      <c r="Y1049" s="121">
        <f t="shared" si="438"/>
        <v>10450</v>
      </c>
      <c r="Z1049" s="121">
        <f t="shared" si="439"/>
        <v>0</v>
      </c>
      <c r="AA1049" s="121">
        <f t="shared" si="439"/>
        <v>0</v>
      </c>
      <c r="AB1049" s="121">
        <f t="shared" si="440"/>
        <v>10450</v>
      </c>
      <c r="AC1049" s="121">
        <f t="shared" si="441"/>
        <v>3398</v>
      </c>
      <c r="AD1049" s="121">
        <f t="shared" si="441"/>
        <v>1276</v>
      </c>
      <c r="AE1049" s="121">
        <f t="shared" si="441"/>
        <v>0</v>
      </c>
      <c r="AF1049" s="121">
        <f t="shared" si="442"/>
        <v>4674</v>
      </c>
      <c r="AG1049" s="121">
        <f t="shared" si="443"/>
        <v>5776</v>
      </c>
      <c r="AH1049" s="121">
        <f t="shared" si="444"/>
        <v>7052</v>
      </c>
      <c r="AI1049" s="122"/>
      <c r="AJ1049" s="122" t="s">
        <v>762</v>
      </c>
      <c r="AL1049" s="124" t="str">
        <f t="shared" si="427"/>
        <v>Plant &amp; Machinery</v>
      </c>
      <c r="AM1049" s="125">
        <f t="shared" si="428"/>
        <v>44662</v>
      </c>
      <c r="AN1049" s="126">
        <f t="shared" si="429"/>
        <v>15</v>
      </c>
      <c r="AO1049" s="126">
        <f t="shared" si="445"/>
        <v>4389</v>
      </c>
      <c r="AP1049" s="126">
        <f t="shared" si="446"/>
        <v>4207</v>
      </c>
      <c r="AQ1049" s="124">
        <f t="shared" si="430"/>
        <v>10450</v>
      </c>
      <c r="AR1049" s="127">
        <f t="shared" si="430"/>
        <v>0.18099999999999999</v>
      </c>
      <c r="AS1049" s="123">
        <f t="shared" si="431"/>
        <v>522.5</v>
      </c>
      <c r="AT1049" s="126">
        <f t="shared" si="432"/>
        <v>5776</v>
      </c>
      <c r="AU1049" s="126">
        <f t="shared" si="422"/>
        <v>521.29586849315069</v>
      </c>
      <c r="AV1049" s="126">
        <f t="shared" si="423"/>
        <v>5254.7041315068491</v>
      </c>
    </row>
    <row r="1050" spans="1:48" ht="15" customHeight="1">
      <c r="A1050" s="112" t="s">
        <v>1419</v>
      </c>
      <c r="B1050" s="113">
        <f>+'[57]Revised Dep_FY 22-23'!B1050</f>
        <v>44694</v>
      </c>
      <c r="C1050" s="114"/>
      <c r="D1050" s="115">
        <f>'[57]Revised Dep_upto  MARCH 24'!D1050</f>
        <v>16665.77</v>
      </c>
      <c r="E1050" s="116"/>
      <c r="F1050" s="117">
        <f>'[57]Revised Dep_upto  MARCH 24'!J1050</f>
        <v>16665.77</v>
      </c>
      <c r="G1050" s="118"/>
      <c r="H1050" s="118"/>
      <c r="I1050" s="118"/>
      <c r="J1050" s="116">
        <f t="shared" si="426"/>
        <v>16665.77</v>
      </c>
      <c r="K1050" s="119">
        <f>+VLOOKUP($A1050,'[57]Rates &amp; years'!$B$4:$E$11,3,)</f>
        <v>0.18099999999999999</v>
      </c>
      <c r="L1050" s="116">
        <f>+VLOOKUP($A1050,'[57]Rates &amp; years'!$B$4:$E$11,4,)</f>
        <v>15</v>
      </c>
      <c r="M1050" s="120">
        <f t="shared" si="424"/>
        <v>1.8849315068493151</v>
      </c>
      <c r="N1050" s="120">
        <f t="shared" si="421"/>
        <v>2.8849315068493149</v>
      </c>
      <c r="O1050" s="120">
        <f t="shared" si="433"/>
        <v>0.99999999999999978</v>
      </c>
      <c r="P1050" s="121">
        <f>'[57]Revised Dep_upto  MARCH 24'!S1050</f>
        <v>5203</v>
      </c>
      <c r="Q1050" s="121">
        <f t="shared" si="434"/>
        <v>2075</v>
      </c>
      <c r="R1050" s="122"/>
      <c r="S1050" s="120">
        <f t="shared" si="435"/>
        <v>7278</v>
      </c>
      <c r="T1050" s="120">
        <f t="shared" si="436"/>
        <v>9387.77</v>
      </c>
      <c r="U1050" s="120">
        <f t="shared" si="437"/>
        <v>11462.77</v>
      </c>
      <c r="V1050" s="121"/>
      <c r="W1050" s="122"/>
      <c r="X1050" s="116" t="str">
        <f t="shared" si="425"/>
        <v>Plant &amp; Machinery</v>
      </c>
      <c r="Y1050" s="121">
        <f t="shared" si="438"/>
        <v>16665.77</v>
      </c>
      <c r="Z1050" s="121">
        <f t="shared" si="439"/>
        <v>0</v>
      </c>
      <c r="AA1050" s="121">
        <f t="shared" si="439"/>
        <v>0</v>
      </c>
      <c r="AB1050" s="121">
        <f t="shared" si="440"/>
        <v>16665.77</v>
      </c>
      <c r="AC1050" s="121">
        <f t="shared" si="441"/>
        <v>5203</v>
      </c>
      <c r="AD1050" s="121">
        <f t="shared" si="441"/>
        <v>2075</v>
      </c>
      <c r="AE1050" s="121">
        <f t="shared" si="441"/>
        <v>0</v>
      </c>
      <c r="AF1050" s="121">
        <f t="shared" si="442"/>
        <v>7278</v>
      </c>
      <c r="AG1050" s="121">
        <f t="shared" si="443"/>
        <v>9387.77</v>
      </c>
      <c r="AH1050" s="121">
        <f t="shared" si="444"/>
        <v>11462.77</v>
      </c>
      <c r="AI1050" s="122"/>
      <c r="AJ1050" s="122" t="s">
        <v>765</v>
      </c>
      <c r="AL1050" s="124" t="str">
        <f t="shared" si="427"/>
        <v>Plant &amp; Machinery</v>
      </c>
      <c r="AM1050" s="125">
        <f t="shared" si="428"/>
        <v>44694</v>
      </c>
      <c r="AN1050" s="126">
        <f t="shared" si="429"/>
        <v>15</v>
      </c>
      <c r="AO1050" s="126">
        <f t="shared" si="445"/>
        <v>4421</v>
      </c>
      <c r="AP1050" s="126">
        <f t="shared" si="446"/>
        <v>4239</v>
      </c>
      <c r="AQ1050" s="124">
        <f t="shared" si="430"/>
        <v>16665.77</v>
      </c>
      <c r="AR1050" s="127">
        <f t="shared" si="430"/>
        <v>0.18099999999999999</v>
      </c>
      <c r="AS1050" s="123">
        <f t="shared" si="431"/>
        <v>833.28850000000011</v>
      </c>
      <c r="AT1050" s="126">
        <f t="shared" si="432"/>
        <v>9387.77</v>
      </c>
      <c r="AU1050" s="126">
        <f t="shared" si="422"/>
        <v>847.26553243835622</v>
      </c>
      <c r="AV1050" s="126">
        <f t="shared" si="423"/>
        <v>8540.5044675616446</v>
      </c>
    </row>
    <row r="1051" spans="1:48" ht="15" customHeight="1">
      <c r="A1051" s="112" t="s">
        <v>1419</v>
      </c>
      <c r="B1051" s="113">
        <f>+'[57]Revised Dep_FY 22-23'!B1051</f>
        <v>44701</v>
      </c>
      <c r="C1051" s="114"/>
      <c r="D1051" s="115">
        <f>'[57]Revised Dep_upto  MARCH 24'!D1051</f>
        <v>30552.16</v>
      </c>
      <c r="E1051" s="116"/>
      <c r="F1051" s="117">
        <f>'[57]Revised Dep_upto  MARCH 24'!J1051</f>
        <v>30552.16</v>
      </c>
      <c r="G1051" s="118"/>
      <c r="H1051" s="118"/>
      <c r="I1051" s="118"/>
      <c r="J1051" s="116">
        <f t="shared" si="426"/>
        <v>30552.16</v>
      </c>
      <c r="K1051" s="119">
        <f>+VLOOKUP($A1051,'[57]Rates &amp; years'!$B$4:$E$11,3,)</f>
        <v>0.18099999999999999</v>
      </c>
      <c r="L1051" s="116">
        <f>+VLOOKUP($A1051,'[57]Rates &amp; years'!$B$4:$E$11,4,)</f>
        <v>15</v>
      </c>
      <c r="M1051" s="120">
        <f t="shared" si="424"/>
        <v>1.8657534246575342</v>
      </c>
      <c r="N1051" s="120">
        <f t="shared" si="421"/>
        <v>2.8657534246575342</v>
      </c>
      <c r="O1051" s="120">
        <f t="shared" si="433"/>
        <v>1</v>
      </c>
      <c r="P1051" s="121">
        <f>'[57]Revised Dep_upto  MARCH 24'!S1051</f>
        <v>9451</v>
      </c>
      <c r="Q1051" s="121">
        <f t="shared" si="434"/>
        <v>3819</v>
      </c>
      <c r="R1051" s="122"/>
      <c r="S1051" s="120">
        <f t="shared" si="435"/>
        <v>13270</v>
      </c>
      <c r="T1051" s="120">
        <f t="shared" si="436"/>
        <v>17282.16</v>
      </c>
      <c r="U1051" s="120">
        <f t="shared" si="437"/>
        <v>21101.16</v>
      </c>
      <c r="V1051" s="121"/>
      <c r="W1051" s="122"/>
      <c r="X1051" s="116" t="str">
        <f t="shared" si="425"/>
        <v>Plant &amp; Machinery</v>
      </c>
      <c r="Y1051" s="121">
        <f t="shared" si="438"/>
        <v>30552.16</v>
      </c>
      <c r="Z1051" s="121">
        <f t="shared" si="439"/>
        <v>0</v>
      </c>
      <c r="AA1051" s="121">
        <f t="shared" si="439"/>
        <v>0</v>
      </c>
      <c r="AB1051" s="121">
        <f t="shared" si="440"/>
        <v>30552.16</v>
      </c>
      <c r="AC1051" s="121">
        <f t="shared" si="441"/>
        <v>9451</v>
      </c>
      <c r="AD1051" s="121">
        <f t="shared" si="441"/>
        <v>3819</v>
      </c>
      <c r="AE1051" s="121">
        <f t="shared" si="441"/>
        <v>0</v>
      </c>
      <c r="AF1051" s="121">
        <f t="shared" si="442"/>
        <v>13270</v>
      </c>
      <c r="AG1051" s="121">
        <f t="shared" si="443"/>
        <v>17282.16</v>
      </c>
      <c r="AH1051" s="121">
        <f t="shared" si="444"/>
        <v>21101.16</v>
      </c>
      <c r="AI1051" s="122"/>
      <c r="AJ1051" s="122" t="s">
        <v>765</v>
      </c>
      <c r="AL1051" s="124" t="str">
        <f t="shared" si="427"/>
        <v>Plant &amp; Machinery</v>
      </c>
      <c r="AM1051" s="125">
        <f t="shared" si="428"/>
        <v>44701</v>
      </c>
      <c r="AN1051" s="126">
        <f t="shared" si="429"/>
        <v>15</v>
      </c>
      <c r="AO1051" s="126">
        <f t="shared" si="445"/>
        <v>4428</v>
      </c>
      <c r="AP1051" s="126">
        <f t="shared" si="446"/>
        <v>4246</v>
      </c>
      <c r="AQ1051" s="124">
        <f t="shared" si="430"/>
        <v>30552.16</v>
      </c>
      <c r="AR1051" s="127">
        <f t="shared" si="430"/>
        <v>0.18099999999999999</v>
      </c>
      <c r="AS1051" s="123">
        <f t="shared" si="431"/>
        <v>1527.6080000000002</v>
      </c>
      <c r="AT1051" s="126">
        <f t="shared" si="432"/>
        <v>17282.16</v>
      </c>
      <c r="AU1051" s="126">
        <f t="shared" si="422"/>
        <v>1559.7504512876712</v>
      </c>
      <c r="AV1051" s="126">
        <f t="shared" si="423"/>
        <v>15722.409548712329</v>
      </c>
    </row>
    <row r="1052" spans="1:48" ht="15" customHeight="1">
      <c r="A1052" s="112" t="s">
        <v>1419</v>
      </c>
      <c r="B1052" s="113">
        <f>+'[57]Revised Dep_FY 22-23'!B1052</f>
        <v>44712</v>
      </c>
      <c r="C1052" s="114"/>
      <c r="D1052" s="115">
        <f>'[57]Revised Dep_upto  MARCH 24'!D1052</f>
        <v>25786</v>
      </c>
      <c r="E1052" s="116"/>
      <c r="F1052" s="117">
        <f>'[57]Revised Dep_upto  MARCH 24'!J1052</f>
        <v>25786</v>
      </c>
      <c r="G1052" s="118"/>
      <c r="H1052" s="118"/>
      <c r="I1052" s="118"/>
      <c r="J1052" s="116">
        <f t="shared" si="426"/>
        <v>25786</v>
      </c>
      <c r="K1052" s="119">
        <f>+VLOOKUP($A1052,'[57]Rates &amp; years'!$B$4:$E$11,3,)</f>
        <v>0.18099999999999999</v>
      </c>
      <c r="L1052" s="116">
        <f>+VLOOKUP($A1052,'[57]Rates &amp; years'!$B$4:$E$11,4,)</f>
        <v>15</v>
      </c>
      <c r="M1052" s="120">
        <f t="shared" si="424"/>
        <v>1.8356164383561644</v>
      </c>
      <c r="N1052" s="120">
        <f t="shared" si="421"/>
        <v>2.8356164383561642</v>
      </c>
      <c r="O1052" s="120">
        <f t="shared" si="433"/>
        <v>0.99999999999999978</v>
      </c>
      <c r="P1052" s="121">
        <f>'[57]Revised Dep_upto  MARCH 24'!S1052</f>
        <v>7862</v>
      </c>
      <c r="Q1052" s="121">
        <f t="shared" si="434"/>
        <v>3244</v>
      </c>
      <c r="R1052" s="122"/>
      <c r="S1052" s="120">
        <f t="shared" si="435"/>
        <v>11106</v>
      </c>
      <c r="T1052" s="120">
        <f t="shared" si="436"/>
        <v>14680</v>
      </c>
      <c r="U1052" s="120">
        <f t="shared" si="437"/>
        <v>17924</v>
      </c>
      <c r="V1052" s="121"/>
      <c r="W1052" s="122"/>
      <c r="X1052" s="116" t="str">
        <f t="shared" si="425"/>
        <v>Plant &amp; Machinery</v>
      </c>
      <c r="Y1052" s="121">
        <f t="shared" si="438"/>
        <v>25786</v>
      </c>
      <c r="Z1052" s="121">
        <f t="shared" si="439"/>
        <v>0</v>
      </c>
      <c r="AA1052" s="121">
        <f t="shared" si="439"/>
        <v>0</v>
      </c>
      <c r="AB1052" s="121">
        <f t="shared" si="440"/>
        <v>25786</v>
      </c>
      <c r="AC1052" s="121">
        <f t="shared" si="441"/>
        <v>7862</v>
      </c>
      <c r="AD1052" s="121">
        <f t="shared" si="441"/>
        <v>3244</v>
      </c>
      <c r="AE1052" s="121">
        <f t="shared" si="441"/>
        <v>0</v>
      </c>
      <c r="AF1052" s="121">
        <f t="shared" si="442"/>
        <v>11106</v>
      </c>
      <c r="AG1052" s="121">
        <f t="shared" si="443"/>
        <v>14680</v>
      </c>
      <c r="AH1052" s="121">
        <f t="shared" si="444"/>
        <v>17924</v>
      </c>
      <c r="AI1052" s="122"/>
      <c r="AJ1052" s="122" t="s">
        <v>766</v>
      </c>
      <c r="AL1052" s="124" t="str">
        <f t="shared" si="427"/>
        <v>Plant &amp; Machinery</v>
      </c>
      <c r="AM1052" s="125">
        <f t="shared" si="428"/>
        <v>44712</v>
      </c>
      <c r="AN1052" s="126">
        <f t="shared" si="429"/>
        <v>15</v>
      </c>
      <c r="AO1052" s="126">
        <f t="shared" si="445"/>
        <v>4439</v>
      </c>
      <c r="AP1052" s="126">
        <f t="shared" si="446"/>
        <v>4257</v>
      </c>
      <c r="AQ1052" s="124">
        <f t="shared" si="430"/>
        <v>25786</v>
      </c>
      <c r="AR1052" s="127">
        <f t="shared" si="430"/>
        <v>0.18099999999999999</v>
      </c>
      <c r="AS1052" s="123">
        <f t="shared" si="431"/>
        <v>1289.3000000000002</v>
      </c>
      <c r="AT1052" s="126">
        <f t="shared" si="432"/>
        <v>14680</v>
      </c>
      <c r="AU1052" s="126">
        <f t="shared" si="422"/>
        <v>1324.9001643835616</v>
      </c>
      <c r="AV1052" s="126">
        <f t="shared" si="423"/>
        <v>13355.099835616438</v>
      </c>
    </row>
    <row r="1053" spans="1:48" ht="15" customHeight="1">
      <c r="A1053" s="112" t="s">
        <v>1419</v>
      </c>
      <c r="B1053" s="113">
        <f>+'[57]Revised Dep_FY 22-23'!B1053</f>
        <v>44698</v>
      </c>
      <c r="C1053" s="114"/>
      <c r="D1053" s="115">
        <f>'[57]Revised Dep_upto  MARCH 24'!D1053</f>
        <v>8300</v>
      </c>
      <c r="E1053" s="116"/>
      <c r="F1053" s="117">
        <f>'[57]Revised Dep_upto  MARCH 24'!J1053</f>
        <v>8300</v>
      </c>
      <c r="G1053" s="118"/>
      <c r="H1053" s="118"/>
      <c r="I1053" s="118"/>
      <c r="J1053" s="116">
        <f t="shared" si="426"/>
        <v>8300</v>
      </c>
      <c r="K1053" s="119">
        <f>+VLOOKUP($A1053,'[57]Rates &amp; years'!$B$4:$E$11,3,)</f>
        <v>0.18099999999999999</v>
      </c>
      <c r="L1053" s="116">
        <f>+VLOOKUP($A1053,'[57]Rates &amp; years'!$B$4:$E$11,4,)</f>
        <v>15</v>
      </c>
      <c r="M1053" s="120">
        <f t="shared" si="424"/>
        <v>1.8739726027397261</v>
      </c>
      <c r="N1053" s="120">
        <f t="shared" si="421"/>
        <v>2.8739726027397259</v>
      </c>
      <c r="O1053" s="120">
        <f t="shared" si="433"/>
        <v>0.99999999999999978</v>
      </c>
      <c r="P1053" s="121">
        <f>'[57]Revised Dep_upto  MARCH 24'!S1053</f>
        <v>2578</v>
      </c>
      <c r="Q1053" s="121">
        <f t="shared" si="434"/>
        <v>1036</v>
      </c>
      <c r="R1053" s="122"/>
      <c r="S1053" s="120">
        <f t="shared" si="435"/>
        <v>3614</v>
      </c>
      <c r="T1053" s="120">
        <f t="shared" si="436"/>
        <v>4686</v>
      </c>
      <c r="U1053" s="120">
        <f t="shared" si="437"/>
        <v>5722</v>
      </c>
      <c r="V1053" s="121"/>
      <c r="W1053" s="122"/>
      <c r="X1053" s="116" t="str">
        <f t="shared" si="425"/>
        <v>Plant &amp; Machinery</v>
      </c>
      <c r="Y1053" s="121">
        <f t="shared" si="438"/>
        <v>8300</v>
      </c>
      <c r="Z1053" s="121">
        <f t="shared" si="439"/>
        <v>0</v>
      </c>
      <c r="AA1053" s="121">
        <f t="shared" si="439"/>
        <v>0</v>
      </c>
      <c r="AB1053" s="121">
        <f t="shared" si="440"/>
        <v>8300</v>
      </c>
      <c r="AC1053" s="121">
        <f t="shared" si="441"/>
        <v>2578</v>
      </c>
      <c r="AD1053" s="121">
        <f t="shared" si="441"/>
        <v>1036</v>
      </c>
      <c r="AE1053" s="121">
        <f t="shared" si="441"/>
        <v>0</v>
      </c>
      <c r="AF1053" s="121">
        <f t="shared" si="442"/>
        <v>3614</v>
      </c>
      <c r="AG1053" s="121">
        <f t="shared" si="443"/>
        <v>4686</v>
      </c>
      <c r="AH1053" s="121">
        <f t="shared" si="444"/>
        <v>5722</v>
      </c>
      <c r="AI1053" s="122"/>
      <c r="AJ1053" s="122" t="s">
        <v>772</v>
      </c>
      <c r="AL1053" s="124" t="str">
        <f t="shared" si="427"/>
        <v>Plant &amp; Machinery</v>
      </c>
      <c r="AM1053" s="125">
        <f t="shared" si="428"/>
        <v>44698</v>
      </c>
      <c r="AN1053" s="126">
        <f t="shared" si="429"/>
        <v>15</v>
      </c>
      <c r="AO1053" s="126">
        <f t="shared" si="445"/>
        <v>4425</v>
      </c>
      <c r="AP1053" s="126">
        <f t="shared" si="446"/>
        <v>4243</v>
      </c>
      <c r="AQ1053" s="124">
        <f t="shared" si="430"/>
        <v>8300</v>
      </c>
      <c r="AR1053" s="127">
        <f t="shared" si="430"/>
        <v>0.18099999999999999</v>
      </c>
      <c r="AS1053" s="123">
        <f t="shared" si="431"/>
        <v>415</v>
      </c>
      <c r="AT1053" s="126">
        <f t="shared" si="432"/>
        <v>4686</v>
      </c>
      <c r="AU1053" s="126">
        <f t="shared" si="422"/>
        <v>422.92112876712326</v>
      </c>
      <c r="AV1053" s="126">
        <f t="shared" si="423"/>
        <v>4263.0788712328767</v>
      </c>
    </row>
    <row r="1054" spans="1:48" ht="15" customHeight="1">
      <c r="A1054" s="112" t="s">
        <v>1419</v>
      </c>
      <c r="B1054" s="113">
        <f>+'[57]Revised Dep_FY 22-23'!B1054</f>
        <v>44712</v>
      </c>
      <c r="C1054" s="114"/>
      <c r="D1054" s="115">
        <f>'[57]Revised Dep_upto  MARCH 24'!D1054</f>
        <v>27553</v>
      </c>
      <c r="E1054" s="116"/>
      <c r="F1054" s="117">
        <f>'[57]Revised Dep_upto  MARCH 24'!J1054</f>
        <v>27553</v>
      </c>
      <c r="G1054" s="118"/>
      <c r="H1054" s="118"/>
      <c r="I1054" s="118"/>
      <c r="J1054" s="116">
        <f t="shared" si="426"/>
        <v>27553</v>
      </c>
      <c r="K1054" s="119">
        <f>+VLOOKUP($A1054,'[57]Rates &amp; years'!$B$4:$E$11,3,)</f>
        <v>0.18099999999999999</v>
      </c>
      <c r="L1054" s="116">
        <f>+VLOOKUP($A1054,'[57]Rates &amp; years'!$B$4:$E$11,4,)</f>
        <v>15</v>
      </c>
      <c r="M1054" s="120">
        <f t="shared" si="424"/>
        <v>1.8356164383561644</v>
      </c>
      <c r="N1054" s="120">
        <f t="shared" si="421"/>
        <v>2.8356164383561642</v>
      </c>
      <c r="O1054" s="120">
        <f t="shared" si="433"/>
        <v>0.99999999999999978</v>
      </c>
      <c r="P1054" s="121">
        <f>'[57]Revised Dep_upto  MARCH 24'!S1054</f>
        <v>8401</v>
      </c>
      <c r="Q1054" s="121">
        <f t="shared" si="434"/>
        <v>3467</v>
      </c>
      <c r="R1054" s="122"/>
      <c r="S1054" s="120">
        <f t="shared" si="435"/>
        <v>11868</v>
      </c>
      <c r="T1054" s="120">
        <f t="shared" si="436"/>
        <v>15685</v>
      </c>
      <c r="U1054" s="120">
        <f t="shared" si="437"/>
        <v>19152</v>
      </c>
      <c r="V1054" s="121"/>
      <c r="W1054" s="122"/>
      <c r="X1054" s="116" t="str">
        <f t="shared" si="425"/>
        <v>Plant &amp; Machinery</v>
      </c>
      <c r="Y1054" s="121">
        <f t="shared" si="438"/>
        <v>27553</v>
      </c>
      <c r="Z1054" s="121">
        <f t="shared" si="439"/>
        <v>0</v>
      </c>
      <c r="AA1054" s="121">
        <f t="shared" si="439"/>
        <v>0</v>
      </c>
      <c r="AB1054" s="121">
        <f t="shared" si="440"/>
        <v>27553</v>
      </c>
      <c r="AC1054" s="121">
        <f t="shared" si="441"/>
        <v>8401</v>
      </c>
      <c r="AD1054" s="121">
        <f t="shared" si="441"/>
        <v>3467</v>
      </c>
      <c r="AE1054" s="121">
        <f t="shared" si="441"/>
        <v>0</v>
      </c>
      <c r="AF1054" s="121">
        <f t="shared" si="442"/>
        <v>11868</v>
      </c>
      <c r="AG1054" s="121">
        <f t="shared" si="443"/>
        <v>15685</v>
      </c>
      <c r="AH1054" s="121">
        <f t="shared" si="444"/>
        <v>19152</v>
      </c>
      <c r="AI1054" s="122"/>
      <c r="AJ1054" s="122" t="s">
        <v>783</v>
      </c>
      <c r="AL1054" s="124" t="str">
        <f t="shared" si="427"/>
        <v>Plant &amp; Machinery</v>
      </c>
      <c r="AM1054" s="125">
        <f t="shared" si="428"/>
        <v>44712</v>
      </c>
      <c r="AN1054" s="126">
        <f t="shared" si="429"/>
        <v>15</v>
      </c>
      <c r="AO1054" s="126">
        <f t="shared" si="445"/>
        <v>4439</v>
      </c>
      <c r="AP1054" s="126">
        <f t="shared" si="446"/>
        <v>4257</v>
      </c>
      <c r="AQ1054" s="124">
        <f t="shared" si="430"/>
        <v>27553</v>
      </c>
      <c r="AR1054" s="127">
        <f t="shared" si="430"/>
        <v>0.18099999999999999</v>
      </c>
      <c r="AS1054" s="123">
        <f t="shared" si="431"/>
        <v>1377.65</v>
      </c>
      <c r="AT1054" s="126">
        <f t="shared" si="432"/>
        <v>15685</v>
      </c>
      <c r="AU1054" s="126">
        <f t="shared" si="422"/>
        <v>1415.6034794520549</v>
      </c>
      <c r="AV1054" s="126">
        <f t="shared" si="423"/>
        <v>14269.396520547945</v>
      </c>
    </row>
    <row r="1055" spans="1:48" ht="15" customHeight="1">
      <c r="A1055" s="112" t="s">
        <v>1419</v>
      </c>
      <c r="B1055" s="113">
        <f>+'[57]Revised Dep_FY 22-23'!B1055</f>
        <v>44723</v>
      </c>
      <c r="C1055" s="114"/>
      <c r="D1055" s="115">
        <f>'[57]Revised Dep_upto  MARCH 24'!D1055</f>
        <v>27553</v>
      </c>
      <c r="E1055" s="116"/>
      <c r="F1055" s="117">
        <f>'[57]Revised Dep_upto  MARCH 24'!J1055</f>
        <v>27553</v>
      </c>
      <c r="G1055" s="118"/>
      <c r="H1055" s="118"/>
      <c r="I1055" s="118"/>
      <c r="J1055" s="116">
        <f t="shared" si="426"/>
        <v>27553</v>
      </c>
      <c r="K1055" s="119">
        <f>+VLOOKUP($A1055,'[57]Rates &amp; years'!$B$4:$E$11,3,)</f>
        <v>0.18099999999999999</v>
      </c>
      <c r="L1055" s="116">
        <f>+VLOOKUP($A1055,'[57]Rates &amp; years'!$B$4:$E$11,4,)</f>
        <v>15</v>
      </c>
      <c r="M1055" s="120">
        <f t="shared" si="424"/>
        <v>1.8054794520547945</v>
      </c>
      <c r="N1055" s="120">
        <f t="shared" si="421"/>
        <v>2.8054794520547945</v>
      </c>
      <c r="O1055" s="120">
        <f t="shared" si="433"/>
        <v>1</v>
      </c>
      <c r="P1055" s="121">
        <f>'[57]Revised Dep_upto  MARCH 24'!S1055</f>
        <v>8277</v>
      </c>
      <c r="Q1055" s="121">
        <f t="shared" si="434"/>
        <v>3489</v>
      </c>
      <c r="R1055" s="122"/>
      <c r="S1055" s="120">
        <f t="shared" si="435"/>
        <v>11766</v>
      </c>
      <c r="T1055" s="120">
        <f t="shared" si="436"/>
        <v>15787</v>
      </c>
      <c r="U1055" s="120">
        <f t="shared" si="437"/>
        <v>19276</v>
      </c>
      <c r="V1055" s="121"/>
      <c r="W1055" s="122"/>
      <c r="X1055" s="116" t="str">
        <f t="shared" si="425"/>
        <v>Plant &amp; Machinery</v>
      </c>
      <c r="Y1055" s="121">
        <f t="shared" si="438"/>
        <v>27553</v>
      </c>
      <c r="Z1055" s="121">
        <f t="shared" si="439"/>
        <v>0</v>
      </c>
      <c r="AA1055" s="121">
        <f t="shared" si="439"/>
        <v>0</v>
      </c>
      <c r="AB1055" s="121">
        <f t="shared" si="440"/>
        <v>27553</v>
      </c>
      <c r="AC1055" s="121">
        <f t="shared" si="441"/>
        <v>8277</v>
      </c>
      <c r="AD1055" s="121">
        <f t="shared" si="441"/>
        <v>3489</v>
      </c>
      <c r="AE1055" s="121">
        <f t="shared" si="441"/>
        <v>0</v>
      </c>
      <c r="AF1055" s="121">
        <f t="shared" si="442"/>
        <v>11766</v>
      </c>
      <c r="AG1055" s="121">
        <f t="shared" si="443"/>
        <v>15787</v>
      </c>
      <c r="AH1055" s="121">
        <f t="shared" si="444"/>
        <v>19276</v>
      </c>
      <c r="AI1055" s="122"/>
      <c r="AJ1055" s="122" t="s">
        <v>783</v>
      </c>
      <c r="AL1055" s="124" t="str">
        <f t="shared" si="427"/>
        <v>Plant &amp; Machinery</v>
      </c>
      <c r="AM1055" s="125">
        <f t="shared" si="428"/>
        <v>44723</v>
      </c>
      <c r="AN1055" s="126">
        <f t="shared" si="429"/>
        <v>15</v>
      </c>
      <c r="AO1055" s="126">
        <f t="shared" si="445"/>
        <v>4450</v>
      </c>
      <c r="AP1055" s="126">
        <f t="shared" si="446"/>
        <v>4268</v>
      </c>
      <c r="AQ1055" s="124">
        <f t="shared" si="430"/>
        <v>27553</v>
      </c>
      <c r="AR1055" s="127">
        <f t="shared" si="430"/>
        <v>0.18099999999999999</v>
      </c>
      <c r="AS1055" s="123">
        <f t="shared" si="431"/>
        <v>1377.65</v>
      </c>
      <c r="AT1055" s="126">
        <f t="shared" si="432"/>
        <v>15787</v>
      </c>
      <c r="AU1055" s="126">
        <f t="shared" si="422"/>
        <v>1424.809189041096</v>
      </c>
      <c r="AV1055" s="126">
        <f t="shared" si="423"/>
        <v>14362.190810958904</v>
      </c>
    </row>
    <row r="1056" spans="1:48" ht="15" customHeight="1">
      <c r="A1056" s="112" t="s">
        <v>1419</v>
      </c>
      <c r="B1056" s="113">
        <f>+'[57]Revised Dep_FY 22-23'!B1056</f>
        <v>44676</v>
      </c>
      <c r="C1056" s="114"/>
      <c r="D1056" s="115">
        <f>'[57]Revised Dep_upto  MARCH 24'!D1056</f>
        <v>44715</v>
      </c>
      <c r="E1056" s="116"/>
      <c r="F1056" s="117">
        <f>'[57]Revised Dep_upto  MARCH 24'!J1056</f>
        <v>44715</v>
      </c>
      <c r="G1056" s="118"/>
      <c r="H1056" s="118"/>
      <c r="I1056" s="118"/>
      <c r="J1056" s="116">
        <f t="shared" si="426"/>
        <v>44715</v>
      </c>
      <c r="K1056" s="119">
        <f>+VLOOKUP($A1056,'[57]Rates &amp; years'!$B$4:$E$11,3,)</f>
        <v>0.18099999999999999</v>
      </c>
      <c r="L1056" s="116">
        <f>+VLOOKUP($A1056,'[57]Rates &amp; years'!$B$4:$E$11,4,)</f>
        <v>15</v>
      </c>
      <c r="M1056" s="120">
        <f t="shared" si="424"/>
        <v>1.9342465753424658</v>
      </c>
      <c r="N1056" s="120">
        <f t="shared" si="421"/>
        <v>2.9342465753424656</v>
      </c>
      <c r="O1056" s="120">
        <f t="shared" si="433"/>
        <v>0.99999999999999978</v>
      </c>
      <c r="P1056" s="121">
        <f>'[57]Revised Dep_upto  MARCH 24'!S1056</f>
        <v>14286</v>
      </c>
      <c r="Q1056" s="121">
        <f t="shared" si="434"/>
        <v>5508</v>
      </c>
      <c r="R1056" s="122"/>
      <c r="S1056" s="120">
        <f t="shared" si="435"/>
        <v>19794</v>
      </c>
      <c r="T1056" s="120">
        <f t="shared" si="436"/>
        <v>24921</v>
      </c>
      <c r="U1056" s="120">
        <f t="shared" si="437"/>
        <v>30429</v>
      </c>
      <c r="V1056" s="121"/>
      <c r="W1056" s="122"/>
      <c r="X1056" s="116" t="str">
        <f t="shared" si="425"/>
        <v>Plant &amp; Machinery</v>
      </c>
      <c r="Y1056" s="121">
        <f t="shared" si="438"/>
        <v>44715</v>
      </c>
      <c r="Z1056" s="121">
        <f t="shared" si="439"/>
        <v>0</v>
      </c>
      <c r="AA1056" s="121">
        <f t="shared" si="439"/>
        <v>0</v>
      </c>
      <c r="AB1056" s="121">
        <f t="shared" si="440"/>
        <v>44715</v>
      </c>
      <c r="AC1056" s="121">
        <f t="shared" si="441"/>
        <v>14286</v>
      </c>
      <c r="AD1056" s="121">
        <f t="shared" si="441"/>
        <v>5508</v>
      </c>
      <c r="AE1056" s="121">
        <f t="shared" si="441"/>
        <v>0</v>
      </c>
      <c r="AF1056" s="121">
        <f t="shared" si="442"/>
        <v>19794</v>
      </c>
      <c r="AG1056" s="121">
        <f t="shared" si="443"/>
        <v>24921</v>
      </c>
      <c r="AH1056" s="121">
        <f t="shared" si="444"/>
        <v>30429</v>
      </c>
      <c r="AI1056" s="122"/>
      <c r="AJ1056" s="122" t="s">
        <v>813</v>
      </c>
      <c r="AL1056" s="124" t="str">
        <f t="shared" si="427"/>
        <v>Plant &amp; Machinery</v>
      </c>
      <c r="AM1056" s="125">
        <f t="shared" si="428"/>
        <v>44676</v>
      </c>
      <c r="AN1056" s="126">
        <f t="shared" si="429"/>
        <v>15</v>
      </c>
      <c r="AO1056" s="126">
        <f t="shared" si="445"/>
        <v>4403</v>
      </c>
      <c r="AP1056" s="126">
        <f t="shared" si="446"/>
        <v>4221</v>
      </c>
      <c r="AQ1056" s="124">
        <f t="shared" si="430"/>
        <v>44715</v>
      </c>
      <c r="AR1056" s="127">
        <f t="shared" si="430"/>
        <v>0.18099999999999999</v>
      </c>
      <c r="AS1056" s="123">
        <f t="shared" si="431"/>
        <v>2235.75</v>
      </c>
      <c r="AT1056" s="126">
        <f t="shared" si="432"/>
        <v>24921</v>
      </c>
      <c r="AU1056" s="126">
        <f t="shared" si="422"/>
        <v>2249.1714575342467</v>
      </c>
      <c r="AV1056" s="126">
        <f t="shared" si="423"/>
        <v>22671.828542465752</v>
      </c>
    </row>
    <row r="1057" spans="1:48" ht="15" customHeight="1">
      <c r="A1057" s="112" t="s">
        <v>1419</v>
      </c>
      <c r="B1057" s="113">
        <f>+'[57]Revised Dep_FY 22-23'!B1057</f>
        <v>44716</v>
      </c>
      <c r="C1057" s="114"/>
      <c r="D1057" s="115">
        <f>'[57]Revised Dep_upto  MARCH 24'!D1057</f>
        <v>9200</v>
      </c>
      <c r="E1057" s="116"/>
      <c r="F1057" s="117">
        <f>'[57]Revised Dep_upto  MARCH 24'!J1057</f>
        <v>9200</v>
      </c>
      <c r="G1057" s="118"/>
      <c r="H1057" s="118"/>
      <c r="I1057" s="118"/>
      <c r="J1057" s="116">
        <f t="shared" si="426"/>
        <v>9200</v>
      </c>
      <c r="K1057" s="119">
        <f>+VLOOKUP($A1057,'[57]Rates &amp; years'!$B$4:$E$11,3,)</f>
        <v>0.18099999999999999</v>
      </c>
      <c r="L1057" s="116">
        <f>+VLOOKUP($A1057,'[57]Rates &amp; years'!$B$4:$E$11,4,)</f>
        <v>15</v>
      </c>
      <c r="M1057" s="120">
        <f t="shared" si="424"/>
        <v>1.8246575342465754</v>
      </c>
      <c r="N1057" s="120">
        <f t="shared" ref="N1057:N1120" si="447">IF((($N$1-B1057)/365)&gt;L1057,L1057,(IF((($N$1-B1057)/365)&lt;0,0,(($N$1-B1057)/365))))</f>
        <v>2.8246575342465752</v>
      </c>
      <c r="O1057" s="120">
        <f t="shared" si="433"/>
        <v>0.99999999999999978</v>
      </c>
      <c r="P1057" s="121">
        <f>'[57]Revised Dep_upto  MARCH 24'!S1057</f>
        <v>2790</v>
      </c>
      <c r="Q1057" s="121">
        <f t="shared" si="434"/>
        <v>1160</v>
      </c>
      <c r="R1057" s="122"/>
      <c r="S1057" s="120">
        <f t="shared" si="435"/>
        <v>3950</v>
      </c>
      <c r="T1057" s="120">
        <f t="shared" si="436"/>
        <v>5250</v>
      </c>
      <c r="U1057" s="120">
        <f t="shared" si="437"/>
        <v>6410</v>
      </c>
      <c r="V1057" s="121"/>
      <c r="W1057" s="122"/>
      <c r="X1057" s="116" t="str">
        <f t="shared" si="425"/>
        <v>Plant &amp; Machinery</v>
      </c>
      <c r="Y1057" s="121">
        <f t="shared" si="438"/>
        <v>9200</v>
      </c>
      <c r="Z1057" s="121">
        <f t="shared" si="439"/>
        <v>0</v>
      </c>
      <c r="AA1057" s="121">
        <f t="shared" si="439"/>
        <v>0</v>
      </c>
      <c r="AB1057" s="121">
        <f t="shared" si="440"/>
        <v>9200</v>
      </c>
      <c r="AC1057" s="121">
        <f t="shared" si="441"/>
        <v>2790</v>
      </c>
      <c r="AD1057" s="121">
        <f t="shared" si="441"/>
        <v>1160</v>
      </c>
      <c r="AE1057" s="121">
        <f t="shared" si="441"/>
        <v>0</v>
      </c>
      <c r="AF1057" s="121">
        <f t="shared" si="442"/>
        <v>3950</v>
      </c>
      <c r="AG1057" s="121">
        <f t="shared" si="443"/>
        <v>5250</v>
      </c>
      <c r="AH1057" s="121">
        <f t="shared" si="444"/>
        <v>6410</v>
      </c>
      <c r="AI1057" s="122"/>
      <c r="AJ1057" s="122" t="s">
        <v>813</v>
      </c>
      <c r="AL1057" s="124" t="str">
        <f t="shared" si="427"/>
        <v>Plant &amp; Machinery</v>
      </c>
      <c r="AM1057" s="125">
        <f t="shared" si="428"/>
        <v>44716</v>
      </c>
      <c r="AN1057" s="126">
        <f t="shared" si="429"/>
        <v>15</v>
      </c>
      <c r="AO1057" s="126">
        <f t="shared" si="445"/>
        <v>4443</v>
      </c>
      <c r="AP1057" s="126">
        <f t="shared" si="446"/>
        <v>4261</v>
      </c>
      <c r="AQ1057" s="124">
        <f t="shared" si="430"/>
        <v>9200</v>
      </c>
      <c r="AR1057" s="127">
        <f t="shared" si="430"/>
        <v>0.18099999999999999</v>
      </c>
      <c r="AS1057" s="123">
        <f t="shared" si="431"/>
        <v>460</v>
      </c>
      <c r="AT1057" s="126">
        <f t="shared" si="432"/>
        <v>5250</v>
      </c>
      <c r="AU1057" s="126">
        <f t="shared" si="422"/>
        <v>473.82328767123289</v>
      </c>
      <c r="AV1057" s="126">
        <f t="shared" si="423"/>
        <v>4776.1767123287673</v>
      </c>
    </row>
    <row r="1058" spans="1:48" ht="15" customHeight="1">
      <c r="A1058" s="112" t="s">
        <v>1419</v>
      </c>
      <c r="B1058" s="113">
        <f>+'[57]Revised Dep_FY 22-23'!B1058</f>
        <v>44887</v>
      </c>
      <c r="C1058" s="114"/>
      <c r="D1058" s="115">
        <f>'[57]Revised Dep_upto  MARCH 24'!D1058</f>
        <v>24500</v>
      </c>
      <c r="E1058" s="116"/>
      <c r="F1058" s="117">
        <f>'[57]Revised Dep_upto  MARCH 24'!J1058</f>
        <v>24500</v>
      </c>
      <c r="G1058" s="118"/>
      <c r="H1058" s="118"/>
      <c r="I1058" s="118"/>
      <c r="J1058" s="116">
        <f t="shared" si="426"/>
        <v>24500</v>
      </c>
      <c r="K1058" s="119">
        <f>+VLOOKUP($A1058,'[57]Rates &amp; years'!$B$4:$E$11,3,)</f>
        <v>0.18099999999999999</v>
      </c>
      <c r="L1058" s="116">
        <f>+VLOOKUP($A1058,'[57]Rates &amp; years'!$B$4:$E$11,4,)</f>
        <v>15</v>
      </c>
      <c r="M1058" s="120">
        <f t="shared" si="424"/>
        <v>1.3561643835616439</v>
      </c>
      <c r="N1058" s="120">
        <f t="shared" si="447"/>
        <v>2.3561643835616439</v>
      </c>
      <c r="O1058" s="120">
        <f t="shared" si="433"/>
        <v>1</v>
      </c>
      <c r="P1058" s="121">
        <f>'[57]Revised Dep_upto  MARCH 24'!S1058</f>
        <v>5729</v>
      </c>
      <c r="Q1058" s="121">
        <f t="shared" si="434"/>
        <v>3398</v>
      </c>
      <c r="R1058" s="122"/>
      <c r="S1058" s="120">
        <f t="shared" si="435"/>
        <v>9127</v>
      </c>
      <c r="T1058" s="120">
        <f t="shared" si="436"/>
        <v>15373</v>
      </c>
      <c r="U1058" s="120">
        <f t="shared" si="437"/>
        <v>18771</v>
      </c>
      <c r="V1058" s="121"/>
      <c r="W1058" s="122"/>
      <c r="X1058" s="116" t="str">
        <f t="shared" si="425"/>
        <v>Plant &amp; Machinery</v>
      </c>
      <c r="Y1058" s="121">
        <f t="shared" si="438"/>
        <v>24500</v>
      </c>
      <c r="Z1058" s="121">
        <f t="shared" si="439"/>
        <v>0</v>
      </c>
      <c r="AA1058" s="121">
        <f t="shared" si="439"/>
        <v>0</v>
      </c>
      <c r="AB1058" s="121">
        <f t="shared" si="440"/>
        <v>24500</v>
      </c>
      <c r="AC1058" s="121">
        <f t="shared" si="441"/>
        <v>5729</v>
      </c>
      <c r="AD1058" s="121">
        <f t="shared" si="441"/>
        <v>3398</v>
      </c>
      <c r="AE1058" s="121">
        <f t="shared" si="441"/>
        <v>0</v>
      </c>
      <c r="AF1058" s="121">
        <f t="shared" si="442"/>
        <v>9127</v>
      </c>
      <c r="AG1058" s="121">
        <f t="shared" si="443"/>
        <v>15373</v>
      </c>
      <c r="AH1058" s="121">
        <f t="shared" si="444"/>
        <v>18771</v>
      </c>
      <c r="AI1058" s="122"/>
      <c r="AJ1058" s="122" t="s">
        <v>592</v>
      </c>
      <c r="AL1058" s="124" t="str">
        <f t="shared" si="427"/>
        <v>Plant &amp; Machinery</v>
      </c>
      <c r="AM1058" s="125">
        <f t="shared" si="428"/>
        <v>44887</v>
      </c>
      <c r="AN1058" s="126">
        <f t="shared" si="429"/>
        <v>15</v>
      </c>
      <c r="AO1058" s="126">
        <f t="shared" si="445"/>
        <v>4614</v>
      </c>
      <c r="AP1058" s="126">
        <f t="shared" si="446"/>
        <v>4432</v>
      </c>
      <c r="AQ1058" s="124">
        <f t="shared" si="430"/>
        <v>24500</v>
      </c>
      <c r="AR1058" s="127">
        <f t="shared" si="430"/>
        <v>0.18099999999999999</v>
      </c>
      <c r="AS1058" s="123">
        <f t="shared" si="431"/>
        <v>1225</v>
      </c>
      <c r="AT1058" s="126">
        <f t="shared" si="432"/>
        <v>15373</v>
      </c>
      <c r="AU1058" s="126">
        <f t="shared" si="422"/>
        <v>1387.4448383561644</v>
      </c>
      <c r="AV1058" s="126">
        <f t="shared" si="423"/>
        <v>13985.555161643835</v>
      </c>
    </row>
    <row r="1059" spans="1:48" ht="15" customHeight="1">
      <c r="A1059" s="112" t="s">
        <v>1419</v>
      </c>
      <c r="B1059" s="113">
        <f>+'[57]Revised Dep_FY 22-23'!B1059</f>
        <v>44854</v>
      </c>
      <c r="C1059" s="114"/>
      <c r="D1059" s="115">
        <f>'[57]Revised Dep_upto  MARCH 24'!D1059</f>
        <v>42000</v>
      </c>
      <c r="E1059" s="116"/>
      <c r="F1059" s="117">
        <f>'[57]Revised Dep_upto  MARCH 24'!J1059</f>
        <v>42000</v>
      </c>
      <c r="G1059" s="118"/>
      <c r="H1059" s="118"/>
      <c r="I1059" s="118"/>
      <c r="J1059" s="116">
        <f t="shared" si="426"/>
        <v>42000</v>
      </c>
      <c r="K1059" s="119">
        <f>+VLOOKUP($A1059,'[57]Rates &amp; years'!$B$4:$E$11,3,)</f>
        <v>0.18099999999999999</v>
      </c>
      <c r="L1059" s="116">
        <f>+VLOOKUP($A1059,'[57]Rates &amp; years'!$B$4:$E$11,4,)</f>
        <v>15</v>
      </c>
      <c r="M1059" s="120">
        <f t="shared" si="424"/>
        <v>1.4465753424657535</v>
      </c>
      <c r="N1059" s="120">
        <f t="shared" si="447"/>
        <v>2.4465753424657533</v>
      </c>
      <c r="O1059" s="120">
        <f t="shared" si="433"/>
        <v>0.99999999999999978</v>
      </c>
      <c r="P1059" s="121">
        <f>'[57]Revised Dep_upto  MARCH 24'!S1059</f>
        <v>10384</v>
      </c>
      <c r="Q1059" s="121">
        <f t="shared" si="434"/>
        <v>5722</v>
      </c>
      <c r="R1059" s="122"/>
      <c r="S1059" s="120">
        <f t="shared" si="435"/>
        <v>16106</v>
      </c>
      <c r="T1059" s="120">
        <f t="shared" si="436"/>
        <v>25894</v>
      </c>
      <c r="U1059" s="120">
        <f t="shared" si="437"/>
        <v>31616</v>
      </c>
      <c r="V1059" s="121"/>
      <c r="W1059" s="122"/>
      <c r="X1059" s="116" t="str">
        <f t="shared" si="425"/>
        <v>Plant &amp; Machinery</v>
      </c>
      <c r="Y1059" s="121">
        <f t="shared" si="438"/>
        <v>42000</v>
      </c>
      <c r="Z1059" s="121">
        <f t="shared" si="439"/>
        <v>0</v>
      </c>
      <c r="AA1059" s="121">
        <f t="shared" si="439"/>
        <v>0</v>
      </c>
      <c r="AB1059" s="121">
        <f t="shared" si="440"/>
        <v>42000</v>
      </c>
      <c r="AC1059" s="121">
        <f t="shared" si="441"/>
        <v>10384</v>
      </c>
      <c r="AD1059" s="121">
        <f t="shared" si="441"/>
        <v>5722</v>
      </c>
      <c r="AE1059" s="121">
        <f t="shared" si="441"/>
        <v>0</v>
      </c>
      <c r="AF1059" s="121">
        <f t="shared" si="442"/>
        <v>16106</v>
      </c>
      <c r="AG1059" s="121">
        <f t="shared" si="443"/>
        <v>25894</v>
      </c>
      <c r="AH1059" s="121">
        <f t="shared" si="444"/>
        <v>31616</v>
      </c>
      <c r="AI1059" s="122"/>
      <c r="AJ1059" s="122" t="s">
        <v>836</v>
      </c>
      <c r="AL1059" s="124" t="str">
        <f t="shared" si="427"/>
        <v>Plant &amp; Machinery</v>
      </c>
      <c r="AM1059" s="125">
        <f t="shared" si="428"/>
        <v>44854</v>
      </c>
      <c r="AN1059" s="126">
        <f t="shared" si="429"/>
        <v>15</v>
      </c>
      <c r="AO1059" s="126">
        <f t="shared" si="445"/>
        <v>4581</v>
      </c>
      <c r="AP1059" s="126">
        <f t="shared" si="446"/>
        <v>4399</v>
      </c>
      <c r="AQ1059" s="124">
        <f t="shared" si="430"/>
        <v>42000</v>
      </c>
      <c r="AR1059" s="127">
        <f t="shared" si="430"/>
        <v>0.18099999999999999</v>
      </c>
      <c r="AS1059" s="123">
        <f t="shared" si="431"/>
        <v>2100</v>
      </c>
      <c r="AT1059" s="126">
        <f t="shared" si="432"/>
        <v>25894</v>
      </c>
      <c r="AU1059" s="126">
        <f t="shared" ref="AU1059:AU1122" si="448">IF(AO1059&gt;$AQ$1,(AT1059*AR1059*($AQ$1/365)),AT1059-AS1059)</f>
        <v>2336.9867068493149</v>
      </c>
      <c r="AV1059" s="126">
        <f t="shared" ref="AV1059:AV1122" si="449">+AT1059-AU1059</f>
        <v>23557.013293150685</v>
      </c>
    </row>
    <row r="1060" spans="1:48" ht="15" customHeight="1">
      <c r="A1060" s="112" t="s">
        <v>1419</v>
      </c>
      <c r="B1060" s="113">
        <f>+'[57]Revised Dep_FY 22-23'!B1060</f>
        <v>44792</v>
      </c>
      <c r="C1060" s="114"/>
      <c r="D1060" s="115">
        <f>'[57]Revised Dep_upto  MARCH 24'!D1060</f>
        <v>14500</v>
      </c>
      <c r="E1060" s="116"/>
      <c r="F1060" s="117">
        <f>'[57]Revised Dep_upto  MARCH 24'!J1060</f>
        <v>14500</v>
      </c>
      <c r="G1060" s="118"/>
      <c r="H1060" s="118"/>
      <c r="I1060" s="118"/>
      <c r="J1060" s="116">
        <f t="shared" si="426"/>
        <v>14500</v>
      </c>
      <c r="K1060" s="119">
        <f>+VLOOKUP($A1060,'[57]Rates &amp; years'!$B$4:$E$11,3,)</f>
        <v>0.18099999999999999</v>
      </c>
      <c r="L1060" s="116">
        <f>+VLOOKUP($A1060,'[57]Rates &amp; years'!$B$4:$E$11,4,)</f>
        <v>15</v>
      </c>
      <c r="M1060" s="120">
        <f t="shared" si="424"/>
        <v>1.6164383561643836</v>
      </c>
      <c r="N1060" s="120">
        <f t="shared" si="447"/>
        <v>2.6164383561643834</v>
      </c>
      <c r="O1060" s="120">
        <f t="shared" si="433"/>
        <v>0.99999999999999978</v>
      </c>
      <c r="P1060" s="121">
        <f>'[57]Revised Dep_upto  MARCH 24'!S1060</f>
        <v>3950</v>
      </c>
      <c r="Q1060" s="121">
        <f t="shared" si="434"/>
        <v>1910</v>
      </c>
      <c r="R1060" s="122"/>
      <c r="S1060" s="120">
        <f t="shared" si="435"/>
        <v>5860</v>
      </c>
      <c r="T1060" s="120">
        <f t="shared" si="436"/>
        <v>8640</v>
      </c>
      <c r="U1060" s="120">
        <f t="shared" si="437"/>
        <v>10550</v>
      </c>
      <c r="V1060" s="121"/>
      <c r="W1060" s="122"/>
      <c r="X1060" s="116" t="str">
        <f t="shared" si="425"/>
        <v>Plant &amp; Machinery</v>
      </c>
      <c r="Y1060" s="121">
        <f t="shared" si="438"/>
        <v>14500</v>
      </c>
      <c r="Z1060" s="121">
        <f t="shared" si="439"/>
        <v>0</v>
      </c>
      <c r="AA1060" s="121">
        <f t="shared" si="439"/>
        <v>0</v>
      </c>
      <c r="AB1060" s="121">
        <f t="shared" si="440"/>
        <v>14500</v>
      </c>
      <c r="AC1060" s="121">
        <f t="shared" si="441"/>
        <v>3950</v>
      </c>
      <c r="AD1060" s="121">
        <f t="shared" si="441"/>
        <v>1910</v>
      </c>
      <c r="AE1060" s="121">
        <f t="shared" si="441"/>
        <v>0</v>
      </c>
      <c r="AF1060" s="121">
        <f t="shared" si="442"/>
        <v>5860</v>
      </c>
      <c r="AG1060" s="121">
        <f t="shared" si="443"/>
        <v>8640</v>
      </c>
      <c r="AH1060" s="121">
        <f t="shared" si="444"/>
        <v>10550</v>
      </c>
      <c r="AI1060" s="122"/>
      <c r="AJ1060" s="122" t="s">
        <v>845</v>
      </c>
      <c r="AL1060" s="124" t="str">
        <f t="shared" si="427"/>
        <v>Plant &amp; Machinery</v>
      </c>
      <c r="AM1060" s="125">
        <f t="shared" si="428"/>
        <v>44792</v>
      </c>
      <c r="AN1060" s="126">
        <f t="shared" si="429"/>
        <v>15</v>
      </c>
      <c r="AO1060" s="126">
        <f t="shared" si="445"/>
        <v>4519</v>
      </c>
      <c r="AP1060" s="126">
        <f t="shared" si="446"/>
        <v>4337</v>
      </c>
      <c r="AQ1060" s="124">
        <f t="shared" si="430"/>
        <v>14500</v>
      </c>
      <c r="AR1060" s="127">
        <f t="shared" si="430"/>
        <v>0.18099999999999999</v>
      </c>
      <c r="AS1060" s="123">
        <f t="shared" si="431"/>
        <v>725</v>
      </c>
      <c r="AT1060" s="126">
        <f t="shared" si="432"/>
        <v>8640</v>
      </c>
      <c r="AU1060" s="126">
        <f t="shared" si="448"/>
        <v>779.77775342465748</v>
      </c>
      <c r="AV1060" s="126">
        <f t="shared" si="449"/>
        <v>7860.2222465753421</v>
      </c>
    </row>
    <row r="1061" spans="1:48" ht="15" customHeight="1">
      <c r="A1061" s="112" t="s">
        <v>1419</v>
      </c>
      <c r="B1061" s="113">
        <f>+'[57]Revised Dep_FY 22-23'!B1061</f>
        <v>44704</v>
      </c>
      <c r="C1061" s="114"/>
      <c r="D1061" s="115">
        <f>'[57]Revised Dep_upto  MARCH 24'!D1061</f>
        <v>4580</v>
      </c>
      <c r="E1061" s="116"/>
      <c r="F1061" s="117">
        <f>'[57]Revised Dep_upto  MARCH 24'!J1061</f>
        <v>4580</v>
      </c>
      <c r="G1061" s="118"/>
      <c r="H1061" s="118"/>
      <c r="I1061" s="118"/>
      <c r="J1061" s="116">
        <f t="shared" si="426"/>
        <v>4580</v>
      </c>
      <c r="K1061" s="119">
        <f>+VLOOKUP($A1061,'[57]Rates &amp; years'!$B$4:$E$11,3,)</f>
        <v>0.18099999999999999</v>
      </c>
      <c r="L1061" s="116">
        <f>+VLOOKUP($A1061,'[57]Rates &amp; years'!$B$4:$E$11,4,)</f>
        <v>15</v>
      </c>
      <c r="M1061" s="120">
        <f t="shared" si="424"/>
        <v>1.8575342465753424</v>
      </c>
      <c r="N1061" s="120">
        <f t="shared" si="447"/>
        <v>2.8575342465753426</v>
      </c>
      <c r="O1061" s="120">
        <f t="shared" si="433"/>
        <v>1.0000000000000002</v>
      </c>
      <c r="P1061" s="121">
        <f>'[57]Revised Dep_upto  MARCH 24'!S1061</f>
        <v>1412</v>
      </c>
      <c r="Q1061" s="121">
        <f t="shared" si="434"/>
        <v>573</v>
      </c>
      <c r="R1061" s="122"/>
      <c r="S1061" s="120">
        <f t="shared" si="435"/>
        <v>1985</v>
      </c>
      <c r="T1061" s="120">
        <f t="shared" si="436"/>
        <v>2595</v>
      </c>
      <c r="U1061" s="120">
        <f t="shared" si="437"/>
        <v>3168</v>
      </c>
      <c r="V1061" s="121"/>
      <c r="W1061" s="122"/>
      <c r="X1061" s="116" t="str">
        <f t="shared" si="425"/>
        <v>Plant &amp; Machinery</v>
      </c>
      <c r="Y1061" s="121">
        <f t="shared" si="438"/>
        <v>4580</v>
      </c>
      <c r="Z1061" s="121">
        <f t="shared" si="439"/>
        <v>0</v>
      </c>
      <c r="AA1061" s="121">
        <f t="shared" si="439"/>
        <v>0</v>
      </c>
      <c r="AB1061" s="121">
        <f t="shared" si="440"/>
        <v>4580</v>
      </c>
      <c r="AC1061" s="121">
        <f t="shared" si="441"/>
        <v>1412</v>
      </c>
      <c r="AD1061" s="121">
        <f t="shared" si="441"/>
        <v>573</v>
      </c>
      <c r="AE1061" s="121">
        <f t="shared" si="441"/>
        <v>0</v>
      </c>
      <c r="AF1061" s="121">
        <f t="shared" si="442"/>
        <v>1985</v>
      </c>
      <c r="AG1061" s="121">
        <f t="shared" si="443"/>
        <v>2595</v>
      </c>
      <c r="AH1061" s="121">
        <f t="shared" si="444"/>
        <v>3168</v>
      </c>
      <c r="AI1061" s="122"/>
      <c r="AJ1061" s="122" t="s">
        <v>860</v>
      </c>
      <c r="AL1061" s="124" t="str">
        <f t="shared" si="427"/>
        <v>Plant &amp; Machinery</v>
      </c>
      <c r="AM1061" s="125">
        <f t="shared" si="428"/>
        <v>44704</v>
      </c>
      <c r="AN1061" s="126">
        <f t="shared" si="429"/>
        <v>15</v>
      </c>
      <c r="AO1061" s="126">
        <f t="shared" si="445"/>
        <v>4431</v>
      </c>
      <c r="AP1061" s="126">
        <f t="shared" si="446"/>
        <v>4249</v>
      </c>
      <c r="AQ1061" s="124">
        <f t="shared" si="430"/>
        <v>4580</v>
      </c>
      <c r="AR1061" s="127">
        <f t="shared" si="430"/>
        <v>0.18099999999999999</v>
      </c>
      <c r="AS1061" s="123">
        <f t="shared" si="431"/>
        <v>229</v>
      </c>
      <c r="AT1061" s="126">
        <f t="shared" si="432"/>
        <v>2595</v>
      </c>
      <c r="AU1061" s="126">
        <f t="shared" si="448"/>
        <v>234.20408219178083</v>
      </c>
      <c r="AV1061" s="126">
        <f t="shared" si="449"/>
        <v>2360.7959178082192</v>
      </c>
    </row>
    <row r="1062" spans="1:48" ht="15" customHeight="1">
      <c r="A1062" s="112" t="s">
        <v>1419</v>
      </c>
      <c r="B1062" s="113">
        <f>+'[57]Revised Dep_FY 22-23'!B1062</f>
        <v>44704</v>
      </c>
      <c r="C1062" s="114"/>
      <c r="D1062" s="115">
        <f>'[57]Revised Dep_upto  MARCH 24'!D1062</f>
        <v>8880</v>
      </c>
      <c r="E1062" s="116"/>
      <c r="F1062" s="117">
        <f>'[57]Revised Dep_upto  MARCH 24'!J1062</f>
        <v>8880</v>
      </c>
      <c r="G1062" s="118"/>
      <c r="H1062" s="118"/>
      <c r="I1062" s="118"/>
      <c r="J1062" s="116">
        <f t="shared" si="426"/>
        <v>8880</v>
      </c>
      <c r="K1062" s="119">
        <f>+VLOOKUP($A1062,'[57]Rates &amp; years'!$B$4:$E$11,3,)</f>
        <v>0.18099999999999999</v>
      </c>
      <c r="L1062" s="116">
        <f>+VLOOKUP($A1062,'[57]Rates &amp; years'!$B$4:$E$11,4,)</f>
        <v>15</v>
      </c>
      <c r="M1062" s="120">
        <f t="shared" si="424"/>
        <v>1.8575342465753424</v>
      </c>
      <c r="N1062" s="120">
        <f t="shared" si="447"/>
        <v>2.8575342465753426</v>
      </c>
      <c r="O1062" s="120">
        <f t="shared" si="433"/>
        <v>1.0000000000000002</v>
      </c>
      <c r="P1062" s="121">
        <f>'[57]Revised Dep_upto  MARCH 24'!S1062</f>
        <v>2736</v>
      </c>
      <c r="Q1062" s="121">
        <f t="shared" si="434"/>
        <v>1112</v>
      </c>
      <c r="R1062" s="122"/>
      <c r="S1062" s="120">
        <f t="shared" si="435"/>
        <v>3848</v>
      </c>
      <c r="T1062" s="120">
        <f t="shared" si="436"/>
        <v>5032</v>
      </c>
      <c r="U1062" s="120">
        <f t="shared" si="437"/>
        <v>6144</v>
      </c>
      <c r="V1062" s="121"/>
      <c r="W1062" s="122"/>
      <c r="X1062" s="116" t="str">
        <f t="shared" si="425"/>
        <v>Plant &amp; Machinery</v>
      </c>
      <c r="Y1062" s="121">
        <f t="shared" si="438"/>
        <v>8880</v>
      </c>
      <c r="Z1062" s="121">
        <f t="shared" si="439"/>
        <v>0</v>
      </c>
      <c r="AA1062" s="121">
        <f t="shared" si="439"/>
        <v>0</v>
      </c>
      <c r="AB1062" s="121">
        <f t="shared" si="440"/>
        <v>8880</v>
      </c>
      <c r="AC1062" s="121">
        <f t="shared" si="441"/>
        <v>2736</v>
      </c>
      <c r="AD1062" s="121">
        <f t="shared" si="441"/>
        <v>1112</v>
      </c>
      <c r="AE1062" s="121">
        <f t="shared" si="441"/>
        <v>0</v>
      </c>
      <c r="AF1062" s="121">
        <f t="shared" si="442"/>
        <v>3848</v>
      </c>
      <c r="AG1062" s="121">
        <f t="shared" si="443"/>
        <v>5032</v>
      </c>
      <c r="AH1062" s="121">
        <f t="shared" si="444"/>
        <v>6144</v>
      </c>
      <c r="AI1062" s="122"/>
      <c r="AJ1062" s="122" t="s">
        <v>860</v>
      </c>
      <c r="AL1062" s="124" t="str">
        <f t="shared" si="427"/>
        <v>Plant &amp; Machinery</v>
      </c>
      <c r="AM1062" s="125">
        <f t="shared" si="428"/>
        <v>44704</v>
      </c>
      <c r="AN1062" s="126">
        <f t="shared" si="429"/>
        <v>15</v>
      </c>
      <c r="AO1062" s="126">
        <f t="shared" si="445"/>
        <v>4431</v>
      </c>
      <c r="AP1062" s="126">
        <f t="shared" si="446"/>
        <v>4249</v>
      </c>
      <c r="AQ1062" s="124">
        <f t="shared" si="430"/>
        <v>8880</v>
      </c>
      <c r="AR1062" s="127">
        <f t="shared" si="430"/>
        <v>0.18099999999999999</v>
      </c>
      <c r="AS1062" s="123">
        <f t="shared" si="431"/>
        <v>444</v>
      </c>
      <c r="AT1062" s="126">
        <f t="shared" si="432"/>
        <v>5032</v>
      </c>
      <c r="AU1062" s="126">
        <f t="shared" si="448"/>
        <v>454.14833972602736</v>
      </c>
      <c r="AV1062" s="126">
        <f t="shared" si="449"/>
        <v>4577.8516602739728</v>
      </c>
    </row>
    <row r="1063" spans="1:48" ht="15" customHeight="1">
      <c r="A1063" s="112" t="s">
        <v>1419</v>
      </c>
      <c r="B1063" s="113">
        <f>+'[57]Revised Dep_FY 22-23'!B1063</f>
        <v>44655</v>
      </c>
      <c r="C1063" s="114"/>
      <c r="D1063" s="115">
        <f>'[57]Revised Dep_upto  MARCH 24'!D1063</f>
        <v>30772</v>
      </c>
      <c r="E1063" s="116"/>
      <c r="F1063" s="117">
        <f>'[57]Revised Dep_upto  MARCH 24'!J1063</f>
        <v>30772</v>
      </c>
      <c r="G1063" s="118"/>
      <c r="H1063" s="118"/>
      <c r="I1063" s="118"/>
      <c r="J1063" s="116">
        <f t="shared" si="426"/>
        <v>30772</v>
      </c>
      <c r="K1063" s="119">
        <f>+VLOOKUP($A1063,'[57]Rates &amp; years'!$B$4:$E$11,3,)</f>
        <v>0.18099999999999999</v>
      </c>
      <c r="L1063" s="116">
        <f>+VLOOKUP($A1063,'[57]Rates &amp; years'!$B$4:$E$11,4,)</f>
        <v>15</v>
      </c>
      <c r="M1063" s="120">
        <f t="shared" si="424"/>
        <v>1.9917808219178081</v>
      </c>
      <c r="N1063" s="120">
        <f t="shared" si="447"/>
        <v>2.9917808219178084</v>
      </c>
      <c r="O1063" s="120">
        <f t="shared" si="433"/>
        <v>1.0000000000000002</v>
      </c>
      <c r="P1063" s="121">
        <f>'[57]Revised Dep_upto  MARCH 24'!S1063</f>
        <v>10094</v>
      </c>
      <c r="Q1063" s="121">
        <f t="shared" si="434"/>
        <v>3743</v>
      </c>
      <c r="R1063" s="122"/>
      <c r="S1063" s="120">
        <f t="shared" si="435"/>
        <v>13837</v>
      </c>
      <c r="T1063" s="120">
        <f t="shared" si="436"/>
        <v>16935</v>
      </c>
      <c r="U1063" s="120">
        <f t="shared" si="437"/>
        <v>20678</v>
      </c>
      <c r="V1063" s="121"/>
      <c r="W1063" s="122"/>
      <c r="X1063" s="116" t="str">
        <f t="shared" si="425"/>
        <v>Plant &amp; Machinery</v>
      </c>
      <c r="Y1063" s="121">
        <f t="shared" si="438"/>
        <v>30772</v>
      </c>
      <c r="Z1063" s="121">
        <f t="shared" si="439"/>
        <v>0</v>
      </c>
      <c r="AA1063" s="121">
        <f t="shared" si="439"/>
        <v>0</v>
      </c>
      <c r="AB1063" s="121">
        <f t="shared" si="440"/>
        <v>30772</v>
      </c>
      <c r="AC1063" s="121">
        <f t="shared" si="441"/>
        <v>10094</v>
      </c>
      <c r="AD1063" s="121">
        <f t="shared" si="441"/>
        <v>3743</v>
      </c>
      <c r="AE1063" s="121">
        <f t="shared" si="441"/>
        <v>0</v>
      </c>
      <c r="AF1063" s="121">
        <f t="shared" si="442"/>
        <v>13837</v>
      </c>
      <c r="AG1063" s="121">
        <f t="shared" si="443"/>
        <v>16935</v>
      </c>
      <c r="AH1063" s="121">
        <f t="shared" si="444"/>
        <v>20678</v>
      </c>
      <c r="AI1063" s="122"/>
      <c r="AJ1063" s="122" t="s">
        <v>862</v>
      </c>
      <c r="AL1063" s="124" t="str">
        <f t="shared" si="427"/>
        <v>Plant &amp; Machinery</v>
      </c>
      <c r="AM1063" s="125">
        <f t="shared" si="428"/>
        <v>44655</v>
      </c>
      <c r="AN1063" s="126">
        <f t="shared" si="429"/>
        <v>15</v>
      </c>
      <c r="AO1063" s="126">
        <f t="shared" si="445"/>
        <v>4382</v>
      </c>
      <c r="AP1063" s="126">
        <f t="shared" si="446"/>
        <v>4200</v>
      </c>
      <c r="AQ1063" s="124">
        <f t="shared" si="430"/>
        <v>30772</v>
      </c>
      <c r="AR1063" s="127">
        <f t="shared" si="430"/>
        <v>0.18099999999999999</v>
      </c>
      <c r="AS1063" s="123">
        <f t="shared" si="431"/>
        <v>1538.6000000000001</v>
      </c>
      <c r="AT1063" s="126">
        <f t="shared" si="432"/>
        <v>16935</v>
      </c>
      <c r="AU1063" s="126">
        <f t="shared" si="448"/>
        <v>1528.4185479452055</v>
      </c>
      <c r="AV1063" s="126">
        <f t="shared" si="449"/>
        <v>15406.581452054794</v>
      </c>
    </row>
    <row r="1064" spans="1:48" ht="15" customHeight="1">
      <c r="A1064" s="112" t="s">
        <v>1419</v>
      </c>
      <c r="B1064" s="113">
        <f>+'[57]Revised Dep_FY 22-23'!B1064</f>
        <v>44708</v>
      </c>
      <c r="C1064" s="114"/>
      <c r="D1064" s="115">
        <f>'[57]Revised Dep_upto  MARCH 24'!D1064</f>
        <v>50496</v>
      </c>
      <c r="E1064" s="116"/>
      <c r="F1064" s="117">
        <f>'[57]Revised Dep_upto  MARCH 24'!J1064</f>
        <v>50496</v>
      </c>
      <c r="G1064" s="118"/>
      <c r="H1064" s="118"/>
      <c r="I1064" s="118"/>
      <c r="J1064" s="116">
        <f t="shared" si="426"/>
        <v>50496</v>
      </c>
      <c r="K1064" s="119">
        <f>+VLOOKUP($A1064,'[57]Rates &amp; years'!$B$4:$E$11,3,)</f>
        <v>0.18099999999999999</v>
      </c>
      <c r="L1064" s="116">
        <f>+VLOOKUP($A1064,'[57]Rates &amp; years'!$B$4:$E$11,4,)</f>
        <v>15</v>
      </c>
      <c r="M1064" s="120">
        <f t="shared" si="424"/>
        <v>1.8465753424657534</v>
      </c>
      <c r="N1064" s="120">
        <f t="shared" si="447"/>
        <v>2.8465753424657536</v>
      </c>
      <c r="O1064" s="120">
        <f t="shared" si="433"/>
        <v>1.0000000000000002</v>
      </c>
      <c r="P1064" s="121">
        <f>'[57]Revised Dep_upto  MARCH 24'!S1064</f>
        <v>15477</v>
      </c>
      <c r="Q1064" s="121">
        <f t="shared" si="434"/>
        <v>6338</v>
      </c>
      <c r="R1064" s="122"/>
      <c r="S1064" s="120">
        <f t="shared" si="435"/>
        <v>21815</v>
      </c>
      <c r="T1064" s="120">
        <f t="shared" si="436"/>
        <v>28681</v>
      </c>
      <c r="U1064" s="120">
        <f t="shared" si="437"/>
        <v>35019</v>
      </c>
      <c r="V1064" s="121"/>
      <c r="W1064" s="122"/>
      <c r="X1064" s="116" t="str">
        <f t="shared" si="425"/>
        <v>Plant &amp; Machinery</v>
      </c>
      <c r="Y1064" s="121">
        <f t="shared" si="438"/>
        <v>50496</v>
      </c>
      <c r="Z1064" s="121">
        <f t="shared" si="439"/>
        <v>0</v>
      </c>
      <c r="AA1064" s="121">
        <f t="shared" si="439"/>
        <v>0</v>
      </c>
      <c r="AB1064" s="121">
        <f t="shared" si="440"/>
        <v>50496</v>
      </c>
      <c r="AC1064" s="121">
        <f t="shared" si="441"/>
        <v>15477</v>
      </c>
      <c r="AD1064" s="121">
        <f t="shared" si="441"/>
        <v>6338</v>
      </c>
      <c r="AE1064" s="121">
        <f t="shared" si="441"/>
        <v>0</v>
      </c>
      <c r="AF1064" s="121">
        <f t="shared" si="442"/>
        <v>21815</v>
      </c>
      <c r="AG1064" s="121">
        <f t="shared" si="443"/>
        <v>28681</v>
      </c>
      <c r="AH1064" s="121">
        <f t="shared" si="444"/>
        <v>35019</v>
      </c>
      <c r="AI1064" s="122"/>
      <c r="AJ1064" s="122" t="s">
        <v>862</v>
      </c>
      <c r="AL1064" s="124" t="str">
        <f t="shared" si="427"/>
        <v>Plant &amp; Machinery</v>
      </c>
      <c r="AM1064" s="125">
        <f t="shared" si="428"/>
        <v>44708</v>
      </c>
      <c r="AN1064" s="126">
        <f t="shared" si="429"/>
        <v>15</v>
      </c>
      <c r="AO1064" s="126">
        <f t="shared" si="445"/>
        <v>4435</v>
      </c>
      <c r="AP1064" s="126">
        <f t="shared" si="446"/>
        <v>4253</v>
      </c>
      <c r="AQ1064" s="124">
        <f t="shared" si="430"/>
        <v>50496</v>
      </c>
      <c r="AR1064" s="127">
        <f t="shared" si="430"/>
        <v>0.18099999999999999</v>
      </c>
      <c r="AS1064" s="123">
        <f t="shared" si="431"/>
        <v>2524.8000000000002</v>
      </c>
      <c r="AT1064" s="126">
        <f t="shared" si="432"/>
        <v>28681</v>
      </c>
      <c r="AU1064" s="126">
        <f t="shared" si="448"/>
        <v>2588.5191835616438</v>
      </c>
      <c r="AV1064" s="126">
        <f t="shared" si="449"/>
        <v>26092.480816438358</v>
      </c>
    </row>
    <row r="1065" spans="1:48" ht="15" customHeight="1">
      <c r="A1065" s="112" t="s">
        <v>1419</v>
      </c>
      <c r="B1065" s="113">
        <f>+'[57]Revised Dep_FY 22-23'!B1065</f>
        <v>44867</v>
      </c>
      <c r="C1065" s="114"/>
      <c r="D1065" s="115">
        <f>'[57]Revised Dep_upto  MARCH 24'!D1065</f>
        <v>3800</v>
      </c>
      <c r="E1065" s="116"/>
      <c r="F1065" s="117">
        <f>'[57]Revised Dep_upto  MARCH 24'!J1065</f>
        <v>3800</v>
      </c>
      <c r="G1065" s="118"/>
      <c r="H1065" s="118"/>
      <c r="I1065" s="118"/>
      <c r="J1065" s="116">
        <f t="shared" si="426"/>
        <v>3800</v>
      </c>
      <c r="K1065" s="119">
        <f>+VLOOKUP($A1065,'[57]Rates &amp; years'!$B$4:$E$11,3,)</f>
        <v>0.18099999999999999</v>
      </c>
      <c r="L1065" s="116">
        <f>+VLOOKUP($A1065,'[57]Rates &amp; years'!$B$4:$E$11,4,)</f>
        <v>15</v>
      </c>
      <c r="M1065" s="120">
        <f t="shared" si="424"/>
        <v>1.4109589041095891</v>
      </c>
      <c r="N1065" s="120">
        <f t="shared" si="447"/>
        <v>2.4109589041095889</v>
      </c>
      <c r="O1065" s="120">
        <f t="shared" si="433"/>
        <v>0.99999999999999978</v>
      </c>
      <c r="P1065" s="121">
        <f>'[57]Revised Dep_upto  MARCH 24'!S1065</f>
        <v>920</v>
      </c>
      <c r="Q1065" s="121">
        <f t="shared" si="434"/>
        <v>521</v>
      </c>
      <c r="R1065" s="122"/>
      <c r="S1065" s="120">
        <f t="shared" si="435"/>
        <v>1441</v>
      </c>
      <c r="T1065" s="120">
        <f t="shared" si="436"/>
        <v>2359</v>
      </c>
      <c r="U1065" s="120">
        <f t="shared" si="437"/>
        <v>2880</v>
      </c>
      <c r="V1065" s="121"/>
      <c r="W1065" s="122"/>
      <c r="X1065" s="116" t="str">
        <f t="shared" si="425"/>
        <v>Plant &amp; Machinery</v>
      </c>
      <c r="Y1065" s="121">
        <f t="shared" si="438"/>
        <v>3800</v>
      </c>
      <c r="Z1065" s="121">
        <f t="shared" si="439"/>
        <v>0</v>
      </c>
      <c r="AA1065" s="121">
        <f t="shared" si="439"/>
        <v>0</v>
      </c>
      <c r="AB1065" s="121">
        <f t="shared" si="440"/>
        <v>3800</v>
      </c>
      <c r="AC1065" s="121">
        <f t="shared" si="441"/>
        <v>920</v>
      </c>
      <c r="AD1065" s="121">
        <f t="shared" si="441"/>
        <v>521</v>
      </c>
      <c r="AE1065" s="121">
        <f t="shared" si="441"/>
        <v>0</v>
      </c>
      <c r="AF1065" s="121">
        <f t="shared" si="442"/>
        <v>1441</v>
      </c>
      <c r="AG1065" s="121">
        <f t="shared" si="443"/>
        <v>2359</v>
      </c>
      <c r="AH1065" s="121">
        <f t="shared" si="444"/>
        <v>2880</v>
      </c>
      <c r="AI1065" s="122"/>
      <c r="AJ1065" s="122" t="s">
        <v>862</v>
      </c>
      <c r="AL1065" s="124" t="str">
        <f t="shared" si="427"/>
        <v>Plant &amp; Machinery</v>
      </c>
      <c r="AM1065" s="125">
        <f t="shared" si="428"/>
        <v>44867</v>
      </c>
      <c r="AN1065" s="126">
        <f t="shared" si="429"/>
        <v>15</v>
      </c>
      <c r="AO1065" s="126">
        <f t="shared" si="445"/>
        <v>4594</v>
      </c>
      <c r="AP1065" s="126">
        <f t="shared" si="446"/>
        <v>4412</v>
      </c>
      <c r="AQ1065" s="124">
        <f t="shared" si="430"/>
        <v>3800</v>
      </c>
      <c r="AR1065" s="127">
        <f t="shared" si="430"/>
        <v>0.18099999999999999</v>
      </c>
      <c r="AS1065" s="123">
        <f t="shared" si="431"/>
        <v>190</v>
      </c>
      <c r="AT1065" s="126">
        <f t="shared" si="432"/>
        <v>2359</v>
      </c>
      <c r="AU1065" s="126">
        <f t="shared" si="448"/>
        <v>212.90459726027396</v>
      </c>
      <c r="AV1065" s="126">
        <f t="shared" si="449"/>
        <v>2146.0954027397261</v>
      </c>
    </row>
    <row r="1066" spans="1:48" ht="15" customHeight="1">
      <c r="A1066" s="112" t="s">
        <v>1419</v>
      </c>
      <c r="B1066" s="113">
        <f>+'[57]Revised Dep_FY 22-23'!B1066</f>
        <v>44683</v>
      </c>
      <c r="C1066" s="114"/>
      <c r="D1066" s="115">
        <f>'[57]Revised Dep_upto  MARCH 24'!D1066</f>
        <v>172175.53</v>
      </c>
      <c r="E1066" s="116"/>
      <c r="F1066" s="117">
        <f>'[57]Revised Dep_upto  MARCH 24'!J1066</f>
        <v>172175.53</v>
      </c>
      <c r="G1066" s="118"/>
      <c r="H1066" s="118"/>
      <c r="I1066" s="118"/>
      <c r="J1066" s="116">
        <f t="shared" si="426"/>
        <v>172175.53</v>
      </c>
      <c r="K1066" s="119">
        <f>+VLOOKUP($A1066,'[57]Rates &amp; years'!$B$4:$E$11,3,)</f>
        <v>0.18099999999999999</v>
      </c>
      <c r="L1066" s="116">
        <f>+VLOOKUP($A1066,'[57]Rates &amp; years'!$B$4:$E$11,4,)</f>
        <v>15</v>
      </c>
      <c r="M1066" s="120">
        <f t="shared" si="424"/>
        <v>1.9150684931506849</v>
      </c>
      <c r="N1066" s="120">
        <f t="shared" si="447"/>
        <v>2.9150684931506849</v>
      </c>
      <c r="O1066" s="120">
        <f t="shared" si="433"/>
        <v>1</v>
      </c>
      <c r="P1066" s="121">
        <f>'[57]Revised Dep_upto  MARCH 24'!S1066</f>
        <v>54521</v>
      </c>
      <c r="Q1066" s="121">
        <f t="shared" si="434"/>
        <v>21295</v>
      </c>
      <c r="R1066" s="122"/>
      <c r="S1066" s="120">
        <f t="shared" si="435"/>
        <v>75816</v>
      </c>
      <c r="T1066" s="120">
        <f t="shared" si="436"/>
        <v>96359.53</v>
      </c>
      <c r="U1066" s="120">
        <f t="shared" si="437"/>
        <v>117654.53</v>
      </c>
      <c r="V1066" s="121"/>
      <c r="W1066" s="122"/>
      <c r="X1066" s="116" t="str">
        <f t="shared" si="425"/>
        <v>Plant &amp; Machinery</v>
      </c>
      <c r="Y1066" s="121">
        <f t="shared" si="438"/>
        <v>172175.53</v>
      </c>
      <c r="Z1066" s="121">
        <f t="shared" si="439"/>
        <v>0</v>
      </c>
      <c r="AA1066" s="121">
        <f t="shared" si="439"/>
        <v>0</v>
      </c>
      <c r="AB1066" s="121">
        <f t="shared" si="440"/>
        <v>172175.53</v>
      </c>
      <c r="AC1066" s="121">
        <f t="shared" si="441"/>
        <v>54521</v>
      </c>
      <c r="AD1066" s="121">
        <f t="shared" si="441"/>
        <v>21295</v>
      </c>
      <c r="AE1066" s="121">
        <f t="shared" si="441"/>
        <v>0</v>
      </c>
      <c r="AF1066" s="121">
        <f t="shared" si="442"/>
        <v>75816</v>
      </c>
      <c r="AG1066" s="121">
        <f t="shared" si="443"/>
        <v>96359.53</v>
      </c>
      <c r="AH1066" s="121">
        <f t="shared" si="444"/>
        <v>117654.53</v>
      </c>
      <c r="AI1066" s="122"/>
      <c r="AJ1066" s="122" t="s">
        <v>864</v>
      </c>
      <c r="AL1066" s="124" t="str">
        <f t="shared" si="427"/>
        <v>Plant &amp; Machinery</v>
      </c>
      <c r="AM1066" s="125">
        <f t="shared" si="428"/>
        <v>44683</v>
      </c>
      <c r="AN1066" s="126">
        <f t="shared" si="429"/>
        <v>15</v>
      </c>
      <c r="AO1066" s="126">
        <f t="shared" si="445"/>
        <v>4410</v>
      </c>
      <c r="AP1066" s="126">
        <f t="shared" si="446"/>
        <v>4228</v>
      </c>
      <c r="AQ1066" s="124">
        <f t="shared" si="430"/>
        <v>172175.53</v>
      </c>
      <c r="AR1066" s="127">
        <f t="shared" si="430"/>
        <v>0.18099999999999999</v>
      </c>
      <c r="AS1066" s="123">
        <f t="shared" si="431"/>
        <v>8608.7764999999999</v>
      </c>
      <c r="AT1066" s="126">
        <f t="shared" si="432"/>
        <v>96359.53</v>
      </c>
      <c r="AU1066" s="126">
        <f t="shared" si="448"/>
        <v>8696.645581534247</v>
      </c>
      <c r="AV1066" s="126">
        <f t="shared" si="449"/>
        <v>87662.88441846575</v>
      </c>
    </row>
    <row r="1067" spans="1:48" ht="15" customHeight="1">
      <c r="A1067" s="112" t="s">
        <v>1419</v>
      </c>
      <c r="B1067" s="113">
        <f>+'[57]Revised Dep_FY 22-23'!B1067</f>
        <v>44707</v>
      </c>
      <c r="C1067" s="114"/>
      <c r="D1067" s="115">
        <f>'[57]Revised Dep_upto  MARCH 24'!D1067</f>
        <v>521000</v>
      </c>
      <c r="E1067" s="116"/>
      <c r="F1067" s="117">
        <f>'[57]Revised Dep_upto  MARCH 24'!J1067</f>
        <v>521000</v>
      </c>
      <c r="G1067" s="118"/>
      <c r="H1067" s="118"/>
      <c r="I1067" s="118"/>
      <c r="J1067" s="116">
        <f t="shared" si="426"/>
        <v>521000</v>
      </c>
      <c r="K1067" s="119">
        <f>+VLOOKUP($A1067,'[57]Rates &amp; years'!$B$4:$E$11,3,)</f>
        <v>0.18099999999999999</v>
      </c>
      <c r="L1067" s="116">
        <f>+VLOOKUP($A1067,'[57]Rates &amp; years'!$B$4:$E$11,4,)</f>
        <v>15</v>
      </c>
      <c r="M1067" s="120">
        <f t="shared" si="424"/>
        <v>1.8493150684931507</v>
      </c>
      <c r="N1067" s="120">
        <f t="shared" si="447"/>
        <v>2.8493150684931505</v>
      </c>
      <c r="O1067" s="120">
        <f t="shared" si="433"/>
        <v>0.99999999999999978</v>
      </c>
      <c r="P1067" s="121">
        <f>'[57]Revised Dep_upto  MARCH 24'!S1067</f>
        <v>159903</v>
      </c>
      <c r="Q1067" s="121">
        <f t="shared" si="434"/>
        <v>65359</v>
      </c>
      <c r="R1067" s="122"/>
      <c r="S1067" s="120">
        <f t="shared" si="435"/>
        <v>225262</v>
      </c>
      <c r="T1067" s="120">
        <f t="shared" si="436"/>
        <v>295738</v>
      </c>
      <c r="U1067" s="120">
        <f t="shared" si="437"/>
        <v>361097</v>
      </c>
      <c r="V1067" s="121"/>
      <c r="W1067" s="122"/>
      <c r="X1067" s="116" t="str">
        <f t="shared" si="425"/>
        <v>Plant &amp; Machinery</v>
      </c>
      <c r="Y1067" s="121">
        <f t="shared" si="438"/>
        <v>521000</v>
      </c>
      <c r="Z1067" s="121">
        <f t="shared" si="439"/>
        <v>0</v>
      </c>
      <c r="AA1067" s="121">
        <f t="shared" si="439"/>
        <v>0</v>
      </c>
      <c r="AB1067" s="121">
        <f t="shared" si="440"/>
        <v>521000</v>
      </c>
      <c r="AC1067" s="121">
        <f t="shared" si="441"/>
        <v>159903</v>
      </c>
      <c r="AD1067" s="121">
        <f t="shared" si="441"/>
        <v>65359</v>
      </c>
      <c r="AE1067" s="121">
        <f t="shared" si="441"/>
        <v>0</v>
      </c>
      <c r="AF1067" s="121">
        <f t="shared" si="442"/>
        <v>225262</v>
      </c>
      <c r="AG1067" s="121">
        <f t="shared" si="443"/>
        <v>295738</v>
      </c>
      <c r="AH1067" s="121">
        <f t="shared" si="444"/>
        <v>361097</v>
      </c>
      <c r="AI1067" s="122"/>
      <c r="AJ1067" s="122" t="s">
        <v>864</v>
      </c>
      <c r="AL1067" s="124" t="str">
        <f t="shared" si="427"/>
        <v>Plant &amp; Machinery</v>
      </c>
      <c r="AM1067" s="125">
        <f t="shared" si="428"/>
        <v>44707</v>
      </c>
      <c r="AN1067" s="126">
        <f t="shared" si="429"/>
        <v>15</v>
      </c>
      <c r="AO1067" s="126">
        <f t="shared" si="445"/>
        <v>4434</v>
      </c>
      <c r="AP1067" s="126">
        <f t="shared" si="446"/>
        <v>4252</v>
      </c>
      <c r="AQ1067" s="124">
        <f t="shared" si="430"/>
        <v>521000</v>
      </c>
      <c r="AR1067" s="127">
        <f t="shared" si="430"/>
        <v>0.18099999999999999</v>
      </c>
      <c r="AS1067" s="123">
        <f t="shared" si="431"/>
        <v>26050</v>
      </c>
      <c r="AT1067" s="126">
        <f t="shared" si="432"/>
        <v>295738</v>
      </c>
      <c r="AU1067" s="126">
        <f t="shared" si="448"/>
        <v>26690.96218082192</v>
      </c>
      <c r="AV1067" s="126">
        <f t="shared" si="449"/>
        <v>269047.03781917808</v>
      </c>
    </row>
    <row r="1068" spans="1:48" ht="15" customHeight="1">
      <c r="A1068" s="112" t="s">
        <v>1419</v>
      </c>
      <c r="B1068" s="113">
        <f>+'[57]Revised Dep_FY 22-23'!B1068</f>
        <v>44705</v>
      </c>
      <c r="C1068" s="114"/>
      <c r="D1068" s="115">
        <f>'[57]Revised Dep_upto  MARCH 24'!D1068</f>
        <v>14280.64</v>
      </c>
      <c r="E1068" s="116"/>
      <c r="F1068" s="117">
        <f>'[57]Revised Dep_upto  MARCH 24'!J1068</f>
        <v>14280.64</v>
      </c>
      <c r="G1068" s="118"/>
      <c r="H1068" s="118"/>
      <c r="I1068" s="118"/>
      <c r="J1068" s="116">
        <f t="shared" si="426"/>
        <v>14280.64</v>
      </c>
      <c r="K1068" s="119">
        <f>+VLOOKUP($A1068,'[57]Rates &amp; years'!$B$4:$E$11,3,)</f>
        <v>0.18099999999999999</v>
      </c>
      <c r="L1068" s="116">
        <f>+VLOOKUP($A1068,'[57]Rates &amp; years'!$B$4:$E$11,4,)</f>
        <v>15</v>
      </c>
      <c r="M1068" s="120">
        <f t="shared" si="424"/>
        <v>1.8547945205479452</v>
      </c>
      <c r="N1068" s="120">
        <f t="shared" si="447"/>
        <v>2.8547945205479452</v>
      </c>
      <c r="O1068" s="120">
        <f t="shared" si="433"/>
        <v>1</v>
      </c>
      <c r="P1068" s="121">
        <f>'[57]Revised Dep_upto  MARCH 24'!S1068</f>
        <v>4394</v>
      </c>
      <c r="Q1068" s="121">
        <f t="shared" si="434"/>
        <v>1789</v>
      </c>
      <c r="R1068" s="122"/>
      <c r="S1068" s="120">
        <f t="shared" si="435"/>
        <v>6183</v>
      </c>
      <c r="T1068" s="120">
        <f t="shared" si="436"/>
        <v>8097.6399999999994</v>
      </c>
      <c r="U1068" s="120">
        <f t="shared" si="437"/>
        <v>9886.64</v>
      </c>
      <c r="V1068" s="121"/>
      <c r="W1068" s="122"/>
      <c r="X1068" s="116" t="str">
        <f t="shared" si="425"/>
        <v>Plant &amp; Machinery</v>
      </c>
      <c r="Y1068" s="121">
        <f t="shared" si="438"/>
        <v>14280.64</v>
      </c>
      <c r="Z1068" s="121">
        <f t="shared" si="439"/>
        <v>0</v>
      </c>
      <c r="AA1068" s="121">
        <f t="shared" si="439"/>
        <v>0</v>
      </c>
      <c r="AB1068" s="121">
        <f t="shared" si="440"/>
        <v>14280.64</v>
      </c>
      <c r="AC1068" s="121">
        <f t="shared" si="441"/>
        <v>4394</v>
      </c>
      <c r="AD1068" s="121">
        <f t="shared" si="441"/>
        <v>1789</v>
      </c>
      <c r="AE1068" s="121">
        <f t="shared" si="441"/>
        <v>0</v>
      </c>
      <c r="AF1068" s="121">
        <f t="shared" si="442"/>
        <v>6183</v>
      </c>
      <c r="AG1068" s="121">
        <f t="shared" si="443"/>
        <v>8097.6399999999994</v>
      </c>
      <c r="AH1068" s="121">
        <f t="shared" si="444"/>
        <v>9886.64</v>
      </c>
      <c r="AI1068" s="122"/>
      <c r="AJ1068" s="122" t="s">
        <v>872</v>
      </c>
      <c r="AL1068" s="124" t="str">
        <f t="shared" si="427"/>
        <v>Plant &amp; Machinery</v>
      </c>
      <c r="AM1068" s="125">
        <f t="shared" si="428"/>
        <v>44705</v>
      </c>
      <c r="AN1068" s="126">
        <f t="shared" si="429"/>
        <v>15</v>
      </c>
      <c r="AO1068" s="126">
        <f t="shared" si="445"/>
        <v>4432</v>
      </c>
      <c r="AP1068" s="126">
        <f t="shared" si="446"/>
        <v>4250</v>
      </c>
      <c r="AQ1068" s="124">
        <f t="shared" si="430"/>
        <v>14280.64</v>
      </c>
      <c r="AR1068" s="127">
        <f t="shared" si="430"/>
        <v>0.18099999999999999</v>
      </c>
      <c r="AS1068" s="123">
        <f t="shared" si="431"/>
        <v>714.03200000000004</v>
      </c>
      <c r="AT1068" s="126">
        <f t="shared" si="432"/>
        <v>8097.6399999999994</v>
      </c>
      <c r="AU1068" s="126">
        <f t="shared" si="448"/>
        <v>730.82864898630135</v>
      </c>
      <c r="AV1068" s="126">
        <f t="shared" si="449"/>
        <v>7366.8113510136982</v>
      </c>
    </row>
    <row r="1069" spans="1:48" ht="15" customHeight="1">
      <c r="A1069" s="112" t="s">
        <v>1419</v>
      </c>
      <c r="B1069" s="113">
        <f>+'[57]Revised Dep_FY 22-23'!B1069</f>
        <v>44729</v>
      </c>
      <c r="C1069" s="114"/>
      <c r="D1069" s="115">
        <f>'[57]Revised Dep_upto  MARCH 24'!D1069</f>
        <v>14800</v>
      </c>
      <c r="E1069" s="116"/>
      <c r="F1069" s="117">
        <f>'[57]Revised Dep_upto  MARCH 24'!J1069</f>
        <v>14800</v>
      </c>
      <c r="G1069" s="118"/>
      <c r="H1069" s="118"/>
      <c r="I1069" s="118"/>
      <c r="J1069" s="116">
        <f t="shared" si="426"/>
        <v>14800</v>
      </c>
      <c r="K1069" s="119">
        <f>+VLOOKUP($A1069,'[57]Rates &amp; years'!$B$4:$E$11,3,)</f>
        <v>0.18099999999999999</v>
      </c>
      <c r="L1069" s="116">
        <f>+VLOOKUP($A1069,'[57]Rates &amp; years'!$B$4:$E$11,4,)</f>
        <v>15</v>
      </c>
      <c r="M1069" s="120">
        <f t="shared" si="424"/>
        <v>1.789041095890411</v>
      </c>
      <c r="N1069" s="120">
        <f t="shared" si="447"/>
        <v>2.7890410958904108</v>
      </c>
      <c r="O1069" s="120">
        <f t="shared" si="433"/>
        <v>0.99999999999999978</v>
      </c>
      <c r="P1069" s="121">
        <f>'[57]Revised Dep_upto  MARCH 24'!S1069</f>
        <v>4410</v>
      </c>
      <c r="Q1069" s="121">
        <f t="shared" si="434"/>
        <v>1881</v>
      </c>
      <c r="R1069" s="122"/>
      <c r="S1069" s="120">
        <f t="shared" si="435"/>
        <v>6291</v>
      </c>
      <c r="T1069" s="120">
        <f t="shared" si="436"/>
        <v>8509</v>
      </c>
      <c r="U1069" s="120">
        <f t="shared" si="437"/>
        <v>10390</v>
      </c>
      <c r="V1069" s="121"/>
      <c r="W1069" s="122"/>
      <c r="X1069" s="116" t="str">
        <f t="shared" si="425"/>
        <v>Plant &amp; Machinery</v>
      </c>
      <c r="Y1069" s="121">
        <f t="shared" si="438"/>
        <v>14800</v>
      </c>
      <c r="Z1069" s="121">
        <f t="shared" si="439"/>
        <v>0</v>
      </c>
      <c r="AA1069" s="121">
        <f t="shared" si="439"/>
        <v>0</v>
      </c>
      <c r="AB1069" s="121">
        <f t="shared" si="440"/>
        <v>14800</v>
      </c>
      <c r="AC1069" s="121">
        <f t="shared" si="441"/>
        <v>4410</v>
      </c>
      <c r="AD1069" s="121">
        <f t="shared" si="441"/>
        <v>1881</v>
      </c>
      <c r="AE1069" s="121">
        <f t="shared" si="441"/>
        <v>0</v>
      </c>
      <c r="AF1069" s="121">
        <f t="shared" si="442"/>
        <v>6291</v>
      </c>
      <c r="AG1069" s="121">
        <f t="shared" si="443"/>
        <v>8509</v>
      </c>
      <c r="AH1069" s="121">
        <f t="shared" si="444"/>
        <v>10390</v>
      </c>
      <c r="AI1069" s="122"/>
      <c r="AJ1069" s="122" t="s">
        <v>907</v>
      </c>
      <c r="AL1069" s="124" t="str">
        <f t="shared" si="427"/>
        <v>Plant &amp; Machinery</v>
      </c>
      <c r="AM1069" s="125">
        <f t="shared" si="428"/>
        <v>44729</v>
      </c>
      <c r="AN1069" s="126">
        <f t="shared" si="429"/>
        <v>15</v>
      </c>
      <c r="AO1069" s="126">
        <f t="shared" si="445"/>
        <v>4456</v>
      </c>
      <c r="AP1069" s="126">
        <f t="shared" si="446"/>
        <v>4274</v>
      </c>
      <c r="AQ1069" s="124">
        <f t="shared" si="430"/>
        <v>14800</v>
      </c>
      <c r="AR1069" s="127">
        <f t="shared" si="430"/>
        <v>0.18099999999999999</v>
      </c>
      <c r="AS1069" s="123">
        <f t="shared" si="431"/>
        <v>740</v>
      </c>
      <c r="AT1069" s="126">
        <f t="shared" si="432"/>
        <v>8509</v>
      </c>
      <c r="AU1069" s="126">
        <f t="shared" si="448"/>
        <v>767.9547342465753</v>
      </c>
      <c r="AV1069" s="126">
        <f t="shared" si="449"/>
        <v>7741.0452657534242</v>
      </c>
    </row>
    <row r="1070" spans="1:48" ht="15" customHeight="1">
      <c r="A1070" s="112" t="s">
        <v>1419</v>
      </c>
      <c r="B1070" s="113">
        <f>+'[57]Revised Dep_FY 22-23'!B1070</f>
        <v>44933</v>
      </c>
      <c r="C1070" s="114"/>
      <c r="D1070" s="115">
        <f>'[57]Revised Dep_upto  MARCH 24'!D1070</f>
        <v>125200</v>
      </c>
      <c r="E1070" s="116"/>
      <c r="F1070" s="117">
        <f>'[57]Revised Dep_upto  MARCH 24'!J1070</f>
        <v>125200</v>
      </c>
      <c r="G1070" s="118"/>
      <c r="H1070" s="118"/>
      <c r="I1070" s="118"/>
      <c r="J1070" s="116">
        <f t="shared" si="426"/>
        <v>125200</v>
      </c>
      <c r="K1070" s="119">
        <f>+VLOOKUP($A1070,'[57]Rates &amp; years'!$B$4:$E$11,3,)</f>
        <v>0.18099999999999999</v>
      </c>
      <c r="L1070" s="116">
        <f>+VLOOKUP($A1070,'[57]Rates &amp; years'!$B$4:$E$11,4,)</f>
        <v>15</v>
      </c>
      <c r="M1070" s="120">
        <f t="shared" si="424"/>
        <v>1.2301369863013698</v>
      </c>
      <c r="N1070" s="120">
        <f t="shared" si="447"/>
        <v>2.2301369863013698</v>
      </c>
      <c r="O1070" s="120">
        <f t="shared" si="433"/>
        <v>1</v>
      </c>
      <c r="P1070" s="121">
        <f>'[57]Revised Dep_upto  MARCH 24'!S1070</f>
        <v>26941</v>
      </c>
      <c r="Q1070" s="121">
        <f t="shared" si="434"/>
        <v>17785</v>
      </c>
      <c r="R1070" s="122"/>
      <c r="S1070" s="120">
        <f t="shared" si="435"/>
        <v>44726</v>
      </c>
      <c r="T1070" s="120">
        <f t="shared" si="436"/>
        <v>80474</v>
      </c>
      <c r="U1070" s="120">
        <f t="shared" si="437"/>
        <v>98259</v>
      </c>
      <c r="V1070" s="121"/>
      <c r="W1070" s="122"/>
      <c r="X1070" s="116" t="str">
        <f t="shared" si="425"/>
        <v>Plant &amp; Machinery</v>
      </c>
      <c r="Y1070" s="121">
        <f t="shared" si="438"/>
        <v>125200</v>
      </c>
      <c r="Z1070" s="121">
        <f t="shared" si="439"/>
        <v>0</v>
      </c>
      <c r="AA1070" s="121">
        <f t="shared" si="439"/>
        <v>0</v>
      </c>
      <c r="AB1070" s="121">
        <f t="shared" si="440"/>
        <v>125200</v>
      </c>
      <c r="AC1070" s="121">
        <f t="shared" si="441"/>
        <v>26941</v>
      </c>
      <c r="AD1070" s="121">
        <f t="shared" si="441"/>
        <v>17785</v>
      </c>
      <c r="AE1070" s="121">
        <f t="shared" si="441"/>
        <v>0</v>
      </c>
      <c r="AF1070" s="121">
        <f t="shared" si="442"/>
        <v>44726</v>
      </c>
      <c r="AG1070" s="121">
        <f t="shared" si="443"/>
        <v>80474</v>
      </c>
      <c r="AH1070" s="121">
        <f t="shared" si="444"/>
        <v>98259</v>
      </c>
      <c r="AI1070" s="122"/>
      <c r="AJ1070" s="122" t="s">
        <v>682</v>
      </c>
      <c r="AL1070" s="124" t="str">
        <f t="shared" si="427"/>
        <v>Plant &amp; Machinery</v>
      </c>
      <c r="AM1070" s="125">
        <f t="shared" si="428"/>
        <v>44933</v>
      </c>
      <c r="AN1070" s="126">
        <f t="shared" si="429"/>
        <v>15</v>
      </c>
      <c r="AO1070" s="126">
        <f t="shared" si="445"/>
        <v>4660</v>
      </c>
      <c r="AP1070" s="126">
        <f t="shared" si="446"/>
        <v>4478</v>
      </c>
      <c r="AQ1070" s="124">
        <f t="shared" si="430"/>
        <v>125200</v>
      </c>
      <c r="AR1070" s="127">
        <f t="shared" si="430"/>
        <v>0.18099999999999999</v>
      </c>
      <c r="AS1070" s="123">
        <f t="shared" si="431"/>
        <v>6260</v>
      </c>
      <c r="AT1070" s="126">
        <f t="shared" si="432"/>
        <v>80474</v>
      </c>
      <c r="AU1070" s="126">
        <f t="shared" si="448"/>
        <v>7262.9438575342465</v>
      </c>
      <c r="AV1070" s="126">
        <f t="shared" si="449"/>
        <v>73211.05614246575</v>
      </c>
    </row>
    <row r="1071" spans="1:48" ht="15" customHeight="1">
      <c r="A1071" s="112" t="s">
        <v>1419</v>
      </c>
      <c r="B1071" s="113">
        <f>+'[57]Revised Dep_FY 22-23'!B1071</f>
        <v>44950</v>
      </c>
      <c r="C1071" s="114"/>
      <c r="D1071" s="115">
        <f>'[57]Revised Dep_upto  MARCH 24'!D1071</f>
        <v>29000</v>
      </c>
      <c r="E1071" s="116"/>
      <c r="F1071" s="117">
        <f>'[57]Revised Dep_upto  MARCH 24'!J1071</f>
        <v>29000</v>
      </c>
      <c r="G1071" s="118"/>
      <c r="H1071" s="118"/>
      <c r="I1071" s="118"/>
      <c r="J1071" s="116">
        <f t="shared" si="426"/>
        <v>29000</v>
      </c>
      <c r="K1071" s="119">
        <f>+VLOOKUP($A1071,'[57]Rates &amp; years'!$B$4:$E$11,3,)</f>
        <v>0.18099999999999999</v>
      </c>
      <c r="L1071" s="116">
        <f>+VLOOKUP($A1071,'[57]Rates &amp; years'!$B$4:$E$11,4,)</f>
        <v>15</v>
      </c>
      <c r="M1071" s="120">
        <f t="shared" si="424"/>
        <v>1.1835616438356165</v>
      </c>
      <c r="N1071" s="120">
        <f t="shared" si="447"/>
        <v>2.1835616438356165</v>
      </c>
      <c r="O1071" s="120">
        <f t="shared" si="433"/>
        <v>1</v>
      </c>
      <c r="P1071" s="121">
        <f>'[57]Revised Dep_upto  MARCH 24'!S1071</f>
        <v>6040</v>
      </c>
      <c r="Q1071" s="121">
        <f t="shared" si="434"/>
        <v>4156</v>
      </c>
      <c r="R1071" s="122"/>
      <c r="S1071" s="120">
        <f t="shared" si="435"/>
        <v>10196</v>
      </c>
      <c r="T1071" s="120">
        <f t="shared" si="436"/>
        <v>18804</v>
      </c>
      <c r="U1071" s="120">
        <f t="shared" si="437"/>
        <v>22960</v>
      </c>
      <c r="V1071" s="121"/>
      <c r="W1071" s="122"/>
      <c r="X1071" s="116" t="str">
        <f t="shared" si="425"/>
        <v>Plant &amp; Machinery</v>
      </c>
      <c r="Y1071" s="121">
        <f t="shared" si="438"/>
        <v>29000</v>
      </c>
      <c r="Z1071" s="121">
        <f t="shared" si="439"/>
        <v>0</v>
      </c>
      <c r="AA1071" s="121">
        <f t="shared" si="439"/>
        <v>0</v>
      </c>
      <c r="AB1071" s="121">
        <f t="shared" si="440"/>
        <v>29000</v>
      </c>
      <c r="AC1071" s="121">
        <f t="shared" si="441"/>
        <v>6040</v>
      </c>
      <c r="AD1071" s="121">
        <f t="shared" si="441"/>
        <v>4156</v>
      </c>
      <c r="AE1071" s="121">
        <f t="shared" si="441"/>
        <v>0</v>
      </c>
      <c r="AF1071" s="121">
        <f t="shared" si="442"/>
        <v>10196</v>
      </c>
      <c r="AG1071" s="121">
        <f t="shared" si="443"/>
        <v>18804</v>
      </c>
      <c r="AH1071" s="121">
        <f t="shared" si="444"/>
        <v>22960</v>
      </c>
      <c r="AI1071" s="122"/>
      <c r="AJ1071" s="122" t="s">
        <v>682</v>
      </c>
      <c r="AL1071" s="124" t="str">
        <f t="shared" si="427"/>
        <v>Plant &amp; Machinery</v>
      </c>
      <c r="AM1071" s="125">
        <f t="shared" si="428"/>
        <v>44950</v>
      </c>
      <c r="AN1071" s="126">
        <f t="shared" si="429"/>
        <v>15</v>
      </c>
      <c r="AO1071" s="126">
        <f t="shared" si="445"/>
        <v>4677</v>
      </c>
      <c r="AP1071" s="126">
        <f t="shared" si="446"/>
        <v>4495</v>
      </c>
      <c r="AQ1071" s="124">
        <f t="shared" si="430"/>
        <v>29000</v>
      </c>
      <c r="AR1071" s="127">
        <f t="shared" si="430"/>
        <v>0.18099999999999999</v>
      </c>
      <c r="AS1071" s="123">
        <f t="shared" si="431"/>
        <v>1450</v>
      </c>
      <c r="AT1071" s="126">
        <f t="shared" si="432"/>
        <v>18804</v>
      </c>
      <c r="AU1071" s="126">
        <f t="shared" si="448"/>
        <v>1697.0996383561644</v>
      </c>
      <c r="AV1071" s="126">
        <f t="shared" si="449"/>
        <v>17106.900361643835</v>
      </c>
    </row>
    <row r="1072" spans="1:48" ht="15" customHeight="1">
      <c r="A1072" s="112" t="s">
        <v>1419</v>
      </c>
      <c r="B1072" s="113">
        <f>+'[57]Revised Dep_FY 22-23'!B1072</f>
        <v>44943</v>
      </c>
      <c r="C1072" s="114"/>
      <c r="D1072" s="115">
        <f>'[57]Revised Dep_upto  MARCH 24'!D1072</f>
        <v>65000</v>
      </c>
      <c r="E1072" s="116"/>
      <c r="F1072" s="117">
        <f>'[57]Revised Dep_upto  MARCH 24'!J1072</f>
        <v>65000</v>
      </c>
      <c r="G1072" s="118"/>
      <c r="H1072" s="118"/>
      <c r="I1072" s="118"/>
      <c r="J1072" s="116">
        <f t="shared" si="426"/>
        <v>65000</v>
      </c>
      <c r="K1072" s="119">
        <f>+VLOOKUP($A1072,'[57]Rates &amp; years'!$B$4:$E$11,3,)</f>
        <v>0.18099999999999999</v>
      </c>
      <c r="L1072" s="116">
        <f>+VLOOKUP($A1072,'[57]Rates &amp; years'!$B$4:$E$11,4,)</f>
        <v>15</v>
      </c>
      <c r="M1072" s="120">
        <f t="shared" si="424"/>
        <v>1.2027397260273973</v>
      </c>
      <c r="N1072" s="120">
        <f t="shared" si="447"/>
        <v>2.2027397260273971</v>
      </c>
      <c r="O1072" s="120">
        <f t="shared" si="433"/>
        <v>0.99999999999999978</v>
      </c>
      <c r="P1072" s="121">
        <f>'[57]Revised Dep_upto  MARCH 24'!S1072</f>
        <v>13723</v>
      </c>
      <c r="Q1072" s="121">
        <f t="shared" si="434"/>
        <v>9281</v>
      </c>
      <c r="R1072" s="122"/>
      <c r="S1072" s="120">
        <f t="shared" si="435"/>
        <v>23004</v>
      </c>
      <c r="T1072" s="120">
        <f t="shared" si="436"/>
        <v>41996</v>
      </c>
      <c r="U1072" s="120">
        <f t="shared" si="437"/>
        <v>51277</v>
      </c>
      <c r="V1072" s="121"/>
      <c r="W1072" s="122"/>
      <c r="X1072" s="116" t="str">
        <f t="shared" si="425"/>
        <v>Plant &amp; Machinery</v>
      </c>
      <c r="Y1072" s="121">
        <f t="shared" si="438"/>
        <v>65000</v>
      </c>
      <c r="Z1072" s="121">
        <f t="shared" si="439"/>
        <v>0</v>
      </c>
      <c r="AA1072" s="121">
        <f t="shared" si="439"/>
        <v>0</v>
      </c>
      <c r="AB1072" s="121">
        <f t="shared" si="440"/>
        <v>65000</v>
      </c>
      <c r="AC1072" s="121">
        <f t="shared" si="441"/>
        <v>13723</v>
      </c>
      <c r="AD1072" s="121">
        <f t="shared" si="441"/>
        <v>9281</v>
      </c>
      <c r="AE1072" s="121">
        <f t="shared" si="441"/>
        <v>0</v>
      </c>
      <c r="AF1072" s="121">
        <f t="shared" si="442"/>
        <v>23004</v>
      </c>
      <c r="AG1072" s="121">
        <f t="shared" si="443"/>
        <v>41996</v>
      </c>
      <c r="AH1072" s="121">
        <f t="shared" si="444"/>
        <v>51277</v>
      </c>
      <c r="AI1072" s="122"/>
      <c r="AJ1072" s="122" t="s">
        <v>749</v>
      </c>
      <c r="AL1072" s="124" t="str">
        <f t="shared" si="427"/>
        <v>Plant &amp; Machinery</v>
      </c>
      <c r="AM1072" s="125">
        <f t="shared" si="428"/>
        <v>44943</v>
      </c>
      <c r="AN1072" s="126">
        <f t="shared" si="429"/>
        <v>15</v>
      </c>
      <c r="AO1072" s="126">
        <f t="shared" si="445"/>
        <v>4670</v>
      </c>
      <c r="AP1072" s="126">
        <f t="shared" si="446"/>
        <v>4488</v>
      </c>
      <c r="AQ1072" s="124">
        <f t="shared" si="430"/>
        <v>65000</v>
      </c>
      <c r="AR1072" s="127">
        <f t="shared" si="430"/>
        <v>0.18099999999999999</v>
      </c>
      <c r="AS1072" s="123">
        <f t="shared" si="431"/>
        <v>3250</v>
      </c>
      <c r="AT1072" s="126">
        <f t="shared" si="432"/>
        <v>41996</v>
      </c>
      <c r="AU1072" s="126">
        <f t="shared" si="448"/>
        <v>3790.225293150685</v>
      </c>
      <c r="AV1072" s="126">
        <f t="shared" si="449"/>
        <v>38205.774706849312</v>
      </c>
    </row>
    <row r="1073" spans="1:48" ht="15" customHeight="1">
      <c r="A1073" s="112" t="s">
        <v>1419</v>
      </c>
      <c r="B1073" s="113">
        <f>+'[57]Revised Dep_FY 22-23'!B1073</f>
        <v>44950</v>
      </c>
      <c r="C1073" s="114"/>
      <c r="D1073" s="115">
        <f>'[57]Revised Dep_upto  MARCH 24'!D1073</f>
        <v>592600</v>
      </c>
      <c r="E1073" s="116"/>
      <c r="F1073" s="117">
        <f>'[57]Revised Dep_upto  MARCH 24'!J1073</f>
        <v>592600</v>
      </c>
      <c r="G1073" s="118"/>
      <c r="H1073" s="118"/>
      <c r="I1073" s="118"/>
      <c r="J1073" s="116">
        <f t="shared" si="426"/>
        <v>592600</v>
      </c>
      <c r="K1073" s="119">
        <f>+VLOOKUP($A1073,'[57]Rates &amp; years'!$B$4:$E$11,3,)</f>
        <v>0.18099999999999999</v>
      </c>
      <c r="L1073" s="116">
        <f>+VLOOKUP($A1073,'[57]Rates &amp; years'!$B$4:$E$11,4,)</f>
        <v>15</v>
      </c>
      <c r="M1073" s="120">
        <f t="shared" si="424"/>
        <v>1.1835616438356165</v>
      </c>
      <c r="N1073" s="120">
        <f t="shared" si="447"/>
        <v>2.1835616438356165</v>
      </c>
      <c r="O1073" s="120">
        <f t="shared" si="433"/>
        <v>1</v>
      </c>
      <c r="P1073" s="121">
        <f>'[57]Revised Dep_upto  MARCH 24'!S1073</f>
        <v>123429</v>
      </c>
      <c r="Q1073" s="121">
        <f t="shared" si="434"/>
        <v>84920</v>
      </c>
      <c r="R1073" s="122"/>
      <c r="S1073" s="120">
        <f t="shared" si="435"/>
        <v>208349</v>
      </c>
      <c r="T1073" s="120">
        <f t="shared" si="436"/>
        <v>384251</v>
      </c>
      <c r="U1073" s="120">
        <f t="shared" si="437"/>
        <v>469171</v>
      </c>
      <c r="V1073" s="121"/>
      <c r="W1073" s="122"/>
      <c r="X1073" s="116" t="str">
        <f t="shared" si="425"/>
        <v>Plant &amp; Machinery</v>
      </c>
      <c r="Y1073" s="121">
        <f t="shared" si="438"/>
        <v>592600</v>
      </c>
      <c r="Z1073" s="121">
        <f t="shared" si="439"/>
        <v>0</v>
      </c>
      <c r="AA1073" s="121">
        <f t="shared" si="439"/>
        <v>0</v>
      </c>
      <c r="AB1073" s="121">
        <f t="shared" si="440"/>
        <v>592600</v>
      </c>
      <c r="AC1073" s="121">
        <f t="shared" si="441"/>
        <v>123429</v>
      </c>
      <c r="AD1073" s="121">
        <f t="shared" si="441"/>
        <v>84920</v>
      </c>
      <c r="AE1073" s="121">
        <f t="shared" si="441"/>
        <v>0</v>
      </c>
      <c r="AF1073" s="121">
        <f t="shared" si="442"/>
        <v>208349</v>
      </c>
      <c r="AG1073" s="121">
        <f t="shared" si="443"/>
        <v>384251</v>
      </c>
      <c r="AH1073" s="121">
        <f t="shared" si="444"/>
        <v>469171</v>
      </c>
      <c r="AI1073" s="122"/>
      <c r="AJ1073" s="122" t="s">
        <v>803</v>
      </c>
      <c r="AL1073" s="124" t="str">
        <f t="shared" si="427"/>
        <v>Plant &amp; Machinery</v>
      </c>
      <c r="AM1073" s="125">
        <f t="shared" si="428"/>
        <v>44950</v>
      </c>
      <c r="AN1073" s="126">
        <f t="shared" si="429"/>
        <v>15</v>
      </c>
      <c r="AO1073" s="126">
        <f t="shared" si="445"/>
        <v>4677</v>
      </c>
      <c r="AP1073" s="126">
        <f t="shared" si="446"/>
        <v>4495</v>
      </c>
      <c r="AQ1073" s="124">
        <f t="shared" si="430"/>
        <v>592600</v>
      </c>
      <c r="AR1073" s="127">
        <f t="shared" si="430"/>
        <v>0.18099999999999999</v>
      </c>
      <c r="AS1073" s="123">
        <f t="shared" si="431"/>
        <v>29630</v>
      </c>
      <c r="AT1073" s="126">
        <f t="shared" si="432"/>
        <v>384251</v>
      </c>
      <c r="AU1073" s="126">
        <f t="shared" si="448"/>
        <v>34679.442306849312</v>
      </c>
      <c r="AV1073" s="126">
        <f t="shared" si="449"/>
        <v>349571.55769315071</v>
      </c>
    </row>
    <row r="1074" spans="1:48" ht="15" customHeight="1">
      <c r="A1074" s="112" t="s">
        <v>1419</v>
      </c>
      <c r="B1074" s="113">
        <f>+'[57]Revised Dep_FY 22-23'!B1074</f>
        <v>44937</v>
      </c>
      <c r="C1074" s="114"/>
      <c r="D1074" s="115">
        <f>'[57]Revised Dep_upto  MARCH 24'!D1074</f>
        <v>20000</v>
      </c>
      <c r="E1074" s="116"/>
      <c r="F1074" s="117">
        <f>'[57]Revised Dep_upto  MARCH 24'!J1074</f>
        <v>20000</v>
      </c>
      <c r="G1074" s="118"/>
      <c r="H1074" s="118"/>
      <c r="I1074" s="118"/>
      <c r="J1074" s="116">
        <f t="shared" si="426"/>
        <v>20000</v>
      </c>
      <c r="K1074" s="119">
        <f>+VLOOKUP($A1074,'[57]Rates &amp; years'!$B$4:$E$11,3,)</f>
        <v>0.18099999999999999</v>
      </c>
      <c r="L1074" s="116">
        <f>+VLOOKUP($A1074,'[57]Rates &amp; years'!$B$4:$E$11,4,)</f>
        <v>15</v>
      </c>
      <c r="M1074" s="120">
        <f t="shared" si="424"/>
        <v>1.2191780821917808</v>
      </c>
      <c r="N1074" s="120">
        <f t="shared" si="447"/>
        <v>2.2191780821917808</v>
      </c>
      <c r="O1074" s="120">
        <f t="shared" si="433"/>
        <v>1</v>
      </c>
      <c r="P1074" s="121">
        <f>'[57]Revised Dep_upto  MARCH 24'!S1074</f>
        <v>4272</v>
      </c>
      <c r="Q1074" s="121">
        <f t="shared" si="434"/>
        <v>2847</v>
      </c>
      <c r="R1074" s="122"/>
      <c r="S1074" s="120">
        <f t="shared" si="435"/>
        <v>7119</v>
      </c>
      <c r="T1074" s="120">
        <f t="shared" si="436"/>
        <v>12881</v>
      </c>
      <c r="U1074" s="120">
        <f t="shared" si="437"/>
        <v>15728</v>
      </c>
      <c r="V1074" s="121"/>
      <c r="W1074" s="122"/>
      <c r="X1074" s="116" t="str">
        <f t="shared" si="425"/>
        <v>Plant &amp; Machinery</v>
      </c>
      <c r="Y1074" s="121">
        <f t="shared" si="438"/>
        <v>20000</v>
      </c>
      <c r="Z1074" s="121">
        <f t="shared" si="439"/>
        <v>0</v>
      </c>
      <c r="AA1074" s="121">
        <f t="shared" si="439"/>
        <v>0</v>
      </c>
      <c r="AB1074" s="121">
        <f t="shared" si="440"/>
        <v>20000</v>
      </c>
      <c r="AC1074" s="121">
        <f t="shared" si="441"/>
        <v>4272</v>
      </c>
      <c r="AD1074" s="121">
        <f t="shared" si="441"/>
        <v>2847</v>
      </c>
      <c r="AE1074" s="121">
        <f t="shared" si="441"/>
        <v>0</v>
      </c>
      <c r="AF1074" s="121">
        <f t="shared" si="442"/>
        <v>7119</v>
      </c>
      <c r="AG1074" s="121">
        <f t="shared" si="443"/>
        <v>12881</v>
      </c>
      <c r="AH1074" s="121">
        <f t="shared" si="444"/>
        <v>15728</v>
      </c>
      <c r="AI1074" s="122"/>
      <c r="AJ1074" s="122" t="s">
        <v>819</v>
      </c>
      <c r="AL1074" s="124" t="str">
        <f t="shared" si="427"/>
        <v>Plant &amp; Machinery</v>
      </c>
      <c r="AM1074" s="125">
        <f t="shared" si="428"/>
        <v>44937</v>
      </c>
      <c r="AN1074" s="126">
        <f t="shared" si="429"/>
        <v>15</v>
      </c>
      <c r="AO1074" s="126">
        <f t="shared" si="445"/>
        <v>4664</v>
      </c>
      <c r="AP1074" s="126">
        <f t="shared" si="446"/>
        <v>4482</v>
      </c>
      <c r="AQ1074" s="124">
        <f t="shared" si="430"/>
        <v>20000</v>
      </c>
      <c r="AR1074" s="127">
        <f t="shared" si="430"/>
        <v>0.18099999999999999</v>
      </c>
      <c r="AS1074" s="123">
        <f t="shared" si="431"/>
        <v>1000</v>
      </c>
      <c r="AT1074" s="126">
        <f t="shared" si="432"/>
        <v>12881</v>
      </c>
      <c r="AU1074" s="126">
        <f t="shared" si="448"/>
        <v>1162.536717808219</v>
      </c>
      <c r="AV1074" s="126">
        <f t="shared" si="449"/>
        <v>11718.46328219178</v>
      </c>
    </row>
    <row r="1075" spans="1:48" ht="15" customHeight="1">
      <c r="A1075" s="112" t="s">
        <v>1419</v>
      </c>
      <c r="B1075" s="113">
        <f>+'[57]Revised Dep_FY 22-23'!B1075</f>
        <v>44937</v>
      </c>
      <c r="C1075" s="114"/>
      <c r="D1075" s="115">
        <f>'[57]Revised Dep_upto  MARCH 24'!D1075</f>
        <v>12000</v>
      </c>
      <c r="E1075" s="116"/>
      <c r="F1075" s="117">
        <f>'[57]Revised Dep_upto  MARCH 24'!J1075</f>
        <v>12000</v>
      </c>
      <c r="G1075" s="118"/>
      <c r="H1075" s="118"/>
      <c r="I1075" s="118"/>
      <c r="J1075" s="116">
        <f t="shared" si="426"/>
        <v>12000</v>
      </c>
      <c r="K1075" s="119">
        <f>+VLOOKUP($A1075,'[57]Rates &amp; years'!$B$4:$E$11,3,)</f>
        <v>0.18099999999999999</v>
      </c>
      <c r="L1075" s="116">
        <f>+VLOOKUP($A1075,'[57]Rates &amp; years'!$B$4:$E$11,4,)</f>
        <v>15</v>
      </c>
      <c r="M1075" s="120">
        <f t="shared" si="424"/>
        <v>1.2191780821917808</v>
      </c>
      <c r="N1075" s="120">
        <f t="shared" si="447"/>
        <v>2.2191780821917808</v>
      </c>
      <c r="O1075" s="120">
        <f t="shared" si="433"/>
        <v>1</v>
      </c>
      <c r="P1075" s="121">
        <f>'[57]Revised Dep_upto  MARCH 24'!S1075</f>
        <v>2563</v>
      </c>
      <c r="Q1075" s="121">
        <f t="shared" si="434"/>
        <v>1708</v>
      </c>
      <c r="R1075" s="122"/>
      <c r="S1075" s="120">
        <f t="shared" si="435"/>
        <v>4271</v>
      </c>
      <c r="T1075" s="120">
        <f t="shared" si="436"/>
        <v>7729</v>
      </c>
      <c r="U1075" s="120">
        <f t="shared" si="437"/>
        <v>9437</v>
      </c>
      <c r="V1075" s="121"/>
      <c r="W1075" s="122"/>
      <c r="X1075" s="116" t="str">
        <f t="shared" si="425"/>
        <v>Plant &amp; Machinery</v>
      </c>
      <c r="Y1075" s="121">
        <f t="shared" si="438"/>
        <v>12000</v>
      </c>
      <c r="Z1075" s="121">
        <f t="shared" si="439"/>
        <v>0</v>
      </c>
      <c r="AA1075" s="121">
        <f t="shared" si="439"/>
        <v>0</v>
      </c>
      <c r="AB1075" s="121">
        <f t="shared" si="440"/>
        <v>12000</v>
      </c>
      <c r="AC1075" s="121">
        <f t="shared" si="441"/>
        <v>2563</v>
      </c>
      <c r="AD1075" s="121">
        <f t="shared" si="441"/>
        <v>1708</v>
      </c>
      <c r="AE1075" s="121">
        <f t="shared" si="441"/>
        <v>0</v>
      </c>
      <c r="AF1075" s="121">
        <f t="shared" si="442"/>
        <v>4271</v>
      </c>
      <c r="AG1075" s="121">
        <f t="shared" si="443"/>
        <v>7729</v>
      </c>
      <c r="AH1075" s="121">
        <f t="shared" si="444"/>
        <v>9437</v>
      </c>
      <c r="AI1075" s="122"/>
      <c r="AJ1075" s="122" t="s">
        <v>819</v>
      </c>
      <c r="AL1075" s="124" t="str">
        <f t="shared" si="427"/>
        <v>Plant &amp; Machinery</v>
      </c>
      <c r="AM1075" s="125">
        <f t="shared" si="428"/>
        <v>44937</v>
      </c>
      <c r="AN1075" s="126">
        <f t="shared" si="429"/>
        <v>15</v>
      </c>
      <c r="AO1075" s="126">
        <f t="shared" si="445"/>
        <v>4664</v>
      </c>
      <c r="AP1075" s="126">
        <f t="shared" si="446"/>
        <v>4482</v>
      </c>
      <c r="AQ1075" s="124">
        <f t="shared" si="430"/>
        <v>12000</v>
      </c>
      <c r="AR1075" s="127">
        <f t="shared" si="430"/>
        <v>0.18099999999999999</v>
      </c>
      <c r="AS1075" s="123">
        <f t="shared" si="431"/>
        <v>600</v>
      </c>
      <c r="AT1075" s="126">
        <f t="shared" si="432"/>
        <v>7729</v>
      </c>
      <c r="AU1075" s="126">
        <f t="shared" si="448"/>
        <v>697.55813150684935</v>
      </c>
      <c r="AV1075" s="126">
        <f t="shared" si="449"/>
        <v>7031.4418684931507</v>
      </c>
    </row>
    <row r="1076" spans="1:48" ht="15" customHeight="1">
      <c r="A1076" s="112" t="s">
        <v>1419</v>
      </c>
      <c r="B1076" s="113">
        <f>+'[57]Revised Dep_FY 22-23'!B1076</f>
        <v>44923</v>
      </c>
      <c r="C1076" s="114"/>
      <c r="D1076" s="115">
        <f>'[57]Revised Dep_upto  MARCH 24'!D1076</f>
        <v>275273</v>
      </c>
      <c r="E1076" s="116"/>
      <c r="F1076" s="117">
        <f>'[57]Revised Dep_upto  MARCH 24'!J1076</f>
        <v>275273</v>
      </c>
      <c r="G1076" s="118"/>
      <c r="H1076" s="118"/>
      <c r="I1076" s="118"/>
      <c r="J1076" s="116">
        <f t="shared" si="426"/>
        <v>275273</v>
      </c>
      <c r="K1076" s="119">
        <f>+VLOOKUP($A1076,'[57]Rates &amp; years'!$B$4:$E$11,3,)</f>
        <v>0.18099999999999999</v>
      </c>
      <c r="L1076" s="116">
        <f>+VLOOKUP($A1076,'[57]Rates &amp; years'!$B$4:$E$11,4,)</f>
        <v>15</v>
      </c>
      <c r="M1076" s="120">
        <f t="shared" si="424"/>
        <v>1.2575342465753425</v>
      </c>
      <c r="N1076" s="120">
        <f t="shared" si="447"/>
        <v>2.2575342465753425</v>
      </c>
      <c r="O1076" s="120">
        <f t="shared" si="433"/>
        <v>1</v>
      </c>
      <c r="P1076" s="121">
        <f>'[57]Revised Dep_upto  MARCH 24'!S1076</f>
        <v>60352</v>
      </c>
      <c r="Q1076" s="121">
        <f t="shared" si="434"/>
        <v>38901</v>
      </c>
      <c r="R1076" s="122"/>
      <c r="S1076" s="120">
        <f t="shared" si="435"/>
        <v>99253</v>
      </c>
      <c r="T1076" s="120">
        <f t="shared" si="436"/>
        <v>176020</v>
      </c>
      <c r="U1076" s="120">
        <f t="shared" si="437"/>
        <v>214921</v>
      </c>
      <c r="V1076" s="121"/>
      <c r="W1076" s="122"/>
      <c r="X1076" s="116" t="str">
        <f t="shared" si="425"/>
        <v>Plant &amp; Machinery</v>
      </c>
      <c r="Y1076" s="121">
        <f t="shared" si="438"/>
        <v>275273</v>
      </c>
      <c r="Z1076" s="121">
        <f t="shared" si="439"/>
        <v>0</v>
      </c>
      <c r="AA1076" s="121">
        <f t="shared" si="439"/>
        <v>0</v>
      </c>
      <c r="AB1076" s="121">
        <f t="shared" si="440"/>
        <v>275273</v>
      </c>
      <c r="AC1076" s="121">
        <f t="shared" si="441"/>
        <v>60352</v>
      </c>
      <c r="AD1076" s="121">
        <f t="shared" si="441"/>
        <v>38901</v>
      </c>
      <c r="AE1076" s="121">
        <f t="shared" si="441"/>
        <v>0</v>
      </c>
      <c r="AF1076" s="121">
        <f t="shared" si="442"/>
        <v>99253</v>
      </c>
      <c r="AG1076" s="121">
        <f t="shared" si="443"/>
        <v>176020</v>
      </c>
      <c r="AH1076" s="121">
        <f t="shared" si="444"/>
        <v>214921</v>
      </c>
      <c r="AI1076" s="122"/>
      <c r="AJ1076" s="122" t="s">
        <v>793</v>
      </c>
      <c r="AL1076" s="124" t="str">
        <f t="shared" si="427"/>
        <v>Plant &amp; Machinery</v>
      </c>
      <c r="AM1076" s="125">
        <f t="shared" si="428"/>
        <v>44923</v>
      </c>
      <c r="AN1076" s="126">
        <f t="shared" si="429"/>
        <v>15</v>
      </c>
      <c r="AO1076" s="126">
        <f t="shared" si="445"/>
        <v>4650</v>
      </c>
      <c r="AP1076" s="126">
        <f t="shared" si="446"/>
        <v>4468</v>
      </c>
      <c r="AQ1076" s="124">
        <f t="shared" si="430"/>
        <v>275273</v>
      </c>
      <c r="AR1076" s="127">
        <f t="shared" si="430"/>
        <v>0.18099999999999999</v>
      </c>
      <c r="AS1076" s="123">
        <f t="shared" si="431"/>
        <v>13763.650000000001</v>
      </c>
      <c r="AT1076" s="126">
        <f t="shared" si="432"/>
        <v>176020</v>
      </c>
      <c r="AU1076" s="126">
        <f t="shared" si="448"/>
        <v>15886.166684931506</v>
      </c>
      <c r="AV1076" s="126">
        <f t="shared" si="449"/>
        <v>160133.83331506851</v>
      </c>
    </row>
    <row r="1077" spans="1:48" ht="15" customHeight="1">
      <c r="A1077" s="112" t="s">
        <v>1419</v>
      </c>
      <c r="B1077" s="113">
        <f>+'[57]Revised Dep_FY 22-23'!B1077</f>
        <v>45009</v>
      </c>
      <c r="C1077" s="114"/>
      <c r="D1077" s="115">
        <f>'[57]Revised Dep_upto  MARCH 24'!D1077</f>
        <v>103500</v>
      </c>
      <c r="E1077" s="116"/>
      <c r="F1077" s="117">
        <f>'[57]Revised Dep_upto  MARCH 24'!J1077</f>
        <v>103500</v>
      </c>
      <c r="G1077" s="118"/>
      <c r="H1077" s="118"/>
      <c r="I1077" s="118"/>
      <c r="J1077" s="116">
        <f t="shared" si="426"/>
        <v>103500</v>
      </c>
      <c r="K1077" s="119">
        <f>+VLOOKUP($A1077,'[57]Rates &amp; years'!$B$4:$E$11,3,)</f>
        <v>0.18099999999999999</v>
      </c>
      <c r="L1077" s="116">
        <f>+VLOOKUP($A1077,'[57]Rates &amp; years'!$B$4:$E$11,4,)</f>
        <v>15</v>
      </c>
      <c r="M1077" s="120">
        <f t="shared" si="424"/>
        <v>1.021917808219178</v>
      </c>
      <c r="N1077" s="120">
        <f t="shared" si="447"/>
        <v>2.021917808219178</v>
      </c>
      <c r="O1077" s="120">
        <f t="shared" si="433"/>
        <v>1</v>
      </c>
      <c r="P1077" s="121">
        <f>'[57]Revised Dep_upto  MARCH 24'!S1077</f>
        <v>19079</v>
      </c>
      <c r="Q1077" s="121">
        <f t="shared" si="434"/>
        <v>15280</v>
      </c>
      <c r="R1077" s="122"/>
      <c r="S1077" s="120">
        <f t="shared" si="435"/>
        <v>34359</v>
      </c>
      <c r="T1077" s="120">
        <f t="shared" si="436"/>
        <v>69141</v>
      </c>
      <c r="U1077" s="120">
        <f t="shared" si="437"/>
        <v>84421</v>
      </c>
      <c r="V1077" s="121"/>
      <c r="W1077" s="122"/>
      <c r="X1077" s="116" t="str">
        <f t="shared" si="425"/>
        <v>Plant &amp; Machinery</v>
      </c>
      <c r="Y1077" s="121">
        <f t="shared" si="438"/>
        <v>103500</v>
      </c>
      <c r="Z1077" s="121">
        <f t="shared" si="439"/>
        <v>0</v>
      </c>
      <c r="AA1077" s="121">
        <f t="shared" si="439"/>
        <v>0</v>
      </c>
      <c r="AB1077" s="121">
        <f t="shared" si="440"/>
        <v>103500</v>
      </c>
      <c r="AC1077" s="121">
        <f t="shared" si="441"/>
        <v>19079</v>
      </c>
      <c r="AD1077" s="121">
        <f t="shared" si="441"/>
        <v>15280</v>
      </c>
      <c r="AE1077" s="121">
        <f t="shared" si="441"/>
        <v>0</v>
      </c>
      <c r="AF1077" s="121">
        <f t="shared" si="442"/>
        <v>34359</v>
      </c>
      <c r="AG1077" s="121">
        <f t="shared" si="443"/>
        <v>69141</v>
      </c>
      <c r="AH1077" s="121">
        <f t="shared" si="444"/>
        <v>84421</v>
      </c>
      <c r="AI1077" s="122"/>
      <c r="AJ1077" s="122" t="s">
        <v>1571</v>
      </c>
      <c r="AL1077" s="124" t="str">
        <f t="shared" si="427"/>
        <v>Plant &amp; Machinery</v>
      </c>
      <c r="AM1077" s="125">
        <f t="shared" si="428"/>
        <v>45009</v>
      </c>
      <c r="AN1077" s="126">
        <f t="shared" si="429"/>
        <v>15</v>
      </c>
      <c r="AO1077" s="126">
        <f t="shared" si="445"/>
        <v>4736</v>
      </c>
      <c r="AP1077" s="126">
        <f t="shared" si="446"/>
        <v>4554</v>
      </c>
      <c r="AQ1077" s="124">
        <f t="shared" si="430"/>
        <v>103500</v>
      </c>
      <c r="AR1077" s="127">
        <f t="shared" si="430"/>
        <v>0.18099999999999999</v>
      </c>
      <c r="AS1077" s="123">
        <f t="shared" si="431"/>
        <v>5175</v>
      </c>
      <c r="AT1077" s="126">
        <f t="shared" si="432"/>
        <v>69141</v>
      </c>
      <c r="AU1077" s="126">
        <f t="shared" si="448"/>
        <v>6240.1173205479445</v>
      </c>
      <c r="AV1077" s="126">
        <f t="shared" si="449"/>
        <v>62900.882679452057</v>
      </c>
    </row>
    <row r="1078" spans="1:48" ht="15" customHeight="1">
      <c r="A1078" s="112" t="s">
        <v>1419</v>
      </c>
      <c r="B1078" s="113">
        <f>+'[57]Revised Dep_FY 22-23'!B1078</f>
        <v>44981</v>
      </c>
      <c r="C1078" s="114"/>
      <c r="D1078" s="115">
        <f>'[57]Revised Dep_upto  MARCH 24'!D1078</f>
        <v>15000</v>
      </c>
      <c r="E1078" s="116"/>
      <c r="F1078" s="117">
        <f>'[57]Revised Dep_upto  MARCH 24'!J1078</f>
        <v>15000</v>
      </c>
      <c r="G1078" s="118"/>
      <c r="H1078" s="118"/>
      <c r="I1078" s="118"/>
      <c r="J1078" s="116">
        <f t="shared" si="426"/>
        <v>15000</v>
      </c>
      <c r="K1078" s="119">
        <f>+VLOOKUP($A1078,'[57]Rates &amp; years'!$B$4:$E$11,3,)</f>
        <v>0.18099999999999999</v>
      </c>
      <c r="L1078" s="116">
        <f>+VLOOKUP($A1078,'[57]Rates &amp; years'!$B$4:$E$11,4,)</f>
        <v>15</v>
      </c>
      <c r="M1078" s="120">
        <f t="shared" si="424"/>
        <v>1.0986301369863014</v>
      </c>
      <c r="N1078" s="120">
        <f t="shared" si="447"/>
        <v>2.0986301369863014</v>
      </c>
      <c r="O1078" s="120">
        <f t="shared" si="433"/>
        <v>1</v>
      </c>
      <c r="P1078" s="121">
        <f>'[57]Revised Dep_upto  MARCH 24'!S1078</f>
        <v>2935</v>
      </c>
      <c r="Q1078" s="121">
        <f t="shared" si="434"/>
        <v>2184</v>
      </c>
      <c r="R1078" s="122"/>
      <c r="S1078" s="120">
        <f t="shared" si="435"/>
        <v>5119</v>
      </c>
      <c r="T1078" s="120">
        <f t="shared" si="436"/>
        <v>9881</v>
      </c>
      <c r="U1078" s="120">
        <f t="shared" si="437"/>
        <v>12065</v>
      </c>
      <c r="V1078" s="121"/>
      <c r="W1078" s="122"/>
      <c r="X1078" s="116" t="str">
        <f t="shared" si="425"/>
        <v>Plant &amp; Machinery</v>
      </c>
      <c r="Y1078" s="121">
        <f t="shared" si="438"/>
        <v>15000</v>
      </c>
      <c r="Z1078" s="121">
        <f t="shared" si="439"/>
        <v>0</v>
      </c>
      <c r="AA1078" s="121">
        <f t="shared" si="439"/>
        <v>0</v>
      </c>
      <c r="AB1078" s="121">
        <f t="shared" si="440"/>
        <v>15000</v>
      </c>
      <c r="AC1078" s="121">
        <f t="shared" si="441"/>
        <v>2935</v>
      </c>
      <c r="AD1078" s="121">
        <f t="shared" si="441"/>
        <v>2184</v>
      </c>
      <c r="AE1078" s="121">
        <f t="shared" si="441"/>
        <v>0</v>
      </c>
      <c r="AF1078" s="121">
        <f t="shared" si="442"/>
        <v>5119</v>
      </c>
      <c r="AG1078" s="121">
        <f t="shared" si="443"/>
        <v>9881</v>
      </c>
      <c r="AH1078" s="121">
        <f t="shared" si="444"/>
        <v>12065</v>
      </c>
      <c r="AI1078" s="122"/>
      <c r="AJ1078" s="122" t="s">
        <v>619</v>
      </c>
      <c r="AL1078" s="124" t="str">
        <f t="shared" si="427"/>
        <v>Plant &amp; Machinery</v>
      </c>
      <c r="AM1078" s="125">
        <f t="shared" si="428"/>
        <v>44981</v>
      </c>
      <c r="AN1078" s="126">
        <f t="shared" si="429"/>
        <v>15</v>
      </c>
      <c r="AO1078" s="126">
        <f t="shared" si="445"/>
        <v>4708</v>
      </c>
      <c r="AP1078" s="126">
        <f t="shared" si="446"/>
        <v>4526</v>
      </c>
      <c r="AQ1078" s="124">
        <f t="shared" si="430"/>
        <v>15000</v>
      </c>
      <c r="AR1078" s="127">
        <f t="shared" si="430"/>
        <v>0.18099999999999999</v>
      </c>
      <c r="AS1078" s="123">
        <f t="shared" si="431"/>
        <v>750</v>
      </c>
      <c r="AT1078" s="126">
        <f t="shared" si="432"/>
        <v>9881</v>
      </c>
      <c r="AU1078" s="126">
        <f t="shared" si="448"/>
        <v>891.78055342465757</v>
      </c>
      <c r="AV1078" s="126">
        <f t="shared" si="449"/>
        <v>8989.2194465753419</v>
      </c>
    </row>
    <row r="1079" spans="1:48" ht="15" customHeight="1">
      <c r="A1079" s="112" t="s">
        <v>1419</v>
      </c>
      <c r="B1079" s="113">
        <f>+'[57]Revised Dep_FY 22-23'!B1079</f>
        <v>44981</v>
      </c>
      <c r="C1079" s="114"/>
      <c r="D1079" s="115">
        <f>'[57]Revised Dep_upto  MARCH 24'!D1079</f>
        <v>18000</v>
      </c>
      <c r="E1079" s="116"/>
      <c r="F1079" s="117">
        <f>'[57]Revised Dep_upto  MARCH 24'!J1079</f>
        <v>18000</v>
      </c>
      <c r="G1079" s="118"/>
      <c r="H1079" s="118"/>
      <c r="I1079" s="118"/>
      <c r="J1079" s="116">
        <f t="shared" si="426"/>
        <v>18000</v>
      </c>
      <c r="K1079" s="119">
        <f>+VLOOKUP($A1079,'[57]Rates &amp; years'!$B$4:$E$11,3,)</f>
        <v>0.18099999999999999</v>
      </c>
      <c r="L1079" s="116">
        <f>+VLOOKUP($A1079,'[57]Rates &amp; years'!$B$4:$E$11,4,)</f>
        <v>15</v>
      </c>
      <c r="M1079" s="120">
        <f t="shared" si="424"/>
        <v>1.0986301369863014</v>
      </c>
      <c r="N1079" s="120">
        <f t="shared" si="447"/>
        <v>2.0986301369863014</v>
      </c>
      <c r="O1079" s="120">
        <f t="shared" si="433"/>
        <v>1</v>
      </c>
      <c r="P1079" s="121">
        <f>'[57]Revised Dep_upto  MARCH 24'!S1079</f>
        <v>3522</v>
      </c>
      <c r="Q1079" s="121">
        <f t="shared" si="434"/>
        <v>2621</v>
      </c>
      <c r="R1079" s="122"/>
      <c r="S1079" s="120">
        <f t="shared" si="435"/>
        <v>6143</v>
      </c>
      <c r="T1079" s="120">
        <f t="shared" si="436"/>
        <v>11857</v>
      </c>
      <c r="U1079" s="120">
        <f t="shared" si="437"/>
        <v>14478</v>
      </c>
      <c r="V1079" s="121"/>
      <c r="W1079" s="122"/>
      <c r="X1079" s="116" t="str">
        <f t="shared" si="425"/>
        <v>Plant &amp; Machinery</v>
      </c>
      <c r="Y1079" s="121">
        <f t="shared" si="438"/>
        <v>18000</v>
      </c>
      <c r="Z1079" s="121">
        <f t="shared" si="439"/>
        <v>0</v>
      </c>
      <c r="AA1079" s="121">
        <f t="shared" si="439"/>
        <v>0</v>
      </c>
      <c r="AB1079" s="121">
        <f t="shared" si="440"/>
        <v>18000</v>
      </c>
      <c r="AC1079" s="121">
        <f t="shared" si="441"/>
        <v>3522</v>
      </c>
      <c r="AD1079" s="121">
        <f t="shared" si="441"/>
        <v>2621</v>
      </c>
      <c r="AE1079" s="121">
        <f t="shared" si="441"/>
        <v>0</v>
      </c>
      <c r="AF1079" s="121">
        <f t="shared" si="442"/>
        <v>6143</v>
      </c>
      <c r="AG1079" s="121">
        <f t="shared" si="443"/>
        <v>11857</v>
      </c>
      <c r="AH1079" s="121">
        <f t="shared" si="444"/>
        <v>14478</v>
      </c>
      <c r="AI1079" s="122"/>
      <c r="AJ1079" s="122" t="s">
        <v>646</v>
      </c>
      <c r="AL1079" s="124" t="str">
        <f t="shared" si="427"/>
        <v>Plant &amp; Machinery</v>
      </c>
      <c r="AM1079" s="125">
        <f t="shared" si="428"/>
        <v>44981</v>
      </c>
      <c r="AN1079" s="126">
        <f t="shared" si="429"/>
        <v>15</v>
      </c>
      <c r="AO1079" s="126">
        <f t="shared" si="445"/>
        <v>4708</v>
      </c>
      <c r="AP1079" s="126">
        <f t="shared" si="446"/>
        <v>4526</v>
      </c>
      <c r="AQ1079" s="124">
        <f t="shared" si="430"/>
        <v>18000</v>
      </c>
      <c r="AR1079" s="127">
        <f t="shared" si="430"/>
        <v>0.18099999999999999</v>
      </c>
      <c r="AS1079" s="123">
        <f t="shared" si="431"/>
        <v>900</v>
      </c>
      <c r="AT1079" s="126">
        <f t="shared" si="432"/>
        <v>11857</v>
      </c>
      <c r="AU1079" s="126">
        <f t="shared" si="448"/>
        <v>1070.11861369863</v>
      </c>
      <c r="AV1079" s="126">
        <f t="shared" si="449"/>
        <v>10786.881386301369</v>
      </c>
    </row>
    <row r="1080" spans="1:48" ht="15" customHeight="1">
      <c r="A1080" s="112" t="s">
        <v>1419</v>
      </c>
      <c r="B1080" s="113">
        <f>+'[57]Revised Dep_FY 22-23'!B1080</f>
        <v>44967</v>
      </c>
      <c r="C1080" s="114"/>
      <c r="D1080" s="115">
        <f>'[57]Revised Dep_upto  MARCH 24'!D1080</f>
        <v>21000</v>
      </c>
      <c r="E1080" s="116"/>
      <c r="F1080" s="117">
        <f>'[57]Revised Dep_upto  MARCH 24'!J1080</f>
        <v>21000</v>
      </c>
      <c r="G1080" s="118"/>
      <c r="H1080" s="118"/>
      <c r="I1080" s="118"/>
      <c r="J1080" s="116">
        <f t="shared" si="426"/>
        <v>21000</v>
      </c>
      <c r="K1080" s="119">
        <f>+VLOOKUP($A1080,'[57]Rates &amp; years'!$B$4:$E$11,3,)</f>
        <v>0.18099999999999999</v>
      </c>
      <c r="L1080" s="116">
        <f>+VLOOKUP($A1080,'[57]Rates &amp; years'!$B$4:$E$11,4,)</f>
        <v>15</v>
      </c>
      <c r="M1080" s="120">
        <f t="shared" si="424"/>
        <v>1.1369863013698631</v>
      </c>
      <c r="N1080" s="120">
        <f t="shared" si="447"/>
        <v>2.1369863013698631</v>
      </c>
      <c r="O1080" s="120">
        <f t="shared" si="433"/>
        <v>1</v>
      </c>
      <c r="P1080" s="121">
        <f>'[57]Revised Dep_upto  MARCH 24'!S1080</f>
        <v>4229</v>
      </c>
      <c r="Q1080" s="121">
        <f t="shared" si="434"/>
        <v>3036</v>
      </c>
      <c r="R1080" s="122"/>
      <c r="S1080" s="120">
        <f t="shared" si="435"/>
        <v>7265</v>
      </c>
      <c r="T1080" s="120">
        <f t="shared" si="436"/>
        <v>13735</v>
      </c>
      <c r="U1080" s="120">
        <f t="shared" si="437"/>
        <v>16771</v>
      </c>
      <c r="V1080" s="121"/>
      <c r="W1080" s="122"/>
      <c r="X1080" s="116" t="str">
        <f t="shared" si="425"/>
        <v>Plant &amp; Machinery</v>
      </c>
      <c r="Y1080" s="121">
        <f t="shared" si="438"/>
        <v>21000</v>
      </c>
      <c r="Z1080" s="121">
        <f t="shared" si="439"/>
        <v>0</v>
      </c>
      <c r="AA1080" s="121">
        <f t="shared" si="439"/>
        <v>0</v>
      </c>
      <c r="AB1080" s="121">
        <f t="shared" si="440"/>
        <v>21000</v>
      </c>
      <c r="AC1080" s="121">
        <f t="shared" si="441"/>
        <v>4229</v>
      </c>
      <c r="AD1080" s="121">
        <f t="shared" si="441"/>
        <v>3036</v>
      </c>
      <c r="AE1080" s="121">
        <f t="shared" si="441"/>
        <v>0</v>
      </c>
      <c r="AF1080" s="121">
        <f t="shared" si="442"/>
        <v>7265</v>
      </c>
      <c r="AG1080" s="121">
        <f t="shared" si="443"/>
        <v>13735</v>
      </c>
      <c r="AH1080" s="121">
        <f t="shared" si="444"/>
        <v>16771</v>
      </c>
      <c r="AI1080" s="122"/>
      <c r="AJ1080" s="122" t="s">
        <v>658</v>
      </c>
      <c r="AL1080" s="124" t="str">
        <f t="shared" si="427"/>
        <v>Plant &amp; Machinery</v>
      </c>
      <c r="AM1080" s="125">
        <f t="shared" si="428"/>
        <v>44967</v>
      </c>
      <c r="AN1080" s="126">
        <f t="shared" si="429"/>
        <v>15</v>
      </c>
      <c r="AO1080" s="126">
        <f t="shared" si="445"/>
        <v>4694</v>
      </c>
      <c r="AP1080" s="126">
        <f t="shared" si="446"/>
        <v>4512</v>
      </c>
      <c r="AQ1080" s="124">
        <f t="shared" si="430"/>
        <v>21000</v>
      </c>
      <c r="AR1080" s="127">
        <f t="shared" si="430"/>
        <v>0.18099999999999999</v>
      </c>
      <c r="AS1080" s="123">
        <f t="shared" si="431"/>
        <v>1050</v>
      </c>
      <c r="AT1080" s="126">
        <f t="shared" si="432"/>
        <v>13735</v>
      </c>
      <c r="AU1080" s="126">
        <f t="shared" si="448"/>
        <v>1239.6119726027396</v>
      </c>
      <c r="AV1080" s="126">
        <f t="shared" si="449"/>
        <v>12495.388027397261</v>
      </c>
    </row>
    <row r="1081" spans="1:48" ht="15" customHeight="1">
      <c r="A1081" s="112" t="s">
        <v>1419</v>
      </c>
      <c r="B1081" s="113">
        <f>+'[57]Revised Dep_FY 22-23'!B1081</f>
        <v>44967</v>
      </c>
      <c r="C1081" s="114"/>
      <c r="D1081" s="115">
        <f>'[57]Revised Dep_upto  MARCH 24'!D1081</f>
        <v>20000</v>
      </c>
      <c r="E1081" s="116"/>
      <c r="F1081" s="117">
        <f>'[57]Revised Dep_upto  MARCH 24'!J1081</f>
        <v>20000</v>
      </c>
      <c r="G1081" s="118"/>
      <c r="H1081" s="118"/>
      <c r="I1081" s="118"/>
      <c r="J1081" s="116">
        <f t="shared" si="426"/>
        <v>20000</v>
      </c>
      <c r="K1081" s="119">
        <f>+VLOOKUP($A1081,'[57]Rates &amp; years'!$B$4:$E$11,3,)</f>
        <v>0.18099999999999999</v>
      </c>
      <c r="L1081" s="116">
        <f>+VLOOKUP($A1081,'[57]Rates &amp; years'!$B$4:$E$11,4,)</f>
        <v>15</v>
      </c>
      <c r="M1081" s="120">
        <f t="shared" si="424"/>
        <v>1.1369863013698631</v>
      </c>
      <c r="N1081" s="120">
        <f t="shared" si="447"/>
        <v>2.1369863013698631</v>
      </c>
      <c r="O1081" s="120">
        <f t="shared" si="433"/>
        <v>1</v>
      </c>
      <c r="P1081" s="121">
        <f>'[57]Revised Dep_upto  MARCH 24'!S1081</f>
        <v>4028</v>
      </c>
      <c r="Q1081" s="121">
        <f t="shared" si="434"/>
        <v>2891</v>
      </c>
      <c r="R1081" s="122"/>
      <c r="S1081" s="120">
        <f t="shared" si="435"/>
        <v>6919</v>
      </c>
      <c r="T1081" s="120">
        <f t="shared" si="436"/>
        <v>13081</v>
      </c>
      <c r="U1081" s="120">
        <f t="shared" si="437"/>
        <v>15972</v>
      </c>
      <c r="V1081" s="121"/>
      <c r="W1081" s="122"/>
      <c r="X1081" s="116" t="str">
        <f t="shared" si="425"/>
        <v>Plant &amp; Machinery</v>
      </c>
      <c r="Y1081" s="121">
        <f t="shared" si="438"/>
        <v>20000</v>
      </c>
      <c r="Z1081" s="121">
        <f t="shared" si="439"/>
        <v>0</v>
      </c>
      <c r="AA1081" s="121">
        <f t="shared" si="439"/>
        <v>0</v>
      </c>
      <c r="AB1081" s="121">
        <f t="shared" si="440"/>
        <v>20000</v>
      </c>
      <c r="AC1081" s="121">
        <f t="shared" si="441"/>
        <v>4028</v>
      </c>
      <c r="AD1081" s="121">
        <f t="shared" si="441"/>
        <v>2891</v>
      </c>
      <c r="AE1081" s="121">
        <f t="shared" si="441"/>
        <v>0</v>
      </c>
      <c r="AF1081" s="121">
        <f t="shared" si="442"/>
        <v>6919</v>
      </c>
      <c r="AG1081" s="121">
        <f t="shared" si="443"/>
        <v>13081</v>
      </c>
      <c r="AH1081" s="121">
        <f t="shared" si="444"/>
        <v>15972</v>
      </c>
      <c r="AI1081" s="122"/>
      <c r="AJ1081" s="122" t="s">
        <v>682</v>
      </c>
      <c r="AL1081" s="124" t="str">
        <f t="shared" si="427"/>
        <v>Plant &amp; Machinery</v>
      </c>
      <c r="AM1081" s="125">
        <f t="shared" si="428"/>
        <v>44967</v>
      </c>
      <c r="AN1081" s="126">
        <f t="shared" si="429"/>
        <v>15</v>
      </c>
      <c r="AO1081" s="126">
        <f t="shared" si="445"/>
        <v>4694</v>
      </c>
      <c r="AP1081" s="126">
        <f t="shared" si="446"/>
        <v>4512</v>
      </c>
      <c r="AQ1081" s="124">
        <f t="shared" si="430"/>
        <v>20000</v>
      </c>
      <c r="AR1081" s="127">
        <f t="shared" si="430"/>
        <v>0.18099999999999999</v>
      </c>
      <c r="AS1081" s="123">
        <f t="shared" si="431"/>
        <v>1000</v>
      </c>
      <c r="AT1081" s="126">
        <f t="shared" si="432"/>
        <v>13081</v>
      </c>
      <c r="AU1081" s="126">
        <f t="shared" si="448"/>
        <v>1180.5871287671234</v>
      </c>
      <c r="AV1081" s="126">
        <f t="shared" si="449"/>
        <v>11900.412871232877</v>
      </c>
    </row>
    <row r="1082" spans="1:48" ht="15" customHeight="1">
      <c r="A1082" s="112" t="s">
        <v>1419</v>
      </c>
      <c r="B1082" s="113">
        <f>+'[57]Revised Dep_FY 22-23'!B1082</f>
        <v>44967</v>
      </c>
      <c r="C1082" s="114"/>
      <c r="D1082" s="115">
        <f>'[57]Revised Dep_upto  MARCH 24'!D1082</f>
        <v>350000</v>
      </c>
      <c r="E1082" s="116"/>
      <c r="F1082" s="117">
        <f>'[57]Revised Dep_upto  MARCH 24'!J1082</f>
        <v>350000</v>
      </c>
      <c r="G1082" s="118"/>
      <c r="H1082" s="118"/>
      <c r="I1082" s="118"/>
      <c r="J1082" s="116">
        <f t="shared" si="426"/>
        <v>350000</v>
      </c>
      <c r="K1082" s="119">
        <f>+VLOOKUP($A1082,'[57]Rates &amp; years'!$B$4:$E$11,3,)</f>
        <v>0.18099999999999999</v>
      </c>
      <c r="L1082" s="116">
        <f>+VLOOKUP($A1082,'[57]Rates &amp; years'!$B$4:$E$11,4,)</f>
        <v>15</v>
      </c>
      <c r="M1082" s="120">
        <f t="shared" si="424"/>
        <v>1.1369863013698631</v>
      </c>
      <c r="N1082" s="120">
        <f t="shared" si="447"/>
        <v>2.1369863013698631</v>
      </c>
      <c r="O1082" s="120">
        <f t="shared" si="433"/>
        <v>1</v>
      </c>
      <c r="P1082" s="121">
        <f>'[57]Revised Dep_upto  MARCH 24'!S1082</f>
        <v>70485</v>
      </c>
      <c r="Q1082" s="121">
        <f t="shared" si="434"/>
        <v>50592</v>
      </c>
      <c r="R1082" s="122"/>
      <c r="S1082" s="120">
        <f t="shared" si="435"/>
        <v>121077</v>
      </c>
      <c r="T1082" s="120">
        <f t="shared" si="436"/>
        <v>228923</v>
      </c>
      <c r="U1082" s="120">
        <f t="shared" si="437"/>
        <v>279515</v>
      </c>
      <c r="V1082" s="121"/>
      <c r="W1082" s="122"/>
      <c r="X1082" s="116" t="str">
        <f t="shared" si="425"/>
        <v>Plant &amp; Machinery</v>
      </c>
      <c r="Y1082" s="121">
        <f t="shared" si="438"/>
        <v>350000</v>
      </c>
      <c r="Z1082" s="121">
        <f t="shared" si="439"/>
        <v>0</v>
      </c>
      <c r="AA1082" s="121">
        <f t="shared" si="439"/>
        <v>0</v>
      </c>
      <c r="AB1082" s="121">
        <f t="shared" si="440"/>
        <v>350000</v>
      </c>
      <c r="AC1082" s="121">
        <f t="shared" si="441"/>
        <v>70485</v>
      </c>
      <c r="AD1082" s="121">
        <f t="shared" si="441"/>
        <v>50592</v>
      </c>
      <c r="AE1082" s="121">
        <f t="shared" si="441"/>
        <v>0</v>
      </c>
      <c r="AF1082" s="121">
        <f t="shared" si="442"/>
        <v>121077</v>
      </c>
      <c r="AG1082" s="121">
        <f t="shared" si="443"/>
        <v>228923</v>
      </c>
      <c r="AH1082" s="121">
        <f t="shared" si="444"/>
        <v>279515</v>
      </c>
      <c r="AI1082" s="122"/>
      <c r="AJ1082" s="122" t="s">
        <v>684</v>
      </c>
      <c r="AL1082" s="124" t="str">
        <f t="shared" si="427"/>
        <v>Plant &amp; Machinery</v>
      </c>
      <c r="AM1082" s="125">
        <f t="shared" si="428"/>
        <v>44967</v>
      </c>
      <c r="AN1082" s="126">
        <f t="shared" si="429"/>
        <v>15</v>
      </c>
      <c r="AO1082" s="126">
        <f t="shared" si="445"/>
        <v>4694</v>
      </c>
      <c r="AP1082" s="126">
        <f t="shared" si="446"/>
        <v>4512</v>
      </c>
      <c r="AQ1082" s="124">
        <f t="shared" si="430"/>
        <v>350000</v>
      </c>
      <c r="AR1082" s="127">
        <f t="shared" si="430"/>
        <v>0.18099999999999999</v>
      </c>
      <c r="AS1082" s="123">
        <f t="shared" si="431"/>
        <v>17500</v>
      </c>
      <c r="AT1082" s="126">
        <f t="shared" si="432"/>
        <v>228923</v>
      </c>
      <c r="AU1082" s="126">
        <f t="shared" si="448"/>
        <v>20660.771139726028</v>
      </c>
      <c r="AV1082" s="126">
        <f t="shared" si="449"/>
        <v>208262.22886027396</v>
      </c>
    </row>
    <row r="1083" spans="1:48" ht="15" customHeight="1">
      <c r="A1083" s="112" t="s">
        <v>1419</v>
      </c>
      <c r="B1083" s="113">
        <f>+'[57]Revised Dep_FY 22-23'!B1083</f>
        <v>44981</v>
      </c>
      <c r="C1083" s="114"/>
      <c r="D1083" s="115">
        <f>'[57]Revised Dep_upto  MARCH 24'!D1083</f>
        <v>116000</v>
      </c>
      <c r="E1083" s="116"/>
      <c r="F1083" s="117">
        <f>'[57]Revised Dep_upto  MARCH 24'!J1083</f>
        <v>116000</v>
      </c>
      <c r="G1083" s="118"/>
      <c r="H1083" s="118"/>
      <c r="I1083" s="118"/>
      <c r="J1083" s="116">
        <f t="shared" si="426"/>
        <v>116000</v>
      </c>
      <c r="K1083" s="119">
        <f>+VLOOKUP($A1083,'[57]Rates &amp; years'!$B$4:$E$11,3,)</f>
        <v>0.18099999999999999</v>
      </c>
      <c r="L1083" s="116">
        <f>+VLOOKUP($A1083,'[57]Rates &amp; years'!$B$4:$E$11,4,)</f>
        <v>15</v>
      </c>
      <c r="M1083" s="120">
        <f t="shared" si="424"/>
        <v>1.0986301369863014</v>
      </c>
      <c r="N1083" s="120">
        <f t="shared" si="447"/>
        <v>2.0986301369863014</v>
      </c>
      <c r="O1083" s="120">
        <f t="shared" si="433"/>
        <v>1</v>
      </c>
      <c r="P1083" s="121">
        <f>'[57]Revised Dep_upto  MARCH 24'!S1083</f>
        <v>22701</v>
      </c>
      <c r="Q1083" s="121">
        <f t="shared" si="434"/>
        <v>16887</v>
      </c>
      <c r="R1083" s="122"/>
      <c r="S1083" s="120">
        <f t="shared" si="435"/>
        <v>39588</v>
      </c>
      <c r="T1083" s="120">
        <f t="shared" si="436"/>
        <v>76412</v>
      </c>
      <c r="U1083" s="120">
        <f t="shared" si="437"/>
        <v>93299</v>
      </c>
      <c r="V1083" s="121"/>
      <c r="W1083" s="122"/>
      <c r="X1083" s="116" t="str">
        <f t="shared" si="425"/>
        <v>Plant &amp; Machinery</v>
      </c>
      <c r="Y1083" s="121">
        <f t="shared" si="438"/>
        <v>116000</v>
      </c>
      <c r="Z1083" s="121">
        <f t="shared" si="439"/>
        <v>0</v>
      </c>
      <c r="AA1083" s="121">
        <f t="shared" si="439"/>
        <v>0</v>
      </c>
      <c r="AB1083" s="121">
        <f t="shared" si="440"/>
        <v>116000</v>
      </c>
      <c r="AC1083" s="121">
        <f t="shared" si="441"/>
        <v>22701</v>
      </c>
      <c r="AD1083" s="121">
        <f t="shared" si="441"/>
        <v>16887</v>
      </c>
      <c r="AE1083" s="121">
        <f t="shared" si="441"/>
        <v>0</v>
      </c>
      <c r="AF1083" s="121">
        <f t="shared" si="442"/>
        <v>39588</v>
      </c>
      <c r="AG1083" s="121">
        <f t="shared" si="443"/>
        <v>76412</v>
      </c>
      <c r="AH1083" s="121">
        <f t="shared" si="444"/>
        <v>93299</v>
      </c>
      <c r="AI1083" s="122"/>
      <c r="AJ1083" s="122" t="s">
        <v>684</v>
      </c>
      <c r="AL1083" s="124" t="str">
        <f t="shared" si="427"/>
        <v>Plant &amp; Machinery</v>
      </c>
      <c r="AM1083" s="125">
        <f t="shared" si="428"/>
        <v>44981</v>
      </c>
      <c r="AN1083" s="126">
        <f t="shared" si="429"/>
        <v>15</v>
      </c>
      <c r="AO1083" s="126">
        <f t="shared" si="445"/>
        <v>4708</v>
      </c>
      <c r="AP1083" s="126">
        <f t="shared" si="446"/>
        <v>4526</v>
      </c>
      <c r="AQ1083" s="124">
        <f t="shared" si="430"/>
        <v>116000</v>
      </c>
      <c r="AR1083" s="127">
        <f t="shared" si="430"/>
        <v>0.18099999999999999</v>
      </c>
      <c r="AS1083" s="123">
        <f t="shared" si="431"/>
        <v>5800</v>
      </c>
      <c r="AT1083" s="126">
        <f t="shared" si="432"/>
        <v>76412</v>
      </c>
      <c r="AU1083" s="126">
        <f t="shared" si="448"/>
        <v>6896.3400109589038</v>
      </c>
      <c r="AV1083" s="126">
        <f t="shared" si="449"/>
        <v>69515.659989041102</v>
      </c>
    </row>
    <row r="1084" spans="1:48" ht="15" customHeight="1">
      <c r="A1084" s="112" t="s">
        <v>1419</v>
      </c>
      <c r="B1084" s="113">
        <f>+'[57]Revised Dep_FY 22-23'!B1084</f>
        <v>45007</v>
      </c>
      <c r="C1084" s="114"/>
      <c r="D1084" s="115">
        <f>'[57]Revised Dep_upto  MARCH 24'!D1084</f>
        <v>110500</v>
      </c>
      <c r="E1084" s="116"/>
      <c r="F1084" s="117">
        <f>'[57]Revised Dep_upto  MARCH 24'!J1084</f>
        <v>110500</v>
      </c>
      <c r="G1084" s="118"/>
      <c r="H1084" s="118"/>
      <c r="I1084" s="118"/>
      <c r="J1084" s="116">
        <f t="shared" si="426"/>
        <v>110500</v>
      </c>
      <c r="K1084" s="119">
        <f>+VLOOKUP($A1084,'[57]Rates &amp; years'!$B$4:$E$11,3,)</f>
        <v>0.18099999999999999</v>
      </c>
      <c r="L1084" s="116">
        <f>+VLOOKUP($A1084,'[57]Rates &amp; years'!$B$4:$E$11,4,)</f>
        <v>15</v>
      </c>
      <c r="M1084" s="120">
        <f t="shared" si="424"/>
        <v>1.0273972602739727</v>
      </c>
      <c r="N1084" s="120">
        <f t="shared" si="447"/>
        <v>2.0273972602739727</v>
      </c>
      <c r="O1084" s="120">
        <f t="shared" si="433"/>
        <v>1</v>
      </c>
      <c r="P1084" s="121">
        <f>'[57]Revised Dep_upto  MARCH 24'!S1084</f>
        <v>20459</v>
      </c>
      <c r="Q1084" s="121">
        <f t="shared" si="434"/>
        <v>16297</v>
      </c>
      <c r="R1084" s="122"/>
      <c r="S1084" s="120">
        <f t="shared" si="435"/>
        <v>36756</v>
      </c>
      <c r="T1084" s="120">
        <f t="shared" si="436"/>
        <v>73744</v>
      </c>
      <c r="U1084" s="120">
        <f t="shared" si="437"/>
        <v>90041</v>
      </c>
      <c r="V1084" s="121"/>
      <c r="W1084" s="122"/>
      <c r="X1084" s="116" t="str">
        <f t="shared" si="425"/>
        <v>Plant &amp; Machinery</v>
      </c>
      <c r="Y1084" s="121">
        <f t="shared" si="438"/>
        <v>110500</v>
      </c>
      <c r="Z1084" s="121">
        <f t="shared" si="439"/>
        <v>0</v>
      </c>
      <c r="AA1084" s="121">
        <f t="shared" si="439"/>
        <v>0</v>
      </c>
      <c r="AB1084" s="121">
        <f t="shared" si="440"/>
        <v>110500</v>
      </c>
      <c r="AC1084" s="121">
        <f t="shared" si="441"/>
        <v>20459</v>
      </c>
      <c r="AD1084" s="121">
        <f t="shared" si="441"/>
        <v>16297</v>
      </c>
      <c r="AE1084" s="121">
        <f t="shared" si="441"/>
        <v>0</v>
      </c>
      <c r="AF1084" s="121">
        <f t="shared" si="442"/>
        <v>36756</v>
      </c>
      <c r="AG1084" s="121">
        <f t="shared" si="443"/>
        <v>73744</v>
      </c>
      <c r="AH1084" s="121">
        <f t="shared" si="444"/>
        <v>90041</v>
      </c>
      <c r="AI1084" s="122"/>
      <c r="AJ1084" s="122" t="s">
        <v>813</v>
      </c>
      <c r="AL1084" s="124" t="str">
        <f t="shared" si="427"/>
        <v>Plant &amp; Machinery</v>
      </c>
      <c r="AM1084" s="125">
        <f t="shared" si="428"/>
        <v>45007</v>
      </c>
      <c r="AN1084" s="126">
        <f t="shared" si="429"/>
        <v>15</v>
      </c>
      <c r="AO1084" s="126">
        <f t="shared" si="445"/>
        <v>4734</v>
      </c>
      <c r="AP1084" s="126">
        <f t="shared" si="446"/>
        <v>4552</v>
      </c>
      <c r="AQ1084" s="124">
        <f t="shared" si="430"/>
        <v>110500</v>
      </c>
      <c r="AR1084" s="127">
        <f t="shared" si="430"/>
        <v>0.18099999999999999</v>
      </c>
      <c r="AS1084" s="123">
        <f t="shared" si="431"/>
        <v>5525</v>
      </c>
      <c r="AT1084" s="126">
        <f t="shared" si="432"/>
        <v>73744</v>
      </c>
      <c r="AU1084" s="126">
        <f t="shared" si="448"/>
        <v>6655.5475287671225</v>
      </c>
      <c r="AV1084" s="126">
        <f t="shared" si="449"/>
        <v>67088.452471232871</v>
      </c>
    </row>
    <row r="1085" spans="1:48" ht="15" customHeight="1">
      <c r="A1085" s="112" t="s">
        <v>1419</v>
      </c>
      <c r="B1085" s="113">
        <f>+'[57]Revised Dep_FY 22-23'!B1085</f>
        <v>45010</v>
      </c>
      <c r="C1085" s="114"/>
      <c r="D1085" s="115">
        <f>'[57]Revised Dep_upto  MARCH 24'!D1085</f>
        <v>120000</v>
      </c>
      <c r="E1085" s="116"/>
      <c r="F1085" s="117">
        <f>'[57]Revised Dep_upto  MARCH 24'!J1085</f>
        <v>120000</v>
      </c>
      <c r="G1085" s="118"/>
      <c r="H1085" s="118"/>
      <c r="I1085" s="118"/>
      <c r="J1085" s="116">
        <f t="shared" si="426"/>
        <v>120000</v>
      </c>
      <c r="K1085" s="119">
        <f>+VLOOKUP($A1085,'[57]Rates &amp; years'!$B$4:$E$11,3,)</f>
        <v>0.18099999999999999</v>
      </c>
      <c r="L1085" s="116">
        <f>+VLOOKUP($A1085,'[57]Rates &amp; years'!$B$4:$E$11,4,)</f>
        <v>15</v>
      </c>
      <c r="M1085" s="120">
        <f t="shared" si="424"/>
        <v>1.0191780821917809</v>
      </c>
      <c r="N1085" s="120">
        <f t="shared" si="447"/>
        <v>2.0191780821917806</v>
      </c>
      <c r="O1085" s="120">
        <f t="shared" si="433"/>
        <v>0.99999999999999978</v>
      </c>
      <c r="P1085" s="121">
        <f>'[57]Revised Dep_upto  MARCH 24'!S1085</f>
        <v>22072</v>
      </c>
      <c r="Q1085" s="121">
        <f t="shared" si="434"/>
        <v>17725</v>
      </c>
      <c r="R1085" s="122"/>
      <c r="S1085" s="120">
        <f t="shared" si="435"/>
        <v>39797</v>
      </c>
      <c r="T1085" s="120">
        <f t="shared" si="436"/>
        <v>80203</v>
      </c>
      <c r="U1085" s="120">
        <f t="shared" si="437"/>
        <v>97928</v>
      </c>
      <c r="V1085" s="121"/>
      <c r="W1085" s="122"/>
      <c r="X1085" s="116" t="str">
        <f t="shared" si="425"/>
        <v>Plant &amp; Machinery</v>
      </c>
      <c r="Y1085" s="121">
        <f t="shared" si="438"/>
        <v>120000</v>
      </c>
      <c r="Z1085" s="121">
        <f t="shared" si="439"/>
        <v>0</v>
      </c>
      <c r="AA1085" s="121">
        <f t="shared" si="439"/>
        <v>0</v>
      </c>
      <c r="AB1085" s="121">
        <f t="shared" si="440"/>
        <v>120000</v>
      </c>
      <c r="AC1085" s="121">
        <f t="shared" si="441"/>
        <v>22072</v>
      </c>
      <c r="AD1085" s="121">
        <f t="shared" si="441"/>
        <v>17725</v>
      </c>
      <c r="AE1085" s="121">
        <f t="shared" si="441"/>
        <v>0</v>
      </c>
      <c r="AF1085" s="121">
        <f t="shared" si="442"/>
        <v>39797</v>
      </c>
      <c r="AG1085" s="121">
        <f t="shared" si="443"/>
        <v>80203</v>
      </c>
      <c r="AH1085" s="121">
        <f t="shared" si="444"/>
        <v>97928</v>
      </c>
      <c r="AI1085" s="122"/>
      <c r="AJ1085" s="122" t="s">
        <v>845</v>
      </c>
      <c r="AL1085" s="124" t="str">
        <f t="shared" si="427"/>
        <v>Plant &amp; Machinery</v>
      </c>
      <c r="AM1085" s="125">
        <f t="shared" si="428"/>
        <v>45010</v>
      </c>
      <c r="AN1085" s="126">
        <f t="shared" si="429"/>
        <v>15</v>
      </c>
      <c r="AO1085" s="126">
        <f t="shared" si="445"/>
        <v>4737</v>
      </c>
      <c r="AP1085" s="126">
        <f t="shared" si="446"/>
        <v>4555</v>
      </c>
      <c r="AQ1085" s="124">
        <f t="shared" si="430"/>
        <v>120000</v>
      </c>
      <c r="AR1085" s="127">
        <f t="shared" si="430"/>
        <v>0.18099999999999999</v>
      </c>
      <c r="AS1085" s="123">
        <f t="shared" si="431"/>
        <v>6000</v>
      </c>
      <c r="AT1085" s="126">
        <f t="shared" si="432"/>
        <v>80203</v>
      </c>
      <c r="AU1085" s="126">
        <f t="shared" si="448"/>
        <v>7238.4855506849317</v>
      </c>
      <c r="AV1085" s="126">
        <f t="shared" si="449"/>
        <v>72964.514449315073</v>
      </c>
    </row>
    <row r="1086" spans="1:48" ht="15" customHeight="1">
      <c r="A1086" s="112" t="s">
        <v>1419</v>
      </c>
      <c r="B1086" s="113">
        <f>+'[57]Revised Dep_FY 22-23'!B1086</f>
        <v>44981</v>
      </c>
      <c r="C1086" s="114"/>
      <c r="D1086" s="115">
        <f>'[57]Revised Dep_upto  MARCH 24'!D1086</f>
        <v>11000</v>
      </c>
      <c r="E1086" s="116"/>
      <c r="F1086" s="117">
        <f>'[57]Revised Dep_upto  MARCH 24'!J1086</f>
        <v>11000</v>
      </c>
      <c r="G1086" s="118"/>
      <c r="H1086" s="118"/>
      <c r="I1086" s="118"/>
      <c r="J1086" s="116">
        <f t="shared" si="426"/>
        <v>11000</v>
      </c>
      <c r="K1086" s="119">
        <f>+VLOOKUP($A1086,'[57]Rates &amp; years'!$B$4:$E$11,3,)</f>
        <v>0.18099999999999999</v>
      </c>
      <c r="L1086" s="116">
        <f>+VLOOKUP($A1086,'[57]Rates &amp; years'!$B$4:$E$11,4,)</f>
        <v>15</v>
      </c>
      <c r="M1086" s="120">
        <f t="shared" si="424"/>
        <v>1.0986301369863014</v>
      </c>
      <c r="N1086" s="120">
        <f t="shared" si="447"/>
        <v>2.0986301369863014</v>
      </c>
      <c r="O1086" s="120">
        <f t="shared" si="433"/>
        <v>1</v>
      </c>
      <c r="P1086" s="121">
        <f>'[57]Revised Dep_upto  MARCH 24'!S1086</f>
        <v>2153</v>
      </c>
      <c r="Q1086" s="121">
        <f t="shared" si="434"/>
        <v>1601</v>
      </c>
      <c r="R1086" s="122"/>
      <c r="S1086" s="120">
        <f t="shared" si="435"/>
        <v>3754</v>
      </c>
      <c r="T1086" s="120">
        <f t="shared" si="436"/>
        <v>7246</v>
      </c>
      <c r="U1086" s="120">
        <f t="shared" si="437"/>
        <v>8847</v>
      </c>
      <c r="V1086" s="121"/>
      <c r="W1086" s="122"/>
      <c r="X1086" s="116" t="str">
        <f t="shared" si="425"/>
        <v>Plant &amp; Machinery</v>
      </c>
      <c r="Y1086" s="121">
        <f t="shared" si="438"/>
        <v>11000</v>
      </c>
      <c r="Z1086" s="121">
        <f t="shared" si="439"/>
        <v>0</v>
      </c>
      <c r="AA1086" s="121">
        <f t="shared" si="439"/>
        <v>0</v>
      </c>
      <c r="AB1086" s="121">
        <f t="shared" si="440"/>
        <v>11000</v>
      </c>
      <c r="AC1086" s="121">
        <f t="shared" si="441"/>
        <v>2153</v>
      </c>
      <c r="AD1086" s="121">
        <f t="shared" si="441"/>
        <v>1601</v>
      </c>
      <c r="AE1086" s="121">
        <f t="shared" si="441"/>
        <v>0</v>
      </c>
      <c r="AF1086" s="121">
        <f t="shared" si="442"/>
        <v>3754</v>
      </c>
      <c r="AG1086" s="121">
        <f t="shared" si="443"/>
        <v>7246</v>
      </c>
      <c r="AH1086" s="121">
        <f t="shared" si="444"/>
        <v>8847</v>
      </c>
      <c r="AI1086" s="122"/>
      <c r="AJ1086" s="122" t="s">
        <v>848</v>
      </c>
      <c r="AL1086" s="124" t="str">
        <f t="shared" si="427"/>
        <v>Plant &amp; Machinery</v>
      </c>
      <c r="AM1086" s="125">
        <f t="shared" si="428"/>
        <v>44981</v>
      </c>
      <c r="AN1086" s="126">
        <f t="shared" si="429"/>
        <v>15</v>
      </c>
      <c r="AO1086" s="126">
        <f t="shared" si="445"/>
        <v>4708</v>
      </c>
      <c r="AP1086" s="126">
        <f t="shared" si="446"/>
        <v>4526</v>
      </c>
      <c r="AQ1086" s="124">
        <f t="shared" si="430"/>
        <v>11000</v>
      </c>
      <c r="AR1086" s="127">
        <f t="shared" si="430"/>
        <v>0.18099999999999999</v>
      </c>
      <c r="AS1086" s="123">
        <f t="shared" si="431"/>
        <v>550</v>
      </c>
      <c r="AT1086" s="126">
        <f t="shared" si="432"/>
        <v>7246</v>
      </c>
      <c r="AU1086" s="126">
        <f t="shared" si="448"/>
        <v>653.96638904109591</v>
      </c>
      <c r="AV1086" s="126">
        <f t="shared" si="449"/>
        <v>6592.0336109589043</v>
      </c>
    </row>
    <row r="1087" spans="1:48" ht="15" customHeight="1">
      <c r="A1087" s="112" t="s">
        <v>1419</v>
      </c>
      <c r="B1087" s="113">
        <f>+'[57]Revised Dep_FY 22-23'!B1087</f>
        <v>44959</v>
      </c>
      <c r="C1087" s="114"/>
      <c r="D1087" s="115">
        <f>'[57]Revised Dep_upto  MARCH 24'!D1087</f>
        <v>82000</v>
      </c>
      <c r="E1087" s="116"/>
      <c r="F1087" s="117">
        <f>'[57]Revised Dep_upto  MARCH 24'!J1087</f>
        <v>82000</v>
      </c>
      <c r="G1087" s="118"/>
      <c r="H1087" s="118"/>
      <c r="I1087" s="118"/>
      <c r="J1087" s="116">
        <f t="shared" si="426"/>
        <v>82000</v>
      </c>
      <c r="K1087" s="119">
        <f>+VLOOKUP($A1087,'[57]Rates &amp; years'!$B$4:$E$11,3,)</f>
        <v>0.18099999999999999</v>
      </c>
      <c r="L1087" s="116">
        <f>+VLOOKUP($A1087,'[57]Rates &amp; years'!$B$4:$E$11,4,)</f>
        <v>15</v>
      </c>
      <c r="M1087" s="120">
        <f t="shared" si="424"/>
        <v>1.1589041095890411</v>
      </c>
      <c r="N1087" s="120">
        <f t="shared" si="447"/>
        <v>2.1589041095890411</v>
      </c>
      <c r="O1087" s="120">
        <f t="shared" si="433"/>
        <v>1</v>
      </c>
      <c r="P1087" s="121">
        <f>'[57]Revised Dep_upto  MARCH 24'!S1087</f>
        <v>16780</v>
      </c>
      <c r="Q1087" s="121">
        <f t="shared" si="434"/>
        <v>11805</v>
      </c>
      <c r="R1087" s="122"/>
      <c r="S1087" s="120">
        <f t="shared" si="435"/>
        <v>28585</v>
      </c>
      <c r="T1087" s="120">
        <f t="shared" si="436"/>
        <v>53415</v>
      </c>
      <c r="U1087" s="120">
        <f t="shared" si="437"/>
        <v>65220</v>
      </c>
      <c r="V1087" s="121"/>
      <c r="W1087" s="122"/>
      <c r="X1087" s="116" t="str">
        <f t="shared" si="425"/>
        <v>Plant &amp; Machinery</v>
      </c>
      <c r="Y1087" s="121">
        <f t="shared" si="438"/>
        <v>82000</v>
      </c>
      <c r="Z1087" s="121">
        <f t="shared" si="439"/>
        <v>0</v>
      </c>
      <c r="AA1087" s="121">
        <f t="shared" si="439"/>
        <v>0</v>
      </c>
      <c r="AB1087" s="121">
        <f t="shared" si="440"/>
        <v>82000</v>
      </c>
      <c r="AC1087" s="121">
        <f t="shared" si="441"/>
        <v>16780</v>
      </c>
      <c r="AD1087" s="121">
        <f t="shared" si="441"/>
        <v>11805</v>
      </c>
      <c r="AE1087" s="121">
        <f t="shared" si="441"/>
        <v>0</v>
      </c>
      <c r="AF1087" s="121">
        <f t="shared" si="442"/>
        <v>28585</v>
      </c>
      <c r="AG1087" s="121">
        <f t="shared" si="443"/>
        <v>53415</v>
      </c>
      <c r="AH1087" s="121">
        <f t="shared" si="444"/>
        <v>65220</v>
      </c>
      <c r="AI1087" s="122"/>
      <c r="AJ1087" s="122" t="s">
        <v>860</v>
      </c>
      <c r="AL1087" s="124" t="str">
        <f t="shared" si="427"/>
        <v>Plant &amp; Machinery</v>
      </c>
      <c r="AM1087" s="125">
        <f t="shared" si="428"/>
        <v>44959</v>
      </c>
      <c r="AN1087" s="126">
        <f t="shared" si="429"/>
        <v>15</v>
      </c>
      <c r="AO1087" s="126">
        <f t="shared" si="445"/>
        <v>4686</v>
      </c>
      <c r="AP1087" s="126">
        <f t="shared" si="446"/>
        <v>4504</v>
      </c>
      <c r="AQ1087" s="124">
        <f t="shared" si="430"/>
        <v>82000</v>
      </c>
      <c r="AR1087" s="127">
        <f t="shared" si="430"/>
        <v>0.18099999999999999</v>
      </c>
      <c r="AS1087" s="123">
        <f t="shared" si="431"/>
        <v>4100</v>
      </c>
      <c r="AT1087" s="126">
        <f t="shared" si="432"/>
        <v>53415</v>
      </c>
      <c r="AU1087" s="126">
        <f t="shared" si="448"/>
        <v>4820.8135068493148</v>
      </c>
      <c r="AV1087" s="126">
        <f t="shared" si="449"/>
        <v>48594.186493150686</v>
      </c>
    </row>
    <row r="1088" spans="1:48" ht="15" customHeight="1">
      <c r="A1088" s="112" t="s">
        <v>1419</v>
      </c>
      <c r="B1088" s="113">
        <f>+'[57]Revised Dep_FY 22-23'!B1088</f>
        <v>44968</v>
      </c>
      <c r="C1088" s="114"/>
      <c r="D1088" s="115">
        <f>'[57]Revised Dep_upto  MARCH 24'!D1088</f>
        <v>6800</v>
      </c>
      <c r="E1088" s="116"/>
      <c r="F1088" s="117">
        <f>'[57]Revised Dep_upto  MARCH 24'!J1088</f>
        <v>6800</v>
      </c>
      <c r="G1088" s="118"/>
      <c r="H1088" s="118"/>
      <c r="I1088" s="118"/>
      <c r="J1088" s="116">
        <f t="shared" si="426"/>
        <v>6800</v>
      </c>
      <c r="K1088" s="119">
        <f>+VLOOKUP($A1088,'[57]Rates &amp; years'!$B$4:$E$11,3,)</f>
        <v>0.18099999999999999</v>
      </c>
      <c r="L1088" s="116">
        <f>+VLOOKUP($A1088,'[57]Rates &amp; years'!$B$4:$E$11,4,)</f>
        <v>15</v>
      </c>
      <c r="M1088" s="120">
        <f t="shared" si="424"/>
        <v>1.1342465753424658</v>
      </c>
      <c r="N1088" s="120">
        <f t="shared" si="447"/>
        <v>2.1342465753424658</v>
      </c>
      <c r="O1088" s="120">
        <f t="shared" si="433"/>
        <v>1</v>
      </c>
      <c r="P1088" s="121">
        <f>'[57]Revised Dep_upto  MARCH 24'!S1088</f>
        <v>1367</v>
      </c>
      <c r="Q1088" s="121">
        <f t="shared" si="434"/>
        <v>983</v>
      </c>
      <c r="R1088" s="122"/>
      <c r="S1088" s="120">
        <f t="shared" si="435"/>
        <v>2350</v>
      </c>
      <c r="T1088" s="120">
        <f t="shared" si="436"/>
        <v>4450</v>
      </c>
      <c r="U1088" s="120">
        <f t="shared" si="437"/>
        <v>5433</v>
      </c>
      <c r="V1088" s="121"/>
      <c r="W1088" s="122"/>
      <c r="X1088" s="116" t="str">
        <f t="shared" si="425"/>
        <v>Plant &amp; Machinery</v>
      </c>
      <c r="Y1088" s="121">
        <f t="shared" si="438"/>
        <v>6800</v>
      </c>
      <c r="Z1088" s="121">
        <f t="shared" si="439"/>
        <v>0</v>
      </c>
      <c r="AA1088" s="121">
        <f t="shared" si="439"/>
        <v>0</v>
      </c>
      <c r="AB1088" s="121">
        <f t="shared" si="440"/>
        <v>6800</v>
      </c>
      <c r="AC1088" s="121">
        <f t="shared" si="441"/>
        <v>1367</v>
      </c>
      <c r="AD1088" s="121">
        <f t="shared" si="441"/>
        <v>983</v>
      </c>
      <c r="AE1088" s="121">
        <f t="shared" si="441"/>
        <v>0</v>
      </c>
      <c r="AF1088" s="121">
        <f t="shared" si="442"/>
        <v>2350</v>
      </c>
      <c r="AG1088" s="121">
        <f t="shared" si="443"/>
        <v>4450</v>
      </c>
      <c r="AH1088" s="121">
        <f t="shared" si="444"/>
        <v>5433</v>
      </c>
      <c r="AI1088" s="122"/>
      <c r="AJ1088" s="122" t="s">
        <v>907</v>
      </c>
      <c r="AL1088" s="124" t="str">
        <f t="shared" si="427"/>
        <v>Plant &amp; Machinery</v>
      </c>
      <c r="AM1088" s="125">
        <f t="shared" si="428"/>
        <v>44968</v>
      </c>
      <c r="AN1088" s="126">
        <f t="shared" si="429"/>
        <v>15</v>
      </c>
      <c r="AO1088" s="126">
        <f t="shared" si="445"/>
        <v>4695</v>
      </c>
      <c r="AP1088" s="126">
        <f t="shared" si="446"/>
        <v>4513</v>
      </c>
      <c r="AQ1088" s="124">
        <f t="shared" si="430"/>
        <v>6800</v>
      </c>
      <c r="AR1088" s="127">
        <f t="shared" si="430"/>
        <v>0.18099999999999999</v>
      </c>
      <c r="AS1088" s="123">
        <f t="shared" si="431"/>
        <v>340</v>
      </c>
      <c r="AT1088" s="126">
        <f t="shared" si="432"/>
        <v>4450</v>
      </c>
      <c r="AU1088" s="126">
        <f t="shared" si="448"/>
        <v>401.6216438356164</v>
      </c>
      <c r="AV1088" s="126">
        <f t="shared" si="449"/>
        <v>4048.3783561643836</v>
      </c>
    </row>
    <row r="1089" spans="1:48" ht="15" customHeight="1">
      <c r="A1089" s="112" t="s">
        <v>1419</v>
      </c>
      <c r="B1089" s="113">
        <f>+'[57]Revised Dep_FY 22-23'!B1089</f>
        <v>44973</v>
      </c>
      <c r="C1089" s="114"/>
      <c r="D1089" s="115">
        <f>'[57]Revised Dep_upto  MARCH 24'!D1089</f>
        <v>391625</v>
      </c>
      <c r="E1089" s="116"/>
      <c r="F1089" s="117">
        <f>'[57]Revised Dep_upto  MARCH 24'!J1089</f>
        <v>391625</v>
      </c>
      <c r="G1089" s="118"/>
      <c r="H1089" s="118"/>
      <c r="I1089" s="118"/>
      <c r="J1089" s="116">
        <f t="shared" si="426"/>
        <v>391625</v>
      </c>
      <c r="K1089" s="119">
        <f>+VLOOKUP($A1089,'[57]Rates &amp; years'!$B$4:$E$11,3,)</f>
        <v>0.18099999999999999</v>
      </c>
      <c r="L1089" s="116">
        <f>+VLOOKUP($A1089,'[57]Rates &amp; years'!$B$4:$E$11,4,)</f>
        <v>15</v>
      </c>
      <c r="M1089" s="120">
        <f t="shared" si="424"/>
        <v>1.1205479452054794</v>
      </c>
      <c r="N1089" s="120">
        <f t="shared" si="447"/>
        <v>2.1205479452054794</v>
      </c>
      <c r="O1089" s="120">
        <f t="shared" si="433"/>
        <v>1</v>
      </c>
      <c r="P1089" s="121">
        <f>'[57]Revised Dep_upto  MARCH 24'!S1089</f>
        <v>77914</v>
      </c>
      <c r="Q1089" s="121">
        <f t="shared" si="434"/>
        <v>56782</v>
      </c>
      <c r="R1089" s="122"/>
      <c r="S1089" s="120">
        <f t="shared" si="435"/>
        <v>134696</v>
      </c>
      <c r="T1089" s="120">
        <f t="shared" si="436"/>
        <v>256929</v>
      </c>
      <c r="U1089" s="120">
        <f t="shared" si="437"/>
        <v>313711</v>
      </c>
      <c r="V1089" s="121"/>
      <c r="W1089" s="122"/>
      <c r="X1089" s="116" t="str">
        <f t="shared" si="425"/>
        <v>Plant &amp; Machinery</v>
      </c>
      <c r="Y1089" s="121">
        <f t="shared" si="438"/>
        <v>391625</v>
      </c>
      <c r="Z1089" s="121">
        <f t="shared" si="439"/>
        <v>0</v>
      </c>
      <c r="AA1089" s="121">
        <f t="shared" si="439"/>
        <v>0</v>
      </c>
      <c r="AB1089" s="121">
        <f t="shared" si="440"/>
        <v>391625</v>
      </c>
      <c r="AC1089" s="121">
        <f t="shared" si="441"/>
        <v>77914</v>
      </c>
      <c r="AD1089" s="121">
        <f t="shared" si="441"/>
        <v>56782</v>
      </c>
      <c r="AE1089" s="121">
        <f t="shared" si="441"/>
        <v>0</v>
      </c>
      <c r="AF1089" s="121">
        <f t="shared" si="442"/>
        <v>134696</v>
      </c>
      <c r="AG1089" s="121">
        <f t="shared" si="443"/>
        <v>256929</v>
      </c>
      <c r="AH1089" s="121">
        <f t="shared" si="444"/>
        <v>313711</v>
      </c>
      <c r="AI1089" s="122"/>
      <c r="AJ1089" s="122" t="s">
        <v>793</v>
      </c>
      <c r="AL1089" s="124" t="str">
        <f t="shared" si="427"/>
        <v>Plant &amp; Machinery</v>
      </c>
      <c r="AM1089" s="125">
        <f t="shared" si="428"/>
        <v>44973</v>
      </c>
      <c r="AN1089" s="126">
        <f t="shared" si="429"/>
        <v>15</v>
      </c>
      <c r="AO1089" s="126">
        <f t="shared" si="445"/>
        <v>4700</v>
      </c>
      <c r="AP1089" s="126">
        <f t="shared" si="446"/>
        <v>4518</v>
      </c>
      <c r="AQ1089" s="124">
        <f t="shared" si="430"/>
        <v>391625</v>
      </c>
      <c r="AR1089" s="127">
        <f t="shared" si="430"/>
        <v>0.18099999999999999</v>
      </c>
      <c r="AS1089" s="123">
        <f t="shared" si="431"/>
        <v>19581.25</v>
      </c>
      <c r="AT1089" s="126">
        <f t="shared" si="432"/>
        <v>256929</v>
      </c>
      <c r="AU1089" s="126">
        <f t="shared" si="448"/>
        <v>23188.37018630137</v>
      </c>
      <c r="AV1089" s="126">
        <f t="shared" si="449"/>
        <v>233740.62981369864</v>
      </c>
    </row>
    <row r="1090" spans="1:48" ht="15" customHeight="1">
      <c r="A1090" s="112" t="s">
        <v>1419</v>
      </c>
      <c r="B1090" s="113">
        <f>+'[57]Revised Dep_FY 22-23'!B1090</f>
        <v>44974</v>
      </c>
      <c r="C1090" s="114"/>
      <c r="D1090" s="115">
        <f>'[57]Revised Dep_upto  MARCH 24'!D1090</f>
        <v>358000</v>
      </c>
      <c r="E1090" s="116"/>
      <c r="F1090" s="117">
        <f>'[57]Revised Dep_upto  MARCH 24'!J1090</f>
        <v>358000</v>
      </c>
      <c r="G1090" s="118"/>
      <c r="H1090" s="118"/>
      <c r="I1090" s="118"/>
      <c r="J1090" s="116">
        <f t="shared" si="426"/>
        <v>358000</v>
      </c>
      <c r="K1090" s="119">
        <f>+VLOOKUP($A1090,'[57]Rates &amp; years'!$B$4:$E$11,3,)</f>
        <v>0.18099999999999999</v>
      </c>
      <c r="L1090" s="116">
        <f>+VLOOKUP($A1090,'[57]Rates &amp; years'!$B$4:$E$11,4,)</f>
        <v>15</v>
      </c>
      <c r="M1090" s="120">
        <f t="shared" si="424"/>
        <v>1.1178082191780823</v>
      </c>
      <c r="N1090" s="120">
        <f t="shared" si="447"/>
        <v>2.117808219178082</v>
      </c>
      <c r="O1090" s="120">
        <f t="shared" si="433"/>
        <v>0.99999999999999978</v>
      </c>
      <c r="P1090" s="121">
        <f>'[57]Revised Dep_upto  MARCH 24'!S1090</f>
        <v>71078</v>
      </c>
      <c r="Q1090" s="121">
        <f t="shared" si="434"/>
        <v>51933</v>
      </c>
      <c r="R1090" s="122"/>
      <c r="S1090" s="120">
        <f t="shared" si="435"/>
        <v>123011</v>
      </c>
      <c r="T1090" s="120">
        <f t="shared" si="436"/>
        <v>234989</v>
      </c>
      <c r="U1090" s="120">
        <f t="shared" si="437"/>
        <v>286922</v>
      </c>
      <c r="V1090" s="121"/>
      <c r="W1090" s="122"/>
      <c r="X1090" s="116" t="str">
        <f t="shared" si="425"/>
        <v>Plant &amp; Machinery</v>
      </c>
      <c r="Y1090" s="121">
        <f t="shared" si="438"/>
        <v>358000</v>
      </c>
      <c r="Z1090" s="121">
        <f t="shared" si="439"/>
        <v>0</v>
      </c>
      <c r="AA1090" s="121">
        <f t="shared" si="439"/>
        <v>0</v>
      </c>
      <c r="AB1090" s="121">
        <f t="shared" si="440"/>
        <v>358000</v>
      </c>
      <c r="AC1090" s="121">
        <f t="shared" si="441"/>
        <v>71078</v>
      </c>
      <c r="AD1090" s="121">
        <f t="shared" si="441"/>
        <v>51933</v>
      </c>
      <c r="AE1090" s="121">
        <f t="shared" si="441"/>
        <v>0</v>
      </c>
      <c r="AF1090" s="121">
        <f t="shared" si="442"/>
        <v>123011</v>
      </c>
      <c r="AG1090" s="121">
        <f t="shared" si="443"/>
        <v>234989</v>
      </c>
      <c r="AH1090" s="121">
        <f t="shared" si="444"/>
        <v>286922</v>
      </c>
      <c r="AI1090" s="122"/>
      <c r="AJ1090" s="130" t="s">
        <v>899</v>
      </c>
      <c r="AL1090" s="124" t="str">
        <f t="shared" si="427"/>
        <v>Plant &amp; Machinery</v>
      </c>
      <c r="AM1090" s="125">
        <f t="shared" si="428"/>
        <v>44974</v>
      </c>
      <c r="AN1090" s="126">
        <f t="shared" si="429"/>
        <v>15</v>
      </c>
      <c r="AO1090" s="126">
        <f t="shared" si="445"/>
        <v>4701</v>
      </c>
      <c r="AP1090" s="126">
        <f t="shared" si="446"/>
        <v>4519</v>
      </c>
      <c r="AQ1090" s="124">
        <f t="shared" si="430"/>
        <v>358000</v>
      </c>
      <c r="AR1090" s="127">
        <f t="shared" si="430"/>
        <v>0.18099999999999999</v>
      </c>
      <c r="AS1090" s="123">
        <f t="shared" si="431"/>
        <v>17900</v>
      </c>
      <c r="AT1090" s="126">
        <f t="shared" si="432"/>
        <v>234989</v>
      </c>
      <c r="AU1090" s="126">
        <f t="shared" si="448"/>
        <v>21208.240104109587</v>
      </c>
      <c r="AV1090" s="126">
        <f t="shared" si="449"/>
        <v>213780.75989589043</v>
      </c>
    </row>
    <row r="1091" spans="1:48" ht="15" customHeight="1">
      <c r="A1091" s="112" t="str">
        <f>+'[57]Revised Dep_FY 22-23'!A1091</f>
        <v>Building - Temporary</v>
      </c>
      <c r="B1091" s="113">
        <f>+'[57]Revised Dep_FY 22-23'!B1091</f>
        <v>44988</v>
      </c>
      <c r="C1091" s="114"/>
      <c r="D1091" s="115">
        <f>'[57]Revised Dep_upto  MARCH 24'!D1091</f>
        <v>847470</v>
      </c>
      <c r="E1091" s="116"/>
      <c r="F1091" s="117">
        <f>'[57]Revised Dep_upto  MARCH 24'!J1091</f>
        <v>847470</v>
      </c>
      <c r="G1091" s="118"/>
      <c r="H1091" s="118"/>
      <c r="I1091" s="118"/>
      <c r="J1091" s="116">
        <f t="shared" si="426"/>
        <v>847470</v>
      </c>
      <c r="K1091" s="119">
        <f>+VLOOKUP($A1091,'[57]Rates &amp; years'!$B$4:$E$11,3,)</f>
        <v>0.18099999999999999</v>
      </c>
      <c r="L1091" s="116">
        <f>+VLOOKUP($A1091,'[57]Rates &amp; years'!$B$4:$E$11,4,)</f>
        <v>15</v>
      </c>
      <c r="M1091" s="120">
        <f t="shared" ref="M1091:M1154" si="450">IF((($M$1-B1091)/365)&gt;L1091,L1091,(IF((($M$1-B1091)/365)&lt;0,0,(($M$1-B1091)/365))))</f>
        <v>1.0794520547945206</v>
      </c>
      <c r="N1091" s="120">
        <f t="shared" si="447"/>
        <v>2.0794520547945203</v>
      </c>
      <c r="O1091" s="120">
        <f t="shared" si="433"/>
        <v>0.99999999999999978</v>
      </c>
      <c r="P1091" s="121">
        <f>'[57]Revised Dep_upto  MARCH 24'!S1091</f>
        <v>163444</v>
      </c>
      <c r="Q1091" s="121">
        <f t="shared" si="434"/>
        <v>123809</v>
      </c>
      <c r="R1091" s="122"/>
      <c r="S1091" s="120">
        <f t="shared" si="435"/>
        <v>287253</v>
      </c>
      <c r="T1091" s="120">
        <f t="shared" si="436"/>
        <v>560217</v>
      </c>
      <c r="U1091" s="120">
        <f t="shared" si="437"/>
        <v>684026</v>
      </c>
      <c r="V1091" s="121"/>
      <c r="W1091" s="122"/>
      <c r="X1091" s="116" t="str">
        <f t="shared" ref="X1091:X1154" si="451">+A1091</f>
        <v>Building - Temporary</v>
      </c>
      <c r="Y1091" s="121">
        <f t="shared" si="438"/>
        <v>847470</v>
      </c>
      <c r="Z1091" s="121">
        <f t="shared" ref="Z1091:AA1125" si="452">+H1091</f>
        <v>0</v>
      </c>
      <c r="AA1091" s="121">
        <f t="shared" si="452"/>
        <v>0</v>
      </c>
      <c r="AB1091" s="121">
        <f t="shared" si="440"/>
        <v>847470</v>
      </c>
      <c r="AC1091" s="121">
        <f t="shared" ref="AC1091:AE1125" si="453">+P1091</f>
        <v>163444</v>
      </c>
      <c r="AD1091" s="121">
        <f t="shared" si="453"/>
        <v>123809</v>
      </c>
      <c r="AE1091" s="121">
        <f t="shared" si="453"/>
        <v>0</v>
      </c>
      <c r="AF1091" s="121">
        <f t="shared" si="442"/>
        <v>287253</v>
      </c>
      <c r="AG1091" s="121">
        <f t="shared" si="443"/>
        <v>560217</v>
      </c>
      <c r="AH1091" s="121">
        <f t="shared" si="444"/>
        <v>684026</v>
      </c>
      <c r="AI1091" s="122"/>
      <c r="AJ1091" s="122" t="s">
        <v>1545</v>
      </c>
      <c r="AL1091" s="124" t="str">
        <f t="shared" si="427"/>
        <v>Building - Temporary</v>
      </c>
      <c r="AM1091" s="125">
        <f t="shared" si="428"/>
        <v>44988</v>
      </c>
      <c r="AN1091" s="126">
        <f t="shared" si="429"/>
        <v>15</v>
      </c>
      <c r="AO1091" s="126">
        <f t="shared" si="445"/>
        <v>4715</v>
      </c>
      <c r="AP1091" s="126">
        <f t="shared" si="446"/>
        <v>4533</v>
      </c>
      <c r="AQ1091" s="124">
        <f t="shared" si="430"/>
        <v>847470</v>
      </c>
      <c r="AR1091" s="127">
        <f t="shared" si="430"/>
        <v>0.18099999999999999</v>
      </c>
      <c r="AS1091" s="123">
        <f t="shared" si="431"/>
        <v>42373.5</v>
      </c>
      <c r="AT1091" s="126">
        <f t="shared" si="432"/>
        <v>560217</v>
      </c>
      <c r="AU1091" s="126">
        <f t="shared" si="448"/>
        <v>50560.73538082192</v>
      </c>
      <c r="AV1091" s="126">
        <f t="shared" si="449"/>
        <v>509656.26461917808</v>
      </c>
    </row>
    <row r="1092" spans="1:48" ht="15" customHeight="1">
      <c r="A1092" s="112" t="str">
        <f>+'[57]Revised Dep_FY 22-23'!A1092</f>
        <v>Building - Temporary</v>
      </c>
      <c r="B1092" s="113">
        <f>+'[57]Revised Dep_FY 22-23'!B1092</f>
        <v>44991</v>
      </c>
      <c r="C1092" s="114"/>
      <c r="D1092" s="115">
        <f>'[57]Revised Dep_upto  MARCH 24'!D1092</f>
        <v>637970</v>
      </c>
      <c r="E1092" s="116"/>
      <c r="F1092" s="117">
        <f>'[57]Revised Dep_upto  MARCH 24'!J1092</f>
        <v>637970</v>
      </c>
      <c r="G1092" s="118"/>
      <c r="H1092" s="118"/>
      <c r="I1092" s="118"/>
      <c r="J1092" s="116">
        <f t="shared" ref="J1092:J1155" si="454">+F1092+G1092+H1092-I1092</f>
        <v>637970</v>
      </c>
      <c r="K1092" s="119">
        <f>+VLOOKUP($A1092,'[57]Rates &amp; years'!$B$4:$E$11,3,)</f>
        <v>0.18099999999999999</v>
      </c>
      <c r="L1092" s="116">
        <f>+VLOOKUP($A1092,'[57]Rates &amp; years'!$B$4:$E$11,4,)</f>
        <v>15</v>
      </c>
      <c r="M1092" s="120">
        <f t="shared" si="450"/>
        <v>1.0712328767123287</v>
      </c>
      <c r="N1092" s="120">
        <f t="shared" si="447"/>
        <v>2.0712328767123287</v>
      </c>
      <c r="O1092" s="120">
        <f t="shared" si="433"/>
        <v>1</v>
      </c>
      <c r="P1092" s="121">
        <f>'[57]Revised Dep_upto  MARCH 24'!S1092</f>
        <v>122262</v>
      </c>
      <c r="Q1092" s="121">
        <f t="shared" si="434"/>
        <v>93343</v>
      </c>
      <c r="R1092" s="122"/>
      <c r="S1092" s="120">
        <f t="shared" si="435"/>
        <v>215605</v>
      </c>
      <c r="T1092" s="120">
        <f t="shared" si="436"/>
        <v>422365</v>
      </c>
      <c r="U1092" s="120">
        <f t="shared" si="437"/>
        <v>515708</v>
      </c>
      <c r="V1092" s="121"/>
      <c r="W1092" s="122"/>
      <c r="X1092" s="116" t="str">
        <f t="shared" si="451"/>
        <v>Building - Temporary</v>
      </c>
      <c r="Y1092" s="121">
        <f t="shared" si="438"/>
        <v>637970</v>
      </c>
      <c r="Z1092" s="121">
        <f t="shared" si="452"/>
        <v>0</v>
      </c>
      <c r="AA1092" s="121">
        <f t="shared" si="452"/>
        <v>0</v>
      </c>
      <c r="AB1092" s="121">
        <f t="shared" si="440"/>
        <v>637970</v>
      </c>
      <c r="AC1092" s="121">
        <f t="shared" si="453"/>
        <v>122262</v>
      </c>
      <c r="AD1092" s="121">
        <f t="shared" si="453"/>
        <v>93343</v>
      </c>
      <c r="AE1092" s="121">
        <f t="shared" si="453"/>
        <v>0</v>
      </c>
      <c r="AF1092" s="121">
        <f t="shared" si="442"/>
        <v>215605</v>
      </c>
      <c r="AG1092" s="121">
        <f t="shared" si="443"/>
        <v>422365</v>
      </c>
      <c r="AH1092" s="121">
        <f t="shared" si="444"/>
        <v>515708</v>
      </c>
      <c r="AI1092" s="122"/>
      <c r="AJ1092" s="122" t="s">
        <v>1545</v>
      </c>
      <c r="AL1092" s="124" t="str">
        <f t="shared" ref="AL1092:AL1155" si="455">+X1092</f>
        <v>Building - Temporary</v>
      </c>
      <c r="AM1092" s="125">
        <f t="shared" ref="AM1092:AM1155" si="456">+B1092</f>
        <v>44991</v>
      </c>
      <c r="AN1092" s="126">
        <f t="shared" ref="AN1092:AN1155" si="457">+L1092</f>
        <v>15</v>
      </c>
      <c r="AO1092" s="126">
        <f t="shared" si="445"/>
        <v>4718</v>
      </c>
      <c r="AP1092" s="126">
        <f t="shared" si="446"/>
        <v>4536</v>
      </c>
      <c r="AQ1092" s="124">
        <f t="shared" ref="AQ1092:AR1155" si="458">+J1092</f>
        <v>637970</v>
      </c>
      <c r="AR1092" s="127">
        <f t="shared" si="458"/>
        <v>0.18099999999999999</v>
      </c>
      <c r="AS1092" s="123">
        <f t="shared" ref="AS1092:AS1155" si="459">+AQ1092*5%</f>
        <v>31898.5</v>
      </c>
      <c r="AT1092" s="126">
        <f t="shared" ref="AT1092:AT1155" si="460">+T1092</f>
        <v>422365</v>
      </c>
      <c r="AU1092" s="126">
        <f t="shared" si="448"/>
        <v>38119.309123287676</v>
      </c>
      <c r="AV1092" s="126">
        <f t="shared" si="449"/>
        <v>384245.69087671232</v>
      </c>
    </row>
    <row r="1093" spans="1:48" ht="15" customHeight="1">
      <c r="A1093" s="112" t="str">
        <f>+'[57]Revised Dep_FY 22-23'!A1093</f>
        <v>Building - Temporary</v>
      </c>
      <c r="B1093" s="113">
        <f>+'[57]Revised Dep_FY 22-23'!B1093</f>
        <v>44992</v>
      </c>
      <c r="C1093" s="114"/>
      <c r="D1093" s="115">
        <f>'[57]Revised Dep_upto  MARCH 24'!D1093</f>
        <v>852240</v>
      </c>
      <c r="E1093" s="116"/>
      <c r="F1093" s="117">
        <f>'[57]Revised Dep_upto  MARCH 24'!J1093</f>
        <v>852240</v>
      </c>
      <c r="G1093" s="118"/>
      <c r="H1093" s="118"/>
      <c r="I1093" s="118"/>
      <c r="J1093" s="116">
        <f t="shared" si="454"/>
        <v>852240</v>
      </c>
      <c r="K1093" s="119">
        <f>+VLOOKUP($A1093,'[57]Rates &amp; years'!$B$4:$E$11,3,)</f>
        <v>0.18099999999999999</v>
      </c>
      <c r="L1093" s="116">
        <f>+VLOOKUP($A1093,'[57]Rates &amp; years'!$B$4:$E$11,4,)</f>
        <v>15</v>
      </c>
      <c r="M1093" s="120">
        <f t="shared" si="450"/>
        <v>1.0684931506849316</v>
      </c>
      <c r="N1093" s="120">
        <f t="shared" si="447"/>
        <v>2.0684931506849313</v>
      </c>
      <c r="O1093" s="120">
        <f t="shared" si="433"/>
        <v>0.99999999999999978</v>
      </c>
      <c r="P1093" s="121">
        <f>'[57]Revised Dep_upto  MARCH 24'!S1093</f>
        <v>162980</v>
      </c>
      <c r="Q1093" s="121">
        <f t="shared" si="434"/>
        <v>124756</v>
      </c>
      <c r="R1093" s="122"/>
      <c r="S1093" s="120">
        <f t="shared" si="435"/>
        <v>287736</v>
      </c>
      <c r="T1093" s="120">
        <f t="shared" si="436"/>
        <v>564504</v>
      </c>
      <c r="U1093" s="120">
        <f t="shared" si="437"/>
        <v>689260</v>
      </c>
      <c r="V1093" s="121"/>
      <c r="W1093" s="122"/>
      <c r="X1093" s="116" t="str">
        <f t="shared" si="451"/>
        <v>Building - Temporary</v>
      </c>
      <c r="Y1093" s="121">
        <f t="shared" si="438"/>
        <v>852240</v>
      </c>
      <c r="Z1093" s="121">
        <f t="shared" si="452"/>
        <v>0</v>
      </c>
      <c r="AA1093" s="121">
        <f t="shared" si="452"/>
        <v>0</v>
      </c>
      <c r="AB1093" s="121">
        <f t="shared" si="440"/>
        <v>852240</v>
      </c>
      <c r="AC1093" s="121">
        <f t="shared" si="453"/>
        <v>162980</v>
      </c>
      <c r="AD1093" s="121">
        <f t="shared" si="453"/>
        <v>124756</v>
      </c>
      <c r="AE1093" s="121">
        <f t="shared" si="453"/>
        <v>0</v>
      </c>
      <c r="AF1093" s="121">
        <f t="shared" si="442"/>
        <v>287736</v>
      </c>
      <c r="AG1093" s="121">
        <f t="shared" si="443"/>
        <v>564504</v>
      </c>
      <c r="AH1093" s="121">
        <f t="shared" si="444"/>
        <v>689260</v>
      </c>
      <c r="AI1093" s="122"/>
      <c r="AJ1093" s="122" t="s">
        <v>1545</v>
      </c>
      <c r="AL1093" s="124" t="str">
        <f t="shared" si="455"/>
        <v>Building - Temporary</v>
      </c>
      <c r="AM1093" s="125">
        <f t="shared" si="456"/>
        <v>44992</v>
      </c>
      <c r="AN1093" s="126">
        <f t="shared" si="457"/>
        <v>15</v>
      </c>
      <c r="AO1093" s="126">
        <f t="shared" si="445"/>
        <v>4719</v>
      </c>
      <c r="AP1093" s="126">
        <f t="shared" si="446"/>
        <v>4537</v>
      </c>
      <c r="AQ1093" s="124">
        <f t="shared" si="458"/>
        <v>852240</v>
      </c>
      <c r="AR1093" s="127">
        <f t="shared" si="458"/>
        <v>0.18099999999999999</v>
      </c>
      <c r="AS1093" s="123">
        <f t="shared" si="459"/>
        <v>42612</v>
      </c>
      <c r="AT1093" s="126">
        <f t="shared" si="460"/>
        <v>564504</v>
      </c>
      <c r="AU1093" s="126">
        <f t="shared" si="448"/>
        <v>50947.645939726026</v>
      </c>
      <c r="AV1093" s="126">
        <f t="shared" si="449"/>
        <v>513556.35406027397</v>
      </c>
    </row>
    <row r="1094" spans="1:48" ht="15" customHeight="1">
      <c r="A1094" s="112" t="str">
        <f>+'[57]Revised Dep_FY 22-23'!A1094</f>
        <v>Building - Temporary</v>
      </c>
      <c r="B1094" s="113">
        <f>+'[57]Revised Dep_FY 22-23'!B1094</f>
        <v>44965</v>
      </c>
      <c r="C1094" s="114"/>
      <c r="D1094" s="115">
        <f>'[57]Revised Dep_upto  MARCH 24'!D1094</f>
        <v>194994</v>
      </c>
      <c r="E1094" s="116"/>
      <c r="F1094" s="117">
        <f>'[57]Revised Dep_upto  MARCH 24'!J1094</f>
        <v>194994</v>
      </c>
      <c r="G1094" s="118"/>
      <c r="H1094" s="118"/>
      <c r="I1094" s="118"/>
      <c r="J1094" s="116">
        <f t="shared" si="454"/>
        <v>194994</v>
      </c>
      <c r="K1094" s="119">
        <f>+VLOOKUP($A1094,'[57]Rates &amp; years'!$B$4:$E$11,3,)</f>
        <v>0.18099999999999999</v>
      </c>
      <c r="L1094" s="116">
        <f>+VLOOKUP($A1094,'[57]Rates &amp; years'!$B$4:$E$11,4,)</f>
        <v>15</v>
      </c>
      <c r="M1094" s="120">
        <f t="shared" si="450"/>
        <v>1.1424657534246576</v>
      </c>
      <c r="N1094" s="120">
        <f t="shared" si="447"/>
        <v>2.1424657534246574</v>
      </c>
      <c r="O1094" s="120">
        <f t="shared" si="433"/>
        <v>0.99999999999999978</v>
      </c>
      <c r="P1094" s="121">
        <f>'[57]Revised Dep_upto  MARCH 24'!S1094</f>
        <v>39427</v>
      </c>
      <c r="Q1094" s="121">
        <f t="shared" si="434"/>
        <v>28158</v>
      </c>
      <c r="R1094" s="122"/>
      <c r="S1094" s="120">
        <f t="shared" si="435"/>
        <v>67585</v>
      </c>
      <c r="T1094" s="120">
        <f t="shared" si="436"/>
        <v>127409</v>
      </c>
      <c r="U1094" s="120">
        <f t="shared" si="437"/>
        <v>155567</v>
      </c>
      <c r="V1094" s="121"/>
      <c r="W1094" s="122"/>
      <c r="X1094" s="116" t="str">
        <f t="shared" si="451"/>
        <v>Building - Temporary</v>
      </c>
      <c r="Y1094" s="121">
        <f t="shared" si="438"/>
        <v>194994</v>
      </c>
      <c r="Z1094" s="121">
        <f t="shared" si="452"/>
        <v>0</v>
      </c>
      <c r="AA1094" s="121">
        <f t="shared" si="452"/>
        <v>0</v>
      </c>
      <c r="AB1094" s="121">
        <f t="shared" si="440"/>
        <v>194994</v>
      </c>
      <c r="AC1094" s="121">
        <f t="shared" si="453"/>
        <v>39427</v>
      </c>
      <c r="AD1094" s="121">
        <f t="shared" si="453"/>
        <v>28158</v>
      </c>
      <c r="AE1094" s="121">
        <f t="shared" si="453"/>
        <v>0</v>
      </c>
      <c r="AF1094" s="121">
        <f t="shared" si="442"/>
        <v>67585</v>
      </c>
      <c r="AG1094" s="121">
        <f t="shared" si="443"/>
        <v>127409</v>
      </c>
      <c r="AH1094" s="121">
        <f t="shared" si="444"/>
        <v>155567</v>
      </c>
      <c r="AI1094" s="122"/>
      <c r="AJ1094" s="122" t="s">
        <v>1572</v>
      </c>
      <c r="AL1094" s="124" t="str">
        <f t="shared" si="455"/>
        <v>Building - Temporary</v>
      </c>
      <c r="AM1094" s="125">
        <f t="shared" si="456"/>
        <v>44965</v>
      </c>
      <c r="AN1094" s="126">
        <f t="shared" si="457"/>
        <v>15</v>
      </c>
      <c r="AO1094" s="126">
        <f t="shared" si="445"/>
        <v>4692</v>
      </c>
      <c r="AP1094" s="126">
        <f t="shared" si="446"/>
        <v>4510</v>
      </c>
      <c r="AQ1094" s="124">
        <f t="shared" si="458"/>
        <v>194994</v>
      </c>
      <c r="AR1094" s="127">
        <f t="shared" si="458"/>
        <v>0.18099999999999999</v>
      </c>
      <c r="AS1094" s="123">
        <f t="shared" si="459"/>
        <v>9749.7000000000007</v>
      </c>
      <c r="AT1094" s="126">
        <f t="shared" si="460"/>
        <v>127409</v>
      </c>
      <c r="AU1094" s="126">
        <f t="shared" si="448"/>
        <v>11498.924049315068</v>
      </c>
      <c r="AV1094" s="126">
        <f t="shared" si="449"/>
        <v>115910.07595068493</v>
      </c>
    </row>
    <row r="1095" spans="1:48" ht="15" customHeight="1">
      <c r="A1095" s="112" t="str">
        <f>+'[57]Revised Dep_FY 22-23'!A1095</f>
        <v>Building - Temporary</v>
      </c>
      <c r="B1095" s="113">
        <f>+'[57]Revised Dep_FY 22-23'!B1095</f>
        <v>44965</v>
      </c>
      <c r="C1095" s="114"/>
      <c r="D1095" s="115">
        <f>'[57]Revised Dep_upto  MARCH 24'!D1095</f>
        <v>320350</v>
      </c>
      <c r="E1095" s="116"/>
      <c r="F1095" s="117">
        <f>'[57]Revised Dep_upto  MARCH 24'!J1095</f>
        <v>320350</v>
      </c>
      <c r="G1095" s="118"/>
      <c r="H1095" s="118"/>
      <c r="I1095" s="118"/>
      <c r="J1095" s="116">
        <f t="shared" si="454"/>
        <v>320350</v>
      </c>
      <c r="K1095" s="119">
        <f>+VLOOKUP($A1095,'[57]Rates &amp; years'!$B$4:$E$11,3,)</f>
        <v>0.18099999999999999</v>
      </c>
      <c r="L1095" s="116">
        <f>+VLOOKUP($A1095,'[57]Rates &amp; years'!$B$4:$E$11,4,)</f>
        <v>15</v>
      </c>
      <c r="M1095" s="120">
        <f t="shared" si="450"/>
        <v>1.1424657534246576</v>
      </c>
      <c r="N1095" s="120">
        <f t="shared" si="447"/>
        <v>2.1424657534246574</v>
      </c>
      <c r="O1095" s="120">
        <f t="shared" si="433"/>
        <v>0.99999999999999978</v>
      </c>
      <c r="P1095" s="121">
        <f>'[57]Revised Dep_upto  MARCH 24'!S1095</f>
        <v>64774</v>
      </c>
      <c r="Q1095" s="121">
        <f t="shared" si="434"/>
        <v>46259</v>
      </c>
      <c r="R1095" s="122"/>
      <c r="S1095" s="120">
        <f t="shared" si="435"/>
        <v>111033</v>
      </c>
      <c r="T1095" s="120">
        <f t="shared" si="436"/>
        <v>209317</v>
      </c>
      <c r="U1095" s="120">
        <f t="shared" si="437"/>
        <v>255576</v>
      </c>
      <c r="V1095" s="121"/>
      <c r="W1095" s="122"/>
      <c r="X1095" s="116" t="str">
        <f t="shared" si="451"/>
        <v>Building - Temporary</v>
      </c>
      <c r="Y1095" s="121">
        <f t="shared" si="438"/>
        <v>320350</v>
      </c>
      <c r="Z1095" s="121">
        <f t="shared" si="452"/>
        <v>0</v>
      </c>
      <c r="AA1095" s="121">
        <f t="shared" si="452"/>
        <v>0</v>
      </c>
      <c r="AB1095" s="121">
        <f t="shared" si="440"/>
        <v>320350</v>
      </c>
      <c r="AC1095" s="121">
        <f t="shared" si="453"/>
        <v>64774</v>
      </c>
      <c r="AD1095" s="121">
        <f t="shared" si="453"/>
        <v>46259</v>
      </c>
      <c r="AE1095" s="121">
        <f t="shared" si="453"/>
        <v>0</v>
      </c>
      <c r="AF1095" s="121">
        <f t="shared" si="442"/>
        <v>111033</v>
      </c>
      <c r="AG1095" s="121">
        <f t="shared" si="443"/>
        <v>209317</v>
      </c>
      <c r="AH1095" s="121">
        <f t="shared" si="444"/>
        <v>255576</v>
      </c>
      <c r="AI1095" s="122"/>
      <c r="AJ1095" s="122" t="s">
        <v>1572</v>
      </c>
      <c r="AL1095" s="124" t="str">
        <f t="shared" si="455"/>
        <v>Building - Temporary</v>
      </c>
      <c r="AM1095" s="125">
        <f t="shared" si="456"/>
        <v>44965</v>
      </c>
      <c r="AN1095" s="126">
        <f t="shared" si="457"/>
        <v>15</v>
      </c>
      <c r="AO1095" s="126">
        <f t="shared" si="445"/>
        <v>4692</v>
      </c>
      <c r="AP1095" s="126">
        <f t="shared" si="446"/>
        <v>4510</v>
      </c>
      <c r="AQ1095" s="124">
        <f t="shared" si="458"/>
        <v>320350</v>
      </c>
      <c r="AR1095" s="127">
        <f t="shared" si="458"/>
        <v>0.18099999999999999</v>
      </c>
      <c r="AS1095" s="123">
        <f t="shared" si="459"/>
        <v>16017.5</v>
      </c>
      <c r="AT1095" s="126">
        <f t="shared" si="460"/>
        <v>209317</v>
      </c>
      <c r="AU1095" s="126">
        <f t="shared" si="448"/>
        <v>18891.289353424658</v>
      </c>
      <c r="AV1095" s="126">
        <f t="shared" si="449"/>
        <v>190425.71064657535</v>
      </c>
    </row>
    <row r="1096" spans="1:48" ht="15" customHeight="1">
      <c r="A1096" s="112" t="str">
        <f>+'[57]Revised Dep_FY 22-23'!A1096</f>
        <v>Building - Temporary</v>
      </c>
      <c r="B1096" s="113">
        <f>+'[57]Revised Dep_FY 22-23'!B1096</f>
        <v>44967</v>
      </c>
      <c r="C1096" s="114"/>
      <c r="D1096" s="115">
        <f>'[57]Revised Dep_upto  MARCH 24'!D1096</f>
        <v>522417</v>
      </c>
      <c r="E1096" s="116"/>
      <c r="F1096" s="117">
        <f>'[57]Revised Dep_upto  MARCH 24'!J1096</f>
        <v>522417</v>
      </c>
      <c r="G1096" s="118"/>
      <c r="H1096" s="118"/>
      <c r="I1096" s="118"/>
      <c r="J1096" s="116">
        <f t="shared" si="454"/>
        <v>522417</v>
      </c>
      <c r="K1096" s="119">
        <f>+VLOOKUP($A1096,'[57]Rates &amp; years'!$B$4:$E$11,3,)</f>
        <v>0.18099999999999999</v>
      </c>
      <c r="L1096" s="116">
        <f>+VLOOKUP($A1096,'[57]Rates &amp; years'!$B$4:$E$11,4,)</f>
        <v>15</v>
      </c>
      <c r="M1096" s="120">
        <f t="shared" si="450"/>
        <v>1.1369863013698631</v>
      </c>
      <c r="N1096" s="120">
        <f t="shared" si="447"/>
        <v>2.1369863013698631</v>
      </c>
      <c r="O1096" s="120">
        <f t="shared" si="433"/>
        <v>1</v>
      </c>
      <c r="P1096" s="121">
        <f>'[57]Revised Dep_upto  MARCH 24'!S1096</f>
        <v>105207</v>
      </c>
      <c r="Q1096" s="121">
        <f t="shared" si="434"/>
        <v>75515</v>
      </c>
      <c r="R1096" s="122"/>
      <c r="S1096" s="120">
        <f t="shared" si="435"/>
        <v>180722</v>
      </c>
      <c r="T1096" s="120">
        <f t="shared" si="436"/>
        <v>341695</v>
      </c>
      <c r="U1096" s="120">
        <f t="shared" si="437"/>
        <v>417210</v>
      </c>
      <c r="V1096" s="121"/>
      <c r="W1096" s="122"/>
      <c r="X1096" s="116" t="str">
        <f t="shared" si="451"/>
        <v>Building - Temporary</v>
      </c>
      <c r="Y1096" s="121">
        <f t="shared" si="438"/>
        <v>522417</v>
      </c>
      <c r="Z1096" s="121">
        <f t="shared" si="452"/>
        <v>0</v>
      </c>
      <c r="AA1096" s="121">
        <f t="shared" si="452"/>
        <v>0</v>
      </c>
      <c r="AB1096" s="121">
        <f t="shared" si="440"/>
        <v>522417</v>
      </c>
      <c r="AC1096" s="121">
        <f t="shared" si="453"/>
        <v>105207</v>
      </c>
      <c r="AD1096" s="121">
        <f t="shared" si="453"/>
        <v>75515</v>
      </c>
      <c r="AE1096" s="121">
        <f t="shared" si="453"/>
        <v>0</v>
      </c>
      <c r="AF1096" s="121">
        <f t="shared" si="442"/>
        <v>180722</v>
      </c>
      <c r="AG1096" s="121">
        <f t="shared" si="443"/>
        <v>341695</v>
      </c>
      <c r="AH1096" s="121">
        <f t="shared" si="444"/>
        <v>417210</v>
      </c>
      <c r="AI1096" s="122"/>
      <c r="AJ1096" s="122" t="s">
        <v>1572</v>
      </c>
      <c r="AL1096" s="124" t="str">
        <f t="shared" si="455"/>
        <v>Building - Temporary</v>
      </c>
      <c r="AM1096" s="125">
        <f t="shared" si="456"/>
        <v>44967</v>
      </c>
      <c r="AN1096" s="126">
        <f t="shared" si="457"/>
        <v>15</v>
      </c>
      <c r="AO1096" s="126">
        <f t="shared" si="445"/>
        <v>4694</v>
      </c>
      <c r="AP1096" s="126">
        <f t="shared" si="446"/>
        <v>4512</v>
      </c>
      <c r="AQ1096" s="124">
        <f t="shared" si="458"/>
        <v>522417</v>
      </c>
      <c r="AR1096" s="127">
        <f t="shared" si="458"/>
        <v>0.18099999999999999</v>
      </c>
      <c r="AS1096" s="123">
        <f t="shared" si="459"/>
        <v>26120.850000000002</v>
      </c>
      <c r="AT1096" s="126">
        <f t="shared" si="460"/>
        <v>341695</v>
      </c>
      <c r="AU1096" s="126">
        <f t="shared" si="448"/>
        <v>30838.675863013697</v>
      </c>
      <c r="AV1096" s="126">
        <f t="shared" si="449"/>
        <v>310856.32413698628</v>
      </c>
    </row>
    <row r="1097" spans="1:48" ht="15" customHeight="1">
      <c r="A1097" s="112" t="str">
        <f>+'[57]Revised Dep_FY 22-23'!A1097</f>
        <v>Building - Temporary</v>
      </c>
      <c r="B1097" s="113">
        <f>+'[57]Revised Dep_FY 22-23'!B1097</f>
        <v>44967</v>
      </c>
      <c r="C1097" s="114"/>
      <c r="D1097" s="115">
        <f>'[57]Revised Dep_upto  MARCH 24'!D1097</f>
        <v>820760</v>
      </c>
      <c r="E1097" s="116"/>
      <c r="F1097" s="117">
        <f>'[57]Revised Dep_upto  MARCH 24'!J1097</f>
        <v>820760</v>
      </c>
      <c r="G1097" s="118"/>
      <c r="H1097" s="118"/>
      <c r="I1097" s="118"/>
      <c r="J1097" s="116">
        <f t="shared" si="454"/>
        <v>820760</v>
      </c>
      <c r="K1097" s="119">
        <f>+VLOOKUP($A1097,'[57]Rates &amp; years'!$B$4:$E$11,3,)</f>
        <v>0.18099999999999999</v>
      </c>
      <c r="L1097" s="116">
        <f>+VLOOKUP($A1097,'[57]Rates &amp; years'!$B$4:$E$11,4,)</f>
        <v>15</v>
      </c>
      <c r="M1097" s="120">
        <f t="shared" si="450"/>
        <v>1.1369863013698631</v>
      </c>
      <c r="N1097" s="120">
        <f t="shared" si="447"/>
        <v>2.1369863013698631</v>
      </c>
      <c r="O1097" s="120">
        <f t="shared" ref="O1097:O1160" si="461">+N1097-M1097</f>
        <v>1</v>
      </c>
      <c r="P1097" s="121">
        <f>'[57]Revised Dep_upto  MARCH 24'!S1097</f>
        <v>165288</v>
      </c>
      <c r="Q1097" s="121">
        <f t="shared" si="434"/>
        <v>118640</v>
      </c>
      <c r="R1097" s="122"/>
      <c r="S1097" s="120">
        <f t="shared" si="435"/>
        <v>283928</v>
      </c>
      <c r="T1097" s="120">
        <f t="shared" si="436"/>
        <v>536832</v>
      </c>
      <c r="U1097" s="120">
        <f t="shared" si="437"/>
        <v>655472</v>
      </c>
      <c r="V1097" s="121"/>
      <c r="W1097" s="122"/>
      <c r="X1097" s="116" t="str">
        <f t="shared" si="451"/>
        <v>Building - Temporary</v>
      </c>
      <c r="Y1097" s="121">
        <f t="shared" si="438"/>
        <v>820760</v>
      </c>
      <c r="Z1097" s="121">
        <f t="shared" si="452"/>
        <v>0</v>
      </c>
      <c r="AA1097" s="121">
        <f t="shared" si="452"/>
        <v>0</v>
      </c>
      <c r="AB1097" s="121">
        <f t="shared" si="440"/>
        <v>820760</v>
      </c>
      <c r="AC1097" s="121">
        <f t="shared" si="453"/>
        <v>165288</v>
      </c>
      <c r="AD1097" s="121">
        <f t="shared" si="453"/>
        <v>118640</v>
      </c>
      <c r="AE1097" s="121">
        <f t="shared" si="453"/>
        <v>0</v>
      </c>
      <c r="AF1097" s="121">
        <f t="shared" si="442"/>
        <v>283928</v>
      </c>
      <c r="AG1097" s="121">
        <f t="shared" si="443"/>
        <v>536832</v>
      </c>
      <c r="AH1097" s="121">
        <f t="shared" si="444"/>
        <v>655472</v>
      </c>
      <c r="AI1097" s="122"/>
      <c r="AJ1097" s="122" t="s">
        <v>1572</v>
      </c>
      <c r="AL1097" s="124" t="str">
        <f t="shared" si="455"/>
        <v>Building - Temporary</v>
      </c>
      <c r="AM1097" s="125">
        <f t="shared" si="456"/>
        <v>44967</v>
      </c>
      <c r="AN1097" s="126">
        <f t="shared" si="457"/>
        <v>15</v>
      </c>
      <c r="AO1097" s="126">
        <f t="shared" si="445"/>
        <v>4694</v>
      </c>
      <c r="AP1097" s="126">
        <f t="shared" si="446"/>
        <v>4512</v>
      </c>
      <c r="AQ1097" s="124">
        <f t="shared" si="458"/>
        <v>820760</v>
      </c>
      <c r="AR1097" s="127">
        <f t="shared" si="458"/>
        <v>0.18099999999999999</v>
      </c>
      <c r="AS1097" s="123">
        <f t="shared" si="459"/>
        <v>41038</v>
      </c>
      <c r="AT1097" s="126">
        <f t="shared" si="460"/>
        <v>536832</v>
      </c>
      <c r="AU1097" s="126">
        <f t="shared" si="448"/>
        <v>48450.191079452052</v>
      </c>
      <c r="AV1097" s="126">
        <f t="shared" si="449"/>
        <v>488381.80892054795</v>
      </c>
    </row>
    <row r="1098" spans="1:48" ht="15" customHeight="1">
      <c r="A1098" s="112" t="str">
        <f>+'[57]Revised Dep_FY 22-23'!A1098</f>
        <v>Building - Temporary</v>
      </c>
      <c r="B1098" s="113">
        <f>+'[57]Revised Dep_FY 22-23'!B1098</f>
        <v>44967</v>
      </c>
      <c r="C1098" s="114"/>
      <c r="D1098" s="115">
        <f>'[57]Revised Dep_upto  MARCH 24'!D1098</f>
        <v>424320</v>
      </c>
      <c r="E1098" s="116"/>
      <c r="F1098" s="117">
        <f>'[57]Revised Dep_upto  MARCH 24'!J1098</f>
        <v>424320</v>
      </c>
      <c r="G1098" s="118"/>
      <c r="H1098" s="118"/>
      <c r="I1098" s="118"/>
      <c r="J1098" s="116">
        <f t="shared" si="454"/>
        <v>424320</v>
      </c>
      <c r="K1098" s="119">
        <f>+VLOOKUP($A1098,'[57]Rates &amp; years'!$B$4:$E$11,3,)</f>
        <v>0.18099999999999999</v>
      </c>
      <c r="L1098" s="116">
        <f>+VLOOKUP($A1098,'[57]Rates &amp; years'!$B$4:$E$11,4,)</f>
        <v>15</v>
      </c>
      <c r="M1098" s="120">
        <f t="shared" si="450"/>
        <v>1.1369863013698631</v>
      </c>
      <c r="N1098" s="120">
        <f t="shared" si="447"/>
        <v>2.1369863013698631</v>
      </c>
      <c r="O1098" s="120">
        <f t="shared" si="461"/>
        <v>1</v>
      </c>
      <c r="P1098" s="121">
        <f>'[57]Revised Dep_upto  MARCH 24'!S1098</f>
        <v>85451</v>
      </c>
      <c r="Q1098" s="121">
        <f t="shared" ref="Q1098:Q1146" si="462">+IF(N1098=L1098,ROUND(J1098-(J1098*5%),0)-P1098,ROUND((J1098-P1098)*K1098*O1098,0))</f>
        <v>61335</v>
      </c>
      <c r="R1098" s="122"/>
      <c r="S1098" s="120">
        <f t="shared" ref="S1098:S1161" si="463">+P1098+Q1098-R1098</f>
        <v>146786</v>
      </c>
      <c r="T1098" s="120">
        <f t="shared" ref="T1098:T1161" si="464">+J1098-S1098</f>
        <v>277534</v>
      </c>
      <c r="U1098" s="120">
        <f t="shared" ref="U1098:U1161" si="465">+F1098-P1098</f>
        <v>338869</v>
      </c>
      <c r="V1098" s="121"/>
      <c r="W1098" s="122"/>
      <c r="X1098" s="116" t="str">
        <f t="shared" si="451"/>
        <v>Building - Temporary</v>
      </c>
      <c r="Y1098" s="121">
        <f t="shared" ref="Y1098:Y1161" si="466">+F1098</f>
        <v>424320</v>
      </c>
      <c r="Z1098" s="121">
        <f t="shared" si="452"/>
        <v>0</v>
      </c>
      <c r="AA1098" s="121">
        <f t="shared" si="452"/>
        <v>0</v>
      </c>
      <c r="AB1098" s="121">
        <f t="shared" ref="AB1098:AB1161" si="467">+Y1098+Z1098-AA1098</f>
        <v>424320</v>
      </c>
      <c r="AC1098" s="121">
        <f t="shared" si="453"/>
        <v>85451</v>
      </c>
      <c r="AD1098" s="121">
        <f t="shared" si="453"/>
        <v>61335</v>
      </c>
      <c r="AE1098" s="121">
        <f t="shared" si="453"/>
        <v>0</v>
      </c>
      <c r="AF1098" s="121">
        <f t="shared" ref="AF1098:AF1161" si="468">+AC1098+AD1098-AE1098</f>
        <v>146786</v>
      </c>
      <c r="AG1098" s="121">
        <f t="shared" ref="AG1098:AG1161" si="469">+AB1098-AF1098</f>
        <v>277534</v>
      </c>
      <c r="AH1098" s="121">
        <f t="shared" ref="AH1098:AH1161" si="470">+Y1098-AC1098</f>
        <v>338869</v>
      </c>
      <c r="AI1098" s="122"/>
      <c r="AJ1098" s="122" t="s">
        <v>1572</v>
      </c>
      <c r="AL1098" s="124" t="str">
        <f t="shared" si="455"/>
        <v>Building - Temporary</v>
      </c>
      <c r="AM1098" s="125">
        <f t="shared" si="456"/>
        <v>44967</v>
      </c>
      <c r="AN1098" s="126">
        <f t="shared" si="457"/>
        <v>15</v>
      </c>
      <c r="AO1098" s="126">
        <f t="shared" si="445"/>
        <v>4694</v>
      </c>
      <c r="AP1098" s="126">
        <f t="shared" si="446"/>
        <v>4512</v>
      </c>
      <c r="AQ1098" s="124">
        <f t="shared" si="458"/>
        <v>424320</v>
      </c>
      <c r="AR1098" s="127">
        <f t="shared" si="458"/>
        <v>0.18099999999999999</v>
      </c>
      <c r="AS1098" s="123">
        <f t="shared" si="459"/>
        <v>21216</v>
      </c>
      <c r="AT1098" s="126">
        <f t="shared" si="460"/>
        <v>277534</v>
      </c>
      <c r="AU1098" s="126">
        <f t="shared" si="448"/>
        <v>25048.013775342464</v>
      </c>
      <c r="AV1098" s="126">
        <f t="shared" si="449"/>
        <v>252485.98622465754</v>
      </c>
    </row>
    <row r="1099" spans="1:48" ht="15" customHeight="1">
      <c r="A1099" s="112" t="str">
        <f>+'[57]Revised Dep_FY 22-23'!A1099</f>
        <v>Building - Temporary</v>
      </c>
      <c r="B1099" s="113">
        <f>+'[57]Revised Dep_FY 22-23'!B1099</f>
        <v>44968</v>
      </c>
      <c r="C1099" s="114"/>
      <c r="D1099" s="115">
        <f>'[57]Revised Dep_upto  MARCH 24'!D1099</f>
        <v>393442</v>
      </c>
      <c r="E1099" s="116"/>
      <c r="F1099" s="117">
        <f>'[57]Revised Dep_upto  MARCH 24'!J1099</f>
        <v>393442</v>
      </c>
      <c r="G1099" s="118"/>
      <c r="H1099" s="118"/>
      <c r="I1099" s="118"/>
      <c r="J1099" s="116">
        <f t="shared" si="454"/>
        <v>393442</v>
      </c>
      <c r="K1099" s="119">
        <f>+VLOOKUP($A1099,'[57]Rates &amp; years'!$B$4:$E$11,3,)</f>
        <v>0.18099999999999999</v>
      </c>
      <c r="L1099" s="116">
        <f>+VLOOKUP($A1099,'[57]Rates &amp; years'!$B$4:$E$11,4,)</f>
        <v>15</v>
      </c>
      <c r="M1099" s="120">
        <f t="shared" si="450"/>
        <v>1.1342465753424658</v>
      </c>
      <c r="N1099" s="120">
        <f t="shared" si="447"/>
        <v>2.1342465753424658</v>
      </c>
      <c r="O1099" s="120">
        <f t="shared" si="461"/>
        <v>1</v>
      </c>
      <c r="P1099" s="121">
        <f>'[57]Revised Dep_upto  MARCH 24'!S1099</f>
        <v>79073</v>
      </c>
      <c r="Q1099" s="121">
        <f t="shared" si="462"/>
        <v>56901</v>
      </c>
      <c r="R1099" s="122"/>
      <c r="S1099" s="120">
        <f t="shared" si="463"/>
        <v>135974</v>
      </c>
      <c r="T1099" s="120">
        <f t="shared" si="464"/>
        <v>257468</v>
      </c>
      <c r="U1099" s="120">
        <f t="shared" si="465"/>
        <v>314369</v>
      </c>
      <c r="V1099" s="121"/>
      <c r="W1099" s="122"/>
      <c r="X1099" s="116" t="str">
        <f t="shared" si="451"/>
        <v>Building - Temporary</v>
      </c>
      <c r="Y1099" s="121">
        <f t="shared" si="466"/>
        <v>393442</v>
      </c>
      <c r="Z1099" s="121">
        <f t="shared" si="452"/>
        <v>0</v>
      </c>
      <c r="AA1099" s="121">
        <f t="shared" si="452"/>
        <v>0</v>
      </c>
      <c r="AB1099" s="121">
        <f t="shared" si="467"/>
        <v>393442</v>
      </c>
      <c r="AC1099" s="121">
        <f t="shared" si="453"/>
        <v>79073</v>
      </c>
      <c r="AD1099" s="121">
        <f t="shared" si="453"/>
        <v>56901</v>
      </c>
      <c r="AE1099" s="121">
        <f t="shared" si="453"/>
        <v>0</v>
      </c>
      <c r="AF1099" s="121">
        <f t="shared" si="468"/>
        <v>135974</v>
      </c>
      <c r="AG1099" s="121">
        <f t="shared" si="469"/>
        <v>257468</v>
      </c>
      <c r="AH1099" s="121">
        <f t="shared" si="470"/>
        <v>314369</v>
      </c>
      <c r="AI1099" s="122"/>
      <c r="AJ1099" s="122" t="s">
        <v>1572</v>
      </c>
      <c r="AL1099" s="124" t="str">
        <f t="shared" si="455"/>
        <v>Building - Temporary</v>
      </c>
      <c r="AM1099" s="125">
        <f t="shared" si="456"/>
        <v>44968</v>
      </c>
      <c r="AN1099" s="126">
        <f t="shared" si="457"/>
        <v>15</v>
      </c>
      <c r="AO1099" s="126">
        <f t="shared" si="445"/>
        <v>4695</v>
      </c>
      <c r="AP1099" s="126">
        <f t="shared" si="446"/>
        <v>4513</v>
      </c>
      <c r="AQ1099" s="124">
        <f t="shared" si="458"/>
        <v>393442</v>
      </c>
      <c r="AR1099" s="127">
        <f t="shared" si="458"/>
        <v>0.18099999999999999</v>
      </c>
      <c r="AS1099" s="123">
        <f t="shared" si="459"/>
        <v>19672.100000000002</v>
      </c>
      <c r="AT1099" s="126">
        <f t="shared" si="460"/>
        <v>257468</v>
      </c>
      <c r="AU1099" s="126">
        <f t="shared" si="448"/>
        <v>23237.016043835614</v>
      </c>
      <c r="AV1099" s="126">
        <f t="shared" si="449"/>
        <v>234230.98395616439</v>
      </c>
    </row>
    <row r="1100" spans="1:48" ht="15" customHeight="1">
      <c r="A1100" s="122" t="s">
        <v>1422</v>
      </c>
      <c r="B1100" s="113">
        <v>45068</v>
      </c>
      <c r="C1100" s="114"/>
      <c r="D1100" s="115">
        <f>'[57]Revised Dep_upto  MARCH 24'!D1100</f>
        <v>15000</v>
      </c>
      <c r="E1100" s="116"/>
      <c r="F1100" s="117">
        <f>'[57]Revised Dep_upto  MARCH 24'!J1100</f>
        <v>15000</v>
      </c>
      <c r="G1100" s="118"/>
      <c r="H1100" s="116"/>
      <c r="I1100" s="118"/>
      <c r="J1100" s="116">
        <f t="shared" si="454"/>
        <v>15000</v>
      </c>
      <c r="K1100" s="119">
        <f>+VLOOKUP($A1100,'[57]Rates &amp; years'!$B$4:$E$11,3,)</f>
        <v>0.45069999999999999</v>
      </c>
      <c r="L1100" s="116">
        <f>+VLOOKUP($A1100,'[57]Rates &amp; years'!$B$4:$E$11,4,)</f>
        <v>5</v>
      </c>
      <c r="M1100" s="120">
        <f t="shared" si="450"/>
        <v>0.86027397260273974</v>
      </c>
      <c r="N1100" s="120">
        <f t="shared" si="447"/>
        <v>1.8602739726027397</v>
      </c>
      <c r="O1100" s="120">
        <f t="shared" si="461"/>
        <v>1</v>
      </c>
      <c r="P1100" s="121">
        <f>'[57]Revised Dep_upto  MARCH 24'!S1100</f>
        <v>5816</v>
      </c>
      <c r="Q1100" s="121">
        <f t="shared" si="462"/>
        <v>4139</v>
      </c>
      <c r="R1100" s="122"/>
      <c r="S1100" s="120">
        <f t="shared" si="463"/>
        <v>9955</v>
      </c>
      <c r="T1100" s="120">
        <f t="shared" si="464"/>
        <v>5045</v>
      </c>
      <c r="U1100" s="120">
        <f t="shared" si="465"/>
        <v>9184</v>
      </c>
      <c r="V1100" s="121" t="str">
        <f t="shared" ref="V1100:V1146" si="471">+IF(($R$1-B1100)&lt;180, "Less than 180", " more than 180")</f>
        <v xml:space="preserve"> more than 180</v>
      </c>
      <c r="W1100" s="122"/>
      <c r="X1100" s="116" t="str">
        <f t="shared" si="451"/>
        <v>Office equipment</v>
      </c>
      <c r="Y1100" s="121">
        <f t="shared" si="466"/>
        <v>15000</v>
      </c>
      <c r="Z1100" s="121">
        <f t="shared" si="452"/>
        <v>0</v>
      </c>
      <c r="AA1100" s="121">
        <f t="shared" si="452"/>
        <v>0</v>
      </c>
      <c r="AB1100" s="121">
        <f t="shared" si="467"/>
        <v>15000</v>
      </c>
      <c r="AC1100" s="121">
        <f t="shared" si="453"/>
        <v>5816</v>
      </c>
      <c r="AD1100" s="121">
        <f t="shared" si="453"/>
        <v>4139</v>
      </c>
      <c r="AE1100" s="121">
        <f t="shared" si="453"/>
        <v>0</v>
      </c>
      <c r="AF1100" s="121">
        <f t="shared" si="468"/>
        <v>9955</v>
      </c>
      <c r="AG1100" s="121">
        <f t="shared" si="469"/>
        <v>5045</v>
      </c>
      <c r="AH1100" s="121">
        <f t="shared" si="470"/>
        <v>9184</v>
      </c>
      <c r="AI1100" s="122"/>
      <c r="AJ1100" s="122" t="s">
        <v>548</v>
      </c>
      <c r="AL1100" s="124" t="str">
        <f t="shared" si="455"/>
        <v>Office equipment</v>
      </c>
      <c r="AM1100" s="125">
        <f t="shared" si="456"/>
        <v>45068</v>
      </c>
      <c r="AN1100" s="126">
        <f t="shared" si="457"/>
        <v>5</v>
      </c>
      <c r="AO1100" s="126">
        <f t="shared" si="445"/>
        <v>1145</v>
      </c>
      <c r="AP1100" s="126">
        <f t="shared" si="446"/>
        <v>963</v>
      </c>
      <c r="AQ1100" s="124">
        <f t="shared" si="458"/>
        <v>15000</v>
      </c>
      <c r="AR1100" s="127">
        <f t="shared" si="458"/>
        <v>0.45069999999999999</v>
      </c>
      <c r="AS1100" s="123">
        <f t="shared" si="459"/>
        <v>750</v>
      </c>
      <c r="AT1100" s="126">
        <f t="shared" si="460"/>
        <v>5045</v>
      </c>
      <c r="AU1100" s="126">
        <f t="shared" si="448"/>
        <v>1133.7759808219178</v>
      </c>
      <c r="AV1100" s="126">
        <f t="shared" si="449"/>
        <v>3911.224019178082</v>
      </c>
    </row>
    <row r="1101" spans="1:48" ht="15" customHeight="1">
      <c r="A1101" s="122" t="s">
        <v>1421</v>
      </c>
      <c r="B1101" s="113">
        <v>45069</v>
      </c>
      <c r="C1101" s="114"/>
      <c r="D1101" s="115">
        <f>'[57]Revised Dep_upto  MARCH 24'!D1101</f>
        <v>66000</v>
      </c>
      <c r="E1101" s="116"/>
      <c r="F1101" s="117">
        <f>'[57]Revised Dep_upto  MARCH 24'!J1101</f>
        <v>66000</v>
      </c>
      <c r="G1101" s="118"/>
      <c r="H1101" s="116"/>
      <c r="I1101" s="118"/>
      <c r="J1101" s="116">
        <f t="shared" si="454"/>
        <v>66000</v>
      </c>
      <c r="K1101" s="119">
        <f>+VLOOKUP($A1101,'[57]Rates &amp; years'!$B$4:$E$11,3,)</f>
        <v>0.63159999999999994</v>
      </c>
      <c r="L1101" s="116">
        <f>+VLOOKUP($A1101,'[57]Rates &amp; years'!$B$4:$E$11,4,)</f>
        <v>3</v>
      </c>
      <c r="M1101" s="120">
        <f t="shared" si="450"/>
        <v>0.8575342465753425</v>
      </c>
      <c r="N1101" s="120">
        <f t="shared" si="447"/>
        <v>1.8575342465753424</v>
      </c>
      <c r="O1101" s="120">
        <f t="shared" si="461"/>
        <v>0.99999999999999989</v>
      </c>
      <c r="P1101" s="121">
        <f>'[57]Revised Dep_upto  MARCH 24'!S1101</f>
        <v>35747</v>
      </c>
      <c r="Q1101" s="121">
        <f t="shared" si="462"/>
        <v>19108</v>
      </c>
      <c r="R1101" s="122"/>
      <c r="S1101" s="120">
        <f t="shared" si="463"/>
        <v>54855</v>
      </c>
      <c r="T1101" s="120">
        <f t="shared" si="464"/>
        <v>11145</v>
      </c>
      <c r="U1101" s="120">
        <f t="shared" si="465"/>
        <v>30253</v>
      </c>
      <c r="V1101" s="121" t="str">
        <f>+IF(($R$1-B1101)&lt;180, "Less than 180", " more than 180")</f>
        <v xml:space="preserve"> more than 180</v>
      </c>
      <c r="W1101" s="122"/>
      <c r="X1101" s="116" t="str">
        <f t="shared" si="451"/>
        <v>Computer &amp; Printer</v>
      </c>
      <c r="Y1101" s="121">
        <f t="shared" si="466"/>
        <v>66000</v>
      </c>
      <c r="Z1101" s="121">
        <f t="shared" si="452"/>
        <v>0</v>
      </c>
      <c r="AA1101" s="121">
        <f t="shared" si="452"/>
        <v>0</v>
      </c>
      <c r="AB1101" s="121">
        <f t="shared" si="467"/>
        <v>66000</v>
      </c>
      <c r="AC1101" s="121">
        <f t="shared" si="453"/>
        <v>35747</v>
      </c>
      <c r="AD1101" s="121">
        <f t="shared" si="453"/>
        <v>19108</v>
      </c>
      <c r="AE1101" s="121">
        <f t="shared" si="453"/>
        <v>0</v>
      </c>
      <c r="AF1101" s="121">
        <f t="shared" si="468"/>
        <v>54855</v>
      </c>
      <c r="AG1101" s="121">
        <f t="shared" si="469"/>
        <v>11145</v>
      </c>
      <c r="AH1101" s="121">
        <f t="shared" si="470"/>
        <v>30253</v>
      </c>
      <c r="AI1101" s="122"/>
      <c r="AJ1101" s="122" t="s">
        <v>1573</v>
      </c>
      <c r="AL1101" s="124" t="str">
        <f t="shared" si="455"/>
        <v>Computer &amp; Printer</v>
      </c>
      <c r="AM1101" s="125">
        <f t="shared" si="456"/>
        <v>45069</v>
      </c>
      <c r="AN1101" s="126">
        <f t="shared" si="457"/>
        <v>3</v>
      </c>
      <c r="AO1101" s="126">
        <f t="shared" si="445"/>
        <v>416</v>
      </c>
      <c r="AP1101" s="126">
        <f t="shared" si="446"/>
        <v>234</v>
      </c>
      <c r="AQ1101" s="124">
        <f t="shared" si="458"/>
        <v>66000</v>
      </c>
      <c r="AR1101" s="127">
        <f t="shared" si="458"/>
        <v>0.63159999999999994</v>
      </c>
      <c r="AS1101" s="123">
        <f t="shared" si="459"/>
        <v>3300</v>
      </c>
      <c r="AT1101" s="126">
        <f t="shared" si="460"/>
        <v>11145</v>
      </c>
      <c r="AU1101" s="126">
        <f t="shared" si="448"/>
        <v>3509.9482849315064</v>
      </c>
      <c r="AV1101" s="126">
        <f t="shared" si="449"/>
        <v>7635.0517150684936</v>
      </c>
    </row>
    <row r="1102" spans="1:48" ht="15" customHeight="1">
      <c r="A1102" s="122" t="s">
        <v>1421</v>
      </c>
      <c r="B1102" s="113">
        <v>45146</v>
      </c>
      <c r="C1102" s="114"/>
      <c r="D1102" s="115">
        <f>'[57]Revised Dep_upto  MARCH 24'!D1102</f>
        <v>44860</v>
      </c>
      <c r="E1102" s="116"/>
      <c r="F1102" s="117">
        <f>'[57]Revised Dep_upto  MARCH 24'!J1102</f>
        <v>44860</v>
      </c>
      <c r="G1102" s="118"/>
      <c r="H1102" s="116"/>
      <c r="I1102" s="118"/>
      <c r="J1102" s="116">
        <f t="shared" si="454"/>
        <v>44860</v>
      </c>
      <c r="K1102" s="119">
        <f>+VLOOKUP($A1102,'[57]Rates &amp; years'!$B$4:$E$11,3,)</f>
        <v>0.63159999999999994</v>
      </c>
      <c r="L1102" s="116">
        <f>+VLOOKUP($A1102,'[57]Rates &amp; years'!$B$4:$E$11,4,)</f>
        <v>3</v>
      </c>
      <c r="M1102" s="120">
        <f t="shared" si="450"/>
        <v>0.64657534246575343</v>
      </c>
      <c r="N1102" s="120">
        <f t="shared" si="447"/>
        <v>1.6465753424657534</v>
      </c>
      <c r="O1102" s="120">
        <f t="shared" si="461"/>
        <v>1</v>
      </c>
      <c r="P1102" s="121">
        <f>'[57]Revised Dep_upto  MARCH 24'!S1102</f>
        <v>18320</v>
      </c>
      <c r="Q1102" s="121">
        <f t="shared" si="462"/>
        <v>16763</v>
      </c>
      <c r="R1102" s="122"/>
      <c r="S1102" s="120">
        <f t="shared" si="463"/>
        <v>35083</v>
      </c>
      <c r="T1102" s="120">
        <f t="shared" si="464"/>
        <v>9777</v>
      </c>
      <c r="U1102" s="120">
        <f t="shared" si="465"/>
        <v>26540</v>
      </c>
      <c r="V1102" s="121" t="str">
        <f t="shared" si="471"/>
        <v xml:space="preserve"> more than 180</v>
      </c>
      <c r="W1102" s="122"/>
      <c r="X1102" s="116" t="str">
        <f t="shared" si="451"/>
        <v>Computer &amp; Printer</v>
      </c>
      <c r="Y1102" s="121">
        <f t="shared" si="466"/>
        <v>44860</v>
      </c>
      <c r="Z1102" s="121">
        <f t="shared" si="452"/>
        <v>0</v>
      </c>
      <c r="AA1102" s="121">
        <f t="shared" si="452"/>
        <v>0</v>
      </c>
      <c r="AB1102" s="121">
        <f t="shared" si="467"/>
        <v>44860</v>
      </c>
      <c r="AC1102" s="121">
        <f t="shared" si="453"/>
        <v>18320</v>
      </c>
      <c r="AD1102" s="121">
        <f t="shared" si="453"/>
        <v>16763</v>
      </c>
      <c r="AE1102" s="121">
        <f t="shared" si="453"/>
        <v>0</v>
      </c>
      <c r="AF1102" s="121">
        <f t="shared" si="468"/>
        <v>35083</v>
      </c>
      <c r="AG1102" s="121">
        <f t="shared" si="469"/>
        <v>9777</v>
      </c>
      <c r="AH1102" s="121">
        <f t="shared" si="470"/>
        <v>26540</v>
      </c>
      <c r="AI1102" s="122"/>
      <c r="AJ1102" s="122" t="s">
        <v>1574</v>
      </c>
      <c r="AL1102" s="124" t="str">
        <f t="shared" si="455"/>
        <v>Computer &amp; Printer</v>
      </c>
      <c r="AM1102" s="125">
        <f t="shared" si="456"/>
        <v>45146</v>
      </c>
      <c r="AN1102" s="126">
        <f t="shared" si="457"/>
        <v>3</v>
      </c>
      <c r="AO1102" s="126">
        <f t="shared" si="445"/>
        <v>493</v>
      </c>
      <c r="AP1102" s="126">
        <f t="shared" si="446"/>
        <v>311</v>
      </c>
      <c r="AQ1102" s="124">
        <f t="shared" si="458"/>
        <v>44860</v>
      </c>
      <c r="AR1102" s="127">
        <f t="shared" si="458"/>
        <v>0.63159999999999994</v>
      </c>
      <c r="AS1102" s="123">
        <f t="shared" si="459"/>
        <v>2243</v>
      </c>
      <c r="AT1102" s="126">
        <f t="shared" si="460"/>
        <v>9777</v>
      </c>
      <c r="AU1102" s="126">
        <f t="shared" si="448"/>
        <v>3079.1174860273973</v>
      </c>
      <c r="AV1102" s="126">
        <f t="shared" si="449"/>
        <v>6697.8825139726032</v>
      </c>
    </row>
    <row r="1103" spans="1:48" ht="15" customHeight="1">
      <c r="A1103" s="122" t="s">
        <v>1421</v>
      </c>
      <c r="B1103" s="113">
        <v>45024</v>
      </c>
      <c r="C1103" s="114"/>
      <c r="D1103" s="115">
        <f>'[57]Revised Dep_upto  MARCH 24'!D1103</f>
        <v>25000</v>
      </c>
      <c r="E1103" s="116"/>
      <c r="F1103" s="117">
        <f>'[57]Revised Dep_upto  MARCH 24'!J1103</f>
        <v>25000</v>
      </c>
      <c r="G1103" s="118"/>
      <c r="H1103" s="116"/>
      <c r="I1103" s="118"/>
      <c r="J1103" s="116">
        <f t="shared" si="454"/>
        <v>25000</v>
      </c>
      <c r="K1103" s="119">
        <f>+VLOOKUP($A1103,'[57]Rates &amp; years'!$B$4:$E$11,3,)</f>
        <v>0.63159999999999994</v>
      </c>
      <c r="L1103" s="116">
        <f>+VLOOKUP($A1103,'[57]Rates &amp; years'!$B$4:$E$11,4,)</f>
        <v>3</v>
      </c>
      <c r="M1103" s="120">
        <f t="shared" si="450"/>
        <v>0.98082191780821915</v>
      </c>
      <c r="N1103" s="120">
        <f t="shared" si="447"/>
        <v>1.9808219178082191</v>
      </c>
      <c r="O1103" s="120">
        <f t="shared" si="461"/>
        <v>1</v>
      </c>
      <c r="P1103" s="121">
        <f>'[57]Revised Dep_upto  MARCH 24'!S1103</f>
        <v>15487</v>
      </c>
      <c r="Q1103" s="121">
        <f t="shared" si="462"/>
        <v>6008</v>
      </c>
      <c r="R1103" s="122"/>
      <c r="S1103" s="120">
        <f t="shared" si="463"/>
        <v>21495</v>
      </c>
      <c r="T1103" s="120">
        <f t="shared" si="464"/>
        <v>3505</v>
      </c>
      <c r="U1103" s="120">
        <f t="shared" si="465"/>
        <v>9513</v>
      </c>
      <c r="V1103" s="121" t="str">
        <f t="shared" si="471"/>
        <v xml:space="preserve"> more than 180</v>
      </c>
      <c r="W1103" s="122"/>
      <c r="X1103" s="116" t="str">
        <f t="shared" si="451"/>
        <v>Computer &amp; Printer</v>
      </c>
      <c r="Y1103" s="121">
        <f t="shared" si="466"/>
        <v>25000</v>
      </c>
      <c r="Z1103" s="121">
        <f t="shared" si="452"/>
        <v>0</v>
      </c>
      <c r="AA1103" s="121">
        <f t="shared" si="452"/>
        <v>0</v>
      </c>
      <c r="AB1103" s="121">
        <f t="shared" si="467"/>
        <v>25000</v>
      </c>
      <c r="AC1103" s="121">
        <f t="shared" si="453"/>
        <v>15487</v>
      </c>
      <c r="AD1103" s="121">
        <f t="shared" si="453"/>
        <v>6008</v>
      </c>
      <c r="AE1103" s="121">
        <f t="shared" si="453"/>
        <v>0</v>
      </c>
      <c r="AF1103" s="121">
        <f t="shared" si="468"/>
        <v>21495</v>
      </c>
      <c r="AG1103" s="121">
        <f t="shared" si="469"/>
        <v>3505</v>
      </c>
      <c r="AH1103" s="121">
        <f t="shared" si="470"/>
        <v>9513</v>
      </c>
      <c r="AI1103" s="122"/>
      <c r="AJ1103" s="122" t="s">
        <v>1528</v>
      </c>
      <c r="AL1103" s="124" t="str">
        <f t="shared" si="455"/>
        <v>Computer &amp; Printer</v>
      </c>
      <c r="AM1103" s="125">
        <f t="shared" si="456"/>
        <v>45024</v>
      </c>
      <c r="AN1103" s="126">
        <f t="shared" si="457"/>
        <v>3</v>
      </c>
      <c r="AO1103" s="126">
        <f t="shared" si="445"/>
        <v>371</v>
      </c>
      <c r="AP1103" s="126">
        <f t="shared" si="446"/>
        <v>189</v>
      </c>
      <c r="AQ1103" s="124">
        <f t="shared" si="458"/>
        <v>25000</v>
      </c>
      <c r="AR1103" s="127">
        <f t="shared" si="458"/>
        <v>0.63159999999999994</v>
      </c>
      <c r="AS1103" s="123">
        <f t="shared" si="459"/>
        <v>1250</v>
      </c>
      <c r="AT1103" s="126">
        <f t="shared" si="460"/>
        <v>3505</v>
      </c>
      <c r="AU1103" s="126">
        <f t="shared" si="448"/>
        <v>1103.8464547945205</v>
      </c>
      <c r="AV1103" s="126">
        <f t="shared" si="449"/>
        <v>2401.1535452054795</v>
      </c>
    </row>
    <row r="1104" spans="1:48" ht="15" customHeight="1">
      <c r="A1104" s="122" t="s">
        <v>1421</v>
      </c>
      <c r="B1104" s="113">
        <v>45020</v>
      </c>
      <c r="C1104" s="114"/>
      <c r="D1104" s="115">
        <f>'[57]Revised Dep_upto  MARCH 24'!D1104</f>
        <v>14394.45</v>
      </c>
      <c r="E1104" s="116"/>
      <c r="F1104" s="117">
        <f>'[57]Revised Dep_upto  MARCH 24'!J1104</f>
        <v>14394.45</v>
      </c>
      <c r="G1104" s="118"/>
      <c r="H1104" s="116"/>
      <c r="I1104" s="118"/>
      <c r="J1104" s="116">
        <f t="shared" si="454"/>
        <v>14394.45</v>
      </c>
      <c r="K1104" s="119">
        <f>+VLOOKUP($A1104,'[57]Rates &amp; years'!$B$4:$E$11,3,)</f>
        <v>0.63159999999999994</v>
      </c>
      <c r="L1104" s="116">
        <f>+VLOOKUP($A1104,'[57]Rates &amp; years'!$B$4:$E$11,4,)</f>
        <v>3</v>
      </c>
      <c r="M1104" s="120">
        <f t="shared" si="450"/>
        <v>0.99178082191780825</v>
      </c>
      <c r="N1104" s="120">
        <f t="shared" si="447"/>
        <v>1.9917808219178081</v>
      </c>
      <c r="O1104" s="120">
        <f t="shared" si="461"/>
        <v>0.99999999999999989</v>
      </c>
      <c r="P1104" s="121">
        <f>'[57]Revised Dep_upto  MARCH 24'!S1104</f>
        <v>9017</v>
      </c>
      <c r="Q1104" s="121">
        <f t="shared" si="462"/>
        <v>3396</v>
      </c>
      <c r="R1104" s="122"/>
      <c r="S1104" s="120">
        <f t="shared" si="463"/>
        <v>12413</v>
      </c>
      <c r="T1104" s="120">
        <f t="shared" si="464"/>
        <v>1981.4500000000007</v>
      </c>
      <c r="U1104" s="120">
        <f t="shared" si="465"/>
        <v>5377.4500000000007</v>
      </c>
      <c r="V1104" s="121" t="str">
        <f t="shared" si="471"/>
        <v xml:space="preserve"> more than 180</v>
      </c>
      <c r="W1104" s="122"/>
      <c r="X1104" s="116" t="str">
        <f t="shared" si="451"/>
        <v>Computer &amp; Printer</v>
      </c>
      <c r="Y1104" s="121">
        <f t="shared" si="466"/>
        <v>14394.45</v>
      </c>
      <c r="Z1104" s="121">
        <f t="shared" si="452"/>
        <v>0</v>
      </c>
      <c r="AA1104" s="121">
        <f t="shared" si="452"/>
        <v>0</v>
      </c>
      <c r="AB1104" s="121">
        <f t="shared" si="467"/>
        <v>14394.45</v>
      </c>
      <c r="AC1104" s="121">
        <f t="shared" si="453"/>
        <v>9017</v>
      </c>
      <c r="AD1104" s="121">
        <f t="shared" si="453"/>
        <v>3396</v>
      </c>
      <c r="AE1104" s="121">
        <f t="shared" si="453"/>
        <v>0</v>
      </c>
      <c r="AF1104" s="121">
        <f t="shared" si="468"/>
        <v>12413</v>
      </c>
      <c r="AG1104" s="121">
        <f t="shared" si="469"/>
        <v>1981.4500000000007</v>
      </c>
      <c r="AH1104" s="121">
        <f t="shared" si="470"/>
        <v>5377.4500000000007</v>
      </c>
      <c r="AI1104" s="122"/>
      <c r="AJ1104" s="122" t="s">
        <v>1565</v>
      </c>
      <c r="AL1104" s="124" t="str">
        <f t="shared" si="455"/>
        <v>Computer &amp; Printer</v>
      </c>
      <c r="AM1104" s="125">
        <f t="shared" si="456"/>
        <v>45020</v>
      </c>
      <c r="AN1104" s="126">
        <f t="shared" si="457"/>
        <v>3</v>
      </c>
      <c r="AO1104" s="126">
        <f t="shared" si="445"/>
        <v>367</v>
      </c>
      <c r="AP1104" s="126">
        <f t="shared" si="446"/>
        <v>185</v>
      </c>
      <c r="AQ1104" s="124">
        <f t="shared" si="458"/>
        <v>14394.45</v>
      </c>
      <c r="AR1104" s="127">
        <f t="shared" si="458"/>
        <v>0.63159999999999994</v>
      </c>
      <c r="AS1104" s="123">
        <f t="shared" si="459"/>
        <v>719.72250000000008</v>
      </c>
      <c r="AT1104" s="126">
        <f t="shared" si="460"/>
        <v>1981.4500000000007</v>
      </c>
      <c r="AU1104" s="126">
        <f t="shared" si="448"/>
        <v>624.0275486027399</v>
      </c>
      <c r="AV1104" s="126">
        <f t="shared" si="449"/>
        <v>1357.4224513972608</v>
      </c>
    </row>
    <row r="1105" spans="1:48" ht="15" customHeight="1">
      <c r="A1105" s="122" t="s">
        <v>1421</v>
      </c>
      <c r="B1105" s="113">
        <v>45020</v>
      </c>
      <c r="C1105" s="114"/>
      <c r="D1105" s="115">
        <f>'[57]Revised Dep_upto  MARCH 24'!D1105</f>
        <v>14324.63</v>
      </c>
      <c r="E1105" s="116"/>
      <c r="F1105" s="117">
        <f>'[57]Revised Dep_upto  MARCH 24'!J1105</f>
        <v>14324.63</v>
      </c>
      <c r="G1105" s="118"/>
      <c r="H1105" s="116"/>
      <c r="I1105" s="118"/>
      <c r="J1105" s="116">
        <f t="shared" si="454"/>
        <v>14324.63</v>
      </c>
      <c r="K1105" s="119">
        <f>+VLOOKUP($A1105,'[57]Rates &amp; years'!$B$4:$E$11,3,)</f>
        <v>0.63159999999999994</v>
      </c>
      <c r="L1105" s="116">
        <f>+VLOOKUP($A1105,'[57]Rates &amp; years'!$B$4:$E$11,4,)</f>
        <v>3</v>
      </c>
      <c r="M1105" s="120">
        <f t="shared" si="450"/>
        <v>0.99178082191780825</v>
      </c>
      <c r="N1105" s="120">
        <f t="shared" si="447"/>
        <v>1.9917808219178081</v>
      </c>
      <c r="O1105" s="120">
        <f t="shared" si="461"/>
        <v>0.99999999999999989</v>
      </c>
      <c r="P1105" s="121">
        <f>'[57]Revised Dep_upto  MARCH 24'!S1105</f>
        <v>8973</v>
      </c>
      <c r="Q1105" s="121">
        <f t="shared" si="462"/>
        <v>3380</v>
      </c>
      <c r="R1105" s="122"/>
      <c r="S1105" s="120">
        <f t="shared" si="463"/>
        <v>12353</v>
      </c>
      <c r="T1105" s="120">
        <f t="shared" si="464"/>
        <v>1971.6299999999992</v>
      </c>
      <c r="U1105" s="120">
        <f t="shared" si="465"/>
        <v>5351.6299999999992</v>
      </c>
      <c r="V1105" s="121" t="str">
        <f t="shared" si="471"/>
        <v xml:space="preserve"> more than 180</v>
      </c>
      <c r="W1105" s="122"/>
      <c r="X1105" s="116" t="str">
        <f t="shared" si="451"/>
        <v>Computer &amp; Printer</v>
      </c>
      <c r="Y1105" s="121">
        <f t="shared" si="466"/>
        <v>14324.63</v>
      </c>
      <c r="Z1105" s="121">
        <f t="shared" si="452"/>
        <v>0</v>
      </c>
      <c r="AA1105" s="121">
        <f t="shared" si="452"/>
        <v>0</v>
      </c>
      <c r="AB1105" s="121">
        <f t="shared" si="467"/>
        <v>14324.63</v>
      </c>
      <c r="AC1105" s="121">
        <f t="shared" si="453"/>
        <v>8973</v>
      </c>
      <c r="AD1105" s="121">
        <f t="shared" si="453"/>
        <v>3380</v>
      </c>
      <c r="AE1105" s="121">
        <f t="shared" si="453"/>
        <v>0</v>
      </c>
      <c r="AF1105" s="121">
        <f t="shared" si="468"/>
        <v>12353</v>
      </c>
      <c r="AG1105" s="121">
        <f t="shared" si="469"/>
        <v>1971.6299999999992</v>
      </c>
      <c r="AH1105" s="121">
        <f t="shared" si="470"/>
        <v>5351.6299999999992</v>
      </c>
      <c r="AI1105" s="122"/>
      <c r="AJ1105" s="122" t="s">
        <v>1565</v>
      </c>
      <c r="AL1105" s="124" t="str">
        <f t="shared" si="455"/>
        <v>Computer &amp; Printer</v>
      </c>
      <c r="AM1105" s="125">
        <f t="shared" si="456"/>
        <v>45020</v>
      </c>
      <c r="AN1105" s="126">
        <f t="shared" si="457"/>
        <v>3</v>
      </c>
      <c r="AO1105" s="126">
        <f t="shared" si="445"/>
        <v>367</v>
      </c>
      <c r="AP1105" s="126">
        <f t="shared" si="446"/>
        <v>185</v>
      </c>
      <c r="AQ1105" s="124">
        <f t="shared" si="458"/>
        <v>14324.63</v>
      </c>
      <c r="AR1105" s="127">
        <f t="shared" si="458"/>
        <v>0.63159999999999994</v>
      </c>
      <c r="AS1105" s="123">
        <f t="shared" si="459"/>
        <v>716.23149999999998</v>
      </c>
      <c r="AT1105" s="126">
        <f t="shared" si="460"/>
        <v>1971.6299999999992</v>
      </c>
      <c r="AU1105" s="126">
        <f t="shared" si="448"/>
        <v>620.93488892054768</v>
      </c>
      <c r="AV1105" s="126">
        <f t="shared" si="449"/>
        <v>1350.6951110794516</v>
      </c>
    </row>
    <row r="1106" spans="1:48" ht="15" customHeight="1">
      <c r="A1106" s="122" t="s">
        <v>1421</v>
      </c>
      <c r="B1106" s="113">
        <v>45080</v>
      </c>
      <c r="C1106" s="114"/>
      <c r="D1106" s="115">
        <f>'[57]Revised Dep_upto  MARCH 24'!D1106</f>
        <v>14432.95</v>
      </c>
      <c r="E1106" s="116"/>
      <c r="F1106" s="117">
        <f>'[57]Revised Dep_upto  MARCH 24'!J1106</f>
        <v>14432.95</v>
      </c>
      <c r="G1106" s="118"/>
      <c r="H1106" s="116"/>
      <c r="I1106" s="118"/>
      <c r="J1106" s="116">
        <f t="shared" si="454"/>
        <v>14432.95</v>
      </c>
      <c r="K1106" s="119">
        <f>+VLOOKUP($A1106,'[57]Rates &amp; years'!$B$4:$E$11,3,)</f>
        <v>0.63159999999999994</v>
      </c>
      <c r="L1106" s="116">
        <f>+VLOOKUP($A1106,'[57]Rates &amp; years'!$B$4:$E$11,4,)</f>
        <v>3</v>
      </c>
      <c r="M1106" s="120">
        <f t="shared" si="450"/>
        <v>0.82739726027397265</v>
      </c>
      <c r="N1106" s="120">
        <f t="shared" si="447"/>
        <v>1.8273972602739725</v>
      </c>
      <c r="O1106" s="120">
        <f t="shared" si="461"/>
        <v>0.99999999999999989</v>
      </c>
      <c r="P1106" s="121">
        <f>'[57]Revised Dep_upto  MARCH 24'!S1106</f>
        <v>7542</v>
      </c>
      <c r="Q1106" s="121">
        <f t="shared" si="462"/>
        <v>4352</v>
      </c>
      <c r="R1106" s="122"/>
      <c r="S1106" s="120">
        <f t="shared" si="463"/>
        <v>11894</v>
      </c>
      <c r="T1106" s="120">
        <f t="shared" si="464"/>
        <v>2538.9500000000007</v>
      </c>
      <c r="U1106" s="120">
        <f t="shared" si="465"/>
        <v>6890.9500000000007</v>
      </c>
      <c r="V1106" s="121" t="str">
        <f t="shared" si="471"/>
        <v xml:space="preserve"> more than 180</v>
      </c>
      <c r="W1106" s="122"/>
      <c r="X1106" s="116" t="str">
        <f t="shared" si="451"/>
        <v>Computer &amp; Printer</v>
      </c>
      <c r="Y1106" s="121">
        <f t="shared" si="466"/>
        <v>14432.95</v>
      </c>
      <c r="Z1106" s="121">
        <f t="shared" si="452"/>
        <v>0</v>
      </c>
      <c r="AA1106" s="121">
        <f t="shared" si="452"/>
        <v>0</v>
      </c>
      <c r="AB1106" s="121">
        <f t="shared" si="467"/>
        <v>14432.95</v>
      </c>
      <c r="AC1106" s="121">
        <f t="shared" si="453"/>
        <v>7542</v>
      </c>
      <c r="AD1106" s="121">
        <f t="shared" si="453"/>
        <v>4352</v>
      </c>
      <c r="AE1106" s="121">
        <f t="shared" si="453"/>
        <v>0</v>
      </c>
      <c r="AF1106" s="121">
        <f t="shared" si="468"/>
        <v>11894</v>
      </c>
      <c r="AG1106" s="121">
        <f t="shared" si="469"/>
        <v>2538.9500000000007</v>
      </c>
      <c r="AH1106" s="121">
        <f t="shared" si="470"/>
        <v>6890.9500000000007</v>
      </c>
      <c r="AI1106" s="122"/>
      <c r="AJ1106" s="122" t="s">
        <v>1565</v>
      </c>
      <c r="AL1106" s="124" t="str">
        <f t="shared" si="455"/>
        <v>Computer &amp; Printer</v>
      </c>
      <c r="AM1106" s="125">
        <f t="shared" si="456"/>
        <v>45080</v>
      </c>
      <c r="AN1106" s="126">
        <f t="shared" si="457"/>
        <v>3</v>
      </c>
      <c r="AO1106" s="126">
        <f t="shared" si="445"/>
        <v>427</v>
      </c>
      <c r="AP1106" s="126">
        <f t="shared" si="446"/>
        <v>245</v>
      </c>
      <c r="AQ1106" s="124">
        <f t="shared" si="458"/>
        <v>14432.95</v>
      </c>
      <c r="AR1106" s="127">
        <f t="shared" si="458"/>
        <v>0.63159999999999994</v>
      </c>
      <c r="AS1106" s="123">
        <f t="shared" si="459"/>
        <v>721.64750000000004</v>
      </c>
      <c r="AT1106" s="126">
        <f t="shared" si="460"/>
        <v>2538.9500000000007</v>
      </c>
      <c r="AU1106" s="126">
        <f t="shared" si="448"/>
        <v>799.60369654794533</v>
      </c>
      <c r="AV1106" s="126">
        <f t="shared" si="449"/>
        <v>1739.3463034520555</v>
      </c>
    </row>
    <row r="1107" spans="1:48" ht="15" customHeight="1">
      <c r="A1107" s="122" t="s">
        <v>1421</v>
      </c>
      <c r="B1107" s="113">
        <v>45080</v>
      </c>
      <c r="C1107" s="114"/>
      <c r="D1107" s="115">
        <f>'[57]Revised Dep_upto  MARCH 24'!D1107</f>
        <v>14361.03</v>
      </c>
      <c r="E1107" s="116"/>
      <c r="F1107" s="117">
        <f>'[57]Revised Dep_upto  MARCH 24'!J1107</f>
        <v>14361.03</v>
      </c>
      <c r="G1107" s="118"/>
      <c r="H1107" s="116"/>
      <c r="I1107" s="118"/>
      <c r="J1107" s="116">
        <f t="shared" si="454"/>
        <v>14361.03</v>
      </c>
      <c r="K1107" s="119">
        <f>+VLOOKUP($A1107,'[57]Rates &amp; years'!$B$4:$E$11,3,)</f>
        <v>0.63159999999999994</v>
      </c>
      <c r="L1107" s="116">
        <f>+VLOOKUP($A1107,'[57]Rates &amp; years'!$B$4:$E$11,4,)</f>
        <v>3</v>
      </c>
      <c r="M1107" s="120">
        <f t="shared" si="450"/>
        <v>0.82739726027397265</v>
      </c>
      <c r="N1107" s="120">
        <f t="shared" si="447"/>
        <v>1.8273972602739725</v>
      </c>
      <c r="O1107" s="120">
        <f t="shared" si="461"/>
        <v>0.99999999999999989</v>
      </c>
      <c r="P1107" s="121">
        <f>'[57]Revised Dep_upto  MARCH 24'!S1107</f>
        <v>7505</v>
      </c>
      <c r="Q1107" s="121">
        <f t="shared" si="462"/>
        <v>4330</v>
      </c>
      <c r="R1107" s="122"/>
      <c r="S1107" s="120">
        <f t="shared" si="463"/>
        <v>11835</v>
      </c>
      <c r="T1107" s="120">
        <f t="shared" si="464"/>
        <v>2526.0300000000007</v>
      </c>
      <c r="U1107" s="120">
        <f t="shared" si="465"/>
        <v>6856.0300000000007</v>
      </c>
      <c r="V1107" s="121" t="str">
        <f t="shared" si="471"/>
        <v xml:space="preserve"> more than 180</v>
      </c>
      <c r="W1107" s="122"/>
      <c r="X1107" s="116" t="str">
        <f t="shared" si="451"/>
        <v>Computer &amp; Printer</v>
      </c>
      <c r="Y1107" s="121">
        <f t="shared" si="466"/>
        <v>14361.03</v>
      </c>
      <c r="Z1107" s="121">
        <f t="shared" si="452"/>
        <v>0</v>
      </c>
      <c r="AA1107" s="121">
        <f t="shared" si="452"/>
        <v>0</v>
      </c>
      <c r="AB1107" s="121">
        <f t="shared" si="467"/>
        <v>14361.03</v>
      </c>
      <c r="AC1107" s="121">
        <f t="shared" si="453"/>
        <v>7505</v>
      </c>
      <c r="AD1107" s="121">
        <f t="shared" si="453"/>
        <v>4330</v>
      </c>
      <c r="AE1107" s="121">
        <f t="shared" si="453"/>
        <v>0</v>
      </c>
      <c r="AF1107" s="121">
        <f t="shared" si="468"/>
        <v>11835</v>
      </c>
      <c r="AG1107" s="121">
        <f t="shared" si="469"/>
        <v>2526.0300000000007</v>
      </c>
      <c r="AH1107" s="121">
        <f t="shared" si="470"/>
        <v>6856.0300000000007</v>
      </c>
      <c r="AI1107" s="122"/>
      <c r="AJ1107" s="139" t="s">
        <v>1565</v>
      </c>
      <c r="AL1107" s="124" t="str">
        <f t="shared" si="455"/>
        <v>Computer &amp; Printer</v>
      </c>
      <c r="AM1107" s="125">
        <f t="shared" si="456"/>
        <v>45080</v>
      </c>
      <c r="AN1107" s="126">
        <f t="shared" si="457"/>
        <v>3</v>
      </c>
      <c r="AO1107" s="126">
        <f t="shared" si="445"/>
        <v>427</v>
      </c>
      <c r="AP1107" s="126">
        <f t="shared" si="446"/>
        <v>245</v>
      </c>
      <c r="AQ1107" s="124">
        <f t="shared" si="458"/>
        <v>14361.03</v>
      </c>
      <c r="AR1107" s="127">
        <f t="shared" si="458"/>
        <v>0.63159999999999994</v>
      </c>
      <c r="AS1107" s="123">
        <f t="shared" si="459"/>
        <v>718.05150000000003</v>
      </c>
      <c r="AT1107" s="126">
        <f t="shared" si="460"/>
        <v>2526.0300000000007</v>
      </c>
      <c r="AU1107" s="126">
        <f t="shared" si="448"/>
        <v>795.53473900273991</v>
      </c>
      <c r="AV1107" s="126">
        <f t="shared" si="449"/>
        <v>1730.4952609972606</v>
      </c>
    </row>
    <row r="1108" spans="1:48" ht="15" customHeight="1">
      <c r="A1108" s="122" t="s">
        <v>1421</v>
      </c>
      <c r="B1108" s="113">
        <v>45103</v>
      </c>
      <c r="C1108" s="114"/>
      <c r="D1108" s="115">
        <f>'[57]Revised Dep_upto  MARCH 24'!D1108</f>
        <v>16500</v>
      </c>
      <c r="E1108" s="116"/>
      <c r="F1108" s="117">
        <f>'[57]Revised Dep_upto  MARCH 24'!J1108</f>
        <v>16500</v>
      </c>
      <c r="G1108" s="118"/>
      <c r="H1108" s="116"/>
      <c r="I1108" s="118"/>
      <c r="J1108" s="116">
        <f t="shared" si="454"/>
        <v>16500</v>
      </c>
      <c r="K1108" s="119">
        <f>+VLOOKUP($A1108,'[57]Rates &amp; years'!$B$4:$E$11,3,)</f>
        <v>0.63159999999999994</v>
      </c>
      <c r="L1108" s="116">
        <f>+VLOOKUP($A1108,'[57]Rates &amp; years'!$B$4:$E$11,4,)</f>
        <v>3</v>
      </c>
      <c r="M1108" s="120">
        <f t="shared" si="450"/>
        <v>0.76438356164383559</v>
      </c>
      <c r="N1108" s="120">
        <f t="shared" si="447"/>
        <v>1.7643835616438357</v>
      </c>
      <c r="O1108" s="120">
        <f t="shared" si="461"/>
        <v>1</v>
      </c>
      <c r="P1108" s="121">
        <f>'[57]Revised Dep_upto  MARCH 24'!S1108</f>
        <v>7966</v>
      </c>
      <c r="Q1108" s="121">
        <f t="shared" si="462"/>
        <v>5390</v>
      </c>
      <c r="R1108" s="122"/>
      <c r="S1108" s="120">
        <f t="shared" si="463"/>
        <v>13356</v>
      </c>
      <c r="T1108" s="120">
        <f t="shared" si="464"/>
        <v>3144</v>
      </c>
      <c r="U1108" s="120">
        <f t="shared" si="465"/>
        <v>8534</v>
      </c>
      <c r="V1108" s="121" t="str">
        <f t="shared" si="471"/>
        <v xml:space="preserve"> more than 180</v>
      </c>
      <c r="W1108" s="122"/>
      <c r="X1108" s="116" t="str">
        <f t="shared" si="451"/>
        <v>Computer &amp; Printer</v>
      </c>
      <c r="Y1108" s="121">
        <f t="shared" si="466"/>
        <v>16500</v>
      </c>
      <c r="Z1108" s="121">
        <f t="shared" si="452"/>
        <v>0</v>
      </c>
      <c r="AA1108" s="121">
        <f t="shared" si="452"/>
        <v>0</v>
      </c>
      <c r="AB1108" s="121">
        <f t="shared" si="467"/>
        <v>16500</v>
      </c>
      <c r="AC1108" s="121">
        <f t="shared" si="453"/>
        <v>7966</v>
      </c>
      <c r="AD1108" s="121">
        <f t="shared" si="453"/>
        <v>5390</v>
      </c>
      <c r="AE1108" s="121">
        <f t="shared" si="453"/>
        <v>0</v>
      </c>
      <c r="AF1108" s="121">
        <f t="shared" si="468"/>
        <v>13356</v>
      </c>
      <c r="AG1108" s="121">
        <f t="shared" si="469"/>
        <v>3144</v>
      </c>
      <c r="AH1108" s="121">
        <f t="shared" si="470"/>
        <v>8534</v>
      </c>
      <c r="AI1108" s="122"/>
      <c r="AJ1108" s="122" t="s">
        <v>1438</v>
      </c>
      <c r="AL1108" s="124" t="str">
        <f t="shared" si="455"/>
        <v>Computer &amp; Printer</v>
      </c>
      <c r="AM1108" s="125">
        <f t="shared" si="456"/>
        <v>45103</v>
      </c>
      <c r="AN1108" s="126">
        <f t="shared" si="457"/>
        <v>3</v>
      </c>
      <c r="AO1108" s="126">
        <f t="shared" si="445"/>
        <v>450</v>
      </c>
      <c r="AP1108" s="126">
        <f t="shared" si="446"/>
        <v>268</v>
      </c>
      <c r="AQ1108" s="124">
        <f t="shared" si="458"/>
        <v>16500</v>
      </c>
      <c r="AR1108" s="127">
        <f t="shared" si="458"/>
        <v>0.63159999999999994</v>
      </c>
      <c r="AS1108" s="123">
        <f t="shared" si="459"/>
        <v>825</v>
      </c>
      <c r="AT1108" s="126">
        <f t="shared" si="460"/>
        <v>3144</v>
      </c>
      <c r="AU1108" s="126">
        <f t="shared" si="448"/>
        <v>990.15499397260271</v>
      </c>
      <c r="AV1108" s="126">
        <f t="shared" si="449"/>
        <v>2153.8450060273972</v>
      </c>
    </row>
    <row r="1109" spans="1:48" ht="15" customHeight="1">
      <c r="A1109" s="122" t="s">
        <v>1421</v>
      </c>
      <c r="B1109" s="113">
        <v>45230</v>
      </c>
      <c r="C1109" s="114"/>
      <c r="D1109" s="115">
        <f>'[57]Revised Dep_upto  MARCH 24'!D1109</f>
        <v>26000</v>
      </c>
      <c r="E1109" s="116"/>
      <c r="F1109" s="117">
        <f>'[57]Revised Dep_upto  MARCH 24'!J1109</f>
        <v>26000</v>
      </c>
      <c r="G1109" s="118"/>
      <c r="H1109" s="116"/>
      <c r="I1109" s="118"/>
      <c r="J1109" s="116">
        <f t="shared" si="454"/>
        <v>26000</v>
      </c>
      <c r="K1109" s="119">
        <f>+VLOOKUP($A1109,'[57]Rates &amp; years'!$B$4:$E$11,3,)</f>
        <v>0.63159999999999994</v>
      </c>
      <c r="L1109" s="116">
        <f>+VLOOKUP($A1109,'[57]Rates &amp; years'!$B$4:$E$11,4,)</f>
        <v>3</v>
      </c>
      <c r="M1109" s="120">
        <f t="shared" si="450"/>
        <v>0.41643835616438357</v>
      </c>
      <c r="N1109" s="120">
        <f t="shared" si="447"/>
        <v>1.4164383561643836</v>
      </c>
      <c r="O1109" s="120">
        <f t="shared" si="461"/>
        <v>1</v>
      </c>
      <c r="P1109" s="121">
        <f>'[57]Revised Dep_upto  MARCH 24'!S1109</f>
        <v>6839</v>
      </c>
      <c r="Q1109" s="121">
        <f t="shared" si="462"/>
        <v>12102</v>
      </c>
      <c r="R1109" s="122"/>
      <c r="S1109" s="120">
        <f t="shared" si="463"/>
        <v>18941</v>
      </c>
      <c r="T1109" s="120">
        <f t="shared" si="464"/>
        <v>7059</v>
      </c>
      <c r="U1109" s="120">
        <f t="shared" si="465"/>
        <v>19161</v>
      </c>
      <c r="V1109" s="121" t="str">
        <f t="shared" si="471"/>
        <v xml:space="preserve"> more than 180</v>
      </c>
      <c r="W1109" s="122"/>
      <c r="X1109" s="116" t="str">
        <f t="shared" si="451"/>
        <v>Computer &amp; Printer</v>
      </c>
      <c r="Y1109" s="121">
        <f t="shared" si="466"/>
        <v>26000</v>
      </c>
      <c r="Z1109" s="121">
        <f t="shared" si="452"/>
        <v>0</v>
      </c>
      <c r="AA1109" s="121">
        <f t="shared" si="452"/>
        <v>0</v>
      </c>
      <c r="AB1109" s="121">
        <f t="shared" si="467"/>
        <v>26000</v>
      </c>
      <c r="AC1109" s="121">
        <f t="shared" si="453"/>
        <v>6839</v>
      </c>
      <c r="AD1109" s="121">
        <f t="shared" si="453"/>
        <v>12102</v>
      </c>
      <c r="AE1109" s="121">
        <f t="shared" si="453"/>
        <v>0</v>
      </c>
      <c r="AF1109" s="121">
        <f t="shared" si="468"/>
        <v>18941</v>
      </c>
      <c r="AG1109" s="121">
        <f t="shared" si="469"/>
        <v>7059</v>
      </c>
      <c r="AH1109" s="121">
        <f t="shared" si="470"/>
        <v>19161</v>
      </c>
      <c r="AI1109" s="122"/>
      <c r="AJ1109" s="122" t="s">
        <v>1575</v>
      </c>
      <c r="AL1109" s="124" t="str">
        <f t="shared" si="455"/>
        <v>Computer &amp; Printer</v>
      </c>
      <c r="AM1109" s="125">
        <f t="shared" si="456"/>
        <v>45230</v>
      </c>
      <c r="AN1109" s="126">
        <f t="shared" si="457"/>
        <v>3</v>
      </c>
      <c r="AO1109" s="126">
        <f t="shared" ref="AO1109:AO1172" si="472">(((AN1109*365)+AM1109)-$AO$1)</f>
        <v>577</v>
      </c>
      <c r="AP1109" s="126">
        <f t="shared" ref="AP1109:AP1172" si="473">(((AN1109*365)+AM1109)-$AP$1)</f>
        <v>395</v>
      </c>
      <c r="AQ1109" s="124">
        <f t="shared" si="458"/>
        <v>26000</v>
      </c>
      <c r="AR1109" s="127">
        <f t="shared" si="458"/>
        <v>0.63159999999999994</v>
      </c>
      <c r="AS1109" s="123">
        <f t="shared" si="459"/>
        <v>1300</v>
      </c>
      <c r="AT1109" s="126">
        <f t="shared" si="460"/>
        <v>7059</v>
      </c>
      <c r="AU1109" s="126">
        <f t="shared" si="448"/>
        <v>2223.124714520548</v>
      </c>
      <c r="AV1109" s="126">
        <f t="shared" si="449"/>
        <v>4835.875285479452</v>
      </c>
    </row>
    <row r="1110" spans="1:48" ht="15" customHeight="1">
      <c r="A1110" s="122" t="s">
        <v>1421</v>
      </c>
      <c r="B1110" s="113">
        <v>45019</v>
      </c>
      <c r="C1110" s="114"/>
      <c r="D1110" s="115">
        <f>'[57]Revised Dep_upto  MARCH 24'!D1110</f>
        <v>20000</v>
      </c>
      <c r="E1110" s="116"/>
      <c r="F1110" s="117">
        <f>'[57]Revised Dep_upto  MARCH 24'!J1110</f>
        <v>20000</v>
      </c>
      <c r="G1110" s="118"/>
      <c r="H1110" s="116"/>
      <c r="I1110" s="118"/>
      <c r="J1110" s="116">
        <f t="shared" si="454"/>
        <v>20000</v>
      </c>
      <c r="K1110" s="119">
        <f>+VLOOKUP($A1110,'[57]Rates &amp; years'!$B$4:$E$11,3,)</f>
        <v>0.63159999999999994</v>
      </c>
      <c r="L1110" s="116">
        <f>+VLOOKUP($A1110,'[57]Rates &amp; years'!$B$4:$E$11,4,)</f>
        <v>3</v>
      </c>
      <c r="M1110" s="120">
        <f t="shared" si="450"/>
        <v>0.9945205479452055</v>
      </c>
      <c r="N1110" s="120">
        <f t="shared" si="447"/>
        <v>1.9945205479452055</v>
      </c>
      <c r="O1110" s="120">
        <f t="shared" si="461"/>
        <v>1</v>
      </c>
      <c r="P1110" s="121">
        <f>'[57]Revised Dep_upto  MARCH 24'!S1110</f>
        <v>12563</v>
      </c>
      <c r="Q1110" s="121">
        <f t="shared" si="462"/>
        <v>4697</v>
      </c>
      <c r="R1110" s="122"/>
      <c r="S1110" s="120">
        <f t="shared" si="463"/>
        <v>17260</v>
      </c>
      <c r="T1110" s="120">
        <f t="shared" si="464"/>
        <v>2740</v>
      </c>
      <c r="U1110" s="120">
        <f t="shared" si="465"/>
        <v>7437</v>
      </c>
      <c r="V1110" s="121" t="str">
        <f t="shared" si="471"/>
        <v xml:space="preserve"> more than 180</v>
      </c>
      <c r="W1110" s="122"/>
      <c r="X1110" s="116" t="str">
        <f t="shared" si="451"/>
        <v>Computer &amp; Printer</v>
      </c>
      <c r="Y1110" s="121">
        <f t="shared" si="466"/>
        <v>20000</v>
      </c>
      <c r="Z1110" s="121">
        <f t="shared" si="452"/>
        <v>0</v>
      </c>
      <c r="AA1110" s="121">
        <f t="shared" si="452"/>
        <v>0</v>
      </c>
      <c r="AB1110" s="121">
        <f t="shared" si="467"/>
        <v>20000</v>
      </c>
      <c r="AC1110" s="121">
        <f t="shared" si="453"/>
        <v>12563</v>
      </c>
      <c r="AD1110" s="121">
        <f t="shared" si="453"/>
        <v>4697</v>
      </c>
      <c r="AE1110" s="121">
        <f t="shared" si="453"/>
        <v>0</v>
      </c>
      <c r="AF1110" s="121">
        <f t="shared" si="468"/>
        <v>17260</v>
      </c>
      <c r="AG1110" s="121">
        <f t="shared" si="469"/>
        <v>2740</v>
      </c>
      <c r="AH1110" s="121">
        <f t="shared" si="470"/>
        <v>7437</v>
      </c>
      <c r="AI1110" s="122"/>
      <c r="AJ1110" s="122" t="s">
        <v>1571</v>
      </c>
      <c r="AL1110" s="124" t="str">
        <f t="shared" si="455"/>
        <v>Computer &amp; Printer</v>
      </c>
      <c r="AM1110" s="125">
        <f t="shared" si="456"/>
        <v>45019</v>
      </c>
      <c r="AN1110" s="126">
        <f t="shared" si="457"/>
        <v>3</v>
      </c>
      <c r="AO1110" s="126">
        <f t="shared" si="472"/>
        <v>366</v>
      </c>
      <c r="AP1110" s="126">
        <f t="shared" si="473"/>
        <v>184</v>
      </c>
      <c r="AQ1110" s="124">
        <f t="shared" si="458"/>
        <v>20000</v>
      </c>
      <c r="AR1110" s="127">
        <f t="shared" si="458"/>
        <v>0.63159999999999994</v>
      </c>
      <c r="AS1110" s="123">
        <f t="shared" si="459"/>
        <v>1000</v>
      </c>
      <c r="AT1110" s="126">
        <f t="shared" si="460"/>
        <v>2740</v>
      </c>
      <c r="AU1110" s="126">
        <f t="shared" si="448"/>
        <v>862.9213369863013</v>
      </c>
      <c r="AV1110" s="126">
        <f t="shared" si="449"/>
        <v>1877.0786630136986</v>
      </c>
    </row>
    <row r="1111" spans="1:48" ht="15" customHeight="1">
      <c r="A1111" s="112" t="s">
        <v>1419</v>
      </c>
      <c r="B1111" s="113">
        <v>45068</v>
      </c>
      <c r="C1111" s="114"/>
      <c r="D1111" s="115">
        <f>'[57]Revised Dep_upto  MARCH 24'!D1111</f>
        <v>3500</v>
      </c>
      <c r="E1111" s="116"/>
      <c r="F1111" s="117">
        <f>'[57]Revised Dep_upto  MARCH 24'!J1111</f>
        <v>3500</v>
      </c>
      <c r="G1111" s="118"/>
      <c r="H1111" s="116"/>
      <c r="I1111" s="118"/>
      <c r="J1111" s="116">
        <f t="shared" si="454"/>
        <v>3500</v>
      </c>
      <c r="K1111" s="119">
        <f>+VLOOKUP($A1111,'[57]Rates &amp; years'!$B$4:$E$11,3,)</f>
        <v>0.18099999999999999</v>
      </c>
      <c r="L1111" s="116">
        <f>+VLOOKUP($A1111,'[57]Rates &amp; years'!$B$4:$E$11,4,)</f>
        <v>15</v>
      </c>
      <c r="M1111" s="120">
        <f t="shared" si="450"/>
        <v>0.86027397260273974</v>
      </c>
      <c r="N1111" s="120">
        <f t="shared" si="447"/>
        <v>1.8602739726027397</v>
      </c>
      <c r="O1111" s="120">
        <f t="shared" si="461"/>
        <v>1</v>
      </c>
      <c r="P1111" s="121">
        <f>'[57]Revised Dep_upto  MARCH 24'!S1111</f>
        <v>545</v>
      </c>
      <c r="Q1111" s="121">
        <f t="shared" si="462"/>
        <v>535</v>
      </c>
      <c r="R1111" s="122"/>
      <c r="S1111" s="120">
        <f t="shared" si="463"/>
        <v>1080</v>
      </c>
      <c r="T1111" s="120">
        <f t="shared" si="464"/>
        <v>2420</v>
      </c>
      <c r="U1111" s="120">
        <f t="shared" si="465"/>
        <v>2955</v>
      </c>
      <c r="V1111" s="121" t="str">
        <f t="shared" si="471"/>
        <v xml:space="preserve"> more than 180</v>
      </c>
      <c r="W1111" s="122"/>
      <c r="X1111" s="116" t="str">
        <f t="shared" si="451"/>
        <v>Plant &amp; Machinery</v>
      </c>
      <c r="Y1111" s="121">
        <f t="shared" si="466"/>
        <v>3500</v>
      </c>
      <c r="Z1111" s="121">
        <f t="shared" si="452"/>
        <v>0</v>
      </c>
      <c r="AA1111" s="121">
        <f t="shared" si="452"/>
        <v>0</v>
      </c>
      <c r="AB1111" s="121">
        <f t="shared" si="467"/>
        <v>3500</v>
      </c>
      <c r="AC1111" s="121">
        <f t="shared" si="453"/>
        <v>545</v>
      </c>
      <c r="AD1111" s="121">
        <f t="shared" si="453"/>
        <v>535</v>
      </c>
      <c r="AE1111" s="121">
        <f t="shared" si="453"/>
        <v>0</v>
      </c>
      <c r="AF1111" s="121">
        <f t="shared" si="468"/>
        <v>1080</v>
      </c>
      <c r="AG1111" s="121">
        <f t="shared" si="469"/>
        <v>2420</v>
      </c>
      <c r="AH1111" s="121">
        <f t="shared" si="470"/>
        <v>2955</v>
      </c>
      <c r="AI1111" s="122"/>
      <c r="AJ1111" s="122" t="s">
        <v>630</v>
      </c>
      <c r="AL1111" s="124" t="str">
        <f t="shared" si="455"/>
        <v>Plant &amp; Machinery</v>
      </c>
      <c r="AM1111" s="125">
        <f t="shared" si="456"/>
        <v>45068</v>
      </c>
      <c r="AN1111" s="126">
        <f t="shared" si="457"/>
        <v>15</v>
      </c>
      <c r="AO1111" s="126">
        <f t="shared" si="472"/>
        <v>4795</v>
      </c>
      <c r="AP1111" s="126">
        <f t="shared" si="473"/>
        <v>4613</v>
      </c>
      <c r="AQ1111" s="124">
        <f t="shared" si="458"/>
        <v>3500</v>
      </c>
      <c r="AR1111" s="127">
        <f t="shared" si="458"/>
        <v>0.18099999999999999</v>
      </c>
      <c r="AS1111" s="123">
        <f t="shared" si="459"/>
        <v>175</v>
      </c>
      <c r="AT1111" s="126">
        <f t="shared" si="460"/>
        <v>2420</v>
      </c>
      <c r="AU1111" s="126">
        <f t="shared" si="448"/>
        <v>218.40997260273971</v>
      </c>
      <c r="AV1111" s="126">
        <f t="shared" si="449"/>
        <v>2201.5900273972602</v>
      </c>
    </row>
    <row r="1112" spans="1:48" ht="15" customHeight="1">
      <c r="A1112" s="112" t="s">
        <v>1419</v>
      </c>
      <c r="B1112" s="113">
        <v>45112</v>
      </c>
      <c r="C1112" s="114"/>
      <c r="D1112" s="115">
        <f>'[57]Revised Dep_upto  MARCH 24'!D1112</f>
        <v>32000</v>
      </c>
      <c r="E1112" s="116"/>
      <c r="F1112" s="117">
        <f>'[57]Revised Dep_upto  MARCH 24'!J1112</f>
        <v>32000</v>
      </c>
      <c r="G1112" s="118"/>
      <c r="H1112" s="116"/>
      <c r="I1112" s="118"/>
      <c r="J1112" s="116">
        <f t="shared" si="454"/>
        <v>32000</v>
      </c>
      <c r="K1112" s="119">
        <f>+VLOOKUP($A1112,'[57]Rates &amp; years'!$B$4:$E$11,3,)</f>
        <v>0.18099999999999999</v>
      </c>
      <c r="L1112" s="116">
        <f>+VLOOKUP($A1112,'[57]Rates &amp; years'!$B$4:$E$11,4,)</f>
        <v>15</v>
      </c>
      <c r="M1112" s="120">
        <f t="shared" si="450"/>
        <v>0.73972602739726023</v>
      </c>
      <c r="N1112" s="120">
        <f t="shared" si="447"/>
        <v>1.7397260273972603</v>
      </c>
      <c r="O1112" s="120">
        <f t="shared" si="461"/>
        <v>1</v>
      </c>
      <c r="P1112" s="121">
        <f>'[57]Revised Dep_upto  MARCH 24'!S1112</f>
        <v>4284</v>
      </c>
      <c r="Q1112" s="121">
        <f t="shared" si="462"/>
        <v>5017</v>
      </c>
      <c r="R1112" s="122"/>
      <c r="S1112" s="120">
        <f t="shared" si="463"/>
        <v>9301</v>
      </c>
      <c r="T1112" s="120">
        <f t="shared" si="464"/>
        <v>22699</v>
      </c>
      <c r="U1112" s="120">
        <f t="shared" si="465"/>
        <v>27716</v>
      </c>
      <c r="V1112" s="121" t="str">
        <f t="shared" si="471"/>
        <v xml:space="preserve"> more than 180</v>
      </c>
      <c r="W1112" s="122"/>
      <c r="X1112" s="116" t="str">
        <f t="shared" si="451"/>
        <v>Plant &amp; Machinery</v>
      </c>
      <c r="Y1112" s="121">
        <f t="shared" si="466"/>
        <v>32000</v>
      </c>
      <c r="Z1112" s="121">
        <f t="shared" si="452"/>
        <v>0</v>
      </c>
      <c r="AA1112" s="121">
        <f t="shared" si="452"/>
        <v>0</v>
      </c>
      <c r="AB1112" s="121">
        <f t="shared" si="467"/>
        <v>32000</v>
      </c>
      <c r="AC1112" s="121">
        <f t="shared" si="453"/>
        <v>4284</v>
      </c>
      <c r="AD1112" s="121">
        <f t="shared" si="453"/>
        <v>5017</v>
      </c>
      <c r="AE1112" s="121">
        <f t="shared" si="453"/>
        <v>0</v>
      </c>
      <c r="AF1112" s="121">
        <f t="shared" si="468"/>
        <v>9301</v>
      </c>
      <c r="AG1112" s="121">
        <f t="shared" si="469"/>
        <v>22699</v>
      </c>
      <c r="AH1112" s="121">
        <f t="shared" si="470"/>
        <v>27716</v>
      </c>
      <c r="AI1112" s="122"/>
      <c r="AJ1112" s="122" t="s">
        <v>648</v>
      </c>
      <c r="AL1112" s="124" t="str">
        <f t="shared" si="455"/>
        <v>Plant &amp; Machinery</v>
      </c>
      <c r="AM1112" s="125">
        <f t="shared" si="456"/>
        <v>45112</v>
      </c>
      <c r="AN1112" s="126">
        <f t="shared" si="457"/>
        <v>15</v>
      </c>
      <c r="AO1112" s="126">
        <f t="shared" si="472"/>
        <v>4839</v>
      </c>
      <c r="AP1112" s="126">
        <f t="shared" si="473"/>
        <v>4657</v>
      </c>
      <c r="AQ1112" s="124">
        <f t="shared" si="458"/>
        <v>32000</v>
      </c>
      <c r="AR1112" s="127">
        <f t="shared" si="458"/>
        <v>0.18099999999999999</v>
      </c>
      <c r="AS1112" s="123">
        <f t="shared" si="459"/>
        <v>1600</v>
      </c>
      <c r="AT1112" s="126">
        <f t="shared" si="460"/>
        <v>22699</v>
      </c>
      <c r="AU1112" s="126">
        <f t="shared" si="448"/>
        <v>2048.631391780822</v>
      </c>
      <c r="AV1112" s="126">
        <f t="shared" si="449"/>
        <v>20650.368608219178</v>
      </c>
    </row>
    <row r="1113" spans="1:48" ht="15" customHeight="1">
      <c r="A1113" s="112" t="s">
        <v>1419</v>
      </c>
      <c r="B1113" s="113">
        <v>45112</v>
      </c>
      <c r="C1113" s="114"/>
      <c r="D1113" s="115">
        <f>'[57]Revised Dep_upto  MARCH 24'!D1113</f>
        <v>14000</v>
      </c>
      <c r="E1113" s="116"/>
      <c r="F1113" s="117">
        <f>'[57]Revised Dep_upto  MARCH 24'!J1113</f>
        <v>14000</v>
      </c>
      <c r="G1113" s="118"/>
      <c r="H1113" s="116"/>
      <c r="I1113" s="118"/>
      <c r="J1113" s="116">
        <f t="shared" si="454"/>
        <v>14000</v>
      </c>
      <c r="K1113" s="119">
        <f>+VLOOKUP($A1113,'[57]Rates &amp; years'!$B$4:$E$11,3,)</f>
        <v>0.18099999999999999</v>
      </c>
      <c r="L1113" s="116">
        <f>+VLOOKUP($A1113,'[57]Rates &amp; years'!$B$4:$E$11,4,)</f>
        <v>15</v>
      </c>
      <c r="M1113" s="120">
        <f t="shared" si="450"/>
        <v>0.73972602739726023</v>
      </c>
      <c r="N1113" s="120">
        <f t="shared" si="447"/>
        <v>1.7397260273972603</v>
      </c>
      <c r="O1113" s="120">
        <f t="shared" si="461"/>
        <v>1</v>
      </c>
      <c r="P1113" s="121">
        <f>'[57]Revised Dep_upto  MARCH 24'!S1113</f>
        <v>1874</v>
      </c>
      <c r="Q1113" s="121">
        <f t="shared" si="462"/>
        <v>2195</v>
      </c>
      <c r="R1113" s="122"/>
      <c r="S1113" s="120">
        <f t="shared" si="463"/>
        <v>4069</v>
      </c>
      <c r="T1113" s="120">
        <f t="shared" si="464"/>
        <v>9931</v>
      </c>
      <c r="U1113" s="120">
        <f t="shared" si="465"/>
        <v>12126</v>
      </c>
      <c r="V1113" s="121" t="str">
        <f t="shared" si="471"/>
        <v xml:space="preserve"> more than 180</v>
      </c>
      <c r="W1113" s="122"/>
      <c r="X1113" s="116" t="str">
        <f t="shared" si="451"/>
        <v>Plant &amp; Machinery</v>
      </c>
      <c r="Y1113" s="121">
        <f t="shared" si="466"/>
        <v>14000</v>
      </c>
      <c r="Z1113" s="121">
        <f t="shared" si="452"/>
        <v>0</v>
      </c>
      <c r="AA1113" s="121">
        <f t="shared" si="452"/>
        <v>0</v>
      </c>
      <c r="AB1113" s="121">
        <f t="shared" si="467"/>
        <v>14000</v>
      </c>
      <c r="AC1113" s="121">
        <f t="shared" si="453"/>
        <v>1874</v>
      </c>
      <c r="AD1113" s="121">
        <f t="shared" si="453"/>
        <v>2195</v>
      </c>
      <c r="AE1113" s="121">
        <f t="shared" si="453"/>
        <v>0</v>
      </c>
      <c r="AF1113" s="121">
        <f t="shared" si="468"/>
        <v>4069</v>
      </c>
      <c r="AG1113" s="121">
        <f t="shared" si="469"/>
        <v>9931</v>
      </c>
      <c r="AH1113" s="121">
        <f t="shared" si="470"/>
        <v>12126</v>
      </c>
      <c r="AI1113" s="122"/>
      <c r="AJ1113" s="122" t="s">
        <v>649</v>
      </c>
      <c r="AL1113" s="124" t="str">
        <f t="shared" si="455"/>
        <v>Plant &amp; Machinery</v>
      </c>
      <c r="AM1113" s="125">
        <f t="shared" si="456"/>
        <v>45112</v>
      </c>
      <c r="AN1113" s="126">
        <f t="shared" si="457"/>
        <v>15</v>
      </c>
      <c r="AO1113" s="126">
        <f t="shared" si="472"/>
        <v>4839</v>
      </c>
      <c r="AP1113" s="126">
        <f t="shared" si="473"/>
        <v>4657</v>
      </c>
      <c r="AQ1113" s="124">
        <f t="shared" si="458"/>
        <v>14000</v>
      </c>
      <c r="AR1113" s="127">
        <f t="shared" si="458"/>
        <v>0.18099999999999999</v>
      </c>
      <c r="AS1113" s="123">
        <f t="shared" si="459"/>
        <v>700</v>
      </c>
      <c r="AT1113" s="126">
        <f t="shared" si="460"/>
        <v>9931</v>
      </c>
      <c r="AU1113" s="126">
        <f t="shared" si="448"/>
        <v>896.2931561643835</v>
      </c>
      <c r="AV1113" s="126">
        <f t="shared" si="449"/>
        <v>9034.7068438356164</v>
      </c>
    </row>
    <row r="1114" spans="1:48" ht="15" customHeight="1">
      <c r="A1114" s="112" t="s">
        <v>1419</v>
      </c>
      <c r="B1114" s="113">
        <v>45112</v>
      </c>
      <c r="C1114" s="114"/>
      <c r="D1114" s="115">
        <f>'[57]Revised Dep_upto  MARCH 24'!D1114</f>
        <v>19600</v>
      </c>
      <c r="E1114" s="116"/>
      <c r="F1114" s="117">
        <f>'[57]Revised Dep_upto  MARCH 24'!J1114</f>
        <v>19600</v>
      </c>
      <c r="G1114" s="118"/>
      <c r="H1114" s="116"/>
      <c r="I1114" s="118"/>
      <c r="J1114" s="116">
        <f t="shared" si="454"/>
        <v>19600</v>
      </c>
      <c r="K1114" s="119">
        <f>+VLOOKUP($A1114,'[57]Rates &amp; years'!$B$4:$E$11,3,)</f>
        <v>0.18099999999999999</v>
      </c>
      <c r="L1114" s="116">
        <f>+VLOOKUP($A1114,'[57]Rates &amp; years'!$B$4:$E$11,4,)</f>
        <v>15</v>
      </c>
      <c r="M1114" s="120">
        <f t="shared" si="450"/>
        <v>0.73972602739726023</v>
      </c>
      <c r="N1114" s="120">
        <f t="shared" si="447"/>
        <v>1.7397260273972603</v>
      </c>
      <c r="O1114" s="120">
        <f t="shared" si="461"/>
        <v>1</v>
      </c>
      <c r="P1114" s="121">
        <f>'[57]Revised Dep_upto  MARCH 24'!S1114</f>
        <v>2624</v>
      </c>
      <c r="Q1114" s="121">
        <f t="shared" si="462"/>
        <v>3073</v>
      </c>
      <c r="R1114" s="122"/>
      <c r="S1114" s="120">
        <f t="shared" si="463"/>
        <v>5697</v>
      </c>
      <c r="T1114" s="120">
        <f t="shared" si="464"/>
        <v>13903</v>
      </c>
      <c r="U1114" s="120">
        <f t="shared" si="465"/>
        <v>16976</v>
      </c>
      <c r="V1114" s="121" t="str">
        <f t="shared" si="471"/>
        <v xml:space="preserve"> more than 180</v>
      </c>
      <c r="W1114" s="122"/>
      <c r="X1114" s="116" t="str">
        <f t="shared" si="451"/>
        <v>Plant &amp; Machinery</v>
      </c>
      <c r="Y1114" s="121">
        <f t="shared" si="466"/>
        <v>19600</v>
      </c>
      <c r="Z1114" s="121">
        <f t="shared" si="452"/>
        <v>0</v>
      </c>
      <c r="AA1114" s="121">
        <f t="shared" si="452"/>
        <v>0</v>
      </c>
      <c r="AB1114" s="121">
        <f t="shared" si="467"/>
        <v>19600</v>
      </c>
      <c r="AC1114" s="121">
        <f t="shared" si="453"/>
        <v>2624</v>
      </c>
      <c r="AD1114" s="121">
        <f t="shared" si="453"/>
        <v>3073</v>
      </c>
      <c r="AE1114" s="121">
        <f t="shared" si="453"/>
        <v>0</v>
      </c>
      <c r="AF1114" s="121">
        <f t="shared" si="468"/>
        <v>5697</v>
      </c>
      <c r="AG1114" s="121">
        <f t="shared" si="469"/>
        <v>13903</v>
      </c>
      <c r="AH1114" s="121">
        <f t="shared" si="470"/>
        <v>16976</v>
      </c>
      <c r="AI1114" s="122"/>
      <c r="AJ1114" s="122" t="s">
        <v>650</v>
      </c>
      <c r="AL1114" s="124" t="str">
        <f t="shared" si="455"/>
        <v>Plant &amp; Machinery</v>
      </c>
      <c r="AM1114" s="125">
        <f t="shared" si="456"/>
        <v>45112</v>
      </c>
      <c r="AN1114" s="126">
        <f t="shared" si="457"/>
        <v>15</v>
      </c>
      <c r="AO1114" s="126">
        <f t="shared" si="472"/>
        <v>4839</v>
      </c>
      <c r="AP1114" s="126">
        <f t="shared" si="473"/>
        <v>4657</v>
      </c>
      <c r="AQ1114" s="124">
        <f t="shared" si="458"/>
        <v>19600</v>
      </c>
      <c r="AR1114" s="127">
        <f t="shared" si="458"/>
        <v>0.18099999999999999</v>
      </c>
      <c r="AS1114" s="123">
        <f t="shared" si="459"/>
        <v>980</v>
      </c>
      <c r="AT1114" s="126">
        <f t="shared" si="460"/>
        <v>13903</v>
      </c>
      <c r="AU1114" s="126">
        <f t="shared" si="448"/>
        <v>1254.7743178082192</v>
      </c>
      <c r="AV1114" s="126">
        <f t="shared" si="449"/>
        <v>12648.22568219178</v>
      </c>
    </row>
    <row r="1115" spans="1:48" ht="15" customHeight="1">
      <c r="A1115" s="112" t="s">
        <v>1419</v>
      </c>
      <c r="B1115" s="113">
        <v>45112</v>
      </c>
      <c r="C1115" s="114"/>
      <c r="D1115" s="115">
        <f>'[57]Revised Dep_upto  MARCH 24'!D1115</f>
        <v>2000</v>
      </c>
      <c r="E1115" s="116"/>
      <c r="F1115" s="117">
        <f>'[57]Revised Dep_upto  MARCH 24'!J1115</f>
        <v>2000</v>
      </c>
      <c r="G1115" s="118"/>
      <c r="H1115" s="116"/>
      <c r="I1115" s="118"/>
      <c r="J1115" s="116">
        <f t="shared" si="454"/>
        <v>2000</v>
      </c>
      <c r="K1115" s="119">
        <f>+VLOOKUP($A1115,'[57]Rates &amp; years'!$B$4:$E$11,3,)</f>
        <v>0.18099999999999999</v>
      </c>
      <c r="L1115" s="116">
        <f>+VLOOKUP($A1115,'[57]Rates &amp; years'!$B$4:$E$11,4,)</f>
        <v>15</v>
      </c>
      <c r="M1115" s="120">
        <f t="shared" si="450"/>
        <v>0.73972602739726023</v>
      </c>
      <c r="N1115" s="120">
        <f t="shared" si="447"/>
        <v>1.7397260273972603</v>
      </c>
      <c r="O1115" s="120">
        <f t="shared" si="461"/>
        <v>1</v>
      </c>
      <c r="P1115" s="121">
        <f>'[57]Revised Dep_upto  MARCH 24'!S1115</f>
        <v>268</v>
      </c>
      <c r="Q1115" s="121">
        <f t="shared" si="462"/>
        <v>313</v>
      </c>
      <c r="R1115" s="122"/>
      <c r="S1115" s="120">
        <f t="shared" si="463"/>
        <v>581</v>
      </c>
      <c r="T1115" s="120">
        <f t="shared" si="464"/>
        <v>1419</v>
      </c>
      <c r="U1115" s="120">
        <f t="shared" si="465"/>
        <v>1732</v>
      </c>
      <c r="V1115" s="121" t="str">
        <f t="shared" si="471"/>
        <v xml:space="preserve"> more than 180</v>
      </c>
      <c r="W1115" s="122"/>
      <c r="X1115" s="116" t="str">
        <f t="shared" si="451"/>
        <v>Plant &amp; Machinery</v>
      </c>
      <c r="Y1115" s="121">
        <f t="shared" si="466"/>
        <v>2000</v>
      </c>
      <c r="Z1115" s="121">
        <f t="shared" si="452"/>
        <v>0</v>
      </c>
      <c r="AA1115" s="121">
        <f t="shared" si="452"/>
        <v>0</v>
      </c>
      <c r="AB1115" s="121">
        <f t="shared" si="467"/>
        <v>2000</v>
      </c>
      <c r="AC1115" s="121">
        <f t="shared" si="453"/>
        <v>268</v>
      </c>
      <c r="AD1115" s="121">
        <f t="shared" si="453"/>
        <v>313</v>
      </c>
      <c r="AE1115" s="121">
        <f t="shared" si="453"/>
        <v>0</v>
      </c>
      <c r="AF1115" s="121">
        <f t="shared" si="468"/>
        <v>581</v>
      </c>
      <c r="AG1115" s="121">
        <f t="shared" si="469"/>
        <v>1419</v>
      </c>
      <c r="AH1115" s="121">
        <f t="shared" si="470"/>
        <v>1732</v>
      </c>
      <c r="AI1115" s="122"/>
      <c r="AJ1115" s="122" t="s">
        <v>651</v>
      </c>
      <c r="AL1115" s="124" t="str">
        <f t="shared" si="455"/>
        <v>Plant &amp; Machinery</v>
      </c>
      <c r="AM1115" s="125">
        <f t="shared" si="456"/>
        <v>45112</v>
      </c>
      <c r="AN1115" s="126">
        <f t="shared" si="457"/>
        <v>15</v>
      </c>
      <c r="AO1115" s="126">
        <f t="shared" si="472"/>
        <v>4839</v>
      </c>
      <c r="AP1115" s="126">
        <f t="shared" si="473"/>
        <v>4657</v>
      </c>
      <c r="AQ1115" s="124">
        <f t="shared" si="458"/>
        <v>2000</v>
      </c>
      <c r="AR1115" s="127">
        <f t="shared" si="458"/>
        <v>0.18099999999999999</v>
      </c>
      <c r="AS1115" s="123">
        <f t="shared" si="459"/>
        <v>100</v>
      </c>
      <c r="AT1115" s="126">
        <f t="shared" si="460"/>
        <v>1419</v>
      </c>
      <c r="AU1115" s="126">
        <f t="shared" si="448"/>
        <v>128.06766575342465</v>
      </c>
      <c r="AV1115" s="126">
        <f t="shared" si="449"/>
        <v>1290.9323342465755</v>
      </c>
    </row>
    <row r="1116" spans="1:48" ht="15" customHeight="1">
      <c r="A1116" s="112" t="s">
        <v>1419</v>
      </c>
      <c r="B1116" s="113">
        <v>45112</v>
      </c>
      <c r="C1116" s="114"/>
      <c r="D1116" s="115">
        <f>'[57]Revised Dep_upto  MARCH 24'!D1116</f>
        <v>42000</v>
      </c>
      <c r="E1116" s="116"/>
      <c r="F1116" s="117">
        <f>'[57]Revised Dep_upto  MARCH 24'!J1116</f>
        <v>42000</v>
      </c>
      <c r="G1116" s="118"/>
      <c r="H1116" s="116"/>
      <c r="I1116" s="118"/>
      <c r="J1116" s="116">
        <f t="shared" si="454"/>
        <v>42000</v>
      </c>
      <c r="K1116" s="119">
        <f>+VLOOKUP($A1116,'[57]Rates &amp; years'!$B$4:$E$11,3,)</f>
        <v>0.18099999999999999</v>
      </c>
      <c r="L1116" s="116">
        <f>+VLOOKUP($A1116,'[57]Rates &amp; years'!$B$4:$E$11,4,)</f>
        <v>15</v>
      </c>
      <c r="M1116" s="120">
        <f t="shared" si="450"/>
        <v>0.73972602739726023</v>
      </c>
      <c r="N1116" s="120">
        <f t="shared" si="447"/>
        <v>1.7397260273972603</v>
      </c>
      <c r="O1116" s="120">
        <f t="shared" si="461"/>
        <v>1</v>
      </c>
      <c r="P1116" s="121">
        <f>'[57]Revised Dep_upto  MARCH 24'!S1116</f>
        <v>5623</v>
      </c>
      <c r="Q1116" s="121">
        <f t="shared" si="462"/>
        <v>6584</v>
      </c>
      <c r="R1116" s="122"/>
      <c r="S1116" s="120">
        <f t="shared" si="463"/>
        <v>12207</v>
      </c>
      <c r="T1116" s="120">
        <f t="shared" si="464"/>
        <v>29793</v>
      </c>
      <c r="U1116" s="120">
        <f t="shared" si="465"/>
        <v>36377</v>
      </c>
      <c r="V1116" s="121" t="str">
        <f t="shared" si="471"/>
        <v xml:space="preserve"> more than 180</v>
      </c>
      <c r="W1116" s="122"/>
      <c r="X1116" s="116" t="str">
        <f t="shared" si="451"/>
        <v>Plant &amp; Machinery</v>
      </c>
      <c r="Y1116" s="121">
        <f t="shared" si="466"/>
        <v>42000</v>
      </c>
      <c r="Z1116" s="121">
        <f t="shared" si="452"/>
        <v>0</v>
      </c>
      <c r="AA1116" s="121">
        <f t="shared" si="452"/>
        <v>0</v>
      </c>
      <c r="AB1116" s="121">
        <f t="shared" si="467"/>
        <v>42000</v>
      </c>
      <c r="AC1116" s="121">
        <f t="shared" si="453"/>
        <v>5623</v>
      </c>
      <c r="AD1116" s="121">
        <f t="shared" si="453"/>
        <v>6584</v>
      </c>
      <c r="AE1116" s="121">
        <f t="shared" si="453"/>
        <v>0</v>
      </c>
      <c r="AF1116" s="121">
        <f t="shared" si="468"/>
        <v>12207</v>
      </c>
      <c r="AG1116" s="121">
        <f t="shared" si="469"/>
        <v>29793</v>
      </c>
      <c r="AH1116" s="121">
        <f t="shared" si="470"/>
        <v>36377</v>
      </c>
      <c r="AI1116" s="122"/>
      <c r="AJ1116" s="122" t="s">
        <v>651</v>
      </c>
      <c r="AL1116" s="124" t="str">
        <f t="shared" si="455"/>
        <v>Plant &amp; Machinery</v>
      </c>
      <c r="AM1116" s="125">
        <f t="shared" si="456"/>
        <v>45112</v>
      </c>
      <c r="AN1116" s="126">
        <f t="shared" si="457"/>
        <v>15</v>
      </c>
      <c r="AO1116" s="126">
        <f t="shared" si="472"/>
        <v>4839</v>
      </c>
      <c r="AP1116" s="126">
        <f t="shared" si="473"/>
        <v>4657</v>
      </c>
      <c r="AQ1116" s="124">
        <f t="shared" si="458"/>
        <v>42000</v>
      </c>
      <c r="AR1116" s="127">
        <f t="shared" si="458"/>
        <v>0.18099999999999999</v>
      </c>
      <c r="AS1116" s="123">
        <f t="shared" si="459"/>
        <v>2100</v>
      </c>
      <c r="AT1116" s="126">
        <f t="shared" si="460"/>
        <v>29793</v>
      </c>
      <c r="AU1116" s="126">
        <f t="shared" si="448"/>
        <v>2688.8794684931504</v>
      </c>
      <c r="AV1116" s="126">
        <f t="shared" si="449"/>
        <v>27104.120531506851</v>
      </c>
    </row>
    <row r="1117" spans="1:48" ht="15" customHeight="1">
      <c r="A1117" s="112" t="s">
        <v>1419</v>
      </c>
      <c r="B1117" s="113">
        <v>45176</v>
      </c>
      <c r="C1117" s="114"/>
      <c r="D1117" s="115">
        <f>'[57]Revised Dep_upto  MARCH 24'!D1117</f>
        <v>16000</v>
      </c>
      <c r="E1117" s="116"/>
      <c r="F1117" s="117">
        <f>'[57]Revised Dep_upto  MARCH 24'!J1117</f>
        <v>16000</v>
      </c>
      <c r="G1117" s="118"/>
      <c r="H1117" s="116"/>
      <c r="I1117" s="118"/>
      <c r="J1117" s="116">
        <f t="shared" si="454"/>
        <v>16000</v>
      </c>
      <c r="K1117" s="119">
        <f>+VLOOKUP($A1117,'[57]Rates &amp; years'!$B$4:$E$11,3,)</f>
        <v>0.18099999999999999</v>
      </c>
      <c r="L1117" s="116">
        <f>+VLOOKUP($A1117,'[57]Rates &amp; years'!$B$4:$E$11,4,)</f>
        <v>15</v>
      </c>
      <c r="M1117" s="120">
        <f t="shared" si="450"/>
        <v>0.56438356164383563</v>
      </c>
      <c r="N1117" s="120">
        <f t="shared" si="447"/>
        <v>1.5643835616438355</v>
      </c>
      <c r="O1117" s="120">
        <f t="shared" si="461"/>
        <v>0.99999999999999989</v>
      </c>
      <c r="P1117" s="121">
        <f>'[57]Revised Dep_upto  MARCH 24'!S1117</f>
        <v>1634</v>
      </c>
      <c r="Q1117" s="121">
        <f t="shared" si="462"/>
        <v>2600</v>
      </c>
      <c r="R1117" s="122"/>
      <c r="S1117" s="120">
        <f t="shared" si="463"/>
        <v>4234</v>
      </c>
      <c r="T1117" s="120">
        <f t="shared" si="464"/>
        <v>11766</v>
      </c>
      <c r="U1117" s="120">
        <f t="shared" si="465"/>
        <v>14366</v>
      </c>
      <c r="V1117" s="121" t="str">
        <f t="shared" si="471"/>
        <v xml:space="preserve"> more than 180</v>
      </c>
      <c r="W1117" s="122"/>
      <c r="X1117" s="116" t="str">
        <f t="shared" si="451"/>
        <v>Plant &amp; Machinery</v>
      </c>
      <c r="Y1117" s="121">
        <f t="shared" si="466"/>
        <v>16000</v>
      </c>
      <c r="Z1117" s="121">
        <f t="shared" si="452"/>
        <v>0</v>
      </c>
      <c r="AA1117" s="121">
        <f t="shared" si="452"/>
        <v>0</v>
      </c>
      <c r="AB1117" s="121">
        <f t="shared" si="467"/>
        <v>16000</v>
      </c>
      <c r="AC1117" s="121">
        <f t="shared" si="453"/>
        <v>1634</v>
      </c>
      <c r="AD1117" s="121">
        <f t="shared" si="453"/>
        <v>2600</v>
      </c>
      <c r="AE1117" s="121">
        <f t="shared" si="453"/>
        <v>0</v>
      </c>
      <c r="AF1117" s="121">
        <f t="shared" si="468"/>
        <v>4234</v>
      </c>
      <c r="AG1117" s="121">
        <f t="shared" si="469"/>
        <v>11766</v>
      </c>
      <c r="AH1117" s="121">
        <f t="shared" si="470"/>
        <v>14366</v>
      </c>
      <c r="AI1117" s="122"/>
      <c r="AJ1117" s="122" t="s">
        <v>651</v>
      </c>
      <c r="AL1117" s="124" t="str">
        <f t="shared" si="455"/>
        <v>Plant &amp; Machinery</v>
      </c>
      <c r="AM1117" s="125">
        <f t="shared" si="456"/>
        <v>45176</v>
      </c>
      <c r="AN1117" s="126">
        <f t="shared" si="457"/>
        <v>15</v>
      </c>
      <c r="AO1117" s="126">
        <f t="shared" si="472"/>
        <v>4903</v>
      </c>
      <c r="AP1117" s="126">
        <f t="shared" si="473"/>
        <v>4721</v>
      </c>
      <c r="AQ1117" s="124">
        <f t="shared" si="458"/>
        <v>16000</v>
      </c>
      <c r="AR1117" s="127">
        <f t="shared" si="458"/>
        <v>0.18099999999999999</v>
      </c>
      <c r="AS1117" s="123">
        <f t="shared" si="459"/>
        <v>800</v>
      </c>
      <c r="AT1117" s="126">
        <f t="shared" si="460"/>
        <v>11766</v>
      </c>
      <c r="AU1117" s="126">
        <f t="shared" si="448"/>
        <v>1061.9056767123286</v>
      </c>
      <c r="AV1117" s="126">
        <f t="shared" si="449"/>
        <v>10704.094323287671</v>
      </c>
    </row>
    <row r="1118" spans="1:48" ht="15" customHeight="1">
      <c r="A1118" s="112" t="s">
        <v>1419</v>
      </c>
      <c r="B1118" s="113">
        <v>45068</v>
      </c>
      <c r="C1118" s="114"/>
      <c r="D1118" s="115">
        <f>'[57]Revised Dep_upto  MARCH 24'!D1118</f>
        <v>12500</v>
      </c>
      <c r="E1118" s="116"/>
      <c r="F1118" s="117">
        <f>'[57]Revised Dep_upto  MARCH 24'!J1118</f>
        <v>12500</v>
      </c>
      <c r="G1118" s="118"/>
      <c r="H1118" s="116"/>
      <c r="I1118" s="118"/>
      <c r="J1118" s="116">
        <f t="shared" si="454"/>
        <v>12500</v>
      </c>
      <c r="K1118" s="119">
        <f>+VLOOKUP($A1118,'[57]Rates &amp; years'!$B$4:$E$11,3,)</f>
        <v>0.18099999999999999</v>
      </c>
      <c r="L1118" s="116">
        <f>+VLOOKUP($A1118,'[57]Rates &amp; years'!$B$4:$E$11,4,)</f>
        <v>15</v>
      </c>
      <c r="M1118" s="120">
        <f t="shared" si="450"/>
        <v>0.86027397260273974</v>
      </c>
      <c r="N1118" s="120">
        <f t="shared" si="447"/>
        <v>1.8602739726027397</v>
      </c>
      <c r="O1118" s="120">
        <f t="shared" si="461"/>
        <v>1</v>
      </c>
      <c r="P1118" s="121">
        <f>'[57]Revised Dep_upto  MARCH 24'!S1118</f>
        <v>1946</v>
      </c>
      <c r="Q1118" s="121">
        <f t="shared" si="462"/>
        <v>1910</v>
      </c>
      <c r="R1118" s="122"/>
      <c r="S1118" s="120">
        <f t="shared" si="463"/>
        <v>3856</v>
      </c>
      <c r="T1118" s="120">
        <f t="shared" si="464"/>
        <v>8644</v>
      </c>
      <c r="U1118" s="120">
        <f t="shared" si="465"/>
        <v>10554</v>
      </c>
      <c r="V1118" s="121" t="str">
        <f t="shared" si="471"/>
        <v xml:space="preserve"> more than 180</v>
      </c>
      <c r="W1118" s="122"/>
      <c r="X1118" s="116" t="str">
        <f t="shared" si="451"/>
        <v>Plant &amp; Machinery</v>
      </c>
      <c r="Y1118" s="121">
        <f t="shared" si="466"/>
        <v>12500</v>
      </c>
      <c r="Z1118" s="121">
        <f t="shared" si="452"/>
        <v>0</v>
      </c>
      <c r="AA1118" s="121">
        <f t="shared" si="452"/>
        <v>0</v>
      </c>
      <c r="AB1118" s="121">
        <f t="shared" si="467"/>
        <v>12500</v>
      </c>
      <c r="AC1118" s="121">
        <f t="shared" si="453"/>
        <v>1946</v>
      </c>
      <c r="AD1118" s="121">
        <f t="shared" si="453"/>
        <v>1910</v>
      </c>
      <c r="AE1118" s="121">
        <f t="shared" si="453"/>
        <v>0</v>
      </c>
      <c r="AF1118" s="121">
        <f t="shared" si="468"/>
        <v>3856</v>
      </c>
      <c r="AG1118" s="121">
        <f t="shared" si="469"/>
        <v>8644</v>
      </c>
      <c r="AH1118" s="121">
        <f t="shared" si="470"/>
        <v>10554</v>
      </c>
      <c r="AI1118" s="122"/>
      <c r="AJ1118" s="122" t="s">
        <v>652</v>
      </c>
      <c r="AL1118" s="124" t="str">
        <f t="shared" si="455"/>
        <v>Plant &amp; Machinery</v>
      </c>
      <c r="AM1118" s="125">
        <f t="shared" si="456"/>
        <v>45068</v>
      </c>
      <c r="AN1118" s="126">
        <f t="shared" si="457"/>
        <v>15</v>
      </c>
      <c r="AO1118" s="126">
        <f t="shared" si="472"/>
        <v>4795</v>
      </c>
      <c r="AP1118" s="126">
        <f t="shared" si="473"/>
        <v>4613</v>
      </c>
      <c r="AQ1118" s="124">
        <f t="shared" si="458"/>
        <v>12500</v>
      </c>
      <c r="AR1118" s="127">
        <f t="shared" si="458"/>
        <v>0.18099999999999999</v>
      </c>
      <c r="AS1118" s="123">
        <f t="shared" si="459"/>
        <v>625</v>
      </c>
      <c r="AT1118" s="126">
        <f t="shared" si="460"/>
        <v>8644</v>
      </c>
      <c r="AU1118" s="126">
        <f t="shared" si="448"/>
        <v>780.13876164383555</v>
      </c>
      <c r="AV1118" s="126">
        <f t="shared" si="449"/>
        <v>7863.8612383561649</v>
      </c>
    </row>
    <row r="1119" spans="1:48" ht="15" customHeight="1">
      <c r="A1119" s="112" t="s">
        <v>1419</v>
      </c>
      <c r="B1119" s="113">
        <v>45112</v>
      </c>
      <c r="C1119" s="114"/>
      <c r="D1119" s="115">
        <f>'[57]Revised Dep_upto  MARCH 24'!D1119</f>
        <v>22000</v>
      </c>
      <c r="E1119" s="116"/>
      <c r="F1119" s="117">
        <f>'[57]Revised Dep_upto  MARCH 24'!J1119</f>
        <v>22000</v>
      </c>
      <c r="G1119" s="118"/>
      <c r="H1119" s="116"/>
      <c r="I1119" s="118"/>
      <c r="J1119" s="116">
        <f t="shared" si="454"/>
        <v>22000</v>
      </c>
      <c r="K1119" s="119">
        <f>+VLOOKUP($A1119,'[57]Rates &amp; years'!$B$4:$E$11,3,)</f>
        <v>0.18099999999999999</v>
      </c>
      <c r="L1119" s="116">
        <f>+VLOOKUP($A1119,'[57]Rates &amp; years'!$B$4:$E$11,4,)</f>
        <v>15</v>
      </c>
      <c r="M1119" s="120">
        <f t="shared" si="450"/>
        <v>0.73972602739726023</v>
      </c>
      <c r="N1119" s="120">
        <f t="shared" si="447"/>
        <v>1.7397260273972603</v>
      </c>
      <c r="O1119" s="120">
        <f t="shared" si="461"/>
        <v>1</v>
      </c>
      <c r="P1119" s="121">
        <f>'[57]Revised Dep_upto  MARCH 24'!S1119</f>
        <v>2946</v>
      </c>
      <c r="Q1119" s="121">
        <f t="shared" si="462"/>
        <v>3449</v>
      </c>
      <c r="R1119" s="122"/>
      <c r="S1119" s="120">
        <f t="shared" si="463"/>
        <v>6395</v>
      </c>
      <c r="T1119" s="120">
        <f t="shared" si="464"/>
        <v>15605</v>
      </c>
      <c r="U1119" s="120">
        <f t="shared" si="465"/>
        <v>19054</v>
      </c>
      <c r="V1119" s="121" t="str">
        <f t="shared" si="471"/>
        <v xml:space="preserve"> more than 180</v>
      </c>
      <c r="W1119" s="122"/>
      <c r="X1119" s="116" t="str">
        <f t="shared" si="451"/>
        <v>Plant &amp; Machinery</v>
      </c>
      <c r="Y1119" s="121">
        <f t="shared" si="466"/>
        <v>22000</v>
      </c>
      <c r="Z1119" s="121">
        <f t="shared" si="452"/>
        <v>0</v>
      </c>
      <c r="AA1119" s="121">
        <f t="shared" si="452"/>
        <v>0</v>
      </c>
      <c r="AB1119" s="121">
        <f t="shared" si="467"/>
        <v>22000</v>
      </c>
      <c r="AC1119" s="121">
        <f t="shared" si="453"/>
        <v>2946</v>
      </c>
      <c r="AD1119" s="121">
        <f t="shared" si="453"/>
        <v>3449</v>
      </c>
      <c r="AE1119" s="121">
        <f t="shared" si="453"/>
        <v>0</v>
      </c>
      <c r="AF1119" s="121">
        <f t="shared" si="468"/>
        <v>6395</v>
      </c>
      <c r="AG1119" s="121">
        <f t="shared" si="469"/>
        <v>15605</v>
      </c>
      <c r="AH1119" s="121">
        <f t="shared" si="470"/>
        <v>19054</v>
      </c>
      <c r="AI1119" s="122"/>
      <c r="AJ1119" s="122" t="s">
        <v>662</v>
      </c>
      <c r="AL1119" s="124" t="str">
        <f t="shared" si="455"/>
        <v>Plant &amp; Machinery</v>
      </c>
      <c r="AM1119" s="125">
        <f t="shared" si="456"/>
        <v>45112</v>
      </c>
      <c r="AN1119" s="126">
        <f t="shared" si="457"/>
        <v>15</v>
      </c>
      <c r="AO1119" s="126">
        <f t="shared" si="472"/>
        <v>4839</v>
      </c>
      <c r="AP1119" s="126">
        <f t="shared" si="473"/>
        <v>4657</v>
      </c>
      <c r="AQ1119" s="124">
        <f t="shared" si="458"/>
        <v>22000</v>
      </c>
      <c r="AR1119" s="127">
        <f t="shared" si="458"/>
        <v>0.18099999999999999</v>
      </c>
      <c r="AS1119" s="123">
        <f t="shared" si="459"/>
        <v>1100</v>
      </c>
      <c r="AT1119" s="126">
        <f t="shared" si="460"/>
        <v>15605</v>
      </c>
      <c r="AU1119" s="126">
        <f t="shared" si="448"/>
        <v>1408.3833150684932</v>
      </c>
      <c r="AV1119" s="126">
        <f t="shared" si="449"/>
        <v>14196.616684931507</v>
      </c>
    </row>
    <row r="1120" spans="1:48" ht="15" customHeight="1">
      <c r="A1120" s="112" t="s">
        <v>1419</v>
      </c>
      <c r="B1120" s="113">
        <v>45112</v>
      </c>
      <c r="C1120" s="114"/>
      <c r="D1120" s="115">
        <f>'[57]Revised Dep_upto  MARCH 24'!D1120</f>
        <v>12000</v>
      </c>
      <c r="E1120" s="116"/>
      <c r="F1120" s="117">
        <f>'[57]Revised Dep_upto  MARCH 24'!J1120</f>
        <v>12000</v>
      </c>
      <c r="G1120" s="118"/>
      <c r="H1120" s="116"/>
      <c r="I1120" s="118"/>
      <c r="J1120" s="116">
        <f t="shared" si="454"/>
        <v>12000</v>
      </c>
      <c r="K1120" s="119">
        <f>+VLOOKUP($A1120,'[57]Rates &amp; years'!$B$4:$E$11,3,)</f>
        <v>0.18099999999999999</v>
      </c>
      <c r="L1120" s="116">
        <f>+VLOOKUP($A1120,'[57]Rates &amp; years'!$B$4:$E$11,4,)</f>
        <v>15</v>
      </c>
      <c r="M1120" s="120">
        <f t="shared" si="450"/>
        <v>0.73972602739726023</v>
      </c>
      <c r="N1120" s="120">
        <f t="shared" si="447"/>
        <v>1.7397260273972603</v>
      </c>
      <c r="O1120" s="120">
        <f t="shared" si="461"/>
        <v>1</v>
      </c>
      <c r="P1120" s="121">
        <f>'[57]Revised Dep_upto  MARCH 24'!S1120</f>
        <v>1607</v>
      </c>
      <c r="Q1120" s="121">
        <f t="shared" si="462"/>
        <v>1881</v>
      </c>
      <c r="R1120" s="122"/>
      <c r="S1120" s="120">
        <f t="shared" si="463"/>
        <v>3488</v>
      </c>
      <c r="T1120" s="120">
        <f t="shared" si="464"/>
        <v>8512</v>
      </c>
      <c r="U1120" s="120">
        <f t="shared" si="465"/>
        <v>10393</v>
      </c>
      <c r="V1120" s="121" t="str">
        <f t="shared" si="471"/>
        <v xml:space="preserve"> more than 180</v>
      </c>
      <c r="W1120" s="122"/>
      <c r="X1120" s="116" t="str">
        <f t="shared" si="451"/>
        <v>Plant &amp; Machinery</v>
      </c>
      <c r="Y1120" s="121">
        <f t="shared" si="466"/>
        <v>12000</v>
      </c>
      <c r="Z1120" s="121">
        <f t="shared" si="452"/>
        <v>0</v>
      </c>
      <c r="AA1120" s="121">
        <f t="shared" si="452"/>
        <v>0</v>
      </c>
      <c r="AB1120" s="121">
        <f t="shared" si="467"/>
        <v>12000</v>
      </c>
      <c r="AC1120" s="121">
        <f t="shared" si="453"/>
        <v>1607</v>
      </c>
      <c r="AD1120" s="121">
        <f t="shared" si="453"/>
        <v>1881</v>
      </c>
      <c r="AE1120" s="121">
        <f t="shared" si="453"/>
        <v>0</v>
      </c>
      <c r="AF1120" s="121">
        <f t="shared" si="468"/>
        <v>3488</v>
      </c>
      <c r="AG1120" s="121">
        <f t="shared" si="469"/>
        <v>8512</v>
      </c>
      <c r="AH1120" s="121">
        <f t="shared" si="470"/>
        <v>10393</v>
      </c>
      <c r="AI1120" s="122"/>
      <c r="AJ1120" s="122" t="s">
        <v>605</v>
      </c>
      <c r="AL1120" s="124" t="str">
        <f t="shared" si="455"/>
        <v>Plant &amp; Machinery</v>
      </c>
      <c r="AM1120" s="125">
        <f t="shared" si="456"/>
        <v>45112</v>
      </c>
      <c r="AN1120" s="126">
        <f t="shared" si="457"/>
        <v>15</v>
      </c>
      <c r="AO1120" s="126">
        <f t="shared" si="472"/>
        <v>4839</v>
      </c>
      <c r="AP1120" s="126">
        <f t="shared" si="473"/>
        <v>4657</v>
      </c>
      <c r="AQ1120" s="124">
        <f t="shared" si="458"/>
        <v>12000</v>
      </c>
      <c r="AR1120" s="127">
        <f t="shared" si="458"/>
        <v>0.18099999999999999</v>
      </c>
      <c r="AS1120" s="123">
        <f t="shared" si="459"/>
        <v>600</v>
      </c>
      <c r="AT1120" s="126">
        <f t="shared" si="460"/>
        <v>8512</v>
      </c>
      <c r="AU1120" s="126">
        <f t="shared" si="448"/>
        <v>768.22549041095897</v>
      </c>
      <c r="AV1120" s="126">
        <f t="shared" si="449"/>
        <v>7743.7745095890414</v>
      </c>
    </row>
    <row r="1121" spans="1:48" ht="15" customHeight="1">
      <c r="A1121" s="112" t="s">
        <v>1419</v>
      </c>
      <c r="B1121" s="113">
        <v>45155</v>
      </c>
      <c r="C1121" s="114"/>
      <c r="D1121" s="115">
        <f>'[57]Revised Dep_upto  MARCH 24'!D1121</f>
        <v>69400</v>
      </c>
      <c r="E1121" s="116"/>
      <c r="F1121" s="117">
        <f>'[57]Revised Dep_upto  MARCH 24'!J1121</f>
        <v>69400</v>
      </c>
      <c r="G1121" s="118"/>
      <c r="H1121" s="116"/>
      <c r="I1121" s="118"/>
      <c r="J1121" s="116">
        <f t="shared" si="454"/>
        <v>69400</v>
      </c>
      <c r="K1121" s="119">
        <f>+VLOOKUP($A1121,'[57]Rates &amp; years'!$B$4:$E$11,3,)</f>
        <v>0.18099999999999999</v>
      </c>
      <c r="L1121" s="116">
        <f>+VLOOKUP($A1121,'[57]Rates &amp; years'!$B$4:$E$11,4,)</f>
        <v>15</v>
      </c>
      <c r="M1121" s="120">
        <f t="shared" si="450"/>
        <v>0.62191780821917808</v>
      </c>
      <c r="N1121" s="120">
        <f t="shared" ref="N1121:N1184" si="474">IF((($N$1-B1121)/365)&gt;L1121,L1121,(IF((($N$1-B1121)/365)&lt;0,0,(($N$1-B1121)/365))))</f>
        <v>1.6219178082191781</v>
      </c>
      <c r="O1121" s="120">
        <f t="shared" si="461"/>
        <v>1</v>
      </c>
      <c r="P1121" s="121">
        <f>'[57]Revised Dep_upto  MARCH 24'!S1121</f>
        <v>7812</v>
      </c>
      <c r="Q1121" s="121">
        <f t="shared" si="462"/>
        <v>11147</v>
      </c>
      <c r="R1121" s="122"/>
      <c r="S1121" s="120">
        <f t="shared" si="463"/>
        <v>18959</v>
      </c>
      <c r="T1121" s="120">
        <f t="shared" si="464"/>
        <v>50441</v>
      </c>
      <c r="U1121" s="120">
        <f t="shared" si="465"/>
        <v>61588</v>
      </c>
      <c r="V1121" s="121" t="str">
        <f t="shared" si="471"/>
        <v xml:space="preserve"> more than 180</v>
      </c>
      <c r="W1121" s="122"/>
      <c r="X1121" s="116" t="str">
        <f t="shared" si="451"/>
        <v>Plant &amp; Machinery</v>
      </c>
      <c r="Y1121" s="121">
        <f t="shared" si="466"/>
        <v>69400</v>
      </c>
      <c r="Z1121" s="121">
        <f t="shared" si="452"/>
        <v>0</v>
      </c>
      <c r="AA1121" s="121">
        <f t="shared" si="452"/>
        <v>0</v>
      </c>
      <c r="AB1121" s="121">
        <f t="shared" si="467"/>
        <v>69400</v>
      </c>
      <c r="AC1121" s="121">
        <f t="shared" si="453"/>
        <v>7812</v>
      </c>
      <c r="AD1121" s="121">
        <f t="shared" si="453"/>
        <v>11147</v>
      </c>
      <c r="AE1121" s="121">
        <f t="shared" si="453"/>
        <v>0</v>
      </c>
      <c r="AF1121" s="121">
        <f t="shared" si="468"/>
        <v>18959</v>
      </c>
      <c r="AG1121" s="121">
        <f t="shared" si="469"/>
        <v>50441</v>
      </c>
      <c r="AH1121" s="121">
        <f t="shared" si="470"/>
        <v>61588</v>
      </c>
      <c r="AI1121" s="122"/>
      <c r="AJ1121" s="122" t="s">
        <v>605</v>
      </c>
      <c r="AL1121" s="124" t="str">
        <f t="shared" si="455"/>
        <v>Plant &amp; Machinery</v>
      </c>
      <c r="AM1121" s="125">
        <f t="shared" si="456"/>
        <v>45155</v>
      </c>
      <c r="AN1121" s="126">
        <f t="shared" si="457"/>
        <v>15</v>
      </c>
      <c r="AO1121" s="126">
        <f t="shared" si="472"/>
        <v>4882</v>
      </c>
      <c r="AP1121" s="126">
        <f t="shared" si="473"/>
        <v>4700</v>
      </c>
      <c r="AQ1121" s="124">
        <f t="shared" si="458"/>
        <v>69400</v>
      </c>
      <c r="AR1121" s="127">
        <f t="shared" si="458"/>
        <v>0.18099999999999999</v>
      </c>
      <c r="AS1121" s="123">
        <f t="shared" si="459"/>
        <v>3470</v>
      </c>
      <c r="AT1121" s="126">
        <f t="shared" si="460"/>
        <v>50441</v>
      </c>
      <c r="AU1121" s="126">
        <f t="shared" si="448"/>
        <v>4552.4038958904111</v>
      </c>
      <c r="AV1121" s="126">
        <f t="shared" si="449"/>
        <v>45888.596104109587</v>
      </c>
    </row>
    <row r="1122" spans="1:48" ht="15" customHeight="1">
      <c r="A1122" s="112" t="s">
        <v>1419</v>
      </c>
      <c r="B1122" s="113">
        <v>45176</v>
      </c>
      <c r="C1122" s="114"/>
      <c r="D1122" s="115">
        <f>'[57]Revised Dep_upto  MARCH 24'!D1122</f>
        <v>110760</v>
      </c>
      <c r="E1122" s="116"/>
      <c r="F1122" s="117">
        <f>'[57]Revised Dep_upto  MARCH 24'!J1122</f>
        <v>110760</v>
      </c>
      <c r="G1122" s="118"/>
      <c r="H1122" s="116"/>
      <c r="I1122" s="118"/>
      <c r="J1122" s="116">
        <f t="shared" si="454"/>
        <v>110760</v>
      </c>
      <c r="K1122" s="119">
        <f>+VLOOKUP($A1122,'[57]Rates &amp; years'!$B$4:$E$11,3,)</f>
        <v>0.18099999999999999</v>
      </c>
      <c r="L1122" s="116">
        <f>+VLOOKUP($A1122,'[57]Rates &amp; years'!$B$4:$E$11,4,)</f>
        <v>15</v>
      </c>
      <c r="M1122" s="120">
        <f t="shared" si="450"/>
        <v>0.56438356164383563</v>
      </c>
      <c r="N1122" s="120">
        <f t="shared" si="474"/>
        <v>1.5643835616438355</v>
      </c>
      <c r="O1122" s="120">
        <f t="shared" si="461"/>
        <v>0.99999999999999989</v>
      </c>
      <c r="P1122" s="121">
        <f>'[57]Revised Dep_upto  MARCH 24'!S1122</f>
        <v>11315</v>
      </c>
      <c r="Q1122" s="121">
        <f t="shared" si="462"/>
        <v>18000</v>
      </c>
      <c r="R1122" s="122"/>
      <c r="S1122" s="120">
        <f t="shared" si="463"/>
        <v>29315</v>
      </c>
      <c r="T1122" s="120">
        <f t="shared" si="464"/>
        <v>81445</v>
      </c>
      <c r="U1122" s="120">
        <f t="shared" si="465"/>
        <v>99445</v>
      </c>
      <c r="V1122" s="121" t="str">
        <f t="shared" si="471"/>
        <v xml:space="preserve"> more than 180</v>
      </c>
      <c r="W1122" s="122"/>
      <c r="X1122" s="116" t="str">
        <f t="shared" si="451"/>
        <v>Plant &amp; Machinery</v>
      </c>
      <c r="Y1122" s="121">
        <f t="shared" si="466"/>
        <v>110760</v>
      </c>
      <c r="Z1122" s="121">
        <f t="shared" si="452"/>
        <v>0</v>
      </c>
      <c r="AA1122" s="121">
        <f t="shared" si="452"/>
        <v>0</v>
      </c>
      <c r="AB1122" s="121">
        <f t="shared" si="467"/>
        <v>110760</v>
      </c>
      <c r="AC1122" s="121">
        <f t="shared" si="453"/>
        <v>11315</v>
      </c>
      <c r="AD1122" s="121">
        <f t="shared" si="453"/>
        <v>18000</v>
      </c>
      <c r="AE1122" s="121">
        <f t="shared" si="453"/>
        <v>0</v>
      </c>
      <c r="AF1122" s="121">
        <f t="shared" si="468"/>
        <v>29315</v>
      </c>
      <c r="AG1122" s="121">
        <f t="shared" si="469"/>
        <v>81445</v>
      </c>
      <c r="AH1122" s="121">
        <f t="shared" si="470"/>
        <v>99445</v>
      </c>
      <c r="AI1122" s="122"/>
      <c r="AJ1122" s="122" t="s">
        <v>605</v>
      </c>
      <c r="AL1122" s="124" t="str">
        <f t="shared" si="455"/>
        <v>Plant &amp; Machinery</v>
      </c>
      <c r="AM1122" s="125">
        <f t="shared" si="456"/>
        <v>45176</v>
      </c>
      <c r="AN1122" s="126">
        <f t="shared" si="457"/>
        <v>15</v>
      </c>
      <c r="AO1122" s="126">
        <f t="shared" si="472"/>
        <v>4903</v>
      </c>
      <c r="AP1122" s="126">
        <f t="shared" si="473"/>
        <v>4721</v>
      </c>
      <c r="AQ1122" s="124">
        <f t="shared" si="458"/>
        <v>110760</v>
      </c>
      <c r="AR1122" s="127">
        <f t="shared" si="458"/>
        <v>0.18099999999999999</v>
      </c>
      <c r="AS1122" s="123">
        <f t="shared" si="459"/>
        <v>5538</v>
      </c>
      <c r="AT1122" s="126">
        <f t="shared" si="460"/>
        <v>81445</v>
      </c>
      <c r="AU1122" s="126">
        <f t="shared" si="448"/>
        <v>7350.5786027397262</v>
      </c>
      <c r="AV1122" s="126">
        <f t="shared" si="449"/>
        <v>74094.421397260274</v>
      </c>
    </row>
    <row r="1123" spans="1:48" ht="15" customHeight="1">
      <c r="A1123" s="112" t="s">
        <v>1419</v>
      </c>
      <c r="B1123" s="113">
        <v>45068</v>
      </c>
      <c r="C1123" s="114"/>
      <c r="D1123" s="115">
        <f>'[57]Revised Dep_upto  MARCH 24'!D1123</f>
        <v>18000</v>
      </c>
      <c r="E1123" s="116"/>
      <c r="F1123" s="117">
        <f>'[57]Revised Dep_upto  MARCH 24'!J1123</f>
        <v>18000</v>
      </c>
      <c r="G1123" s="118"/>
      <c r="H1123" s="116"/>
      <c r="I1123" s="118"/>
      <c r="J1123" s="116">
        <f t="shared" si="454"/>
        <v>18000</v>
      </c>
      <c r="K1123" s="119">
        <f>+VLOOKUP($A1123,'[57]Rates &amp; years'!$B$4:$E$11,3,)</f>
        <v>0.18099999999999999</v>
      </c>
      <c r="L1123" s="116">
        <f>+VLOOKUP($A1123,'[57]Rates &amp; years'!$B$4:$E$11,4,)</f>
        <v>15</v>
      </c>
      <c r="M1123" s="120">
        <f t="shared" si="450"/>
        <v>0.86027397260273974</v>
      </c>
      <c r="N1123" s="120">
        <f t="shared" si="474"/>
        <v>1.8602739726027397</v>
      </c>
      <c r="O1123" s="120">
        <f t="shared" si="461"/>
        <v>1</v>
      </c>
      <c r="P1123" s="121">
        <f>'[57]Revised Dep_upto  MARCH 24'!S1123</f>
        <v>2803</v>
      </c>
      <c r="Q1123" s="121">
        <f t="shared" si="462"/>
        <v>2751</v>
      </c>
      <c r="R1123" s="122"/>
      <c r="S1123" s="120">
        <f t="shared" si="463"/>
        <v>5554</v>
      </c>
      <c r="T1123" s="120">
        <f t="shared" si="464"/>
        <v>12446</v>
      </c>
      <c r="U1123" s="120">
        <f t="shared" si="465"/>
        <v>15197</v>
      </c>
      <c r="V1123" s="121" t="str">
        <f t="shared" si="471"/>
        <v xml:space="preserve"> more than 180</v>
      </c>
      <c r="W1123" s="122"/>
      <c r="X1123" s="116" t="str">
        <f t="shared" si="451"/>
        <v>Plant &amp; Machinery</v>
      </c>
      <c r="Y1123" s="121">
        <f t="shared" si="466"/>
        <v>18000</v>
      </c>
      <c r="Z1123" s="121">
        <f t="shared" si="452"/>
        <v>0</v>
      </c>
      <c r="AA1123" s="121">
        <f t="shared" si="452"/>
        <v>0</v>
      </c>
      <c r="AB1123" s="121">
        <f t="shared" si="467"/>
        <v>18000</v>
      </c>
      <c r="AC1123" s="121">
        <f t="shared" si="453"/>
        <v>2803</v>
      </c>
      <c r="AD1123" s="121">
        <f t="shared" si="453"/>
        <v>2751</v>
      </c>
      <c r="AE1123" s="121">
        <f t="shared" si="453"/>
        <v>0</v>
      </c>
      <c r="AF1123" s="121">
        <f t="shared" si="468"/>
        <v>5554</v>
      </c>
      <c r="AG1123" s="121">
        <f t="shared" si="469"/>
        <v>12446</v>
      </c>
      <c r="AH1123" s="121">
        <f t="shared" si="470"/>
        <v>15197</v>
      </c>
      <c r="AI1123" s="122"/>
      <c r="AJ1123" s="122" t="s">
        <v>670</v>
      </c>
      <c r="AL1123" s="124" t="str">
        <f t="shared" si="455"/>
        <v>Plant &amp; Machinery</v>
      </c>
      <c r="AM1123" s="125">
        <f t="shared" si="456"/>
        <v>45068</v>
      </c>
      <c r="AN1123" s="126">
        <f t="shared" si="457"/>
        <v>15</v>
      </c>
      <c r="AO1123" s="126">
        <f t="shared" si="472"/>
        <v>4795</v>
      </c>
      <c r="AP1123" s="126">
        <f t="shared" si="473"/>
        <v>4613</v>
      </c>
      <c r="AQ1123" s="124">
        <f t="shared" si="458"/>
        <v>18000</v>
      </c>
      <c r="AR1123" s="127">
        <f t="shared" si="458"/>
        <v>0.18099999999999999</v>
      </c>
      <c r="AS1123" s="123">
        <f t="shared" si="459"/>
        <v>900</v>
      </c>
      <c r="AT1123" s="126">
        <f t="shared" si="460"/>
        <v>12446</v>
      </c>
      <c r="AU1123" s="126">
        <f t="shared" ref="AU1123:AU1186" si="475">IF(AO1123&gt;$AQ$1,(AT1123*AR1123*($AQ$1/365)),AT1123-AS1123)</f>
        <v>1123.2770739726029</v>
      </c>
      <c r="AV1123" s="126">
        <f t="shared" ref="AV1123:AV1186" si="476">+AT1123-AU1123</f>
        <v>11322.722926027396</v>
      </c>
    </row>
    <row r="1124" spans="1:48" ht="15" customHeight="1">
      <c r="A1124" s="112" t="s">
        <v>1419</v>
      </c>
      <c r="B1124" s="113">
        <v>45112</v>
      </c>
      <c r="C1124" s="114"/>
      <c r="D1124" s="115">
        <f>'[57]Revised Dep_upto  MARCH 24'!D1124</f>
        <v>28800</v>
      </c>
      <c r="E1124" s="116"/>
      <c r="F1124" s="117">
        <f>'[57]Revised Dep_upto  MARCH 24'!J1124</f>
        <v>28800</v>
      </c>
      <c r="G1124" s="118"/>
      <c r="H1124" s="116"/>
      <c r="I1124" s="118"/>
      <c r="J1124" s="116">
        <f t="shared" si="454"/>
        <v>28800</v>
      </c>
      <c r="K1124" s="119">
        <f>+VLOOKUP($A1124,'[57]Rates &amp; years'!$B$4:$E$11,3,)</f>
        <v>0.18099999999999999</v>
      </c>
      <c r="L1124" s="116">
        <f>+VLOOKUP($A1124,'[57]Rates &amp; years'!$B$4:$E$11,4,)</f>
        <v>15</v>
      </c>
      <c r="M1124" s="120">
        <f t="shared" si="450"/>
        <v>0.73972602739726023</v>
      </c>
      <c r="N1124" s="120">
        <f t="shared" si="474"/>
        <v>1.7397260273972603</v>
      </c>
      <c r="O1124" s="120">
        <f t="shared" si="461"/>
        <v>1</v>
      </c>
      <c r="P1124" s="121">
        <f>'[57]Revised Dep_upto  MARCH 24'!S1124</f>
        <v>3856</v>
      </c>
      <c r="Q1124" s="121">
        <f t="shared" si="462"/>
        <v>4515</v>
      </c>
      <c r="R1124" s="122"/>
      <c r="S1124" s="120">
        <f t="shared" si="463"/>
        <v>8371</v>
      </c>
      <c r="T1124" s="120">
        <f t="shared" si="464"/>
        <v>20429</v>
      </c>
      <c r="U1124" s="120">
        <f t="shared" si="465"/>
        <v>24944</v>
      </c>
      <c r="V1124" s="121" t="str">
        <f t="shared" si="471"/>
        <v xml:space="preserve"> more than 180</v>
      </c>
      <c r="W1124" s="122"/>
      <c r="X1124" s="116" t="str">
        <f t="shared" si="451"/>
        <v>Plant &amp; Machinery</v>
      </c>
      <c r="Y1124" s="121">
        <f t="shared" si="466"/>
        <v>28800</v>
      </c>
      <c r="Z1124" s="121">
        <f t="shared" si="452"/>
        <v>0</v>
      </c>
      <c r="AA1124" s="121">
        <f t="shared" si="452"/>
        <v>0</v>
      </c>
      <c r="AB1124" s="121">
        <f t="shared" si="467"/>
        <v>28800</v>
      </c>
      <c r="AC1124" s="121">
        <f t="shared" si="453"/>
        <v>3856</v>
      </c>
      <c r="AD1124" s="121">
        <f t="shared" si="453"/>
        <v>4515</v>
      </c>
      <c r="AE1124" s="121">
        <f t="shared" si="453"/>
        <v>0</v>
      </c>
      <c r="AF1124" s="121">
        <f t="shared" si="468"/>
        <v>8371</v>
      </c>
      <c r="AG1124" s="121">
        <f t="shared" si="469"/>
        <v>20429</v>
      </c>
      <c r="AH1124" s="121">
        <f t="shared" si="470"/>
        <v>24944</v>
      </c>
      <c r="AI1124" s="122"/>
      <c r="AJ1124" s="122" t="s">
        <v>674</v>
      </c>
      <c r="AL1124" s="124" t="str">
        <f t="shared" si="455"/>
        <v>Plant &amp; Machinery</v>
      </c>
      <c r="AM1124" s="125">
        <f t="shared" si="456"/>
        <v>45112</v>
      </c>
      <c r="AN1124" s="126">
        <f t="shared" si="457"/>
        <v>15</v>
      </c>
      <c r="AO1124" s="126">
        <f t="shared" si="472"/>
        <v>4839</v>
      </c>
      <c r="AP1124" s="126">
        <f t="shared" si="473"/>
        <v>4657</v>
      </c>
      <c r="AQ1124" s="124">
        <f t="shared" si="458"/>
        <v>28800</v>
      </c>
      <c r="AR1124" s="127">
        <f t="shared" si="458"/>
        <v>0.18099999999999999</v>
      </c>
      <c r="AS1124" s="123">
        <f t="shared" si="459"/>
        <v>1440</v>
      </c>
      <c r="AT1124" s="126">
        <f t="shared" si="460"/>
        <v>20429</v>
      </c>
      <c r="AU1124" s="126">
        <f t="shared" si="475"/>
        <v>1843.7592273972602</v>
      </c>
      <c r="AV1124" s="126">
        <f t="shared" si="476"/>
        <v>18585.240772602741</v>
      </c>
    </row>
    <row r="1125" spans="1:48" ht="15" customHeight="1">
      <c r="A1125" s="112" t="s">
        <v>1419</v>
      </c>
      <c r="B1125" s="113">
        <v>45068</v>
      </c>
      <c r="C1125" s="114"/>
      <c r="D1125" s="115">
        <f>'[57]Revised Dep_upto  MARCH 24'!D1125</f>
        <v>10000</v>
      </c>
      <c r="E1125" s="116"/>
      <c r="F1125" s="117">
        <f>'[57]Revised Dep_upto  MARCH 24'!J1125</f>
        <v>10000</v>
      </c>
      <c r="G1125" s="118"/>
      <c r="H1125" s="116"/>
      <c r="I1125" s="118"/>
      <c r="J1125" s="116">
        <f t="shared" si="454"/>
        <v>10000</v>
      </c>
      <c r="K1125" s="119">
        <f>+VLOOKUP($A1125,'[57]Rates &amp; years'!$B$4:$E$11,3,)</f>
        <v>0.18099999999999999</v>
      </c>
      <c r="L1125" s="116">
        <f>+VLOOKUP($A1125,'[57]Rates &amp; years'!$B$4:$E$11,4,)</f>
        <v>15</v>
      </c>
      <c r="M1125" s="120">
        <f t="shared" si="450"/>
        <v>0.86027397260273974</v>
      </c>
      <c r="N1125" s="120">
        <f t="shared" si="474"/>
        <v>1.8602739726027397</v>
      </c>
      <c r="O1125" s="120">
        <f t="shared" si="461"/>
        <v>1</v>
      </c>
      <c r="P1125" s="121">
        <f>'[57]Revised Dep_upto  MARCH 24'!S1125</f>
        <v>1557</v>
      </c>
      <c r="Q1125" s="121">
        <f t="shared" si="462"/>
        <v>1528</v>
      </c>
      <c r="R1125" s="122"/>
      <c r="S1125" s="120">
        <f t="shared" si="463"/>
        <v>3085</v>
      </c>
      <c r="T1125" s="120">
        <f t="shared" si="464"/>
        <v>6915</v>
      </c>
      <c r="U1125" s="120">
        <f t="shared" si="465"/>
        <v>8443</v>
      </c>
      <c r="V1125" s="121" t="str">
        <f t="shared" si="471"/>
        <v xml:space="preserve"> more than 180</v>
      </c>
      <c r="W1125" s="122"/>
      <c r="X1125" s="116" t="str">
        <f t="shared" si="451"/>
        <v>Plant &amp; Machinery</v>
      </c>
      <c r="Y1125" s="121">
        <f t="shared" si="466"/>
        <v>10000</v>
      </c>
      <c r="Z1125" s="121">
        <f t="shared" si="452"/>
        <v>0</v>
      </c>
      <c r="AA1125" s="121">
        <f t="shared" si="452"/>
        <v>0</v>
      </c>
      <c r="AB1125" s="121">
        <f t="shared" si="467"/>
        <v>10000</v>
      </c>
      <c r="AC1125" s="121">
        <f t="shared" si="453"/>
        <v>1557</v>
      </c>
      <c r="AD1125" s="121">
        <f t="shared" si="453"/>
        <v>1528</v>
      </c>
      <c r="AE1125" s="121">
        <f t="shared" si="453"/>
        <v>0</v>
      </c>
      <c r="AF1125" s="121">
        <f t="shared" si="468"/>
        <v>3085</v>
      </c>
      <c r="AG1125" s="121">
        <f t="shared" si="469"/>
        <v>6915</v>
      </c>
      <c r="AH1125" s="121">
        <f t="shared" si="470"/>
        <v>8443</v>
      </c>
      <c r="AI1125" s="122"/>
      <c r="AJ1125" s="122" t="s">
        <v>685</v>
      </c>
      <c r="AL1125" s="124" t="str">
        <f t="shared" si="455"/>
        <v>Plant &amp; Machinery</v>
      </c>
      <c r="AM1125" s="125">
        <f t="shared" si="456"/>
        <v>45068</v>
      </c>
      <c r="AN1125" s="126">
        <f t="shared" si="457"/>
        <v>15</v>
      </c>
      <c r="AO1125" s="126">
        <f t="shared" si="472"/>
        <v>4795</v>
      </c>
      <c r="AP1125" s="126">
        <f t="shared" si="473"/>
        <v>4613</v>
      </c>
      <c r="AQ1125" s="124">
        <f t="shared" si="458"/>
        <v>10000</v>
      </c>
      <c r="AR1125" s="127">
        <f t="shared" si="458"/>
        <v>0.18099999999999999</v>
      </c>
      <c r="AS1125" s="123">
        <f t="shared" si="459"/>
        <v>500</v>
      </c>
      <c r="AT1125" s="126">
        <f t="shared" si="460"/>
        <v>6915</v>
      </c>
      <c r="AU1125" s="126">
        <f t="shared" si="475"/>
        <v>624.09295890410965</v>
      </c>
      <c r="AV1125" s="126">
        <f t="shared" si="476"/>
        <v>6290.9070410958902</v>
      </c>
    </row>
    <row r="1126" spans="1:48" ht="15" customHeight="1">
      <c r="A1126" s="112" t="s">
        <v>1419</v>
      </c>
      <c r="B1126" s="113">
        <v>45068</v>
      </c>
      <c r="C1126" s="114"/>
      <c r="D1126" s="115">
        <f>'[57]Revised Dep_upto  MARCH 24'!D1126</f>
        <v>1600</v>
      </c>
      <c r="E1126" s="116"/>
      <c r="F1126" s="117">
        <f>'[57]Revised Dep_upto  MARCH 24'!J1126</f>
        <v>1600</v>
      </c>
      <c r="G1126" s="118"/>
      <c r="H1126" s="116"/>
      <c r="I1126" s="118"/>
      <c r="J1126" s="116">
        <f t="shared" si="454"/>
        <v>1600</v>
      </c>
      <c r="K1126" s="119">
        <f>+VLOOKUP($A1126,'[57]Rates &amp; years'!$B$4:$E$11,3,)</f>
        <v>0.18099999999999999</v>
      </c>
      <c r="L1126" s="116">
        <f>+VLOOKUP($A1126,'[57]Rates &amp; years'!$B$4:$E$11,4,)</f>
        <v>15</v>
      </c>
      <c r="M1126" s="120">
        <f t="shared" si="450"/>
        <v>0.86027397260273974</v>
      </c>
      <c r="N1126" s="120">
        <f t="shared" si="474"/>
        <v>1.8602739726027397</v>
      </c>
      <c r="O1126" s="120">
        <f t="shared" si="461"/>
        <v>1</v>
      </c>
      <c r="P1126" s="121">
        <f>'[57]Revised Dep_upto  MARCH 24'!S1126</f>
        <v>249</v>
      </c>
      <c r="Q1126" s="121">
        <f t="shared" si="462"/>
        <v>245</v>
      </c>
      <c r="R1126" s="122"/>
      <c r="S1126" s="120">
        <f t="shared" si="463"/>
        <v>494</v>
      </c>
      <c r="T1126" s="120">
        <f t="shared" si="464"/>
        <v>1106</v>
      </c>
      <c r="U1126" s="120">
        <f t="shared" si="465"/>
        <v>1351</v>
      </c>
      <c r="V1126" s="121" t="str">
        <f t="shared" si="471"/>
        <v xml:space="preserve"> more than 180</v>
      </c>
      <c r="W1126" s="122"/>
      <c r="X1126" s="116" t="str">
        <f t="shared" si="451"/>
        <v>Plant &amp; Machinery</v>
      </c>
      <c r="Y1126" s="121">
        <f t="shared" si="466"/>
        <v>1600</v>
      </c>
      <c r="Z1126" s="121">
        <f t="shared" ref="Z1126:AA1148" si="477">+H1126</f>
        <v>0</v>
      </c>
      <c r="AA1126" s="121">
        <f t="shared" si="477"/>
        <v>0</v>
      </c>
      <c r="AB1126" s="121">
        <f t="shared" si="467"/>
        <v>1600</v>
      </c>
      <c r="AC1126" s="121">
        <f t="shared" ref="AC1126:AE1148" si="478">+P1126</f>
        <v>249</v>
      </c>
      <c r="AD1126" s="121">
        <f t="shared" si="478"/>
        <v>245</v>
      </c>
      <c r="AE1126" s="121">
        <f t="shared" si="478"/>
        <v>0</v>
      </c>
      <c r="AF1126" s="121">
        <f t="shared" si="468"/>
        <v>494</v>
      </c>
      <c r="AG1126" s="121">
        <f t="shared" si="469"/>
        <v>1106</v>
      </c>
      <c r="AH1126" s="121">
        <f t="shared" si="470"/>
        <v>1351</v>
      </c>
      <c r="AI1126" s="122"/>
      <c r="AJ1126" s="122" t="s">
        <v>703</v>
      </c>
      <c r="AL1126" s="124" t="str">
        <f t="shared" si="455"/>
        <v>Plant &amp; Machinery</v>
      </c>
      <c r="AM1126" s="125">
        <f t="shared" si="456"/>
        <v>45068</v>
      </c>
      <c r="AN1126" s="126">
        <f t="shared" si="457"/>
        <v>15</v>
      </c>
      <c r="AO1126" s="126">
        <f t="shared" si="472"/>
        <v>4795</v>
      </c>
      <c r="AP1126" s="126">
        <f t="shared" si="473"/>
        <v>4613</v>
      </c>
      <c r="AQ1126" s="124">
        <f t="shared" si="458"/>
        <v>1600</v>
      </c>
      <c r="AR1126" s="127">
        <f t="shared" si="458"/>
        <v>0.18099999999999999</v>
      </c>
      <c r="AS1126" s="123">
        <f t="shared" si="459"/>
        <v>80</v>
      </c>
      <c r="AT1126" s="126">
        <f t="shared" si="460"/>
        <v>1106</v>
      </c>
      <c r="AU1126" s="126">
        <f t="shared" si="475"/>
        <v>99.818772602739728</v>
      </c>
      <c r="AV1126" s="126">
        <f t="shared" si="476"/>
        <v>1006.1812273972603</v>
      </c>
    </row>
    <row r="1127" spans="1:48" ht="15" customHeight="1">
      <c r="A1127" s="112" t="s">
        <v>1419</v>
      </c>
      <c r="B1127" s="113">
        <v>45077</v>
      </c>
      <c r="C1127" s="114"/>
      <c r="D1127" s="115">
        <f>'[57]Revised Dep_upto  MARCH 24'!D1127</f>
        <v>6000</v>
      </c>
      <c r="E1127" s="116"/>
      <c r="F1127" s="117">
        <f>'[57]Revised Dep_upto  MARCH 24'!J1127</f>
        <v>6000</v>
      </c>
      <c r="G1127" s="118"/>
      <c r="H1127" s="116"/>
      <c r="I1127" s="118"/>
      <c r="J1127" s="116">
        <f t="shared" si="454"/>
        <v>6000</v>
      </c>
      <c r="K1127" s="119">
        <f>+VLOOKUP($A1127,'[57]Rates &amp; years'!$B$4:$E$11,3,)</f>
        <v>0.18099999999999999</v>
      </c>
      <c r="L1127" s="116">
        <f>+VLOOKUP($A1127,'[57]Rates &amp; years'!$B$4:$E$11,4,)</f>
        <v>15</v>
      </c>
      <c r="M1127" s="120">
        <f t="shared" si="450"/>
        <v>0.83561643835616439</v>
      </c>
      <c r="N1127" s="120">
        <f t="shared" si="474"/>
        <v>1.8356164383561644</v>
      </c>
      <c r="O1127" s="120">
        <f t="shared" si="461"/>
        <v>1</v>
      </c>
      <c r="P1127" s="121">
        <f>'[57]Revised Dep_upto  MARCH 24'!S1127</f>
        <v>907</v>
      </c>
      <c r="Q1127" s="121">
        <f t="shared" si="462"/>
        <v>922</v>
      </c>
      <c r="R1127" s="122"/>
      <c r="S1127" s="120">
        <f t="shared" si="463"/>
        <v>1829</v>
      </c>
      <c r="T1127" s="120">
        <f t="shared" si="464"/>
        <v>4171</v>
      </c>
      <c r="U1127" s="120">
        <f t="shared" si="465"/>
        <v>5093</v>
      </c>
      <c r="V1127" s="121" t="str">
        <f t="shared" si="471"/>
        <v xml:space="preserve"> more than 180</v>
      </c>
      <c r="W1127" s="122"/>
      <c r="X1127" s="116" t="str">
        <f t="shared" si="451"/>
        <v>Plant &amp; Machinery</v>
      </c>
      <c r="Y1127" s="121">
        <f t="shared" si="466"/>
        <v>6000</v>
      </c>
      <c r="Z1127" s="121">
        <f t="shared" si="477"/>
        <v>0</v>
      </c>
      <c r="AA1127" s="121">
        <f t="shared" si="477"/>
        <v>0</v>
      </c>
      <c r="AB1127" s="121">
        <f t="shared" si="467"/>
        <v>6000</v>
      </c>
      <c r="AC1127" s="121">
        <f t="shared" si="478"/>
        <v>907</v>
      </c>
      <c r="AD1127" s="121">
        <f t="shared" si="478"/>
        <v>922</v>
      </c>
      <c r="AE1127" s="121">
        <f t="shared" si="478"/>
        <v>0</v>
      </c>
      <c r="AF1127" s="121">
        <f t="shared" si="468"/>
        <v>1829</v>
      </c>
      <c r="AG1127" s="121">
        <f t="shared" si="469"/>
        <v>4171</v>
      </c>
      <c r="AH1127" s="121">
        <f t="shared" si="470"/>
        <v>5093</v>
      </c>
      <c r="AI1127" s="122"/>
      <c r="AJ1127" s="122" t="s">
        <v>725</v>
      </c>
      <c r="AL1127" s="124" t="str">
        <f t="shared" si="455"/>
        <v>Plant &amp; Machinery</v>
      </c>
      <c r="AM1127" s="125">
        <f t="shared" si="456"/>
        <v>45077</v>
      </c>
      <c r="AN1127" s="126">
        <f t="shared" si="457"/>
        <v>15</v>
      </c>
      <c r="AO1127" s="126">
        <f t="shared" si="472"/>
        <v>4804</v>
      </c>
      <c r="AP1127" s="126">
        <f t="shared" si="473"/>
        <v>4622</v>
      </c>
      <c r="AQ1127" s="124">
        <f t="shared" si="458"/>
        <v>6000</v>
      </c>
      <c r="AR1127" s="127">
        <f t="shared" si="458"/>
        <v>0.18099999999999999</v>
      </c>
      <c r="AS1127" s="123">
        <f t="shared" si="459"/>
        <v>300</v>
      </c>
      <c r="AT1127" s="126">
        <f t="shared" si="460"/>
        <v>4171</v>
      </c>
      <c r="AU1127" s="126">
        <f t="shared" si="475"/>
        <v>376.44132054794522</v>
      </c>
      <c r="AV1127" s="126">
        <f t="shared" si="476"/>
        <v>3794.558679452055</v>
      </c>
    </row>
    <row r="1128" spans="1:48" ht="15" customHeight="1">
      <c r="A1128" s="112" t="s">
        <v>1419</v>
      </c>
      <c r="B1128" s="113">
        <v>45131</v>
      </c>
      <c r="C1128" s="114"/>
      <c r="D1128" s="115">
        <f>'[57]Revised Dep_upto  MARCH 24'!D1128</f>
        <v>142500</v>
      </c>
      <c r="E1128" s="116"/>
      <c r="F1128" s="117">
        <f>'[57]Revised Dep_upto  MARCH 24'!J1128</f>
        <v>142500</v>
      </c>
      <c r="G1128" s="118"/>
      <c r="H1128" s="116"/>
      <c r="I1128" s="118"/>
      <c r="J1128" s="116">
        <f t="shared" si="454"/>
        <v>142500</v>
      </c>
      <c r="K1128" s="119">
        <f>+VLOOKUP($A1128,'[57]Rates &amp; years'!$B$4:$E$11,3,)</f>
        <v>0.18099999999999999</v>
      </c>
      <c r="L1128" s="116">
        <f>+VLOOKUP($A1128,'[57]Rates &amp; years'!$B$4:$E$11,4,)</f>
        <v>15</v>
      </c>
      <c r="M1128" s="120">
        <f t="shared" si="450"/>
        <v>0.68767123287671228</v>
      </c>
      <c r="N1128" s="120">
        <f t="shared" si="474"/>
        <v>1.6876712328767123</v>
      </c>
      <c r="O1128" s="120">
        <f t="shared" si="461"/>
        <v>1</v>
      </c>
      <c r="P1128" s="121">
        <f>'[57]Revised Dep_upto  MARCH 24'!S1128</f>
        <v>17737</v>
      </c>
      <c r="Q1128" s="121">
        <f t="shared" si="462"/>
        <v>22582</v>
      </c>
      <c r="R1128" s="122"/>
      <c r="S1128" s="120">
        <f t="shared" si="463"/>
        <v>40319</v>
      </c>
      <c r="T1128" s="120">
        <f t="shared" si="464"/>
        <v>102181</v>
      </c>
      <c r="U1128" s="120">
        <f t="shared" si="465"/>
        <v>124763</v>
      </c>
      <c r="V1128" s="121" t="str">
        <f t="shared" si="471"/>
        <v xml:space="preserve"> more than 180</v>
      </c>
      <c r="W1128" s="122"/>
      <c r="X1128" s="116" t="str">
        <f t="shared" si="451"/>
        <v>Plant &amp; Machinery</v>
      </c>
      <c r="Y1128" s="121">
        <f t="shared" si="466"/>
        <v>142500</v>
      </c>
      <c r="Z1128" s="121">
        <f t="shared" si="477"/>
        <v>0</v>
      </c>
      <c r="AA1128" s="121">
        <f t="shared" si="477"/>
        <v>0</v>
      </c>
      <c r="AB1128" s="121">
        <f t="shared" si="467"/>
        <v>142500</v>
      </c>
      <c r="AC1128" s="121">
        <f t="shared" si="478"/>
        <v>17737</v>
      </c>
      <c r="AD1128" s="121">
        <f t="shared" si="478"/>
        <v>22582</v>
      </c>
      <c r="AE1128" s="121">
        <f t="shared" si="478"/>
        <v>0</v>
      </c>
      <c r="AF1128" s="121">
        <f t="shared" si="468"/>
        <v>40319</v>
      </c>
      <c r="AG1128" s="121">
        <f t="shared" si="469"/>
        <v>102181</v>
      </c>
      <c r="AH1128" s="121">
        <f t="shared" si="470"/>
        <v>124763</v>
      </c>
      <c r="AI1128" s="122"/>
      <c r="AJ1128" s="122" t="s">
        <v>740</v>
      </c>
      <c r="AL1128" s="124" t="str">
        <f t="shared" si="455"/>
        <v>Plant &amp; Machinery</v>
      </c>
      <c r="AM1128" s="125">
        <f t="shared" si="456"/>
        <v>45131</v>
      </c>
      <c r="AN1128" s="126">
        <f t="shared" si="457"/>
        <v>15</v>
      </c>
      <c r="AO1128" s="126">
        <f t="shared" si="472"/>
        <v>4858</v>
      </c>
      <c r="AP1128" s="126">
        <f t="shared" si="473"/>
        <v>4676</v>
      </c>
      <c r="AQ1128" s="124">
        <f t="shared" si="458"/>
        <v>142500</v>
      </c>
      <c r="AR1128" s="127">
        <f t="shared" si="458"/>
        <v>0.18099999999999999</v>
      </c>
      <c r="AS1128" s="123">
        <f t="shared" si="459"/>
        <v>7125</v>
      </c>
      <c r="AT1128" s="126">
        <f t="shared" si="460"/>
        <v>102181</v>
      </c>
      <c r="AU1128" s="126">
        <f t="shared" si="475"/>
        <v>9222.0452109589041</v>
      </c>
      <c r="AV1128" s="126">
        <f t="shared" si="476"/>
        <v>92958.95478904109</v>
      </c>
    </row>
    <row r="1129" spans="1:48" ht="15" customHeight="1">
      <c r="A1129" s="112" t="s">
        <v>1419</v>
      </c>
      <c r="B1129" s="113">
        <v>45194</v>
      </c>
      <c r="C1129" s="114"/>
      <c r="D1129" s="115">
        <f>'[57]Revised Dep_upto  MARCH 24'!D1129</f>
        <v>150000</v>
      </c>
      <c r="E1129" s="116"/>
      <c r="F1129" s="117">
        <f>'[57]Revised Dep_upto  MARCH 24'!J1129</f>
        <v>150000</v>
      </c>
      <c r="G1129" s="118"/>
      <c r="H1129" s="116"/>
      <c r="I1129" s="118"/>
      <c r="J1129" s="116">
        <f t="shared" si="454"/>
        <v>150000</v>
      </c>
      <c r="K1129" s="119">
        <f>+VLOOKUP($A1129,'[57]Rates &amp; years'!$B$4:$E$11,3,)</f>
        <v>0.18099999999999999</v>
      </c>
      <c r="L1129" s="116">
        <f>+VLOOKUP($A1129,'[57]Rates &amp; years'!$B$4:$E$11,4,)</f>
        <v>15</v>
      </c>
      <c r="M1129" s="120">
        <f t="shared" si="450"/>
        <v>0.51506849315068493</v>
      </c>
      <c r="N1129" s="120">
        <f t="shared" si="474"/>
        <v>1.515068493150685</v>
      </c>
      <c r="O1129" s="120">
        <f t="shared" si="461"/>
        <v>1</v>
      </c>
      <c r="P1129" s="121">
        <f>'[57]Revised Dep_upto  MARCH 24'!S1129</f>
        <v>13984</v>
      </c>
      <c r="Q1129" s="121">
        <f t="shared" si="462"/>
        <v>24619</v>
      </c>
      <c r="R1129" s="122"/>
      <c r="S1129" s="120">
        <f t="shared" si="463"/>
        <v>38603</v>
      </c>
      <c r="T1129" s="120">
        <f t="shared" si="464"/>
        <v>111397</v>
      </c>
      <c r="U1129" s="120">
        <f t="shared" si="465"/>
        <v>136016</v>
      </c>
      <c r="V1129" s="121" t="str">
        <f t="shared" si="471"/>
        <v xml:space="preserve"> more than 180</v>
      </c>
      <c r="W1129" s="122"/>
      <c r="X1129" s="116" t="str">
        <f t="shared" si="451"/>
        <v>Plant &amp; Machinery</v>
      </c>
      <c r="Y1129" s="121">
        <f t="shared" si="466"/>
        <v>150000</v>
      </c>
      <c r="Z1129" s="121">
        <f t="shared" si="477"/>
        <v>0</v>
      </c>
      <c r="AA1129" s="121">
        <f t="shared" si="477"/>
        <v>0</v>
      </c>
      <c r="AB1129" s="121">
        <f t="shared" si="467"/>
        <v>150000</v>
      </c>
      <c r="AC1129" s="121">
        <f t="shared" si="478"/>
        <v>13984</v>
      </c>
      <c r="AD1129" s="121">
        <f t="shared" si="478"/>
        <v>24619</v>
      </c>
      <c r="AE1129" s="121">
        <f t="shared" si="478"/>
        <v>0</v>
      </c>
      <c r="AF1129" s="121">
        <f t="shared" si="468"/>
        <v>38603</v>
      </c>
      <c r="AG1129" s="121">
        <f t="shared" si="469"/>
        <v>111397</v>
      </c>
      <c r="AH1129" s="121">
        <f t="shared" si="470"/>
        <v>136016</v>
      </c>
      <c r="AI1129" s="122"/>
      <c r="AJ1129" s="140" t="s">
        <v>740</v>
      </c>
      <c r="AL1129" s="124" t="str">
        <f t="shared" si="455"/>
        <v>Plant &amp; Machinery</v>
      </c>
      <c r="AM1129" s="125">
        <f t="shared" si="456"/>
        <v>45194</v>
      </c>
      <c r="AN1129" s="126">
        <f t="shared" si="457"/>
        <v>15</v>
      </c>
      <c r="AO1129" s="126">
        <f t="shared" si="472"/>
        <v>4921</v>
      </c>
      <c r="AP1129" s="126">
        <f t="shared" si="473"/>
        <v>4739</v>
      </c>
      <c r="AQ1129" s="124">
        <f t="shared" si="458"/>
        <v>150000</v>
      </c>
      <c r="AR1129" s="127">
        <f t="shared" si="458"/>
        <v>0.18099999999999999</v>
      </c>
      <c r="AS1129" s="123">
        <f t="shared" si="459"/>
        <v>7500</v>
      </c>
      <c r="AT1129" s="126">
        <f t="shared" si="460"/>
        <v>111397</v>
      </c>
      <c r="AU1129" s="126">
        <f t="shared" si="475"/>
        <v>10053.808147945205</v>
      </c>
      <c r="AV1129" s="126">
        <f t="shared" si="476"/>
        <v>101343.19185205479</v>
      </c>
    </row>
    <row r="1130" spans="1:48" ht="15" customHeight="1">
      <c r="A1130" s="112" t="s">
        <v>1419</v>
      </c>
      <c r="B1130" s="113">
        <v>45210</v>
      </c>
      <c r="C1130" s="114"/>
      <c r="D1130" s="115">
        <f>'[57]Revised Dep_upto  MARCH 24'!D1130</f>
        <v>21600</v>
      </c>
      <c r="E1130" s="116"/>
      <c r="F1130" s="117">
        <f>'[57]Revised Dep_upto  MARCH 24'!J1130</f>
        <v>21600</v>
      </c>
      <c r="G1130" s="118"/>
      <c r="H1130" s="116"/>
      <c r="I1130" s="118"/>
      <c r="J1130" s="116">
        <f t="shared" si="454"/>
        <v>21600</v>
      </c>
      <c r="K1130" s="119">
        <f>+VLOOKUP($A1130,'[57]Rates &amp; years'!$B$4:$E$11,3,)</f>
        <v>0.18099999999999999</v>
      </c>
      <c r="L1130" s="116">
        <f>+VLOOKUP($A1130,'[57]Rates &amp; years'!$B$4:$E$11,4,)</f>
        <v>15</v>
      </c>
      <c r="M1130" s="120">
        <f t="shared" si="450"/>
        <v>0.47123287671232877</v>
      </c>
      <c r="N1130" s="120">
        <f t="shared" si="474"/>
        <v>1.4712328767123288</v>
      </c>
      <c r="O1130" s="120">
        <f t="shared" si="461"/>
        <v>1</v>
      </c>
      <c r="P1130" s="121">
        <f>'[57]Revised Dep_upto  MARCH 24'!S1130</f>
        <v>1842</v>
      </c>
      <c r="Q1130" s="121">
        <f t="shared" si="462"/>
        <v>3576</v>
      </c>
      <c r="R1130" s="122"/>
      <c r="S1130" s="120">
        <f t="shared" si="463"/>
        <v>5418</v>
      </c>
      <c r="T1130" s="120">
        <f t="shared" si="464"/>
        <v>16182</v>
      </c>
      <c r="U1130" s="120">
        <f t="shared" si="465"/>
        <v>19758</v>
      </c>
      <c r="V1130" s="121" t="str">
        <f t="shared" si="471"/>
        <v xml:space="preserve"> more than 180</v>
      </c>
      <c r="W1130" s="122"/>
      <c r="X1130" s="116" t="str">
        <f t="shared" si="451"/>
        <v>Plant &amp; Machinery</v>
      </c>
      <c r="Y1130" s="121">
        <f t="shared" si="466"/>
        <v>21600</v>
      </c>
      <c r="Z1130" s="121">
        <f t="shared" si="477"/>
        <v>0</v>
      </c>
      <c r="AA1130" s="121">
        <f t="shared" si="477"/>
        <v>0</v>
      </c>
      <c r="AB1130" s="121">
        <f t="shared" si="467"/>
        <v>21600</v>
      </c>
      <c r="AC1130" s="121">
        <f t="shared" si="478"/>
        <v>1842</v>
      </c>
      <c r="AD1130" s="121">
        <f t="shared" si="478"/>
        <v>3576</v>
      </c>
      <c r="AE1130" s="121">
        <f t="shared" si="478"/>
        <v>0</v>
      </c>
      <c r="AF1130" s="121">
        <f t="shared" si="468"/>
        <v>5418</v>
      </c>
      <c r="AG1130" s="121">
        <f t="shared" si="469"/>
        <v>16182</v>
      </c>
      <c r="AH1130" s="121">
        <f t="shared" si="470"/>
        <v>19758</v>
      </c>
      <c r="AI1130" s="122"/>
      <c r="AJ1130" s="122" t="s">
        <v>740</v>
      </c>
      <c r="AL1130" s="124" t="str">
        <f t="shared" si="455"/>
        <v>Plant &amp; Machinery</v>
      </c>
      <c r="AM1130" s="125">
        <f t="shared" si="456"/>
        <v>45210</v>
      </c>
      <c r="AN1130" s="126">
        <f t="shared" si="457"/>
        <v>15</v>
      </c>
      <c r="AO1130" s="126">
        <f t="shared" si="472"/>
        <v>4937</v>
      </c>
      <c r="AP1130" s="126">
        <f t="shared" si="473"/>
        <v>4755</v>
      </c>
      <c r="AQ1130" s="124">
        <f t="shared" si="458"/>
        <v>21600</v>
      </c>
      <c r="AR1130" s="127">
        <f t="shared" si="458"/>
        <v>0.18099999999999999</v>
      </c>
      <c r="AS1130" s="123">
        <f t="shared" si="459"/>
        <v>1080</v>
      </c>
      <c r="AT1130" s="126">
        <f t="shared" si="460"/>
        <v>16182</v>
      </c>
      <c r="AU1130" s="126">
        <f t="shared" si="475"/>
        <v>1460.4587506849316</v>
      </c>
      <c r="AV1130" s="126">
        <f t="shared" si="476"/>
        <v>14721.541249315069</v>
      </c>
    </row>
    <row r="1131" spans="1:48" ht="15" customHeight="1">
      <c r="A1131" s="112" t="s">
        <v>1419</v>
      </c>
      <c r="B1131" s="113">
        <v>45162</v>
      </c>
      <c r="C1131" s="114"/>
      <c r="D1131" s="115">
        <f>'[57]Revised Dep_upto  MARCH 24'!D1131</f>
        <v>18720</v>
      </c>
      <c r="E1131" s="116"/>
      <c r="F1131" s="117">
        <f>'[57]Revised Dep_upto  MARCH 24'!J1131</f>
        <v>18720</v>
      </c>
      <c r="G1131" s="118"/>
      <c r="H1131" s="116"/>
      <c r="I1131" s="118"/>
      <c r="J1131" s="116">
        <f t="shared" si="454"/>
        <v>18720</v>
      </c>
      <c r="K1131" s="119">
        <f>+VLOOKUP($A1131,'[57]Rates &amp; years'!$B$4:$E$11,3,)</f>
        <v>0.18099999999999999</v>
      </c>
      <c r="L1131" s="116">
        <f>+VLOOKUP($A1131,'[57]Rates &amp; years'!$B$4:$E$11,4,)</f>
        <v>15</v>
      </c>
      <c r="M1131" s="120">
        <f t="shared" si="450"/>
        <v>0.60273972602739723</v>
      </c>
      <c r="N1131" s="120">
        <f t="shared" si="474"/>
        <v>1.6027397260273972</v>
      </c>
      <c r="O1131" s="120">
        <f t="shared" si="461"/>
        <v>1</v>
      </c>
      <c r="P1131" s="121">
        <f>'[57]Revised Dep_upto  MARCH 24'!S1131</f>
        <v>2042</v>
      </c>
      <c r="Q1131" s="121">
        <f t="shared" si="462"/>
        <v>3019</v>
      </c>
      <c r="R1131" s="122"/>
      <c r="S1131" s="120">
        <f t="shared" si="463"/>
        <v>5061</v>
      </c>
      <c r="T1131" s="120">
        <f t="shared" si="464"/>
        <v>13659</v>
      </c>
      <c r="U1131" s="120">
        <f t="shared" si="465"/>
        <v>16678</v>
      </c>
      <c r="V1131" s="121" t="str">
        <f t="shared" si="471"/>
        <v xml:space="preserve"> more than 180</v>
      </c>
      <c r="W1131" s="122"/>
      <c r="X1131" s="116" t="str">
        <f t="shared" si="451"/>
        <v>Plant &amp; Machinery</v>
      </c>
      <c r="Y1131" s="121">
        <f t="shared" si="466"/>
        <v>18720</v>
      </c>
      <c r="Z1131" s="121">
        <f t="shared" si="477"/>
        <v>0</v>
      </c>
      <c r="AA1131" s="121">
        <f t="shared" si="477"/>
        <v>0</v>
      </c>
      <c r="AB1131" s="121">
        <f t="shared" si="467"/>
        <v>18720</v>
      </c>
      <c r="AC1131" s="121">
        <f t="shared" si="478"/>
        <v>2042</v>
      </c>
      <c r="AD1131" s="121">
        <f t="shared" si="478"/>
        <v>3019</v>
      </c>
      <c r="AE1131" s="121">
        <f t="shared" si="478"/>
        <v>0</v>
      </c>
      <c r="AF1131" s="121">
        <f t="shared" si="468"/>
        <v>5061</v>
      </c>
      <c r="AG1131" s="121">
        <f t="shared" si="469"/>
        <v>13659</v>
      </c>
      <c r="AH1131" s="121">
        <f t="shared" si="470"/>
        <v>16678</v>
      </c>
      <c r="AI1131" s="122"/>
      <c r="AJ1131" s="122" t="s">
        <v>1560</v>
      </c>
      <c r="AL1131" s="124" t="str">
        <f t="shared" si="455"/>
        <v>Plant &amp; Machinery</v>
      </c>
      <c r="AM1131" s="125">
        <f t="shared" si="456"/>
        <v>45162</v>
      </c>
      <c r="AN1131" s="126">
        <f t="shared" si="457"/>
        <v>15</v>
      </c>
      <c r="AO1131" s="126">
        <f t="shared" si="472"/>
        <v>4889</v>
      </c>
      <c r="AP1131" s="126">
        <f t="shared" si="473"/>
        <v>4707</v>
      </c>
      <c r="AQ1131" s="124">
        <f t="shared" si="458"/>
        <v>18720</v>
      </c>
      <c r="AR1131" s="127">
        <f t="shared" si="458"/>
        <v>0.18099999999999999</v>
      </c>
      <c r="AS1131" s="123">
        <f t="shared" si="459"/>
        <v>936</v>
      </c>
      <c r="AT1131" s="126">
        <f t="shared" si="460"/>
        <v>13659</v>
      </c>
      <c r="AU1131" s="126">
        <f t="shared" si="475"/>
        <v>1232.7528164383561</v>
      </c>
      <c r="AV1131" s="126">
        <f t="shared" si="476"/>
        <v>12426.247183561643</v>
      </c>
    </row>
    <row r="1132" spans="1:48" ht="15" customHeight="1">
      <c r="A1132" s="112" t="s">
        <v>1419</v>
      </c>
      <c r="B1132" s="113">
        <v>45183</v>
      </c>
      <c r="C1132" s="114"/>
      <c r="D1132" s="115">
        <f>'[57]Revised Dep_upto  MARCH 24'!D1132</f>
        <v>41400</v>
      </c>
      <c r="E1132" s="116"/>
      <c r="F1132" s="117">
        <f>'[57]Revised Dep_upto  MARCH 24'!J1132</f>
        <v>41400</v>
      </c>
      <c r="G1132" s="118"/>
      <c r="H1132" s="116"/>
      <c r="I1132" s="118"/>
      <c r="J1132" s="116">
        <f t="shared" si="454"/>
        <v>41400</v>
      </c>
      <c r="K1132" s="119">
        <f>+VLOOKUP($A1132,'[57]Rates &amp; years'!$B$4:$E$11,3,)</f>
        <v>0.18099999999999999</v>
      </c>
      <c r="L1132" s="116">
        <f>+VLOOKUP($A1132,'[57]Rates &amp; years'!$B$4:$E$11,4,)</f>
        <v>15</v>
      </c>
      <c r="M1132" s="120">
        <f t="shared" si="450"/>
        <v>0.54520547945205478</v>
      </c>
      <c r="N1132" s="120">
        <f t="shared" si="474"/>
        <v>1.5452054794520549</v>
      </c>
      <c r="O1132" s="120">
        <f t="shared" si="461"/>
        <v>1</v>
      </c>
      <c r="P1132" s="121">
        <f>'[57]Revised Dep_upto  MARCH 24'!S1132</f>
        <v>4085</v>
      </c>
      <c r="Q1132" s="121">
        <f t="shared" si="462"/>
        <v>6754</v>
      </c>
      <c r="R1132" s="122"/>
      <c r="S1132" s="120">
        <f t="shared" si="463"/>
        <v>10839</v>
      </c>
      <c r="T1132" s="120">
        <f t="shared" si="464"/>
        <v>30561</v>
      </c>
      <c r="U1132" s="120">
        <f t="shared" si="465"/>
        <v>37315</v>
      </c>
      <c r="V1132" s="121" t="str">
        <f t="shared" si="471"/>
        <v xml:space="preserve"> more than 180</v>
      </c>
      <c r="W1132" s="122"/>
      <c r="X1132" s="116" t="str">
        <f t="shared" si="451"/>
        <v>Plant &amp; Machinery</v>
      </c>
      <c r="Y1132" s="121">
        <f t="shared" si="466"/>
        <v>41400</v>
      </c>
      <c r="Z1132" s="121">
        <f t="shared" si="477"/>
        <v>0</v>
      </c>
      <c r="AA1132" s="121">
        <f t="shared" si="477"/>
        <v>0</v>
      </c>
      <c r="AB1132" s="121">
        <f t="shared" si="467"/>
        <v>41400</v>
      </c>
      <c r="AC1132" s="121">
        <f t="shared" si="478"/>
        <v>4085</v>
      </c>
      <c r="AD1132" s="121">
        <f t="shared" si="478"/>
        <v>6754</v>
      </c>
      <c r="AE1132" s="121">
        <f t="shared" si="478"/>
        <v>0</v>
      </c>
      <c r="AF1132" s="121">
        <f t="shared" si="468"/>
        <v>10839</v>
      </c>
      <c r="AG1132" s="121">
        <f t="shared" si="469"/>
        <v>30561</v>
      </c>
      <c r="AH1132" s="121">
        <f t="shared" si="470"/>
        <v>37315</v>
      </c>
      <c r="AI1132" s="122"/>
      <c r="AJ1132" s="122" t="s">
        <v>775</v>
      </c>
      <c r="AL1132" s="124" t="str">
        <f t="shared" si="455"/>
        <v>Plant &amp; Machinery</v>
      </c>
      <c r="AM1132" s="125">
        <f t="shared" si="456"/>
        <v>45183</v>
      </c>
      <c r="AN1132" s="126">
        <f t="shared" si="457"/>
        <v>15</v>
      </c>
      <c r="AO1132" s="126">
        <f t="shared" si="472"/>
        <v>4910</v>
      </c>
      <c r="AP1132" s="126">
        <f t="shared" si="473"/>
        <v>4728</v>
      </c>
      <c r="AQ1132" s="124">
        <f t="shared" si="458"/>
        <v>41400</v>
      </c>
      <c r="AR1132" s="127">
        <f t="shared" si="458"/>
        <v>0.18099999999999999</v>
      </c>
      <c r="AS1132" s="123">
        <f t="shared" si="459"/>
        <v>2070</v>
      </c>
      <c r="AT1132" s="126">
        <f t="shared" si="460"/>
        <v>30561</v>
      </c>
      <c r="AU1132" s="126">
        <f t="shared" si="475"/>
        <v>2758.1930465753426</v>
      </c>
      <c r="AV1132" s="126">
        <f t="shared" si="476"/>
        <v>27802.806953424657</v>
      </c>
    </row>
    <row r="1133" spans="1:48" ht="15" customHeight="1">
      <c r="A1133" s="112" t="s">
        <v>1419</v>
      </c>
      <c r="B1133" s="113">
        <v>45187</v>
      </c>
      <c r="C1133" s="114"/>
      <c r="D1133" s="115">
        <f>'[57]Revised Dep_upto  MARCH 24'!D1133</f>
        <v>1500000</v>
      </c>
      <c r="E1133" s="116"/>
      <c r="F1133" s="117">
        <f>'[57]Revised Dep_upto  MARCH 24'!J1133</f>
        <v>1500000</v>
      </c>
      <c r="G1133" s="118"/>
      <c r="H1133" s="116"/>
      <c r="I1133" s="118"/>
      <c r="J1133" s="116">
        <f t="shared" si="454"/>
        <v>1500000</v>
      </c>
      <c r="K1133" s="119">
        <f>+VLOOKUP($A1133,'[57]Rates &amp; years'!$B$4:$E$11,3,)</f>
        <v>0.18099999999999999</v>
      </c>
      <c r="L1133" s="116">
        <f>+VLOOKUP($A1133,'[57]Rates &amp; years'!$B$4:$E$11,4,)</f>
        <v>15</v>
      </c>
      <c r="M1133" s="120">
        <f t="shared" si="450"/>
        <v>0.53424657534246578</v>
      </c>
      <c r="N1133" s="120">
        <f t="shared" si="474"/>
        <v>1.5342465753424657</v>
      </c>
      <c r="O1133" s="120">
        <f t="shared" si="461"/>
        <v>0.99999999999999989</v>
      </c>
      <c r="P1133" s="121">
        <f>'[57]Revised Dep_upto  MARCH 24'!S1133</f>
        <v>145048</v>
      </c>
      <c r="Q1133" s="121">
        <f t="shared" si="462"/>
        <v>245246</v>
      </c>
      <c r="R1133" s="122"/>
      <c r="S1133" s="120">
        <f t="shared" si="463"/>
        <v>390294</v>
      </c>
      <c r="T1133" s="120">
        <f t="shared" si="464"/>
        <v>1109706</v>
      </c>
      <c r="U1133" s="120">
        <f t="shared" si="465"/>
        <v>1354952</v>
      </c>
      <c r="V1133" s="121" t="str">
        <f t="shared" si="471"/>
        <v xml:space="preserve"> more than 180</v>
      </c>
      <c r="W1133" s="122"/>
      <c r="X1133" s="116" t="str">
        <f t="shared" si="451"/>
        <v>Plant &amp; Machinery</v>
      </c>
      <c r="Y1133" s="121">
        <f t="shared" si="466"/>
        <v>1500000</v>
      </c>
      <c r="Z1133" s="121">
        <f t="shared" si="477"/>
        <v>0</v>
      </c>
      <c r="AA1133" s="121">
        <f t="shared" si="477"/>
        <v>0</v>
      </c>
      <c r="AB1133" s="121">
        <f t="shared" si="467"/>
        <v>1500000</v>
      </c>
      <c r="AC1133" s="121">
        <f t="shared" si="478"/>
        <v>145048</v>
      </c>
      <c r="AD1133" s="121">
        <f t="shared" si="478"/>
        <v>245246</v>
      </c>
      <c r="AE1133" s="121">
        <f t="shared" si="478"/>
        <v>0</v>
      </c>
      <c r="AF1133" s="121">
        <f t="shared" si="468"/>
        <v>390294</v>
      </c>
      <c r="AG1133" s="121">
        <f t="shared" si="469"/>
        <v>1109706</v>
      </c>
      <c r="AH1133" s="121">
        <f t="shared" si="470"/>
        <v>1354952</v>
      </c>
      <c r="AI1133" s="122"/>
      <c r="AJ1133" s="122" t="s">
        <v>778</v>
      </c>
      <c r="AL1133" s="124" t="str">
        <f t="shared" si="455"/>
        <v>Plant &amp; Machinery</v>
      </c>
      <c r="AM1133" s="125">
        <f t="shared" si="456"/>
        <v>45187</v>
      </c>
      <c r="AN1133" s="126">
        <f t="shared" si="457"/>
        <v>15</v>
      </c>
      <c r="AO1133" s="126">
        <f t="shared" si="472"/>
        <v>4914</v>
      </c>
      <c r="AP1133" s="126">
        <f t="shared" si="473"/>
        <v>4732</v>
      </c>
      <c r="AQ1133" s="124">
        <f t="shared" si="458"/>
        <v>1500000</v>
      </c>
      <c r="AR1133" s="127">
        <f t="shared" si="458"/>
        <v>0.18099999999999999</v>
      </c>
      <c r="AS1133" s="123">
        <f t="shared" si="459"/>
        <v>75000</v>
      </c>
      <c r="AT1133" s="126">
        <f t="shared" si="460"/>
        <v>1109706</v>
      </c>
      <c r="AU1133" s="126">
        <f t="shared" si="475"/>
        <v>100153.24671780822</v>
      </c>
      <c r="AV1133" s="126">
        <f t="shared" si="476"/>
        <v>1009552.7532821918</v>
      </c>
    </row>
    <row r="1134" spans="1:48" ht="15" customHeight="1">
      <c r="A1134" s="112" t="s">
        <v>1419</v>
      </c>
      <c r="B1134" s="113">
        <v>45068</v>
      </c>
      <c r="C1134" s="114"/>
      <c r="D1134" s="115">
        <f>'[57]Revised Dep_upto  MARCH 24'!D1134</f>
        <v>52480</v>
      </c>
      <c r="E1134" s="116"/>
      <c r="F1134" s="117">
        <f>'[57]Revised Dep_upto  MARCH 24'!J1134</f>
        <v>52480</v>
      </c>
      <c r="G1134" s="118"/>
      <c r="H1134" s="116"/>
      <c r="I1134" s="118"/>
      <c r="J1134" s="116">
        <f t="shared" si="454"/>
        <v>52480</v>
      </c>
      <c r="K1134" s="119">
        <f>+VLOOKUP($A1134,'[57]Rates &amp; years'!$B$4:$E$11,3,)</f>
        <v>0.18099999999999999</v>
      </c>
      <c r="L1134" s="116">
        <f>+VLOOKUP($A1134,'[57]Rates &amp; years'!$B$4:$E$11,4,)</f>
        <v>15</v>
      </c>
      <c r="M1134" s="120">
        <f t="shared" si="450"/>
        <v>0.86027397260273974</v>
      </c>
      <c r="N1134" s="120">
        <f t="shared" si="474"/>
        <v>1.8602739726027397</v>
      </c>
      <c r="O1134" s="120">
        <f t="shared" si="461"/>
        <v>1</v>
      </c>
      <c r="P1134" s="121">
        <f>'[57]Revised Dep_upto  MARCH 24'!S1134</f>
        <v>8172</v>
      </c>
      <c r="Q1134" s="121">
        <f t="shared" si="462"/>
        <v>8020</v>
      </c>
      <c r="R1134" s="122"/>
      <c r="S1134" s="120">
        <f t="shared" si="463"/>
        <v>16192</v>
      </c>
      <c r="T1134" s="120">
        <f t="shared" si="464"/>
        <v>36288</v>
      </c>
      <c r="U1134" s="120">
        <f t="shared" si="465"/>
        <v>44308</v>
      </c>
      <c r="V1134" s="121" t="str">
        <f t="shared" si="471"/>
        <v xml:space="preserve"> more than 180</v>
      </c>
      <c r="W1134" s="122"/>
      <c r="X1134" s="116" t="str">
        <f t="shared" si="451"/>
        <v>Plant &amp; Machinery</v>
      </c>
      <c r="Y1134" s="121">
        <f t="shared" si="466"/>
        <v>52480</v>
      </c>
      <c r="Z1134" s="121">
        <f t="shared" si="477"/>
        <v>0</v>
      </c>
      <c r="AA1134" s="121">
        <f t="shared" si="477"/>
        <v>0</v>
      </c>
      <c r="AB1134" s="121">
        <f t="shared" si="467"/>
        <v>52480</v>
      </c>
      <c r="AC1134" s="121">
        <f t="shared" si="478"/>
        <v>8172</v>
      </c>
      <c r="AD1134" s="121">
        <f t="shared" si="478"/>
        <v>8020</v>
      </c>
      <c r="AE1134" s="121">
        <f t="shared" si="478"/>
        <v>0</v>
      </c>
      <c r="AF1134" s="121">
        <f t="shared" si="468"/>
        <v>16192</v>
      </c>
      <c r="AG1134" s="121">
        <f t="shared" si="469"/>
        <v>36288</v>
      </c>
      <c r="AH1134" s="121">
        <f t="shared" si="470"/>
        <v>44308</v>
      </c>
      <c r="AI1134" s="122"/>
      <c r="AJ1134" s="122" t="s">
        <v>790</v>
      </c>
      <c r="AL1134" s="124" t="str">
        <f t="shared" si="455"/>
        <v>Plant &amp; Machinery</v>
      </c>
      <c r="AM1134" s="125">
        <f t="shared" si="456"/>
        <v>45068</v>
      </c>
      <c r="AN1134" s="126">
        <f t="shared" si="457"/>
        <v>15</v>
      </c>
      <c r="AO1134" s="126">
        <f t="shared" si="472"/>
        <v>4795</v>
      </c>
      <c r="AP1134" s="126">
        <f t="shared" si="473"/>
        <v>4613</v>
      </c>
      <c r="AQ1134" s="124">
        <f t="shared" si="458"/>
        <v>52480</v>
      </c>
      <c r="AR1134" s="127">
        <f t="shared" si="458"/>
        <v>0.18099999999999999</v>
      </c>
      <c r="AS1134" s="123">
        <f t="shared" si="459"/>
        <v>2624</v>
      </c>
      <c r="AT1134" s="126">
        <f t="shared" si="460"/>
        <v>36288</v>
      </c>
      <c r="AU1134" s="126">
        <f t="shared" si="475"/>
        <v>3275.0665643835614</v>
      </c>
      <c r="AV1134" s="126">
        <f t="shared" si="476"/>
        <v>33012.93343561644</v>
      </c>
    </row>
    <row r="1135" spans="1:48" ht="15" customHeight="1">
      <c r="A1135" s="112" t="s">
        <v>1419</v>
      </c>
      <c r="B1135" s="113">
        <v>45050</v>
      </c>
      <c r="C1135" s="114"/>
      <c r="D1135" s="115">
        <f>'[57]Revised Dep_upto  MARCH 24'!D1135</f>
        <v>19100</v>
      </c>
      <c r="E1135" s="116"/>
      <c r="F1135" s="117">
        <f>'[57]Revised Dep_upto  MARCH 24'!J1135</f>
        <v>19100</v>
      </c>
      <c r="G1135" s="118"/>
      <c r="H1135" s="116"/>
      <c r="I1135" s="118"/>
      <c r="J1135" s="116">
        <f t="shared" si="454"/>
        <v>19100</v>
      </c>
      <c r="K1135" s="119">
        <f>+VLOOKUP($A1135,'[57]Rates &amp; years'!$B$4:$E$11,3,)</f>
        <v>0.18099999999999999</v>
      </c>
      <c r="L1135" s="116">
        <f>+VLOOKUP($A1135,'[57]Rates &amp; years'!$B$4:$E$11,4,)</f>
        <v>15</v>
      </c>
      <c r="M1135" s="120">
        <f t="shared" si="450"/>
        <v>0.90958904109589045</v>
      </c>
      <c r="N1135" s="120">
        <f t="shared" si="474"/>
        <v>1.9095890410958904</v>
      </c>
      <c r="O1135" s="120">
        <f t="shared" si="461"/>
        <v>1</v>
      </c>
      <c r="P1135" s="121">
        <f>'[57]Revised Dep_upto  MARCH 24'!S1135</f>
        <v>3145</v>
      </c>
      <c r="Q1135" s="121">
        <f t="shared" si="462"/>
        <v>2888</v>
      </c>
      <c r="R1135" s="122"/>
      <c r="S1135" s="120">
        <f t="shared" si="463"/>
        <v>6033</v>
      </c>
      <c r="T1135" s="120">
        <f t="shared" si="464"/>
        <v>13067</v>
      </c>
      <c r="U1135" s="120">
        <f t="shared" si="465"/>
        <v>15955</v>
      </c>
      <c r="V1135" s="121" t="str">
        <f t="shared" si="471"/>
        <v xml:space="preserve"> more than 180</v>
      </c>
      <c r="W1135" s="122"/>
      <c r="X1135" s="116" t="str">
        <f t="shared" si="451"/>
        <v>Plant &amp; Machinery</v>
      </c>
      <c r="Y1135" s="121">
        <f t="shared" si="466"/>
        <v>19100</v>
      </c>
      <c r="Z1135" s="121">
        <f t="shared" si="477"/>
        <v>0</v>
      </c>
      <c r="AA1135" s="121">
        <f t="shared" si="477"/>
        <v>0</v>
      </c>
      <c r="AB1135" s="121">
        <f t="shared" si="467"/>
        <v>19100</v>
      </c>
      <c r="AC1135" s="121">
        <f t="shared" si="478"/>
        <v>3145</v>
      </c>
      <c r="AD1135" s="121">
        <f t="shared" si="478"/>
        <v>2888</v>
      </c>
      <c r="AE1135" s="121">
        <f t="shared" si="478"/>
        <v>0</v>
      </c>
      <c r="AF1135" s="121">
        <f t="shared" si="468"/>
        <v>6033</v>
      </c>
      <c r="AG1135" s="121">
        <f t="shared" si="469"/>
        <v>13067</v>
      </c>
      <c r="AH1135" s="121">
        <f t="shared" si="470"/>
        <v>15955</v>
      </c>
      <c r="AI1135" s="122"/>
      <c r="AJ1135" s="122" t="s">
        <v>813</v>
      </c>
      <c r="AL1135" s="124" t="str">
        <f t="shared" si="455"/>
        <v>Plant &amp; Machinery</v>
      </c>
      <c r="AM1135" s="125">
        <f t="shared" si="456"/>
        <v>45050</v>
      </c>
      <c r="AN1135" s="126">
        <f t="shared" si="457"/>
        <v>15</v>
      </c>
      <c r="AO1135" s="126">
        <f t="shared" si="472"/>
        <v>4777</v>
      </c>
      <c r="AP1135" s="126">
        <f t="shared" si="473"/>
        <v>4595</v>
      </c>
      <c r="AQ1135" s="124">
        <f t="shared" si="458"/>
        <v>19100</v>
      </c>
      <c r="AR1135" s="127">
        <f t="shared" si="458"/>
        <v>0.18099999999999999</v>
      </c>
      <c r="AS1135" s="123">
        <f t="shared" si="459"/>
        <v>955</v>
      </c>
      <c r="AT1135" s="126">
        <f t="shared" si="460"/>
        <v>13067</v>
      </c>
      <c r="AU1135" s="126">
        <f t="shared" si="475"/>
        <v>1179.3235999999999</v>
      </c>
      <c r="AV1135" s="126">
        <f t="shared" si="476"/>
        <v>11887.6764</v>
      </c>
    </row>
    <row r="1136" spans="1:48" ht="15" customHeight="1">
      <c r="A1136" s="112" t="s">
        <v>1419</v>
      </c>
      <c r="B1136" s="113">
        <v>45052</v>
      </c>
      <c r="C1136" s="114"/>
      <c r="D1136" s="115">
        <f>'[57]Revised Dep_upto  MARCH 24'!D1136</f>
        <v>44200</v>
      </c>
      <c r="E1136" s="116"/>
      <c r="F1136" s="117">
        <f>'[57]Revised Dep_upto  MARCH 24'!J1136</f>
        <v>44200</v>
      </c>
      <c r="G1136" s="118"/>
      <c r="H1136" s="116"/>
      <c r="I1136" s="118"/>
      <c r="J1136" s="116">
        <f t="shared" si="454"/>
        <v>44200</v>
      </c>
      <c r="K1136" s="119">
        <f>+VLOOKUP($A1136,'[57]Rates &amp; years'!$B$4:$E$11,3,)</f>
        <v>0.18099999999999999</v>
      </c>
      <c r="L1136" s="116">
        <f>+VLOOKUP($A1136,'[57]Rates &amp; years'!$B$4:$E$11,4,)</f>
        <v>15</v>
      </c>
      <c r="M1136" s="120">
        <f t="shared" si="450"/>
        <v>0.90410958904109584</v>
      </c>
      <c r="N1136" s="120">
        <f t="shared" si="474"/>
        <v>1.904109589041096</v>
      </c>
      <c r="O1136" s="120">
        <f t="shared" si="461"/>
        <v>1</v>
      </c>
      <c r="P1136" s="121">
        <f>'[57]Revised Dep_upto  MARCH 24'!S1136</f>
        <v>7233</v>
      </c>
      <c r="Q1136" s="121">
        <f t="shared" si="462"/>
        <v>6691</v>
      </c>
      <c r="R1136" s="122"/>
      <c r="S1136" s="120">
        <f t="shared" si="463"/>
        <v>13924</v>
      </c>
      <c r="T1136" s="120">
        <f t="shared" si="464"/>
        <v>30276</v>
      </c>
      <c r="U1136" s="120">
        <f t="shared" si="465"/>
        <v>36967</v>
      </c>
      <c r="V1136" s="121" t="str">
        <f t="shared" si="471"/>
        <v xml:space="preserve"> more than 180</v>
      </c>
      <c r="W1136" s="122"/>
      <c r="X1136" s="116" t="str">
        <f t="shared" si="451"/>
        <v>Plant &amp; Machinery</v>
      </c>
      <c r="Y1136" s="121">
        <f t="shared" si="466"/>
        <v>44200</v>
      </c>
      <c r="Z1136" s="121">
        <f t="shared" si="477"/>
        <v>0</v>
      </c>
      <c r="AA1136" s="121">
        <f t="shared" si="477"/>
        <v>0</v>
      </c>
      <c r="AB1136" s="121">
        <f t="shared" si="467"/>
        <v>44200</v>
      </c>
      <c r="AC1136" s="121">
        <f t="shared" si="478"/>
        <v>7233</v>
      </c>
      <c r="AD1136" s="121">
        <f t="shared" si="478"/>
        <v>6691</v>
      </c>
      <c r="AE1136" s="121">
        <f t="shared" si="478"/>
        <v>0</v>
      </c>
      <c r="AF1136" s="121">
        <f t="shared" si="468"/>
        <v>13924</v>
      </c>
      <c r="AG1136" s="121">
        <f t="shared" si="469"/>
        <v>30276</v>
      </c>
      <c r="AH1136" s="121">
        <f t="shared" si="470"/>
        <v>36967</v>
      </c>
      <c r="AI1136" s="122"/>
      <c r="AJ1136" s="122" t="s">
        <v>813</v>
      </c>
      <c r="AL1136" s="124" t="str">
        <f t="shared" si="455"/>
        <v>Plant &amp; Machinery</v>
      </c>
      <c r="AM1136" s="125">
        <f t="shared" si="456"/>
        <v>45052</v>
      </c>
      <c r="AN1136" s="126">
        <f t="shared" si="457"/>
        <v>15</v>
      </c>
      <c r="AO1136" s="126">
        <f t="shared" si="472"/>
        <v>4779</v>
      </c>
      <c r="AP1136" s="126">
        <f t="shared" si="473"/>
        <v>4597</v>
      </c>
      <c r="AQ1136" s="124">
        <f t="shared" si="458"/>
        <v>44200</v>
      </c>
      <c r="AR1136" s="127">
        <f t="shared" si="458"/>
        <v>0.18099999999999999</v>
      </c>
      <c r="AS1136" s="123">
        <f t="shared" si="459"/>
        <v>2210</v>
      </c>
      <c r="AT1136" s="126">
        <f t="shared" si="460"/>
        <v>30276</v>
      </c>
      <c r="AU1136" s="126">
        <f t="shared" si="475"/>
        <v>2732.4712109589041</v>
      </c>
      <c r="AV1136" s="126">
        <f t="shared" si="476"/>
        <v>27543.528789041095</v>
      </c>
    </row>
    <row r="1137" spans="1:48" ht="15" customHeight="1">
      <c r="A1137" s="112" t="s">
        <v>1419</v>
      </c>
      <c r="B1137" s="113">
        <v>45052</v>
      </c>
      <c r="C1137" s="114"/>
      <c r="D1137" s="115">
        <f>'[57]Revised Dep_upto  MARCH 24'!D1137</f>
        <v>17500</v>
      </c>
      <c r="E1137" s="116"/>
      <c r="F1137" s="117">
        <f>'[57]Revised Dep_upto  MARCH 24'!J1137</f>
        <v>17500</v>
      </c>
      <c r="G1137" s="118"/>
      <c r="H1137" s="116"/>
      <c r="I1137" s="118"/>
      <c r="J1137" s="116">
        <f t="shared" si="454"/>
        <v>17500</v>
      </c>
      <c r="K1137" s="119">
        <f>+VLOOKUP($A1137,'[57]Rates &amp; years'!$B$4:$E$11,3,)</f>
        <v>0.18099999999999999</v>
      </c>
      <c r="L1137" s="116">
        <f>+VLOOKUP($A1137,'[57]Rates &amp; years'!$B$4:$E$11,4,)</f>
        <v>15</v>
      </c>
      <c r="M1137" s="120">
        <f t="shared" si="450"/>
        <v>0.90410958904109584</v>
      </c>
      <c r="N1137" s="120">
        <f t="shared" si="474"/>
        <v>1.904109589041096</v>
      </c>
      <c r="O1137" s="120">
        <f t="shared" si="461"/>
        <v>1</v>
      </c>
      <c r="P1137" s="121">
        <f>'[57]Revised Dep_upto  MARCH 24'!S1137</f>
        <v>2864</v>
      </c>
      <c r="Q1137" s="121">
        <f t="shared" si="462"/>
        <v>2649</v>
      </c>
      <c r="R1137" s="122"/>
      <c r="S1137" s="120">
        <f t="shared" si="463"/>
        <v>5513</v>
      </c>
      <c r="T1137" s="120">
        <f t="shared" si="464"/>
        <v>11987</v>
      </c>
      <c r="U1137" s="120">
        <f t="shared" si="465"/>
        <v>14636</v>
      </c>
      <c r="V1137" s="121" t="str">
        <f t="shared" si="471"/>
        <v xml:space="preserve"> more than 180</v>
      </c>
      <c r="W1137" s="122"/>
      <c r="X1137" s="116" t="str">
        <f t="shared" si="451"/>
        <v>Plant &amp; Machinery</v>
      </c>
      <c r="Y1137" s="121">
        <f t="shared" si="466"/>
        <v>17500</v>
      </c>
      <c r="Z1137" s="121">
        <f t="shared" si="477"/>
        <v>0</v>
      </c>
      <c r="AA1137" s="121">
        <f t="shared" si="477"/>
        <v>0</v>
      </c>
      <c r="AB1137" s="121">
        <f t="shared" si="467"/>
        <v>17500</v>
      </c>
      <c r="AC1137" s="121">
        <f t="shared" si="478"/>
        <v>2864</v>
      </c>
      <c r="AD1137" s="121">
        <f t="shared" si="478"/>
        <v>2649</v>
      </c>
      <c r="AE1137" s="121">
        <f t="shared" si="478"/>
        <v>0</v>
      </c>
      <c r="AF1137" s="121">
        <f t="shared" si="468"/>
        <v>5513</v>
      </c>
      <c r="AG1137" s="121">
        <f t="shared" si="469"/>
        <v>11987</v>
      </c>
      <c r="AH1137" s="121">
        <f t="shared" si="470"/>
        <v>14636</v>
      </c>
      <c r="AI1137" s="122"/>
      <c r="AJ1137" s="122" t="s">
        <v>813</v>
      </c>
      <c r="AL1137" s="124" t="str">
        <f t="shared" si="455"/>
        <v>Plant &amp; Machinery</v>
      </c>
      <c r="AM1137" s="125">
        <f t="shared" si="456"/>
        <v>45052</v>
      </c>
      <c r="AN1137" s="126">
        <f t="shared" si="457"/>
        <v>15</v>
      </c>
      <c r="AO1137" s="126">
        <f t="shared" si="472"/>
        <v>4779</v>
      </c>
      <c r="AP1137" s="126">
        <f t="shared" si="473"/>
        <v>4597</v>
      </c>
      <c r="AQ1137" s="124">
        <f t="shared" si="458"/>
        <v>17500</v>
      </c>
      <c r="AR1137" s="127">
        <f t="shared" si="458"/>
        <v>0.18099999999999999</v>
      </c>
      <c r="AS1137" s="123">
        <f t="shared" si="459"/>
        <v>875</v>
      </c>
      <c r="AT1137" s="126">
        <f t="shared" si="460"/>
        <v>11987</v>
      </c>
      <c r="AU1137" s="126">
        <f t="shared" si="475"/>
        <v>1081.8513808219177</v>
      </c>
      <c r="AV1137" s="126">
        <f t="shared" si="476"/>
        <v>10905.148619178082</v>
      </c>
    </row>
    <row r="1138" spans="1:48" ht="15" customHeight="1">
      <c r="A1138" s="112" t="s">
        <v>1419</v>
      </c>
      <c r="B1138" s="113">
        <v>45141</v>
      </c>
      <c r="C1138" s="114"/>
      <c r="D1138" s="115">
        <f>'[57]Revised Dep_upto  MARCH 24'!D1138</f>
        <v>35771</v>
      </c>
      <c r="E1138" s="116"/>
      <c r="F1138" s="117">
        <f>'[57]Revised Dep_upto  MARCH 24'!J1138</f>
        <v>35771</v>
      </c>
      <c r="G1138" s="118"/>
      <c r="H1138" s="116"/>
      <c r="I1138" s="118"/>
      <c r="J1138" s="116">
        <f t="shared" si="454"/>
        <v>35771</v>
      </c>
      <c r="K1138" s="119">
        <f>+VLOOKUP($A1138,'[57]Rates &amp; years'!$B$4:$E$11,3,)</f>
        <v>0.18099999999999999</v>
      </c>
      <c r="L1138" s="116">
        <f>+VLOOKUP($A1138,'[57]Rates &amp; years'!$B$4:$E$11,4,)</f>
        <v>15</v>
      </c>
      <c r="M1138" s="120">
        <f t="shared" si="450"/>
        <v>0.66027397260273968</v>
      </c>
      <c r="N1138" s="120">
        <f t="shared" si="474"/>
        <v>1.6602739726027398</v>
      </c>
      <c r="O1138" s="120">
        <f t="shared" si="461"/>
        <v>1</v>
      </c>
      <c r="P1138" s="121">
        <f>'[57]Revised Dep_upto  MARCH 24'!S1138</f>
        <v>4275</v>
      </c>
      <c r="Q1138" s="121">
        <f t="shared" si="462"/>
        <v>5701</v>
      </c>
      <c r="R1138" s="122"/>
      <c r="S1138" s="120">
        <f t="shared" si="463"/>
        <v>9976</v>
      </c>
      <c r="T1138" s="120">
        <f t="shared" si="464"/>
        <v>25795</v>
      </c>
      <c r="U1138" s="120">
        <f t="shared" si="465"/>
        <v>31496</v>
      </c>
      <c r="V1138" s="121" t="str">
        <f t="shared" si="471"/>
        <v xml:space="preserve"> more than 180</v>
      </c>
      <c r="W1138" s="122"/>
      <c r="X1138" s="116" t="str">
        <f t="shared" si="451"/>
        <v>Plant &amp; Machinery</v>
      </c>
      <c r="Y1138" s="121">
        <f t="shared" si="466"/>
        <v>35771</v>
      </c>
      <c r="Z1138" s="121">
        <f t="shared" si="477"/>
        <v>0</v>
      </c>
      <c r="AA1138" s="121">
        <f t="shared" si="477"/>
        <v>0</v>
      </c>
      <c r="AB1138" s="121">
        <f t="shared" si="467"/>
        <v>35771</v>
      </c>
      <c r="AC1138" s="121">
        <f t="shared" si="478"/>
        <v>4275</v>
      </c>
      <c r="AD1138" s="121">
        <f t="shared" si="478"/>
        <v>5701</v>
      </c>
      <c r="AE1138" s="121">
        <f t="shared" si="478"/>
        <v>0</v>
      </c>
      <c r="AF1138" s="121">
        <f t="shared" si="468"/>
        <v>9976</v>
      </c>
      <c r="AG1138" s="121">
        <f t="shared" si="469"/>
        <v>25795</v>
      </c>
      <c r="AH1138" s="121">
        <f t="shared" si="470"/>
        <v>31496</v>
      </c>
      <c r="AI1138" s="122"/>
      <c r="AJ1138" s="122" t="s">
        <v>813</v>
      </c>
      <c r="AL1138" s="124" t="str">
        <f t="shared" si="455"/>
        <v>Plant &amp; Machinery</v>
      </c>
      <c r="AM1138" s="125">
        <f t="shared" si="456"/>
        <v>45141</v>
      </c>
      <c r="AN1138" s="126">
        <f t="shared" si="457"/>
        <v>15</v>
      </c>
      <c r="AO1138" s="126">
        <f t="shared" si="472"/>
        <v>4868</v>
      </c>
      <c r="AP1138" s="126">
        <f t="shared" si="473"/>
        <v>4686</v>
      </c>
      <c r="AQ1138" s="124">
        <f t="shared" si="458"/>
        <v>35771</v>
      </c>
      <c r="AR1138" s="127">
        <f t="shared" si="458"/>
        <v>0.18099999999999999</v>
      </c>
      <c r="AS1138" s="123">
        <f t="shared" si="459"/>
        <v>1788.5500000000002</v>
      </c>
      <c r="AT1138" s="126">
        <f t="shared" si="460"/>
        <v>25795</v>
      </c>
      <c r="AU1138" s="126">
        <f t="shared" si="475"/>
        <v>2328.0517534246574</v>
      </c>
      <c r="AV1138" s="126">
        <f t="shared" si="476"/>
        <v>23466.948246575343</v>
      </c>
    </row>
    <row r="1139" spans="1:48" ht="15" customHeight="1">
      <c r="A1139" s="112" t="s">
        <v>1419</v>
      </c>
      <c r="B1139" s="113">
        <v>45138</v>
      </c>
      <c r="C1139" s="114"/>
      <c r="D1139" s="115">
        <f>'[57]Revised Dep_upto  MARCH 24'!D1139</f>
        <v>5762</v>
      </c>
      <c r="E1139" s="116"/>
      <c r="F1139" s="117">
        <f>'[57]Revised Dep_upto  MARCH 24'!J1139</f>
        <v>5762</v>
      </c>
      <c r="G1139" s="118"/>
      <c r="H1139" s="116"/>
      <c r="I1139" s="118"/>
      <c r="J1139" s="116">
        <f t="shared" si="454"/>
        <v>5762</v>
      </c>
      <c r="K1139" s="119">
        <f>+VLOOKUP($A1139,'[57]Rates &amp; years'!$B$4:$E$11,3,)</f>
        <v>0.18099999999999999</v>
      </c>
      <c r="L1139" s="116">
        <f>+VLOOKUP($A1139,'[57]Rates &amp; years'!$B$4:$E$11,4,)</f>
        <v>15</v>
      </c>
      <c r="M1139" s="120">
        <f t="shared" si="450"/>
        <v>0.66849315068493154</v>
      </c>
      <c r="N1139" s="120">
        <f t="shared" si="474"/>
        <v>1.6684931506849314</v>
      </c>
      <c r="O1139" s="120">
        <f t="shared" si="461"/>
        <v>0.99999999999999989</v>
      </c>
      <c r="P1139" s="121">
        <f>'[57]Revised Dep_upto  MARCH 24'!S1139</f>
        <v>697</v>
      </c>
      <c r="Q1139" s="121">
        <f t="shared" si="462"/>
        <v>917</v>
      </c>
      <c r="R1139" s="122"/>
      <c r="S1139" s="120">
        <f t="shared" si="463"/>
        <v>1614</v>
      </c>
      <c r="T1139" s="120">
        <f t="shared" si="464"/>
        <v>4148</v>
      </c>
      <c r="U1139" s="120">
        <f t="shared" si="465"/>
        <v>5065</v>
      </c>
      <c r="V1139" s="121" t="str">
        <f t="shared" si="471"/>
        <v xml:space="preserve"> more than 180</v>
      </c>
      <c r="W1139" s="122"/>
      <c r="X1139" s="116" t="str">
        <f t="shared" si="451"/>
        <v>Plant &amp; Machinery</v>
      </c>
      <c r="Y1139" s="121">
        <f t="shared" si="466"/>
        <v>5762</v>
      </c>
      <c r="Z1139" s="121">
        <f t="shared" si="477"/>
        <v>0</v>
      </c>
      <c r="AA1139" s="121">
        <f t="shared" si="477"/>
        <v>0</v>
      </c>
      <c r="AB1139" s="121">
        <f t="shared" si="467"/>
        <v>5762</v>
      </c>
      <c r="AC1139" s="121">
        <f t="shared" si="478"/>
        <v>697</v>
      </c>
      <c r="AD1139" s="121">
        <f t="shared" si="478"/>
        <v>917</v>
      </c>
      <c r="AE1139" s="121">
        <f t="shared" si="478"/>
        <v>0</v>
      </c>
      <c r="AF1139" s="121">
        <f t="shared" si="468"/>
        <v>1614</v>
      </c>
      <c r="AG1139" s="121">
        <f t="shared" si="469"/>
        <v>4148</v>
      </c>
      <c r="AH1139" s="121">
        <f t="shared" si="470"/>
        <v>5065</v>
      </c>
      <c r="AI1139" s="122"/>
      <c r="AJ1139" s="122" t="s">
        <v>592</v>
      </c>
      <c r="AL1139" s="124" t="str">
        <f t="shared" si="455"/>
        <v>Plant &amp; Machinery</v>
      </c>
      <c r="AM1139" s="125">
        <f t="shared" si="456"/>
        <v>45138</v>
      </c>
      <c r="AN1139" s="126">
        <f t="shared" si="457"/>
        <v>15</v>
      </c>
      <c r="AO1139" s="126">
        <f t="shared" si="472"/>
        <v>4865</v>
      </c>
      <c r="AP1139" s="126">
        <f t="shared" si="473"/>
        <v>4683</v>
      </c>
      <c r="AQ1139" s="124">
        <f t="shared" si="458"/>
        <v>5762</v>
      </c>
      <c r="AR1139" s="127">
        <f t="shared" si="458"/>
        <v>0.18099999999999999</v>
      </c>
      <c r="AS1139" s="123">
        <f t="shared" si="459"/>
        <v>288.10000000000002</v>
      </c>
      <c r="AT1139" s="126">
        <f t="shared" si="460"/>
        <v>4148</v>
      </c>
      <c r="AU1139" s="126">
        <f t="shared" si="475"/>
        <v>374.36552328767124</v>
      </c>
      <c r="AV1139" s="126">
        <f t="shared" si="476"/>
        <v>3773.6344767123287</v>
      </c>
    </row>
    <row r="1140" spans="1:48" ht="15" customHeight="1">
      <c r="A1140" s="112" t="s">
        <v>1419</v>
      </c>
      <c r="B1140" s="113">
        <v>45162</v>
      </c>
      <c r="C1140" s="114"/>
      <c r="D1140" s="115">
        <f>'[57]Revised Dep_upto  MARCH 24'!D1140</f>
        <v>7020</v>
      </c>
      <c r="E1140" s="116"/>
      <c r="F1140" s="117">
        <f>'[57]Revised Dep_upto  MARCH 24'!J1140</f>
        <v>7020</v>
      </c>
      <c r="G1140" s="118"/>
      <c r="H1140" s="116"/>
      <c r="I1140" s="118"/>
      <c r="J1140" s="116">
        <f t="shared" si="454"/>
        <v>7020</v>
      </c>
      <c r="K1140" s="119">
        <f>+VLOOKUP($A1140,'[57]Rates &amp; years'!$B$4:$E$11,3,)</f>
        <v>0.18099999999999999</v>
      </c>
      <c r="L1140" s="116">
        <f>+VLOOKUP($A1140,'[57]Rates &amp; years'!$B$4:$E$11,4,)</f>
        <v>15</v>
      </c>
      <c r="M1140" s="120">
        <f t="shared" si="450"/>
        <v>0.60273972602739723</v>
      </c>
      <c r="N1140" s="120">
        <f t="shared" si="474"/>
        <v>1.6027397260273972</v>
      </c>
      <c r="O1140" s="120">
        <f t="shared" si="461"/>
        <v>1</v>
      </c>
      <c r="P1140" s="121">
        <f>'[57]Revised Dep_upto  MARCH 24'!S1140</f>
        <v>766</v>
      </c>
      <c r="Q1140" s="121">
        <f t="shared" si="462"/>
        <v>1132</v>
      </c>
      <c r="R1140" s="122"/>
      <c r="S1140" s="120">
        <f t="shared" si="463"/>
        <v>1898</v>
      </c>
      <c r="T1140" s="120">
        <f t="shared" si="464"/>
        <v>5122</v>
      </c>
      <c r="U1140" s="120">
        <f t="shared" si="465"/>
        <v>6254</v>
      </c>
      <c r="V1140" s="121" t="str">
        <f t="shared" si="471"/>
        <v xml:space="preserve"> more than 180</v>
      </c>
      <c r="W1140" s="122"/>
      <c r="X1140" s="116" t="str">
        <f t="shared" si="451"/>
        <v>Plant &amp; Machinery</v>
      </c>
      <c r="Y1140" s="121">
        <f t="shared" si="466"/>
        <v>7020</v>
      </c>
      <c r="Z1140" s="121">
        <f t="shared" si="477"/>
        <v>0</v>
      </c>
      <c r="AA1140" s="121">
        <f t="shared" si="477"/>
        <v>0</v>
      </c>
      <c r="AB1140" s="121">
        <f t="shared" si="467"/>
        <v>7020</v>
      </c>
      <c r="AC1140" s="121">
        <f t="shared" si="478"/>
        <v>766</v>
      </c>
      <c r="AD1140" s="121">
        <f t="shared" si="478"/>
        <v>1132</v>
      </c>
      <c r="AE1140" s="121">
        <f t="shared" si="478"/>
        <v>0</v>
      </c>
      <c r="AF1140" s="121">
        <f t="shared" si="468"/>
        <v>1898</v>
      </c>
      <c r="AG1140" s="121">
        <f t="shared" si="469"/>
        <v>5122</v>
      </c>
      <c r="AH1140" s="121">
        <f t="shared" si="470"/>
        <v>6254</v>
      </c>
      <c r="AI1140" s="122"/>
      <c r="AJ1140" s="122" t="s">
        <v>841</v>
      </c>
      <c r="AL1140" s="124" t="str">
        <f t="shared" si="455"/>
        <v>Plant &amp; Machinery</v>
      </c>
      <c r="AM1140" s="125">
        <f t="shared" si="456"/>
        <v>45162</v>
      </c>
      <c r="AN1140" s="126">
        <f t="shared" si="457"/>
        <v>15</v>
      </c>
      <c r="AO1140" s="126">
        <f t="shared" si="472"/>
        <v>4889</v>
      </c>
      <c r="AP1140" s="126">
        <f t="shared" si="473"/>
        <v>4707</v>
      </c>
      <c r="AQ1140" s="124">
        <f t="shared" si="458"/>
        <v>7020</v>
      </c>
      <c r="AR1140" s="127">
        <f t="shared" si="458"/>
        <v>0.18099999999999999</v>
      </c>
      <c r="AS1140" s="123">
        <f t="shared" si="459"/>
        <v>351</v>
      </c>
      <c r="AT1140" s="126">
        <f t="shared" si="460"/>
        <v>5122</v>
      </c>
      <c r="AU1140" s="126">
        <f t="shared" si="475"/>
        <v>462.27102465753427</v>
      </c>
      <c r="AV1140" s="126">
        <f t="shared" si="476"/>
        <v>4659.7289753424657</v>
      </c>
    </row>
    <row r="1141" spans="1:48" ht="15" customHeight="1">
      <c r="A1141" s="112" t="s">
        <v>1419</v>
      </c>
      <c r="B1141" s="113">
        <v>45072</v>
      </c>
      <c r="C1141" s="114"/>
      <c r="D1141" s="115">
        <f>'[57]Revised Dep_upto  MARCH 24'!D1141</f>
        <v>7272</v>
      </c>
      <c r="E1141" s="116"/>
      <c r="F1141" s="117">
        <f>'[57]Revised Dep_upto  MARCH 24'!J1141</f>
        <v>7272</v>
      </c>
      <c r="G1141" s="118"/>
      <c r="H1141" s="116"/>
      <c r="I1141" s="118"/>
      <c r="J1141" s="116">
        <f t="shared" si="454"/>
        <v>7272</v>
      </c>
      <c r="K1141" s="119">
        <f>+VLOOKUP($A1141,'[57]Rates &amp; years'!$B$4:$E$11,3,)</f>
        <v>0.18099999999999999</v>
      </c>
      <c r="L1141" s="116">
        <f>+VLOOKUP($A1141,'[57]Rates &amp; years'!$B$4:$E$11,4,)</f>
        <v>15</v>
      </c>
      <c r="M1141" s="120">
        <f t="shared" si="450"/>
        <v>0.84931506849315064</v>
      </c>
      <c r="N1141" s="120">
        <f t="shared" si="474"/>
        <v>1.8493150684931507</v>
      </c>
      <c r="O1141" s="120">
        <f t="shared" si="461"/>
        <v>1</v>
      </c>
      <c r="P1141" s="121">
        <f>'[57]Revised Dep_upto  MARCH 24'!S1141</f>
        <v>1118</v>
      </c>
      <c r="Q1141" s="121">
        <f t="shared" si="462"/>
        <v>1114</v>
      </c>
      <c r="R1141" s="122"/>
      <c r="S1141" s="120">
        <f t="shared" si="463"/>
        <v>2232</v>
      </c>
      <c r="T1141" s="120">
        <f t="shared" si="464"/>
        <v>5040</v>
      </c>
      <c r="U1141" s="120">
        <f t="shared" si="465"/>
        <v>6154</v>
      </c>
      <c r="V1141" s="121" t="str">
        <f t="shared" si="471"/>
        <v xml:space="preserve"> more than 180</v>
      </c>
      <c r="W1141" s="122"/>
      <c r="X1141" s="116" t="str">
        <f t="shared" si="451"/>
        <v>Plant &amp; Machinery</v>
      </c>
      <c r="Y1141" s="121">
        <f t="shared" si="466"/>
        <v>7272</v>
      </c>
      <c r="Z1141" s="121">
        <f t="shared" si="477"/>
        <v>0</v>
      </c>
      <c r="AA1141" s="121">
        <f t="shared" si="477"/>
        <v>0</v>
      </c>
      <c r="AB1141" s="121">
        <f t="shared" si="467"/>
        <v>7272</v>
      </c>
      <c r="AC1141" s="121">
        <f t="shared" si="478"/>
        <v>1118</v>
      </c>
      <c r="AD1141" s="121">
        <f t="shared" si="478"/>
        <v>1114</v>
      </c>
      <c r="AE1141" s="121">
        <f t="shared" si="478"/>
        <v>0</v>
      </c>
      <c r="AF1141" s="121">
        <f t="shared" si="468"/>
        <v>2232</v>
      </c>
      <c r="AG1141" s="121">
        <f t="shared" si="469"/>
        <v>5040</v>
      </c>
      <c r="AH1141" s="121">
        <f t="shared" si="470"/>
        <v>6154</v>
      </c>
      <c r="AI1141" s="122"/>
      <c r="AJ1141" s="122" t="s">
        <v>860</v>
      </c>
      <c r="AL1141" s="124" t="str">
        <f t="shared" si="455"/>
        <v>Plant &amp; Machinery</v>
      </c>
      <c r="AM1141" s="125">
        <f t="shared" si="456"/>
        <v>45072</v>
      </c>
      <c r="AN1141" s="126">
        <f t="shared" si="457"/>
        <v>15</v>
      </c>
      <c r="AO1141" s="126">
        <f t="shared" si="472"/>
        <v>4799</v>
      </c>
      <c r="AP1141" s="126">
        <f t="shared" si="473"/>
        <v>4617</v>
      </c>
      <c r="AQ1141" s="124">
        <f t="shared" si="458"/>
        <v>7272</v>
      </c>
      <c r="AR1141" s="127">
        <f t="shared" si="458"/>
        <v>0.18099999999999999</v>
      </c>
      <c r="AS1141" s="123">
        <f t="shared" si="459"/>
        <v>363.6</v>
      </c>
      <c r="AT1141" s="126">
        <f t="shared" si="460"/>
        <v>5040</v>
      </c>
      <c r="AU1141" s="126">
        <f t="shared" si="475"/>
        <v>454.87035616438357</v>
      </c>
      <c r="AV1141" s="126">
        <f t="shared" si="476"/>
        <v>4585.1296438356167</v>
      </c>
    </row>
    <row r="1142" spans="1:48" ht="15" customHeight="1">
      <c r="A1142" s="112" t="s">
        <v>1419</v>
      </c>
      <c r="B1142" s="113">
        <v>45173</v>
      </c>
      <c r="C1142" s="114"/>
      <c r="D1142" s="115">
        <f>'[57]Revised Dep_upto  MARCH 24'!D1142</f>
        <v>170000</v>
      </c>
      <c r="E1142" s="116"/>
      <c r="F1142" s="117">
        <f>'[57]Revised Dep_upto  MARCH 24'!J1142</f>
        <v>170000</v>
      </c>
      <c r="G1142" s="118"/>
      <c r="H1142" s="116"/>
      <c r="I1142" s="118"/>
      <c r="J1142" s="116">
        <f t="shared" si="454"/>
        <v>170000</v>
      </c>
      <c r="K1142" s="119">
        <f>+VLOOKUP($A1142,'[57]Rates &amp; years'!$B$4:$E$11,3,)</f>
        <v>0.18099999999999999</v>
      </c>
      <c r="L1142" s="116">
        <f>+VLOOKUP($A1142,'[57]Rates &amp; years'!$B$4:$E$11,4,)</f>
        <v>15</v>
      </c>
      <c r="M1142" s="120">
        <f t="shared" si="450"/>
        <v>0.57260273972602738</v>
      </c>
      <c r="N1142" s="120">
        <f t="shared" si="474"/>
        <v>1.5726027397260274</v>
      </c>
      <c r="O1142" s="120">
        <f t="shared" si="461"/>
        <v>1</v>
      </c>
      <c r="P1142" s="121">
        <f>'[57]Revised Dep_upto  MARCH 24'!S1142</f>
        <v>17619</v>
      </c>
      <c r="Q1142" s="121">
        <f t="shared" si="462"/>
        <v>27581</v>
      </c>
      <c r="R1142" s="122"/>
      <c r="S1142" s="120">
        <f t="shared" si="463"/>
        <v>45200</v>
      </c>
      <c r="T1142" s="120">
        <f t="shared" si="464"/>
        <v>124800</v>
      </c>
      <c r="U1142" s="120">
        <f t="shared" si="465"/>
        <v>152381</v>
      </c>
      <c r="V1142" s="121" t="str">
        <f t="shared" si="471"/>
        <v xml:space="preserve"> more than 180</v>
      </c>
      <c r="W1142" s="122"/>
      <c r="X1142" s="116" t="str">
        <f t="shared" si="451"/>
        <v>Plant &amp; Machinery</v>
      </c>
      <c r="Y1142" s="121">
        <f t="shared" si="466"/>
        <v>170000</v>
      </c>
      <c r="Z1142" s="121">
        <f t="shared" si="477"/>
        <v>0</v>
      </c>
      <c r="AA1142" s="121">
        <f t="shared" si="477"/>
        <v>0</v>
      </c>
      <c r="AB1142" s="121">
        <f t="shared" si="467"/>
        <v>170000</v>
      </c>
      <c r="AC1142" s="121">
        <f t="shared" si="478"/>
        <v>17619</v>
      </c>
      <c r="AD1142" s="121">
        <f t="shared" si="478"/>
        <v>27581</v>
      </c>
      <c r="AE1142" s="121">
        <f t="shared" si="478"/>
        <v>0</v>
      </c>
      <c r="AF1142" s="121">
        <f t="shared" si="468"/>
        <v>45200</v>
      </c>
      <c r="AG1142" s="121">
        <f t="shared" si="469"/>
        <v>124800</v>
      </c>
      <c r="AH1142" s="121">
        <f t="shared" si="470"/>
        <v>152381</v>
      </c>
      <c r="AI1142" s="122"/>
      <c r="AJ1142" s="122" t="s">
        <v>869</v>
      </c>
      <c r="AL1142" s="124" t="str">
        <f t="shared" si="455"/>
        <v>Plant &amp; Machinery</v>
      </c>
      <c r="AM1142" s="125">
        <f t="shared" si="456"/>
        <v>45173</v>
      </c>
      <c r="AN1142" s="126">
        <f t="shared" si="457"/>
        <v>15</v>
      </c>
      <c r="AO1142" s="126">
        <f t="shared" si="472"/>
        <v>4900</v>
      </c>
      <c r="AP1142" s="126">
        <f t="shared" si="473"/>
        <v>4718</v>
      </c>
      <c r="AQ1142" s="124">
        <f t="shared" si="458"/>
        <v>170000</v>
      </c>
      <c r="AR1142" s="127">
        <f t="shared" si="458"/>
        <v>0.18099999999999999</v>
      </c>
      <c r="AS1142" s="123">
        <f t="shared" si="459"/>
        <v>8500</v>
      </c>
      <c r="AT1142" s="126">
        <f t="shared" si="460"/>
        <v>124800</v>
      </c>
      <c r="AU1142" s="126">
        <f t="shared" si="475"/>
        <v>11263.456438356165</v>
      </c>
      <c r="AV1142" s="126">
        <f t="shared" si="476"/>
        <v>113536.54356164383</v>
      </c>
    </row>
    <row r="1143" spans="1:48" ht="15" customHeight="1">
      <c r="A1143" s="112" t="s">
        <v>1419</v>
      </c>
      <c r="B1143" s="113">
        <v>45072</v>
      </c>
      <c r="C1143" s="114"/>
      <c r="D1143" s="115">
        <f>'[57]Revised Dep_upto  MARCH 24'!D1143</f>
        <v>21880</v>
      </c>
      <c r="E1143" s="116"/>
      <c r="F1143" s="117">
        <f>'[57]Revised Dep_upto  MARCH 24'!J1143</f>
        <v>21880</v>
      </c>
      <c r="G1143" s="118"/>
      <c r="H1143" s="116"/>
      <c r="I1143" s="118"/>
      <c r="J1143" s="116">
        <f t="shared" si="454"/>
        <v>21880</v>
      </c>
      <c r="K1143" s="119">
        <f>+VLOOKUP($A1143,'[57]Rates &amp; years'!$B$4:$E$11,3,)</f>
        <v>0.18099999999999999</v>
      </c>
      <c r="L1143" s="116">
        <f>+VLOOKUP($A1143,'[57]Rates &amp; years'!$B$4:$E$11,4,)</f>
        <v>15</v>
      </c>
      <c r="M1143" s="120">
        <f t="shared" si="450"/>
        <v>0.84931506849315064</v>
      </c>
      <c r="N1143" s="120">
        <f t="shared" si="474"/>
        <v>1.8493150684931507</v>
      </c>
      <c r="O1143" s="120">
        <f t="shared" si="461"/>
        <v>1</v>
      </c>
      <c r="P1143" s="121">
        <f>'[57]Revised Dep_upto  MARCH 24'!S1143</f>
        <v>3364</v>
      </c>
      <c r="Q1143" s="121">
        <f t="shared" si="462"/>
        <v>3351</v>
      </c>
      <c r="R1143" s="122"/>
      <c r="S1143" s="120">
        <f t="shared" si="463"/>
        <v>6715</v>
      </c>
      <c r="T1143" s="120">
        <f t="shared" si="464"/>
        <v>15165</v>
      </c>
      <c r="U1143" s="120">
        <f t="shared" si="465"/>
        <v>18516</v>
      </c>
      <c r="V1143" s="121" t="str">
        <f t="shared" si="471"/>
        <v xml:space="preserve"> more than 180</v>
      </c>
      <c r="W1143" s="122"/>
      <c r="X1143" s="116" t="str">
        <f t="shared" si="451"/>
        <v>Plant &amp; Machinery</v>
      </c>
      <c r="Y1143" s="121">
        <f t="shared" si="466"/>
        <v>21880</v>
      </c>
      <c r="Z1143" s="121">
        <f t="shared" si="477"/>
        <v>0</v>
      </c>
      <c r="AA1143" s="121">
        <f t="shared" si="477"/>
        <v>0</v>
      </c>
      <c r="AB1143" s="121">
        <f t="shared" si="467"/>
        <v>21880</v>
      </c>
      <c r="AC1143" s="121">
        <f t="shared" si="478"/>
        <v>3364</v>
      </c>
      <c r="AD1143" s="121">
        <f t="shared" si="478"/>
        <v>3351</v>
      </c>
      <c r="AE1143" s="121">
        <f t="shared" si="478"/>
        <v>0</v>
      </c>
      <c r="AF1143" s="121">
        <f t="shared" si="468"/>
        <v>6715</v>
      </c>
      <c r="AG1143" s="121">
        <f t="shared" si="469"/>
        <v>15165</v>
      </c>
      <c r="AH1143" s="121">
        <f t="shared" si="470"/>
        <v>18516</v>
      </c>
      <c r="AI1143" s="122"/>
      <c r="AJ1143" s="122" t="s">
        <v>891</v>
      </c>
      <c r="AL1143" s="124" t="str">
        <f t="shared" si="455"/>
        <v>Plant &amp; Machinery</v>
      </c>
      <c r="AM1143" s="125">
        <f t="shared" si="456"/>
        <v>45072</v>
      </c>
      <c r="AN1143" s="126">
        <f t="shared" si="457"/>
        <v>15</v>
      </c>
      <c r="AO1143" s="126">
        <f t="shared" si="472"/>
        <v>4799</v>
      </c>
      <c r="AP1143" s="126">
        <f t="shared" si="473"/>
        <v>4617</v>
      </c>
      <c r="AQ1143" s="124">
        <f t="shared" si="458"/>
        <v>21880</v>
      </c>
      <c r="AR1143" s="127">
        <f t="shared" si="458"/>
        <v>0.18099999999999999</v>
      </c>
      <c r="AS1143" s="123">
        <f t="shared" si="459"/>
        <v>1094</v>
      </c>
      <c r="AT1143" s="126">
        <f t="shared" si="460"/>
        <v>15165</v>
      </c>
      <c r="AU1143" s="126">
        <f t="shared" si="475"/>
        <v>1368.672410958904</v>
      </c>
      <c r="AV1143" s="126">
        <f t="shared" si="476"/>
        <v>13796.327589041095</v>
      </c>
    </row>
    <row r="1144" spans="1:48" ht="15" customHeight="1">
      <c r="A1144" s="112" t="s">
        <v>1419</v>
      </c>
      <c r="B1144" s="113">
        <v>45072</v>
      </c>
      <c r="C1144" s="114"/>
      <c r="D1144" s="115">
        <f>'[57]Revised Dep_upto  MARCH 24'!D1144</f>
        <v>21560</v>
      </c>
      <c r="E1144" s="116"/>
      <c r="F1144" s="117">
        <f>'[57]Revised Dep_upto  MARCH 24'!J1144</f>
        <v>21560</v>
      </c>
      <c r="G1144" s="118"/>
      <c r="H1144" s="116"/>
      <c r="I1144" s="118"/>
      <c r="J1144" s="116">
        <f t="shared" si="454"/>
        <v>21560</v>
      </c>
      <c r="K1144" s="119">
        <f>+VLOOKUP($A1144,'[57]Rates &amp; years'!$B$4:$E$11,3,)</f>
        <v>0.18099999999999999</v>
      </c>
      <c r="L1144" s="116">
        <f>+VLOOKUP($A1144,'[57]Rates &amp; years'!$B$4:$E$11,4,)</f>
        <v>15</v>
      </c>
      <c r="M1144" s="120">
        <f t="shared" si="450"/>
        <v>0.84931506849315064</v>
      </c>
      <c r="N1144" s="120">
        <f t="shared" si="474"/>
        <v>1.8493150684931507</v>
      </c>
      <c r="O1144" s="120">
        <f t="shared" si="461"/>
        <v>1</v>
      </c>
      <c r="P1144" s="121">
        <f>'[57]Revised Dep_upto  MARCH 24'!S1144</f>
        <v>3314</v>
      </c>
      <c r="Q1144" s="121">
        <f t="shared" si="462"/>
        <v>3303</v>
      </c>
      <c r="R1144" s="122"/>
      <c r="S1144" s="120">
        <f t="shared" si="463"/>
        <v>6617</v>
      </c>
      <c r="T1144" s="120">
        <f t="shared" si="464"/>
        <v>14943</v>
      </c>
      <c r="U1144" s="120">
        <f t="shared" si="465"/>
        <v>18246</v>
      </c>
      <c r="V1144" s="121" t="str">
        <f t="shared" si="471"/>
        <v xml:space="preserve"> more than 180</v>
      </c>
      <c r="W1144" s="122"/>
      <c r="X1144" s="116" t="str">
        <f t="shared" si="451"/>
        <v>Plant &amp; Machinery</v>
      </c>
      <c r="Y1144" s="121">
        <f t="shared" si="466"/>
        <v>21560</v>
      </c>
      <c r="Z1144" s="121">
        <f t="shared" si="477"/>
        <v>0</v>
      </c>
      <c r="AA1144" s="121">
        <f t="shared" si="477"/>
        <v>0</v>
      </c>
      <c r="AB1144" s="121">
        <f t="shared" si="467"/>
        <v>21560</v>
      </c>
      <c r="AC1144" s="121">
        <f t="shared" si="478"/>
        <v>3314</v>
      </c>
      <c r="AD1144" s="121">
        <f t="shared" si="478"/>
        <v>3303</v>
      </c>
      <c r="AE1144" s="121">
        <f t="shared" si="478"/>
        <v>0</v>
      </c>
      <c r="AF1144" s="121">
        <f t="shared" si="468"/>
        <v>6617</v>
      </c>
      <c r="AG1144" s="121">
        <f t="shared" si="469"/>
        <v>14943</v>
      </c>
      <c r="AH1144" s="121">
        <f t="shared" si="470"/>
        <v>18246</v>
      </c>
      <c r="AI1144" s="122"/>
      <c r="AJ1144" s="122" t="s">
        <v>891</v>
      </c>
      <c r="AL1144" s="124" t="str">
        <f t="shared" si="455"/>
        <v>Plant &amp; Machinery</v>
      </c>
      <c r="AM1144" s="125">
        <f t="shared" si="456"/>
        <v>45072</v>
      </c>
      <c r="AN1144" s="126">
        <f t="shared" si="457"/>
        <v>15</v>
      </c>
      <c r="AO1144" s="126">
        <f t="shared" si="472"/>
        <v>4799</v>
      </c>
      <c r="AP1144" s="126">
        <f t="shared" si="473"/>
        <v>4617</v>
      </c>
      <c r="AQ1144" s="124">
        <f t="shared" si="458"/>
        <v>21560</v>
      </c>
      <c r="AR1144" s="127">
        <f t="shared" si="458"/>
        <v>0.18099999999999999</v>
      </c>
      <c r="AS1144" s="123">
        <f t="shared" si="459"/>
        <v>1078</v>
      </c>
      <c r="AT1144" s="126">
        <f t="shared" si="460"/>
        <v>14943</v>
      </c>
      <c r="AU1144" s="126">
        <f t="shared" si="475"/>
        <v>1348.6364547945207</v>
      </c>
      <c r="AV1144" s="126">
        <f t="shared" si="476"/>
        <v>13594.363545205479</v>
      </c>
    </row>
    <row r="1145" spans="1:48" ht="15" customHeight="1">
      <c r="A1145" s="112" t="s">
        <v>1419</v>
      </c>
      <c r="B1145" s="113">
        <v>45072</v>
      </c>
      <c r="C1145" s="114"/>
      <c r="D1145" s="115">
        <f>'[57]Revised Dep_upto  MARCH 24'!D1145</f>
        <v>1849</v>
      </c>
      <c r="E1145" s="116"/>
      <c r="F1145" s="117">
        <f>'[57]Revised Dep_upto  MARCH 24'!J1145</f>
        <v>1849</v>
      </c>
      <c r="G1145" s="118"/>
      <c r="H1145" s="116"/>
      <c r="I1145" s="118"/>
      <c r="J1145" s="116">
        <f t="shared" si="454"/>
        <v>1849</v>
      </c>
      <c r="K1145" s="119">
        <f>+VLOOKUP($A1145,'[57]Rates &amp; years'!$B$4:$E$11,3,)</f>
        <v>0.18099999999999999</v>
      </c>
      <c r="L1145" s="116">
        <f>+VLOOKUP($A1145,'[57]Rates &amp; years'!$B$4:$E$11,4,)</f>
        <v>15</v>
      </c>
      <c r="M1145" s="120">
        <f t="shared" si="450"/>
        <v>0.84931506849315064</v>
      </c>
      <c r="N1145" s="120">
        <f t="shared" si="474"/>
        <v>1.8493150684931507</v>
      </c>
      <c r="O1145" s="120">
        <f t="shared" si="461"/>
        <v>1</v>
      </c>
      <c r="P1145" s="121">
        <f>'[57]Revised Dep_upto  MARCH 24'!S1145</f>
        <v>284</v>
      </c>
      <c r="Q1145" s="121">
        <f t="shared" si="462"/>
        <v>283</v>
      </c>
      <c r="R1145" s="122"/>
      <c r="S1145" s="120">
        <f t="shared" si="463"/>
        <v>567</v>
      </c>
      <c r="T1145" s="120">
        <f t="shared" si="464"/>
        <v>1282</v>
      </c>
      <c r="U1145" s="120">
        <f t="shared" si="465"/>
        <v>1565</v>
      </c>
      <c r="V1145" s="121" t="str">
        <f t="shared" si="471"/>
        <v xml:space="preserve"> more than 180</v>
      </c>
      <c r="W1145" s="122"/>
      <c r="X1145" s="116" t="str">
        <f t="shared" si="451"/>
        <v>Plant &amp; Machinery</v>
      </c>
      <c r="Y1145" s="121">
        <f t="shared" si="466"/>
        <v>1849</v>
      </c>
      <c r="Z1145" s="121">
        <f t="shared" si="477"/>
        <v>0</v>
      </c>
      <c r="AA1145" s="121">
        <f t="shared" si="477"/>
        <v>0</v>
      </c>
      <c r="AB1145" s="121">
        <f t="shared" si="467"/>
        <v>1849</v>
      </c>
      <c r="AC1145" s="121">
        <f t="shared" si="478"/>
        <v>284</v>
      </c>
      <c r="AD1145" s="121">
        <f t="shared" si="478"/>
        <v>283</v>
      </c>
      <c r="AE1145" s="121">
        <f t="shared" si="478"/>
        <v>0</v>
      </c>
      <c r="AF1145" s="121">
        <f t="shared" si="468"/>
        <v>567</v>
      </c>
      <c r="AG1145" s="121">
        <f t="shared" si="469"/>
        <v>1282</v>
      </c>
      <c r="AH1145" s="121">
        <f t="shared" si="470"/>
        <v>1565</v>
      </c>
      <c r="AI1145" s="122"/>
      <c r="AJ1145" s="122" t="s">
        <v>891</v>
      </c>
      <c r="AL1145" s="124" t="str">
        <f t="shared" si="455"/>
        <v>Plant &amp; Machinery</v>
      </c>
      <c r="AM1145" s="125">
        <f t="shared" si="456"/>
        <v>45072</v>
      </c>
      <c r="AN1145" s="126">
        <f t="shared" si="457"/>
        <v>15</v>
      </c>
      <c r="AO1145" s="126">
        <f t="shared" si="472"/>
        <v>4799</v>
      </c>
      <c r="AP1145" s="126">
        <f t="shared" si="473"/>
        <v>4617</v>
      </c>
      <c r="AQ1145" s="124">
        <f t="shared" si="458"/>
        <v>1849</v>
      </c>
      <c r="AR1145" s="127">
        <f t="shared" si="458"/>
        <v>0.18099999999999999</v>
      </c>
      <c r="AS1145" s="123">
        <f t="shared" si="459"/>
        <v>92.45</v>
      </c>
      <c r="AT1145" s="126">
        <f t="shared" si="460"/>
        <v>1282</v>
      </c>
      <c r="AU1145" s="126">
        <f t="shared" si="475"/>
        <v>115.70313424657535</v>
      </c>
      <c r="AV1145" s="126">
        <f t="shared" si="476"/>
        <v>1166.2968657534248</v>
      </c>
    </row>
    <row r="1146" spans="1:48" ht="15" customHeight="1">
      <c r="A1146" s="112" t="s">
        <v>1419</v>
      </c>
      <c r="B1146" s="113">
        <v>45219</v>
      </c>
      <c r="C1146" s="114"/>
      <c r="D1146" s="115">
        <f>'[57]Revised Dep_upto  MARCH 24'!D1146</f>
        <v>699500</v>
      </c>
      <c r="E1146" s="116"/>
      <c r="F1146" s="117">
        <f>'[57]Revised Dep_upto  MARCH 24'!J1146</f>
        <v>699500</v>
      </c>
      <c r="G1146" s="118"/>
      <c r="H1146" s="116"/>
      <c r="I1146" s="118"/>
      <c r="J1146" s="116">
        <f t="shared" si="454"/>
        <v>699500</v>
      </c>
      <c r="K1146" s="119">
        <f>+VLOOKUP($A1146,'[57]Rates &amp; years'!$B$4:$E$11,3,)</f>
        <v>0.18099999999999999</v>
      </c>
      <c r="L1146" s="116">
        <f>+VLOOKUP($A1146,'[57]Rates &amp; years'!$B$4:$E$11,4,)</f>
        <v>15</v>
      </c>
      <c r="M1146" s="120">
        <f t="shared" si="450"/>
        <v>0.44657534246575342</v>
      </c>
      <c r="N1146" s="120">
        <f t="shared" si="474"/>
        <v>1.4465753424657535</v>
      </c>
      <c r="O1146" s="120">
        <f t="shared" si="461"/>
        <v>1</v>
      </c>
      <c r="P1146" s="121">
        <f>'[57]Revised Dep_upto  MARCH 24'!S1146</f>
        <v>56541</v>
      </c>
      <c r="Q1146" s="121">
        <f t="shared" si="462"/>
        <v>116376</v>
      </c>
      <c r="R1146" s="122"/>
      <c r="S1146" s="120">
        <f t="shared" si="463"/>
        <v>172917</v>
      </c>
      <c r="T1146" s="120">
        <f t="shared" si="464"/>
        <v>526583</v>
      </c>
      <c r="U1146" s="120">
        <f t="shared" si="465"/>
        <v>642959</v>
      </c>
      <c r="V1146" s="121" t="str">
        <f t="shared" si="471"/>
        <v xml:space="preserve"> more than 180</v>
      </c>
      <c r="W1146" s="122"/>
      <c r="X1146" s="116" t="str">
        <f t="shared" si="451"/>
        <v>Plant &amp; Machinery</v>
      </c>
      <c r="Y1146" s="121">
        <f t="shared" si="466"/>
        <v>699500</v>
      </c>
      <c r="Z1146" s="121">
        <f t="shared" si="477"/>
        <v>0</v>
      </c>
      <c r="AA1146" s="121">
        <f t="shared" si="477"/>
        <v>0</v>
      </c>
      <c r="AB1146" s="121">
        <f t="shared" si="467"/>
        <v>699500</v>
      </c>
      <c r="AC1146" s="121">
        <f t="shared" si="478"/>
        <v>56541</v>
      </c>
      <c r="AD1146" s="121">
        <f t="shared" si="478"/>
        <v>116376</v>
      </c>
      <c r="AE1146" s="121">
        <f t="shared" si="478"/>
        <v>0</v>
      </c>
      <c r="AF1146" s="121">
        <f t="shared" si="468"/>
        <v>172917</v>
      </c>
      <c r="AG1146" s="121">
        <f t="shared" si="469"/>
        <v>526583</v>
      </c>
      <c r="AH1146" s="121">
        <f t="shared" si="470"/>
        <v>642959</v>
      </c>
      <c r="AI1146" s="122"/>
      <c r="AJ1146" s="122" t="s">
        <v>699</v>
      </c>
      <c r="AL1146" s="124" t="str">
        <f t="shared" si="455"/>
        <v>Plant &amp; Machinery</v>
      </c>
      <c r="AM1146" s="125">
        <f t="shared" si="456"/>
        <v>45219</v>
      </c>
      <c r="AN1146" s="126">
        <f t="shared" si="457"/>
        <v>15</v>
      </c>
      <c r="AO1146" s="126">
        <f t="shared" si="472"/>
        <v>4946</v>
      </c>
      <c r="AP1146" s="126">
        <f t="shared" si="473"/>
        <v>4764</v>
      </c>
      <c r="AQ1146" s="124">
        <f t="shared" si="458"/>
        <v>699500</v>
      </c>
      <c r="AR1146" s="127">
        <f t="shared" si="458"/>
        <v>0.18099999999999999</v>
      </c>
      <c r="AS1146" s="123">
        <f t="shared" si="459"/>
        <v>34975</v>
      </c>
      <c r="AT1146" s="126">
        <f t="shared" si="460"/>
        <v>526583</v>
      </c>
      <c r="AU1146" s="126">
        <f t="shared" si="475"/>
        <v>47525.197769863014</v>
      </c>
      <c r="AV1146" s="126">
        <f t="shared" si="476"/>
        <v>479057.80223013699</v>
      </c>
    </row>
    <row r="1147" spans="1:48" ht="15" customHeight="1">
      <c r="A1147" s="122" t="s">
        <v>1424</v>
      </c>
      <c r="B1147" s="137">
        <v>45078</v>
      </c>
      <c r="C1147" s="114"/>
      <c r="D1147" s="115">
        <f>'[57]Revised Dep_upto  MARCH 24'!D1147</f>
        <v>4968539.3327484298</v>
      </c>
      <c r="E1147" s="116"/>
      <c r="F1147" s="117">
        <f>'[57]Revised Dep_upto  MARCH 24'!J1147</f>
        <v>4968539.3327484298</v>
      </c>
      <c r="G1147" s="118"/>
      <c r="H1147" s="116"/>
      <c r="I1147" s="118"/>
      <c r="J1147" s="116">
        <f t="shared" si="454"/>
        <v>4968539.3327484298</v>
      </c>
      <c r="K1147" s="119">
        <f>+VLOOKUP($A1147,'[57]Rates &amp; years'!$B$4:$E$11,3,)</f>
        <v>0.18100000000000002</v>
      </c>
      <c r="L1147" s="116">
        <f>+VLOOKUP($A1147,'[57]Rates &amp; years'!$B$4:$E$11,4,)</f>
        <v>15</v>
      </c>
      <c r="M1147" s="120">
        <f t="shared" si="450"/>
        <v>0.83287671232876714</v>
      </c>
      <c r="N1147" s="120">
        <f t="shared" si="474"/>
        <v>1.832876712328767</v>
      </c>
      <c r="O1147" s="120">
        <f t="shared" si="461"/>
        <v>0.99999999999999989</v>
      </c>
      <c r="P1147" s="121">
        <f>'[57]Revised Dep_upto  MARCH 24'!S1147</f>
        <v>749011</v>
      </c>
      <c r="Q1147" s="121">
        <f>+IF(N1147=L1147,ROUND(J1147-(J1147*5%),0)-P1147,ROUND((J1147-P1147)*K1147*O1147,0))</f>
        <v>763735</v>
      </c>
      <c r="R1147" s="122"/>
      <c r="S1147" s="120">
        <f t="shared" si="463"/>
        <v>1512746</v>
      </c>
      <c r="T1147" s="120">
        <f t="shared" si="464"/>
        <v>3455793.3327484298</v>
      </c>
      <c r="U1147" s="120">
        <f t="shared" si="465"/>
        <v>4219528.3327484298</v>
      </c>
      <c r="V1147" s="121"/>
      <c r="W1147" s="122"/>
      <c r="X1147" s="116" t="str">
        <f t="shared" si="451"/>
        <v>Plant &amp; Machinery - Lease</v>
      </c>
      <c r="Y1147" s="121">
        <f t="shared" si="466"/>
        <v>4968539.3327484298</v>
      </c>
      <c r="Z1147" s="121">
        <f t="shared" si="477"/>
        <v>0</v>
      </c>
      <c r="AA1147" s="121">
        <f t="shared" si="477"/>
        <v>0</v>
      </c>
      <c r="AB1147" s="121">
        <f t="shared" si="467"/>
        <v>4968539.3327484298</v>
      </c>
      <c r="AC1147" s="121">
        <f t="shared" si="478"/>
        <v>749011</v>
      </c>
      <c r="AD1147" s="121">
        <f t="shared" si="478"/>
        <v>763735</v>
      </c>
      <c r="AE1147" s="121">
        <f t="shared" si="478"/>
        <v>0</v>
      </c>
      <c r="AF1147" s="121">
        <f t="shared" si="468"/>
        <v>1512746</v>
      </c>
      <c r="AG1147" s="121">
        <f t="shared" si="469"/>
        <v>3455793.3327484298</v>
      </c>
      <c r="AH1147" s="121">
        <f t="shared" si="470"/>
        <v>4219528.3327484298</v>
      </c>
      <c r="AI1147" s="122"/>
      <c r="AJ1147" s="122" t="s">
        <v>1576</v>
      </c>
      <c r="AL1147" s="124" t="str">
        <f t="shared" si="455"/>
        <v>Plant &amp; Machinery - Lease</v>
      </c>
      <c r="AM1147" s="125">
        <f t="shared" si="456"/>
        <v>45078</v>
      </c>
      <c r="AN1147" s="126">
        <f t="shared" si="457"/>
        <v>15</v>
      </c>
      <c r="AO1147" s="126">
        <f t="shared" si="472"/>
        <v>4805</v>
      </c>
      <c r="AP1147" s="126">
        <f t="shared" si="473"/>
        <v>4623</v>
      </c>
      <c r="AQ1147" s="124">
        <f t="shared" si="458"/>
        <v>4968539.3327484298</v>
      </c>
      <c r="AR1147" s="127">
        <f t="shared" si="458"/>
        <v>0.18100000000000002</v>
      </c>
      <c r="AS1147" s="123">
        <f t="shared" si="459"/>
        <v>248426.96663742152</v>
      </c>
      <c r="AT1147" s="126">
        <f t="shared" si="460"/>
        <v>3455793.3327484298</v>
      </c>
      <c r="AU1147" s="126">
        <f t="shared" si="475"/>
        <v>311892.44922575011</v>
      </c>
      <c r="AV1147" s="126">
        <f t="shared" si="476"/>
        <v>3143900.8835226796</v>
      </c>
    </row>
    <row r="1148" spans="1:48" ht="15" customHeight="1">
      <c r="A1148" s="122" t="s">
        <v>1421</v>
      </c>
      <c r="B1148" s="113">
        <v>45302</v>
      </c>
      <c r="C1148" s="114"/>
      <c r="D1148" s="115">
        <f>'[57]Revised Dep_upto  MARCH 24'!D1148</f>
        <v>28644</v>
      </c>
      <c r="E1148" s="116"/>
      <c r="F1148" s="117">
        <f>'[57]Revised Dep_upto  MARCH 24'!J1148</f>
        <v>28644</v>
      </c>
      <c r="G1148" s="118"/>
      <c r="H1148" s="116"/>
      <c r="I1148" s="118"/>
      <c r="J1148" s="116">
        <f t="shared" si="454"/>
        <v>28644</v>
      </c>
      <c r="K1148" s="119">
        <f>+VLOOKUP($A1148,'[57]Rates &amp; years'!$B$4:$E$11,3,)</f>
        <v>0.63159999999999994</v>
      </c>
      <c r="L1148" s="116">
        <f>+VLOOKUP($A1148,'[57]Rates &amp; years'!$B$4:$E$11,4,)</f>
        <v>3</v>
      </c>
      <c r="M1148" s="120">
        <f t="shared" si="450"/>
        <v>0.21917808219178081</v>
      </c>
      <c r="N1148" s="120">
        <f t="shared" si="474"/>
        <v>1.2191780821917808</v>
      </c>
      <c r="O1148" s="120">
        <f t="shared" si="461"/>
        <v>1</v>
      </c>
      <c r="P1148" s="121">
        <f>'[57]Revised Dep_upto  MARCH 24'!S1148</f>
        <v>3965</v>
      </c>
      <c r="Q1148" s="121">
        <f>+IF(N1148=L1148,ROUND(J1148-(J1148*5%),0)-P1148,ROUND((J1148-P1148)*K1148*O1148,0))</f>
        <v>15587</v>
      </c>
      <c r="R1148" s="122"/>
      <c r="S1148" s="120">
        <f t="shared" si="463"/>
        <v>19552</v>
      </c>
      <c r="T1148" s="120">
        <f t="shared" si="464"/>
        <v>9092</v>
      </c>
      <c r="U1148" s="120">
        <f t="shared" si="465"/>
        <v>24679</v>
      </c>
      <c r="V1148" s="121" t="str">
        <f t="shared" ref="V1148:V1212" si="479">+IF(($R$1-B1148)&lt;180, "Less than 180", " more than 180")</f>
        <v xml:space="preserve"> more than 180</v>
      </c>
      <c r="W1148" s="122"/>
      <c r="X1148" s="116" t="str">
        <f t="shared" si="451"/>
        <v>Computer &amp; Printer</v>
      </c>
      <c r="Y1148" s="121">
        <f t="shared" si="466"/>
        <v>28644</v>
      </c>
      <c r="Z1148" s="121">
        <f t="shared" si="477"/>
        <v>0</v>
      </c>
      <c r="AA1148" s="121">
        <f t="shared" si="477"/>
        <v>0</v>
      </c>
      <c r="AB1148" s="121">
        <f t="shared" si="467"/>
        <v>28644</v>
      </c>
      <c r="AC1148" s="121">
        <f t="shared" si="478"/>
        <v>3965</v>
      </c>
      <c r="AD1148" s="121">
        <f t="shared" si="478"/>
        <v>15587</v>
      </c>
      <c r="AE1148" s="121">
        <f t="shared" si="478"/>
        <v>0</v>
      </c>
      <c r="AF1148" s="121">
        <f t="shared" si="468"/>
        <v>19552</v>
      </c>
      <c r="AG1148" s="121">
        <f t="shared" si="469"/>
        <v>9092</v>
      </c>
      <c r="AH1148" s="121">
        <f t="shared" si="470"/>
        <v>24679</v>
      </c>
      <c r="AI1148" s="122"/>
      <c r="AJ1148" s="122" t="s">
        <v>1505</v>
      </c>
      <c r="AL1148" s="124" t="str">
        <f t="shared" si="455"/>
        <v>Computer &amp; Printer</v>
      </c>
      <c r="AM1148" s="125">
        <f t="shared" si="456"/>
        <v>45302</v>
      </c>
      <c r="AN1148" s="126">
        <f t="shared" si="457"/>
        <v>3</v>
      </c>
      <c r="AO1148" s="126">
        <f t="shared" si="472"/>
        <v>649</v>
      </c>
      <c r="AP1148" s="126">
        <f t="shared" si="473"/>
        <v>467</v>
      </c>
      <c r="AQ1148" s="124">
        <f t="shared" si="458"/>
        <v>28644</v>
      </c>
      <c r="AR1148" s="127">
        <f t="shared" si="458"/>
        <v>0.63159999999999994</v>
      </c>
      <c r="AS1148" s="123">
        <f t="shared" si="459"/>
        <v>1432.2</v>
      </c>
      <c r="AT1148" s="126">
        <f t="shared" si="460"/>
        <v>9092</v>
      </c>
      <c r="AU1148" s="126">
        <f t="shared" si="475"/>
        <v>2863.3871517808216</v>
      </c>
      <c r="AV1148" s="126">
        <f t="shared" si="476"/>
        <v>6228.612848219178</v>
      </c>
    </row>
    <row r="1149" spans="1:48" ht="15" customHeight="1">
      <c r="A1149" s="122" t="s">
        <v>1421</v>
      </c>
      <c r="B1149" s="113">
        <v>45248</v>
      </c>
      <c r="C1149" s="114"/>
      <c r="D1149" s="115">
        <f>'[57]Revised Dep_upto  MARCH 24'!D1149</f>
        <v>20260</v>
      </c>
      <c r="E1149" s="116"/>
      <c r="F1149" s="117">
        <f>'[57]Revised Dep_upto  MARCH 24'!J1149</f>
        <v>20260</v>
      </c>
      <c r="G1149" s="118"/>
      <c r="H1149" s="116"/>
      <c r="I1149" s="118"/>
      <c r="J1149" s="116">
        <f t="shared" si="454"/>
        <v>20260</v>
      </c>
      <c r="K1149" s="119">
        <f>+VLOOKUP($A1149,'[57]Rates &amp; years'!$B$4:$E$11,3,)</f>
        <v>0.63159999999999994</v>
      </c>
      <c r="L1149" s="116">
        <f>+VLOOKUP($A1149,'[57]Rates &amp; years'!$B$4:$E$11,4,)</f>
        <v>3</v>
      </c>
      <c r="M1149" s="120">
        <f t="shared" si="450"/>
        <v>0.36712328767123287</v>
      </c>
      <c r="N1149" s="120">
        <f t="shared" si="474"/>
        <v>1.3671232876712329</v>
      </c>
      <c r="O1149" s="120">
        <f t="shared" si="461"/>
        <v>1</v>
      </c>
      <c r="P1149" s="121">
        <f>'[57]Revised Dep_upto  MARCH 24'!S1149</f>
        <v>4698</v>
      </c>
      <c r="Q1149" s="121">
        <f t="shared" ref="Q1149:Q1150" si="480">+IF(N1149=L1149,ROUND(J1149-(J1149*5%),0)-P1149,ROUND((J1149-P1149)*K1149*O1149,0))</f>
        <v>9829</v>
      </c>
      <c r="R1149" s="122"/>
      <c r="S1149" s="120">
        <f t="shared" si="463"/>
        <v>14527</v>
      </c>
      <c r="T1149" s="120">
        <f t="shared" si="464"/>
        <v>5733</v>
      </c>
      <c r="U1149" s="120">
        <f t="shared" si="465"/>
        <v>15562</v>
      </c>
      <c r="V1149" s="121" t="str">
        <f t="shared" si="479"/>
        <v xml:space="preserve"> more than 180</v>
      </c>
      <c r="W1149" s="122"/>
      <c r="X1149" s="116" t="str">
        <f t="shared" si="451"/>
        <v>Computer &amp; Printer</v>
      </c>
      <c r="Y1149" s="121">
        <f t="shared" si="466"/>
        <v>20260</v>
      </c>
      <c r="Z1149" s="121">
        <f t="shared" ref="Z1149:AA1164" si="481">+H1149</f>
        <v>0</v>
      </c>
      <c r="AA1149" s="121">
        <f t="shared" si="481"/>
        <v>0</v>
      </c>
      <c r="AB1149" s="121">
        <f t="shared" si="467"/>
        <v>20260</v>
      </c>
      <c r="AC1149" s="121">
        <f t="shared" ref="AC1149:AE1164" si="482">+P1149</f>
        <v>4698</v>
      </c>
      <c r="AD1149" s="121">
        <f t="shared" si="482"/>
        <v>9829</v>
      </c>
      <c r="AE1149" s="121">
        <f t="shared" si="482"/>
        <v>0</v>
      </c>
      <c r="AF1149" s="121">
        <f t="shared" si="468"/>
        <v>14527</v>
      </c>
      <c r="AG1149" s="121">
        <f t="shared" si="469"/>
        <v>5733</v>
      </c>
      <c r="AH1149" s="121">
        <f t="shared" si="470"/>
        <v>15562</v>
      </c>
      <c r="AI1149" s="122"/>
      <c r="AJ1149" s="122" t="s">
        <v>523</v>
      </c>
      <c r="AL1149" s="124" t="str">
        <f t="shared" si="455"/>
        <v>Computer &amp; Printer</v>
      </c>
      <c r="AM1149" s="125">
        <f t="shared" si="456"/>
        <v>45248</v>
      </c>
      <c r="AN1149" s="126">
        <f t="shared" si="457"/>
        <v>3</v>
      </c>
      <c r="AO1149" s="126">
        <f t="shared" si="472"/>
        <v>595</v>
      </c>
      <c r="AP1149" s="126">
        <f t="shared" si="473"/>
        <v>413</v>
      </c>
      <c r="AQ1149" s="124">
        <f t="shared" si="458"/>
        <v>20260</v>
      </c>
      <c r="AR1149" s="127">
        <f t="shared" si="458"/>
        <v>0.63159999999999994</v>
      </c>
      <c r="AS1149" s="123">
        <f t="shared" si="459"/>
        <v>1013</v>
      </c>
      <c r="AT1149" s="126">
        <f t="shared" si="460"/>
        <v>5733</v>
      </c>
      <c r="AU1149" s="126">
        <f t="shared" si="475"/>
        <v>1805.5211769863013</v>
      </c>
      <c r="AV1149" s="126">
        <f t="shared" si="476"/>
        <v>3927.4788230136987</v>
      </c>
    </row>
    <row r="1150" spans="1:48" ht="15" customHeight="1">
      <c r="A1150" s="122" t="s">
        <v>1421</v>
      </c>
      <c r="B1150" s="113">
        <v>45272</v>
      </c>
      <c r="C1150" s="114"/>
      <c r="D1150" s="115">
        <f>'[57]Revised Dep_upto  MARCH 24'!D1150</f>
        <v>39000</v>
      </c>
      <c r="E1150" s="116"/>
      <c r="F1150" s="117">
        <f>'[57]Revised Dep_upto  MARCH 24'!J1150</f>
        <v>39000</v>
      </c>
      <c r="G1150" s="118"/>
      <c r="H1150" s="116"/>
      <c r="I1150" s="118"/>
      <c r="J1150" s="116">
        <f t="shared" si="454"/>
        <v>39000</v>
      </c>
      <c r="K1150" s="119">
        <f>+VLOOKUP($A1150,'[57]Rates &amp; years'!$B$4:$E$11,3,)</f>
        <v>0.63159999999999994</v>
      </c>
      <c r="L1150" s="116">
        <f>+VLOOKUP($A1150,'[57]Rates &amp; years'!$B$4:$E$11,4,)</f>
        <v>3</v>
      </c>
      <c r="M1150" s="120">
        <f t="shared" si="450"/>
        <v>0.30136986301369861</v>
      </c>
      <c r="N1150" s="120">
        <f t="shared" si="474"/>
        <v>1.3013698630136987</v>
      </c>
      <c r="O1150" s="120">
        <f t="shared" si="461"/>
        <v>1</v>
      </c>
      <c r="P1150" s="121">
        <f>'[57]Revised Dep_upto  MARCH 24'!S1150</f>
        <v>7423</v>
      </c>
      <c r="Q1150" s="121">
        <f t="shared" si="480"/>
        <v>19944</v>
      </c>
      <c r="R1150" s="122"/>
      <c r="S1150" s="120">
        <f t="shared" si="463"/>
        <v>27367</v>
      </c>
      <c r="T1150" s="120">
        <f t="shared" si="464"/>
        <v>11633</v>
      </c>
      <c r="U1150" s="120">
        <f t="shared" si="465"/>
        <v>31577</v>
      </c>
      <c r="V1150" s="121" t="str">
        <f t="shared" si="479"/>
        <v xml:space="preserve"> more than 180</v>
      </c>
      <c r="W1150" s="122"/>
      <c r="X1150" s="116" t="str">
        <f t="shared" si="451"/>
        <v>Computer &amp; Printer</v>
      </c>
      <c r="Y1150" s="121">
        <f t="shared" si="466"/>
        <v>39000</v>
      </c>
      <c r="Z1150" s="121">
        <f t="shared" si="481"/>
        <v>0</v>
      </c>
      <c r="AA1150" s="121">
        <f t="shared" si="481"/>
        <v>0</v>
      </c>
      <c r="AB1150" s="121">
        <f t="shared" si="467"/>
        <v>39000</v>
      </c>
      <c r="AC1150" s="121">
        <f t="shared" si="482"/>
        <v>7423</v>
      </c>
      <c r="AD1150" s="121">
        <f t="shared" si="482"/>
        <v>19944</v>
      </c>
      <c r="AE1150" s="121">
        <f t="shared" si="482"/>
        <v>0</v>
      </c>
      <c r="AF1150" s="121">
        <f t="shared" si="468"/>
        <v>27367</v>
      </c>
      <c r="AG1150" s="121">
        <f t="shared" si="469"/>
        <v>11633</v>
      </c>
      <c r="AH1150" s="121">
        <f t="shared" si="470"/>
        <v>31577</v>
      </c>
      <c r="AI1150" s="122"/>
      <c r="AJ1150" s="122" t="s">
        <v>1577</v>
      </c>
      <c r="AL1150" s="124" t="str">
        <f t="shared" si="455"/>
        <v>Computer &amp; Printer</v>
      </c>
      <c r="AM1150" s="125">
        <f t="shared" si="456"/>
        <v>45272</v>
      </c>
      <c r="AN1150" s="126">
        <f t="shared" si="457"/>
        <v>3</v>
      </c>
      <c r="AO1150" s="126">
        <f t="shared" si="472"/>
        <v>619</v>
      </c>
      <c r="AP1150" s="126">
        <f t="shared" si="473"/>
        <v>437</v>
      </c>
      <c r="AQ1150" s="124">
        <f t="shared" si="458"/>
        <v>39000</v>
      </c>
      <c r="AR1150" s="127">
        <f t="shared" si="458"/>
        <v>0.63159999999999994</v>
      </c>
      <c r="AS1150" s="123">
        <f t="shared" si="459"/>
        <v>1950</v>
      </c>
      <c r="AT1150" s="126">
        <f t="shared" si="460"/>
        <v>11633</v>
      </c>
      <c r="AU1150" s="126">
        <f t="shared" si="475"/>
        <v>3663.6364646575339</v>
      </c>
      <c r="AV1150" s="126">
        <f t="shared" si="476"/>
        <v>7969.3635353424661</v>
      </c>
    </row>
    <row r="1151" spans="1:48" ht="15" customHeight="1">
      <c r="A1151" s="122" t="s">
        <v>1421</v>
      </c>
      <c r="B1151" s="113">
        <v>45236</v>
      </c>
      <c r="C1151" s="114"/>
      <c r="D1151" s="115">
        <f>'[57]Revised Dep_upto  MARCH 24'!D1151</f>
        <v>101000</v>
      </c>
      <c r="E1151" s="116"/>
      <c r="F1151" s="117">
        <f>'[57]Revised Dep_upto  MARCH 24'!J1151</f>
        <v>101000</v>
      </c>
      <c r="G1151" s="118"/>
      <c r="H1151" s="116"/>
      <c r="I1151" s="118"/>
      <c r="J1151" s="116">
        <f t="shared" si="454"/>
        <v>101000</v>
      </c>
      <c r="K1151" s="119">
        <f>+VLOOKUP($A1151,'[57]Rates &amp; years'!$B$4:$E$11,3,)</f>
        <v>0.63159999999999994</v>
      </c>
      <c r="L1151" s="116">
        <f>+VLOOKUP($A1151,'[57]Rates &amp; years'!$B$4:$E$11,4,)</f>
        <v>3</v>
      </c>
      <c r="M1151" s="120">
        <f>IF((($M$1-B1151)/365)&gt;L1151,L1151,(IF((($M$1-B1151)/365)&lt;0,0,(($M$1-B1151)/365))))</f>
        <v>0.4</v>
      </c>
      <c r="N1151" s="120">
        <f t="shared" si="474"/>
        <v>1.4</v>
      </c>
      <c r="O1151" s="120">
        <f t="shared" si="461"/>
        <v>0.99999999999999989</v>
      </c>
      <c r="P1151" s="121">
        <f>'[57]Revised Dep_upto  MARCH 24'!S1151</f>
        <v>25517</v>
      </c>
      <c r="Q1151" s="121">
        <f>+IF(N1151=L1151,ROUND(J1151-(J1151*5%),0)-P1151,ROUND((J1151-P1151)*K1151*O1151,0))</f>
        <v>47675</v>
      </c>
      <c r="R1151" s="122"/>
      <c r="S1151" s="120">
        <f t="shared" si="463"/>
        <v>73192</v>
      </c>
      <c r="T1151" s="120">
        <f t="shared" si="464"/>
        <v>27808</v>
      </c>
      <c r="U1151" s="120">
        <f t="shared" si="465"/>
        <v>75483</v>
      </c>
      <c r="V1151" s="121" t="str">
        <f t="shared" si="479"/>
        <v xml:space="preserve"> more than 180</v>
      </c>
      <c r="W1151" s="122"/>
      <c r="X1151" s="116" t="str">
        <f t="shared" si="451"/>
        <v>Computer &amp; Printer</v>
      </c>
      <c r="Y1151" s="121">
        <f t="shared" si="466"/>
        <v>101000</v>
      </c>
      <c r="Z1151" s="121">
        <f t="shared" si="481"/>
        <v>0</v>
      </c>
      <c r="AA1151" s="121">
        <f t="shared" si="481"/>
        <v>0</v>
      </c>
      <c r="AB1151" s="121">
        <f t="shared" si="467"/>
        <v>101000</v>
      </c>
      <c r="AC1151" s="121">
        <f t="shared" si="482"/>
        <v>25517</v>
      </c>
      <c r="AD1151" s="121">
        <f t="shared" si="482"/>
        <v>47675</v>
      </c>
      <c r="AE1151" s="121">
        <f t="shared" si="482"/>
        <v>0</v>
      </c>
      <c r="AF1151" s="121">
        <f t="shared" si="468"/>
        <v>73192</v>
      </c>
      <c r="AG1151" s="121">
        <f t="shared" si="469"/>
        <v>27808</v>
      </c>
      <c r="AH1151" s="121">
        <f t="shared" si="470"/>
        <v>75483</v>
      </c>
      <c r="AI1151" s="122"/>
      <c r="AJ1151" s="122" t="s">
        <v>1514</v>
      </c>
      <c r="AL1151" s="124" t="str">
        <f t="shared" si="455"/>
        <v>Computer &amp; Printer</v>
      </c>
      <c r="AM1151" s="125">
        <f t="shared" si="456"/>
        <v>45236</v>
      </c>
      <c r="AN1151" s="126">
        <f t="shared" si="457"/>
        <v>3</v>
      </c>
      <c r="AO1151" s="126">
        <f t="shared" si="472"/>
        <v>583</v>
      </c>
      <c r="AP1151" s="126">
        <f t="shared" si="473"/>
        <v>401</v>
      </c>
      <c r="AQ1151" s="124">
        <f t="shared" si="458"/>
        <v>101000</v>
      </c>
      <c r="AR1151" s="127">
        <f t="shared" si="458"/>
        <v>0.63159999999999994</v>
      </c>
      <c r="AS1151" s="123">
        <f t="shared" si="459"/>
        <v>5050</v>
      </c>
      <c r="AT1151" s="126">
        <f t="shared" si="460"/>
        <v>27808</v>
      </c>
      <c r="AU1151" s="126">
        <f t="shared" si="475"/>
        <v>8757.7067660273951</v>
      </c>
      <c r="AV1151" s="126">
        <f t="shared" si="476"/>
        <v>19050.293233972603</v>
      </c>
    </row>
    <row r="1152" spans="1:48" ht="15" customHeight="1">
      <c r="A1152" s="112" t="s">
        <v>1419</v>
      </c>
      <c r="B1152" s="113">
        <v>45358</v>
      </c>
      <c r="C1152" s="114"/>
      <c r="D1152" s="115">
        <f>'[57]Revised Dep_upto  MARCH 24'!D1152</f>
        <v>43280</v>
      </c>
      <c r="E1152" s="116"/>
      <c r="F1152" s="117">
        <f>'[57]Revised Dep_upto  MARCH 24'!J1152</f>
        <v>43280</v>
      </c>
      <c r="G1152" s="118"/>
      <c r="H1152" s="116"/>
      <c r="I1152" s="118"/>
      <c r="J1152" s="116">
        <f t="shared" si="454"/>
        <v>43280</v>
      </c>
      <c r="K1152" s="119">
        <f>+VLOOKUP($A1152,'[57]Rates &amp; years'!$B$4:$E$11,3,)</f>
        <v>0.18099999999999999</v>
      </c>
      <c r="L1152" s="116">
        <f>+VLOOKUP($A1152,'[57]Rates &amp; years'!$B$4:$E$11,4,)</f>
        <v>15</v>
      </c>
      <c r="M1152" s="120">
        <f t="shared" si="450"/>
        <v>6.575342465753424E-2</v>
      </c>
      <c r="N1152" s="120">
        <f t="shared" si="474"/>
        <v>1.0657534246575342</v>
      </c>
      <c r="O1152" s="120">
        <f t="shared" si="461"/>
        <v>1</v>
      </c>
      <c r="P1152" s="121">
        <f>'[57]Revised Dep_upto  MARCH 24'!S1152</f>
        <v>515</v>
      </c>
      <c r="Q1152" s="121">
        <f t="shared" ref="Q1152:Q1184" si="483">+IF(N1152=L1152,ROUND(J1152-(J1152*5%),0)-P1152,ROUND((J1152-P1152)*K1152*O1152,0))</f>
        <v>7740</v>
      </c>
      <c r="R1152" s="122"/>
      <c r="S1152" s="120">
        <f t="shared" si="463"/>
        <v>8255</v>
      </c>
      <c r="T1152" s="120">
        <f t="shared" si="464"/>
        <v>35025</v>
      </c>
      <c r="U1152" s="120">
        <f t="shared" si="465"/>
        <v>42765</v>
      </c>
      <c r="V1152" s="121" t="str">
        <f t="shared" si="479"/>
        <v xml:space="preserve"> more than 180</v>
      </c>
      <c r="W1152" s="122"/>
      <c r="X1152" s="116" t="str">
        <f t="shared" si="451"/>
        <v>Plant &amp; Machinery</v>
      </c>
      <c r="Y1152" s="121">
        <f t="shared" si="466"/>
        <v>43280</v>
      </c>
      <c r="Z1152" s="121">
        <f t="shared" si="481"/>
        <v>0</v>
      </c>
      <c r="AA1152" s="121">
        <f t="shared" si="481"/>
        <v>0</v>
      </c>
      <c r="AB1152" s="121">
        <f t="shared" si="467"/>
        <v>43280</v>
      </c>
      <c r="AC1152" s="121">
        <f t="shared" si="482"/>
        <v>515</v>
      </c>
      <c r="AD1152" s="121">
        <f t="shared" si="482"/>
        <v>7740</v>
      </c>
      <c r="AE1152" s="121">
        <f t="shared" si="482"/>
        <v>0</v>
      </c>
      <c r="AF1152" s="121">
        <f t="shared" si="468"/>
        <v>8255</v>
      </c>
      <c r="AG1152" s="121">
        <f t="shared" si="469"/>
        <v>35025</v>
      </c>
      <c r="AH1152" s="121">
        <f t="shared" si="470"/>
        <v>42765</v>
      </c>
      <c r="AI1152" s="122"/>
      <c r="AJ1152" s="122" t="s">
        <v>605</v>
      </c>
      <c r="AL1152" s="124" t="str">
        <f t="shared" si="455"/>
        <v>Plant &amp; Machinery</v>
      </c>
      <c r="AM1152" s="125">
        <f t="shared" si="456"/>
        <v>45358</v>
      </c>
      <c r="AN1152" s="126">
        <f t="shared" si="457"/>
        <v>15</v>
      </c>
      <c r="AO1152" s="126">
        <f t="shared" si="472"/>
        <v>5085</v>
      </c>
      <c r="AP1152" s="126">
        <f t="shared" si="473"/>
        <v>4903</v>
      </c>
      <c r="AQ1152" s="124">
        <f t="shared" si="458"/>
        <v>43280</v>
      </c>
      <c r="AR1152" s="127">
        <f t="shared" si="458"/>
        <v>0.18099999999999999</v>
      </c>
      <c r="AS1152" s="123">
        <f t="shared" si="459"/>
        <v>2164</v>
      </c>
      <c r="AT1152" s="126">
        <f t="shared" si="460"/>
        <v>35025</v>
      </c>
      <c r="AU1152" s="126">
        <f t="shared" si="475"/>
        <v>3161.0782191780822</v>
      </c>
      <c r="AV1152" s="126">
        <f t="shared" si="476"/>
        <v>31863.921780821918</v>
      </c>
    </row>
    <row r="1153" spans="1:48" ht="15" customHeight="1">
      <c r="A1153" s="122" t="s">
        <v>1422</v>
      </c>
      <c r="B1153" s="113">
        <v>45243</v>
      </c>
      <c r="C1153" s="114"/>
      <c r="D1153" s="115">
        <f>'[57]Revised Dep_upto  MARCH 24'!D1153</f>
        <v>21000</v>
      </c>
      <c r="E1153" s="116"/>
      <c r="F1153" s="117">
        <f>'[57]Revised Dep_upto  MARCH 24'!J1153</f>
        <v>21000</v>
      </c>
      <c r="G1153" s="118"/>
      <c r="H1153" s="116"/>
      <c r="I1153" s="118"/>
      <c r="J1153" s="116">
        <f t="shared" si="454"/>
        <v>21000</v>
      </c>
      <c r="K1153" s="119">
        <f>+VLOOKUP($A1153,'[57]Rates &amp; years'!$B$4:$E$11,3,)</f>
        <v>0.45069999999999999</v>
      </c>
      <c r="L1153" s="116">
        <f>+VLOOKUP($A1153,'[57]Rates &amp; years'!$B$4:$E$11,4,)</f>
        <v>5</v>
      </c>
      <c r="M1153" s="120">
        <f t="shared" si="450"/>
        <v>0.38082191780821917</v>
      </c>
      <c r="N1153" s="120">
        <f t="shared" si="474"/>
        <v>1.3808219178082193</v>
      </c>
      <c r="O1153" s="120">
        <f t="shared" si="461"/>
        <v>1</v>
      </c>
      <c r="P1153" s="121">
        <f>'[57]Revised Dep_upto  MARCH 24'!S1153</f>
        <v>3604</v>
      </c>
      <c r="Q1153" s="121">
        <f t="shared" si="483"/>
        <v>7840</v>
      </c>
      <c r="R1153" s="122"/>
      <c r="S1153" s="120">
        <f t="shared" si="463"/>
        <v>11444</v>
      </c>
      <c r="T1153" s="120">
        <f t="shared" si="464"/>
        <v>9556</v>
      </c>
      <c r="U1153" s="120">
        <f t="shared" si="465"/>
        <v>17396</v>
      </c>
      <c r="V1153" s="121" t="str">
        <f t="shared" si="479"/>
        <v xml:space="preserve"> more than 180</v>
      </c>
      <c r="W1153" s="122"/>
      <c r="X1153" s="116" t="str">
        <f t="shared" si="451"/>
        <v>Office equipment</v>
      </c>
      <c r="Y1153" s="121">
        <f t="shared" si="466"/>
        <v>21000</v>
      </c>
      <c r="Z1153" s="121">
        <f t="shared" si="481"/>
        <v>0</v>
      </c>
      <c r="AA1153" s="121">
        <f t="shared" si="481"/>
        <v>0</v>
      </c>
      <c r="AB1153" s="121">
        <f t="shared" si="467"/>
        <v>21000</v>
      </c>
      <c r="AC1153" s="121">
        <f t="shared" si="482"/>
        <v>3604</v>
      </c>
      <c r="AD1153" s="121">
        <f t="shared" si="482"/>
        <v>7840</v>
      </c>
      <c r="AE1153" s="121">
        <f t="shared" si="482"/>
        <v>0</v>
      </c>
      <c r="AF1153" s="121">
        <f t="shared" si="468"/>
        <v>11444</v>
      </c>
      <c r="AG1153" s="121">
        <f t="shared" si="469"/>
        <v>9556</v>
      </c>
      <c r="AH1153" s="121">
        <f t="shared" si="470"/>
        <v>17396</v>
      </c>
      <c r="AI1153" s="122"/>
      <c r="AJ1153" s="122" t="s">
        <v>544</v>
      </c>
      <c r="AL1153" s="124" t="str">
        <f t="shared" si="455"/>
        <v>Office equipment</v>
      </c>
      <c r="AM1153" s="125">
        <f t="shared" si="456"/>
        <v>45243</v>
      </c>
      <c r="AN1153" s="126">
        <f t="shared" si="457"/>
        <v>5</v>
      </c>
      <c r="AO1153" s="126">
        <f t="shared" si="472"/>
        <v>1320</v>
      </c>
      <c r="AP1153" s="126">
        <f t="shared" si="473"/>
        <v>1138</v>
      </c>
      <c r="AQ1153" s="124">
        <f t="shared" si="458"/>
        <v>21000</v>
      </c>
      <c r="AR1153" s="127">
        <f t="shared" si="458"/>
        <v>0.45069999999999999</v>
      </c>
      <c r="AS1153" s="123">
        <f t="shared" si="459"/>
        <v>1050</v>
      </c>
      <c r="AT1153" s="126">
        <f t="shared" si="460"/>
        <v>9556</v>
      </c>
      <c r="AU1153" s="126">
        <f t="shared" si="475"/>
        <v>2147.5447517808216</v>
      </c>
      <c r="AV1153" s="126">
        <f t="shared" si="476"/>
        <v>7408.4552482191784</v>
      </c>
    </row>
    <row r="1154" spans="1:48" ht="15" customHeight="1">
      <c r="A1154" s="122" t="s">
        <v>1422</v>
      </c>
      <c r="B1154" s="113">
        <v>45243</v>
      </c>
      <c r="C1154" s="114"/>
      <c r="D1154" s="115">
        <f>'[57]Revised Dep_upto  MARCH 24'!D1154</f>
        <v>37000</v>
      </c>
      <c r="E1154" s="116"/>
      <c r="F1154" s="117">
        <f>'[57]Revised Dep_upto  MARCH 24'!J1154</f>
        <v>37000</v>
      </c>
      <c r="G1154" s="118"/>
      <c r="H1154" s="116"/>
      <c r="I1154" s="118"/>
      <c r="J1154" s="116">
        <f t="shared" si="454"/>
        <v>37000</v>
      </c>
      <c r="K1154" s="119">
        <f>+VLOOKUP($A1154,'[57]Rates &amp; years'!$B$4:$E$11,3,)</f>
        <v>0.45069999999999999</v>
      </c>
      <c r="L1154" s="116">
        <f>+VLOOKUP($A1154,'[57]Rates &amp; years'!$B$4:$E$11,4,)</f>
        <v>5</v>
      </c>
      <c r="M1154" s="120">
        <f t="shared" si="450"/>
        <v>0.38082191780821917</v>
      </c>
      <c r="N1154" s="120">
        <f t="shared" si="474"/>
        <v>1.3808219178082193</v>
      </c>
      <c r="O1154" s="120">
        <f t="shared" si="461"/>
        <v>1</v>
      </c>
      <c r="P1154" s="121">
        <f>'[57]Revised Dep_upto  MARCH 24'!S1154</f>
        <v>6351</v>
      </c>
      <c r="Q1154" s="121">
        <f t="shared" si="483"/>
        <v>13814</v>
      </c>
      <c r="R1154" s="122"/>
      <c r="S1154" s="120">
        <f t="shared" si="463"/>
        <v>20165</v>
      </c>
      <c r="T1154" s="120">
        <f t="shared" si="464"/>
        <v>16835</v>
      </c>
      <c r="U1154" s="120">
        <f t="shared" si="465"/>
        <v>30649</v>
      </c>
      <c r="V1154" s="121" t="str">
        <f t="shared" si="479"/>
        <v xml:space="preserve"> more than 180</v>
      </c>
      <c r="W1154" s="122"/>
      <c r="X1154" s="116" t="str">
        <f t="shared" si="451"/>
        <v>Office equipment</v>
      </c>
      <c r="Y1154" s="121">
        <f t="shared" si="466"/>
        <v>37000</v>
      </c>
      <c r="Z1154" s="121">
        <f t="shared" si="481"/>
        <v>0</v>
      </c>
      <c r="AA1154" s="121">
        <f t="shared" si="481"/>
        <v>0</v>
      </c>
      <c r="AB1154" s="121">
        <f t="shared" si="467"/>
        <v>37000</v>
      </c>
      <c r="AC1154" s="121">
        <f t="shared" si="482"/>
        <v>6351</v>
      </c>
      <c r="AD1154" s="121">
        <f t="shared" si="482"/>
        <v>13814</v>
      </c>
      <c r="AE1154" s="121">
        <f t="shared" si="482"/>
        <v>0</v>
      </c>
      <c r="AF1154" s="121">
        <f t="shared" si="468"/>
        <v>20165</v>
      </c>
      <c r="AG1154" s="121">
        <f t="shared" si="469"/>
        <v>16835</v>
      </c>
      <c r="AH1154" s="121">
        <f t="shared" si="470"/>
        <v>30649</v>
      </c>
      <c r="AI1154" s="122"/>
      <c r="AJ1154" s="122" t="s">
        <v>544</v>
      </c>
      <c r="AL1154" s="124" t="str">
        <f t="shared" si="455"/>
        <v>Office equipment</v>
      </c>
      <c r="AM1154" s="125">
        <f t="shared" si="456"/>
        <v>45243</v>
      </c>
      <c r="AN1154" s="126">
        <f t="shared" si="457"/>
        <v>5</v>
      </c>
      <c r="AO1154" s="126">
        <f t="shared" si="472"/>
        <v>1320</v>
      </c>
      <c r="AP1154" s="126">
        <f t="shared" si="473"/>
        <v>1138</v>
      </c>
      <c r="AQ1154" s="124">
        <f t="shared" si="458"/>
        <v>37000</v>
      </c>
      <c r="AR1154" s="127">
        <f t="shared" si="458"/>
        <v>0.45069999999999999</v>
      </c>
      <c r="AS1154" s="123">
        <f t="shared" si="459"/>
        <v>1850</v>
      </c>
      <c r="AT1154" s="126">
        <f t="shared" si="460"/>
        <v>16835</v>
      </c>
      <c r="AU1154" s="126">
        <f t="shared" si="475"/>
        <v>3783.3733671232876</v>
      </c>
      <c r="AV1154" s="126">
        <f t="shared" si="476"/>
        <v>13051.626632876712</v>
      </c>
    </row>
    <row r="1155" spans="1:48" ht="15" customHeight="1">
      <c r="A1155" s="122" t="s">
        <v>1422</v>
      </c>
      <c r="B1155" s="113">
        <v>45243</v>
      </c>
      <c r="C1155" s="114"/>
      <c r="D1155" s="115">
        <f>'[57]Revised Dep_upto  MARCH 24'!D1155</f>
        <v>47000</v>
      </c>
      <c r="E1155" s="116"/>
      <c r="F1155" s="117">
        <f>'[57]Revised Dep_upto  MARCH 24'!J1155</f>
        <v>47000</v>
      </c>
      <c r="G1155" s="118"/>
      <c r="H1155" s="116"/>
      <c r="I1155" s="118"/>
      <c r="J1155" s="116">
        <f t="shared" si="454"/>
        <v>47000</v>
      </c>
      <c r="K1155" s="119">
        <f>+VLOOKUP($A1155,'[57]Rates &amp; years'!$B$4:$E$11,3,)</f>
        <v>0.45069999999999999</v>
      </c>
      <c r="L1155" s="116">
        <f>+VLOOKUP($A1155,'[57]Rates &amp; years'!$B$4:$E$11,4,)</f>
        <v>5</v>
      </c>
      <c r="M1155" s="120">
        <f t="shared" ref="M1155:M1184" si="484">IF((($M$1-B1155)/365)&gt;L1155,L1155,(IF((($M$1-B1155)/365)&lt;0,0,(($M$1-B1155)/365))))</f>
        <v>0.38082191780821917</v>
      </c>
      <c r="N1155" s="120">
        <f t="shared" si="474"/>
        <v>1.3808219178082193</v>
      </c>
      <c r="O1155" s="120">
        <f t="shared" si="461"/>
        <v>1</v>
      </c>
      <c r="P1155" s="121">
        <f>'[57]Revised Dep_upto  MARCH 24'!S1155</f>
        <v>8067</v>
      </c>
      <c r="Q1155" s="121">
        <f t="shared" si="483"/>
        <v>17547</v>
      </c>
      <c r="R1155" s="122"/>
      <c r="S1155" s="120">
        <f t="shared" si="463"/>
        <v>25614</v>
      </c>
      <c r="T1155" s="120">
        <f t="shared" si="464"/>
        <v>21386</v>
      </c>
      <c r="U1155" s="120">
        <f t="shared" si="465"/>
        <v>38933</v>
      </c>
      <c r="V1155" s="121" t="str">
        <f t="shared" si="479"/>
        <v xml:space="preserve"> more than 180</v>
      </c>
      <c r="W1155" s="122"/>
      <c r="X1155" s="116" t="str">
        <f t="shared" ref="X1155:X1221" si="485">+A1155</f>
        <v>Office equipment</v>
      </c>
      <c r="Y1155" s="121">
        <f t="shared" si="466"/>
        <v>47000</v>
      </c>
      <c r="Z1155" s="121">
        <f t="shared" si="481"/>
        <v>0</v>
      </c>
      <c r="AA1155" s="121">
        <f t="shared" si="481"/>
        <v>0</v>
      </c>
      <c r="AB1155" s="121">
        <f t="shared" si="467"/>
        <v>47000</v>
      </c>
      <c r="AC1155" s="121">
        <f t="shared" si="482"/>
        <v>8067</v>
      </c>
      <c r="AD1155" s="121">
        <f t="shared" si="482"/>
        <v>17547</v>
      </c>
      <c r="AE1155" s="121">
        <f t="shared" si="482"/>
        <v>0</v>
      </c>
      <c r="AF1155" s="121">
        <f t="shared" si="468"/>
        <v>25614</v>
      </c>
      <c r="AG1155" s="121">
        <f t="shared" si="469"/>
        <v>21386</v>
      </c>
      <c r="AH1155" s="121">
        <f t="shared" si="470"/>
        <v>38933</v>
      </c>
      <c r="AI1155" s="122"/>
      <c r="AJ1155" s="122" t="s">
        <v>544</v>
      </c>
      <c r="AL1155" s="124" t="str">
        <f t="shared" si="455"/>
        <v>Office equipment</v>
      </c>
      <c r="AM1155" s="125">
        <f t="shared" si="456"/>
        <v>45243</v>
      </c>
      <c r="AN1155" s="126">
        <f t="shared" si="457"/>
        <v>5</v>
      </c>
      <c r="AO1155" s="126">
        <f t="shared" si="472"/>
        <v>1320</v>
      </c>
      <c r="AP1155" s="126">
        <f t="shared" si="473"/>
        <v>1138</v>
      </c>
      <c r="AQ1155" s="124">
        <f t="shared" si="458"/>
        <v>47000</v>
      </c>
      <c r="AR1155" s="127">
        <f t="shared" si="458"/>
        <v>0.45069999999999999</v>
      </c>
      <c r="AS1155" s="123">
        <f t="shared" si="459"/>
        <v>2350</v>
      </c>
      <c r="AT1155" s="126">
        <f t="shared" si="460"/>
        <v>21386</v>
      </c>
      <c r="AU1155" s="126">
        <f t="shared" si="475"/>
        <v>4806.1314421917814</v>
      </c>
      <c r="AV1155" s="126">
        <f t="shared" si="476"/>
        <v>16579.868557808219</v>
      </c>
    </row>
    <row r="1156" spans="1:48" ht="15" customHeight="1">
      <c r="A1156" s="122" t="s">
        <v>1422</v>
      </c>
      <c r="B1156" s="113">
        <v>45243</v>
      </c>
      <c r="C1156" s="114"/>
      <c r="D1156" s="115">
        <f>'[57]Revised Dep_upto  MARCH 24'!D1156</f>
        <v>42000</v>
      </c>
      <c r="E1156" s="116"/>
      <c r="F1156" s="117">
        <f>'[57]Revised Dep_upto  MARCH 24'!J1156</f>
        <v>42000</v>
      </c>
      <c r="G1156" s="118"/>
      <c r="H1156" s="116"/>
      <c r="I1156" s="118"/>
      <c r="J1156" s="116">
        <f t="shared" ref="J1156:J1221" si="486">+F1156+G1156+H1156-I1156</f>
        <v>42000</v>
      </c>
      <c r="K1156" s="119">
        <f>+VLOOKUP($A1156,'[57]Rates &amp; years'!$B$4:$E$11,3,)</f>
        <v>0.45069999999999999</v>
      </c>
      <c r="L1156" s="116">
        <f>+VLOOKUP($A1156,'[57]Rates &amp; years'!$B$4:$E$11,4,)</f>
        <v>5</v>
      </c>
      <c r="M1156" s="120">
        <f t="shared" si="484"/>
        <v>0.38082191780821917</v>
      </c>
      <c r="N1156" s="120">
        <f t="shared" si="474"/>
        <v>1.3808219178082193</v>
      </c>
      <c r="O1156" s="120">
        <f t="shared" si="461"/>
        <v>1</v>
      </c>
      <c r="P1156" s="121">
        <f>'[57]Revised Dep_upto  MARCH 24'!S1156</f>
        <v>7209</v>
      </c>
      <c r="Q1156" s="121">
        <f t="shared" si="483"/>
        <v>15680</v>
      </c>
      <c r="R1156" s="122"/>
      <c r="S1156" s="120">
        <f t="shared" si="463"/>
        <v>22889</v>
      </c>
      <c r="T1156" s="120">
        <f t="shared" si="464"/>
        <v>19111</v>
      </c>
      <c r="U1156" s="120">
        <f t="shared" si="465"/>
        <v>34791</v>
      </c>
      <c r="V1156" s="121" t="str">
        <f t="shared" si="479"/>
        <v xml:space="preserve"> more than 180</v>
      </c>
      <c r="W1156" s="122"/>
      <c r="X1156" s="116" t="str">
        <f t="shared" si="485"/>
        <v>Office equipment</v>
      </c>
      <c r="Y1156" s="121">
        <f t="shared" si="466"/>
        <v>42000</v>
      </c>
      <c r="Z1156" s="121">
        <f t="shared" si="481"/>
        <v>0</v>
      </c>
      <c r="AA1156" s="121">
        <f t="shared" si="481"/>
        <v>0</v>
      </c>
      <c r="AB1156" s="121">
        <f t="shared" si="467"/>
        <v>42000</v>
      </c>
      <c r="AC1156" s="121">
        <f t="shared" si="482"/>
        <v>7209</v>
      </c>
      <c r="AD1156" s="121">
        <f t="shared" si="482"/>
        <v>15680</v>
      </c>
      <c r="AE1156" s="121">
        <f t="shared" si="482"/>
        <v>0</v>
      </c>
      <c r="AF1156" s="121">
        <f t="shared" si="468"/>
        <v>22889</v>
      </c>
      <c r="AG1156" s="121">
        <f t="shared" si="469"/>
        <v>19111</v>
      </c>
      <c r="AH1156" s="121">
        <f t="shared" si="470"/>
        <v>34791</v>
      </c>
      <c r="AI1156" s="122"/>
      <c r="AJ1156" s="122" t="s">
        <v>544</v>
      </c>
      <c r="AL1156" s="124" t="str">
        <f t="shared" ref="AL1156:AL1219" si="487">+X1156</f>
        <v>Office equipment</v>
      </c>
      <c r="AM1156" s="125">
        <f t="shared" ref="AM1156:AM1219" si="488">+B1156</f>
        <v>45243</v>
      </c>
      <c r="AN1156" s="126">
        <f t="shared" ref="AN1156:AN1219" si="489">+L1156</f>
        <v>5</v>
      </c>
      <c r="AO1156" s="126">
        <f t="shared" si="472"/>
        <v>1320</v>
      </c>
      <c r="AP1156" s="126">
        <f t="shared" si="473"/>
        <v>1138</v>
      </c>
      <c r="AQ1156" s="124">
        <f t="shared" ref="AQ1156:AR1219" si="490">+J1156</f>
        <v>42000</v>
      </c>
      <c r="AR1156" s="127">
        <f t="shared" si="490"/>
        <v>0.45069999999999999</v>
      </c>
      <c r="AS1156" s="123">
        <f t="shared" ref="AS1156:AS1219" si="491">+AQ1156*5%</f>
        <v>2100</v>
      </c>
      <c r="AT1156" s="126">
        <f t="shared" ref="AT1156:AT1219" si="492">+T1156</f>
        <v>19111</v>
      </c>
      <c r="AU1156" s="126">
        <f t="shared" si="475"/>
        <v>4294.864770958904</v>
      </c>
      <c r="AV1156" s="126">
        <f t="shared" si="476"/>
        <v>14816.135229041096</v>
      </c>
    </row>
    <row r="1157" spans="1:48" ht="15" customHeight="1">
      <c r="A1157" s="122" t="s">
        <v>1422</v>
      </c>
      <c r="B1157" s="113">
        <v>45243</v>
      </c>
      <c r="C1157" s="114"/>
      <c r="D1157" s="115">
        <f>'[57]Revised Dep_upto  MARCH 24'!D1157</f>
        <v>21000</v>
      </c>
      <c r="E1157" s="116"/>
      <c r="F1157" s="117">
        <f>'[57]Revised Dep_upto  MARCH 24'!J1157</f>
        <v>21000</v>
      </c>
      <c r="G1157" s="118"/>
      <c r="H1157" s="116"/>
      <c r="I1157" s="118"/>
      <c r="J1157" s="116">
        <f t="shared" si="486"/>
        <v>21000</v>
      </c>
      <c r="K1157" s="119">
        <f>+VLOOKUP($A1157,'[57]Rates &amp; years'!$B$4:$E$11,3,)</f>
        <v>0.45069999999999999</v>
      </c>
      <c r="L1157" s="116">
        <f>+VLOOKUP($A1157,'[57]Rates &amp; years'!$B$4:$E$11,4,)</f>
        <v>5</v>
      </c>
      <c r="M1157" s="120">
        <f t="shared" si="484"/>
        <v>0.38082191780821917</v>
      </c>
      <c r="N1157" s="120">
        <f t="shared" si="474"/>
        <v>1.3808219178082193</v>
      </c>
      <c r="O1157" s="120">
        <f t="shared" si="461"/>
        <v>1</v>
      </c>
      <c r="P1157" s="121">
        <f>'[57]Revised Dep_upto  MARCH 24'!S1157</f>
        <v>3604</v>
      </c>
      <c r="Q1157" s="121">
        <f t="shared" si="483"/>
        <v>7840</v>
      </c>
      <c r="R1157" s="122"/>
      <c r="S1157" s="120">
        <f t="shared" si="463"/>
        <v>11444</v>
      </c>
      <c r="T1157" s="120">
        <f t="shared" si="464"/>
        <v>9556</v>
      </c>
      <c r="U1157" s="120">
        <f t="shared" si="465"/>
        <v>17396</v>
      </c>
      <c r="V1157" s="121" t="str">
        <f t="shared" si="479"/>
        <v xml:space="preserve"> more than 180</v>
      </c>
      <c r="W1157" s="122"/>
      <c r="X1157" s="116" t="str">
        <f t="shared" si="485"/>
        <v>Office equipment</v>
      </c>
      <c r="Y1157" s="121">
        <f t="shared" si="466"/>
        <v>21000</v>
      </c>
      <c r="Z1157" s="121">
        <f t="shared" si="481"/>
        <v>0</v>
      </c>
      <c r="AA1157" s="121">
        <f t="shared" si="481"/>
        <v>0</v>
      </c>
      <c r="AB1157" s="121">
        <f t="shared" si="467"/>
        <v>21000</v>
      </c>
      <c r="AC1157" s="121">
        <f t="shared" si="482"/>
        <v>3604</v>
      </c>
      <c r="AD1157" s="121">
        <f t="shared" si="482"/>
        <v>7840</v>
      </c>
      <c r="AE1157" s="121">
        <f t="shared" si="482"/>
        <v>0</v>
      </c>
      <c r="AF1157" s="121">
        <f t="shared" si="468"/>
        <v>11444</v>
      </c>
      <c r="AG1157" s="121">
        <f t="shared" si="469"/>
        <v>9556</v>
      </c>
      <c r="AH1157" s="121">
        <f t="shared" si="470"/>
        <v>17396</v>
      </c>
      <c r="AI1157" s="122"/>
      <c r="AJ1157" s="122" t="s">
        <v>544</v>
      </c>
      <c r="AL1157" s="124" t="str">
        <f t="shared" si="487"/>
        <v>Office equipment</v>
      </c>
      <c r="AM1157" s="125">
        <f t="shared" si="488"/>
        <v>45243</v>
      </c>
      <c r="AN1157" s="126">
        <f t="shared" si="489"/>
        <v>5</v>
      </c>
      <c r="AO1157" s="126">
        <f t="shared" si="472"/>
        <v>1320</v>
      </c>
      <c r="AP1157" s="126">
        <f t="shared" si="473"/>
        <v>1138</v>
      </c>
      <c r="AQ1157" s="124">
        <f t="shared" si="490"/>
        <v>21000</v>
      </c>
      <c r="AR1157" s="127">
        <f t="shared" si="490"/>
        <v>0.45069999999999999</v>
      </c>
      <c r="AS1157" s="123">
        <f t="shared" si="491"/>
        <v>1050</v>
      </c>
      <c r="AT1157" s="126">
        <f t="shared" si="492"/>
        <v>9556</v>
      </c>
      <c r="AU1157" s="126">
        <f t="shared" si="475"/>
        <v>2147.5447517808216</v>
      </c>
      <c r="AV1157" s="126">
        <f t="shared" si="476"/>
        <v>7408.4552482191784</v>
      </c>
    </row>
    <row r="1158" spans="1:48" ht="15" customHeight="1">
      <c r="A1158" s="122" t="s">
        <v>1422</v>
      </c>
      <c r="B1158" s="113">
        <v>45243</v>
      </c>
      <c r="C1158" s="114"/>
      <c r="D1158" s="115">
        <f>'[57]Revised Dep_upto  MARCH 24'!D1158</f>
        <v>22000</v>
      </c>
      <c r="E1158" s="116"/>
      <c r="F1158" s="117">
        <f>'[57]Revised Dep_upto  MARCH 24'!J1158</f>
        <v>22000</v>
      </c>
      <c r="G1158" s="118"/>
      <c r="H1158" s="116"/>
      <c r="I1158" s="118"/>
      <c r="J1158" s="116">
        <f t="shared" si="486"/>
        <v>22000</v>
      </c>
      <c r="K1158" s="119">
        <f>+VLOOKUP($A1158,'[57]Rates &amp; years'!$B$4:$E$11,3,)</f>
        <v>0.45069999999999999</v>
      </c>
      <c r="L1158" s="116">
        <f>+VLOOKUP($A1158,'[57]Rates &amp; years'!$B$4:$E$11,4,)</f>
        <v>5</v>
      </c>
      <c r="M1158" s="120">
        <f t="shared" si="484"/>
        <v>0.38082191780821917</v>
      </c>
      <c r="N1158" s="120">
        <f t="shared" si="474"/>
        <v>1.3808219178082193</v>
      </c>
      <c r="O1158" s="120">
        <f t="shared" si="461"/>
        <v>1</v>
      </c>
      <c r="P1158" s="121">
        <f>'[57]Revised Dep_upto  MARCH 24'!S1158</f>
        <v>3776</v>
      </c>
      <c r="Q1158" s="121">
        <f t="shared" si="483"/>
        <v>8214</v>
      </c>
      <c r="R1158" s="122"/>
      <c r="S1158" s="120">
        <f t="shared" si="463"/>
        <v>11990</v>
      </c>
      <c r="T1158" s="120">
        <f t="shared" si="464"/>
        <v>10010</v>
      </c>
      <c r="U1158" s="120">
        <f t="shared" si="465"/>
        <v>18224</v>
      </c>
      <c r="V1158" s="121" t="str">
        <f t="shared" si="479"/>
        <v xml:space="preserve"> more than 180</v>
      </c>
      <c r="W1158" s="122"/>
      <c r="X1158" s="116" t="str">
        <f t="shared" si="485"/>
        <v>Office equipment</v>
      </c>
      <c r="Y1158" s="121">
        <f t="shared" si="466"/>
        <v>22000</v>
      </c>
      <c r="Z1158" s="121">
        <f t="shared" si="481"/>
        <v>0</v>
      </c>
      <c r="AA1158" s="121">
        <f t="shared" si="481"/>
        <v>0</v>
      </c>
      <c r="AB1158" s="121">
        <f t="shared" si="467"/>
        <v>22000</v>
      </c>
      <c r="AC1158" s="121">
        <f t="shared" si="482"/>
        <v>3776</v>
      </c>
      <c r="AD1158" s="121">
        <f t="shared" si="482"/>
        <v>8214</v>
      </c>
      <c r="AE1158" s="121">
        <f t="shared" si="482"/>
        <v>0</v>
      </c>
      <c r="AF1158" s="121">
        <f t="shared" si="468"/>
        <v>11990</v>
      </c>
      <c r="AG1158" s="121">
        <f t="shared" si="469"/>
        <v>10010</v>
      </c>
      <c r="AH1158" s="121">
        <f t="shared" si="470"/>
        <v>18224</v>
      </c>
      <c r="AI1158" s="122"/>
      <c r="AJ1158" s="122" t="s">
        <v>544</v>
      </c>
      <c r="AL1158" s="124" t="str">
        <f t="shared" si="487"/>
        <v>Office equipment</v>
      </c>
      <c r="AM1158" s="125">
        <f t="shared" si="488"/>
        <v>45243</v>
      </c>
      <c r="AN1158" s="126">
        <f t="shared" si="489"/>
        <v>5</v>
      </c>
      <c r="AO1158" s="126">
        <f t="shared" si="472"/>
        <v>1320</v>
      </c>
      <c r="AP1158" s="126">
        <f t="shared" si="473"/>
        <v>1138</v>
      </c>
      <c r="AQ1158" s="124">
        <f t="shared" si="490"/>
        <v>22000</v>
      </c>
      <c r="AR1158" s="127">
        <f t="shared" si="490"/>
        <v>0.45069999999999999</v>
      </c>
      <c r="AS1158" s="123">
        <f t="shared" si="491"/>
        <v>1100</v>
      </c>
      <c r="AT1158" s="126">
        <f t="shared" si="492"/>
        <v>10010</v>
      </c>
      <c r="AU1158" s="126">
        <f t="shared" si="475"/>
        <v>2249.5733534246574</v>
      </c>
      <c r="AV1158" s="126">
        <f t="shared" si="476"/>
        <v>7760.4266465753426</v>
      </c>
    </row>
    <row r="1159" spans="1:48" ht="15" customHeight="1">
      <c r="A1159" s="122" t="s">
        <v>585</v>
      </c>
      <c r="B1159" s="113">
        <v>45273</v>
      </c>
      <c r="C1159" s="114"/>
      <c r="D1159" s="115">
        <f>'[57]Revised Dep_upto  MARCH 24'!D1159</f>
        <v>436830</v>
      </c>
      <c r="E1159" s="116"/>
      <c r="F1159" s="117">
        <f>'[57]Revised Dep_upto  MARCH 24'!J1159</f>
        <v>436830</v>
      </c>
      <c r="G1159" s="118"/>
      <c r="H1159" s="116"/>
      <c r="I1159" s="118"/>
      <c r="J1159" s="116">
        <f t="shared" si="486"/>
        <v>436830</v>
      </c>
      <c r="K1159" s="119">
        <f>+VLOOKUP($A1159,'[57]Rates &amp; years'!$B$4:$E$11,3,)</f>
        <v>0.25890000000000002</v>
      </c>
      <c r="L1159" s="116">
        <f>+VLOOKUP($A1159,'[57]Rates &amp; years'!$B$4:$E$11,4,)</f>
        <v>10</v>
      </c>
      <c r="M1159" s="120">
        <f t="shared" si="484"/>
        <v>0.29863013698630136</v>
      </c>
      <c r="N1159" s="120">
        <f t="shared" si="474"/>
        <v>1.2986301369863014</v>
      </c>
      <c r="O1159" s="120">
        <f t="shared" si="461"/>
        <v>1</v>
      </c>
      <c r="P1159" s="121">
        <f>'[57]Revised Dep_upto  MARCH 24'!S1159</f>
        <v>33774</v>
      </c>
      <c r="Q1159" s="121">
        <f t="shared" si="483"/>
        <v>104351</v>
      </c>
      <c r="R1159" s="122"/>
      <c r="S1159" s="120">
        <f t="shared" si="463"/>
        <v>138125</v>
      </c>
      <c r="T1159" s="120">
        <f t="shared" si="464"/>
        <v>298705</v>
      </c>
      <c r="U1159" s="120">
        <f t="shared" si="465"/>
        <v>403056</v>
      </c>
      <c r="V1159" s="121" t="str">
        <f t="shared" si="479"/>
        <v xml:space="preserve"> more than 180</v>
      </c>
      <c r="W1159" s="122"/>
      <c r="X1159" s="116" t="str">
        <f t="shared" si="485"/>
        <v>Office Furniture</v>
      </c>
      <c r="Y1159" s="121">
        <f t="shared" si="466"/>
        <v>436830</v>
      </c>
      <c r="Z1159" s="121">
        <f t="shared" si="481"/>
        <v>0</v>
      </c>
      <c r="AA1159" s="121">
        <f t="shared" si="481"/>
        <v>0</v>
      </c>
      <c r="AB1159" s="121">
        <f t="shared" si="467"/>
        <v>436830</v>
      </c>
      <c r="AC1159" s="121">
        <f t="shared" si="482"/>
        <v>33774</v>
      </c>
      <c r="AD1159" s="121">
        <f t="shared" si="482"/>
        <v>104351</v>
      </c>
      <c r="AE1159" s="121">
        <f t="shared" si="482"/>
        <v>0</v>
      </c>
      <c r="AF1159" s="121">
        <f t="shared" si="468"/>
        <v>138125</v>
      </c>
      <c r="AG1159" s="121">
        <f t="shared" si="469"/>
        <v>298705</v>
      </c>
      <c r="AH1159" s="121">
        <f t="shared" si="470"/>
        <v>403056</v>
      </c>
      <c r="AI1159" s="121"/>
      <c r="AJ1159" s="122" t="s">
        <v>1519</v>
      </c>
      <c r="AL1159" s="124" t="str">
        <f t="shared" si="487"/>
        <v>Office Furniture</v>
      </c>
      <c r="AM1159" s="125">
        <f t="shared" si="488"/>
        <v>45273</v>
      </c>
      <c r="AN1159" s="126">
        <f t="shared" si="489"/>
        <v>10</v>
      </c>
      <c r="AO1159" s="126">
        <f t="shared" si="472"/>
        <v>3175</v>
      </c>
      <c r="AP1159" s="126">
        <f t="shared" si="473"/>
        <v>2993</v>
      </c>
      <c r="AQ1159" s="124">
        <f t="shared" si="490"/>
        <v>436830</v>
      </c>
      <c r="AR1159" s="127">
        <f t="shared" si="490"/>
        <v>0.25890000000000002</v>
      </c>
      <c r="AS1159" s="123">
        <f t="shared" si="491"/>
        <v>21841.5</v>
      </c>
      <c r="AT1159" s="126">
        <f t="shared" si="492"/>
        <v>298705</v>
      </c>
      <c r="AU1159" s="126">
        <f t="shared" si="475"/>
        <v>38561.424271232885</v>
      </c>
      <c r="AV1159" s="126">
        <f t="shared" si="476"/>
        <v>260143.57572876711</v>
      </c>
    </row>
    <row r="1160" spans="1:48" ht="15" customHeight="1">
      <c r="A1160" s="122" t="s">
        <v>585</v>
      </c>
      <c r="B1160" s="113">
        <v>45273</v>
      </c>
      <c r="C1160" s="114"/>
      <c r="D1160" s="115">
        <f>'[57]Revised Dep_upto  MARCH 24'!D1160</f>
        <v>27000</v>
      </c>
      <c r="E1160" s="116"/>
      <c r="F1160" s="117">
        <f>'[57]Revised Dep_upto  MARCH 24'!J1160</f>
        <v>27000</v>
      </c>
      <c r="G1160" s="118"/>
      <c r="H1160" s="116"/>
      <c r="I1160" s="118"/>
      <c r="J1160" s="116">
        <f t="shared" si="486"/>
        <v>27000</v>
      </c>
      <c r="K1160" s="119">
        <f>+VLOOKUP($A1160,'[57]Rates &amp; years'!$B$4:$E$11,3,)</f>
        <v>0.25890000000000002</v>
      </c>
      <c r="L1160" s="116">
        <f>+VLOOKUP($A1160,'[57]Rates &amp; years'!$B$4:$E$11,4,)</f>
        <v>10</v>
      </c>
      <c r="M1160" s="120">
        <f t="shared" si="484"/>
        <v>0.29863013698630136</v>
      </c>
      <c r="N1160" s="120">
        <f t="shared" si="474"/>
        <v>1.2986301369863014</v>
      </c>
      <c r="O1160" s="120">
        <f t="shared" si="461"/>
        <v>1</v>
      </c>
      <c r="P1160" s="121">
        <f>'[57]Revised Dep_upto  MARCH 24'!S1160</f>
        <v>2088</v>
      </c>
      <c r="Q1160" s="121">
        <f t="shared" si="483"/>
        <v>6450</v>
      </c>
      <c r="R1160" s="122"/>
      <c r="S1160" s="120">
        <f t="shared" si="463"/>
        <v>8538</v>
      </c>
      <c r="T1160" s="120">
        <f t="shared" si="464"/>
        <v>18462</v>
      </c>
      <c r="U1160" s="120">
        <f t="shared" si="465"/>
        <v>24912</v>
      </c>
      <c r="V1160" s="121" t="str">
        <f t="shared" si="479"/>
        <v xml:space="preserve"> more than 180</v>
      </c>
      <c r="W1160" s="122"/>
      <c r="X1160" s="116" t="str">
        <f t="shared" si="485"/>
        <v>Office Furniture</v>
      </c>
      <c r="Y1160" s="121">
        <f t="shared" si="466"/>
        <v>27000</v>
      </c>
      <c r="Z1160" s="121">
        <f t="shared" si="481"/>
        <v>0</v>
      </c>
      <c r="AA1160" s="121">
        <f t="shared" si="481"/>
        <v>0</v>
      </c>
      <c r="AB1160" s="121">
        <f t="shared" si="467"/>
        <v>27000</v>
      </c>
      <c r="AC1160" s="121">
        <f t="shared" si="482"/>
        <v>2088</v>
      </c>
      <c r="AD1160" s="121">
        <f t="shared" si="482"/>
        <v>6450</v>
      </c>
      <c r="AE1160" s="121">
        <f t="shared" si="482"/>
        <v>0</v>
      </c>
      <c r="AF1160" s="121">
        <f t="shared" si="468"/>
        <v>8538</v>
      </c>
      <c r="AG1160" s="121">
        <f t="shared" si="469"/>
        <v>18462</v>
      </c>
      <c r="AH1160" s="121">
        <f t="shared" si="470"/>
        <v>24912</v>
      </c>
      <c r="AI1160" s="121"/>
      <c r="AJ1160" s="122" t="s">
        <v>1519</v>
      </c>
      <c r="AL1160" s="124" t="str">
        <f t="shared" si="487"/>
        <v>Office Furniture</v>
      </c>
      <c r="AM1160" s="125">
        <f t="shared" si="488"/>
        <v>45273</v>
      </c>
      <c r="AN1160" s="126">
        <f t="shared" si="489"/>
        <v>10</v>
      </c>
      <c r="AO1160" s="126">
        <f t="shared" si="472"/>
        <v>3175</v>
      </c>
      <c r="AP1160" s="126">
        <f t="shared" si="473"/>
        <v>2993</v>
      </c>
      <c r="AQ1160" s="124">
        <f t="shared" si="490"/>
        <v>27000</v>
      </c>
      <c r="AR1160" s="127">
        <f t="shared" si="490"/>
        <v>0.25890000000000002</v>
      </c>
      <c r="AS1160" s="123">
        <f t="shared" si="491"/>
        <v>1350</v>
      </c>
      <c r="AT1160" s="126">
        <f t="shared" si="492"/>
        <v>18462</v>
      </c>
      <c r="AU1160" s="126">
        <f t="shared" si="475"/>
        <v>2383.35821260274</v>
      </c>
      <c r="AV1160" s="126">
        <f t="shared" si="476"/>
        <v>16078.64178739726</v>
      </c>
    </row>
    <row r="1161" spans="1:48" ht="15" customHeight="1">
      <c r="A1161" s="122" t="s">
        <v>1422</v>
      </c>
      <c r="B1161" s="113">
        <v>45381</v>
      </c>
      <c r="C1161" s="114"/>
      <c r="D1161" s="115">
        <f>'[57]Revised Dep_upto  MARCH 24'!D1161</f>
        <v>64000</v>
      </c>
      <c r="E1161" s="116"/>
      <c r="F1161" s="117">
        <f>'[57]Revised Dep_upto  MARCH 24'!J1161</f>
        <v>64000</v>
      </c>
      <c r="G1161" s="118"/>
      <c r="H1161" s="116"/>
      <c r="I1161" s="118"/>
      <c r="J1161" s="116">
        <f t="shared" si="486"/>
        <v>64000</v>
      </c>
      <c r="K1161" s="119">
        <f>+VLOOKUP($A1161,'[57]Rates &amp; years'!$B$4:$E$11,3,)</f>
        <v>0.45069999999999999</v>
      </c>
      <c r="L1161" s="116">
        <f>+VLOOKUP($A1161,'[57]Rates &amp; years'!$B$4:$E$11,4,)</f>
        <v>5</v>
      </c>
      <c r="M1161" s="120">
        <f t="shared" si="484"/>
        <v>2.7397260273972603E-3</v>
      </c>
      <c r="N1161" s="120">
        <f t="shared" si="474"/>
        <v>1.0027397260273974</v>
      </c>
      <c r="O1161" s="120">
        <f t="shared" ref="O1161:O1225" si="493">+N1161-M1161</f>
        <v>1</v>
      </c>
      <c r="P1161" s="121">
        <f>'[57]Revised Dep_upto  MARCH 24'!S1161</f>
        <v>79</v>
      </c>
      <c r="Q1161" s="121">
        <f t="shared" si="483"/>
        <v>28809</v>
      </c>
      <c r="R1161" s="122"/>
      <c r="S1161" s="120">
        <f t="shared" si="463"/>
        <v>28888</v>
      </c>
      <c r="T1161" s="120">
        <f t="shared" si="464"/>
        <v>35112</v>
      </c>
      <c r="U1161" s="120">
        <f t="shared" si="465"/>
        <v>63921</v>
      </c>
      <c r="V1161" s="121" t="str">
        <f t="shared" si="479"/>
        <v xml:space="preserve"> more than 180</v>
      </c>
      <c r="W1161" s="122"/>
      <c r="X1161" s="116" t="str">
        <f t="shared" si="485"/>
        <v>Office equipment</v>
      </c>
      <c r="Y1161" s="121">
        <f t="shared" si="466"/>
        <v>64000</v>
      </c>
      <c r="Z1161" s="121">
        <f t="shared" si="481"/>
        <v>0</v>
      </c>
      <c r="AA1161" s="121">
        <f t="shared" si="481"/>
        <v>0</v>
      </c>
      <c r="AB1161" s="121">
        <f t="shared" si="467"/>
        <v>64000</v>
      </c>
      <c r="AC1161" s="121">
        <f t="shared" si="482"/>
        <v>79</v>
      </c>
      <c r="AD1161" s="121">
        <f t="shared" si="482"/>
        <v>28809</v>
      </c>
      <c r="AE1161" s="121">
        <f t="shared" si="482"/>
        <v>0</v>
      </c>
      <c r="AF1161" s="121">
        <f t="shared" si="468"/>
        <v>28888</v>
      </c>
      <c r="AG1161" s="121">
        <f t="shared" si="469"/>
        <v>35112</v>
      </c>
      <c r="AH1161" s="121">
        <f t="shared" si="470"/>
        <v>63921</v>
      </c>
      <c r="AI1161" s="122"/>
      <c r="AJ1161" s="122" t="s">
        <v>582</v>
      </c>
      <c r="AL1161" s="124" t="str">
        <f t="shared" si="487"/>
        <v>Office equipment</v>
      </c>
      <c r="AM1161" s="125">
        <f t="shared" si="488"/>
        <v>45381</v>
      </c>
      <c r="AN1161" s="126">
        <f t="shared" si="489"/>
        <v>5</v>
      </c>
      <c r="AO1161" s="126">
        <f t="shared" si="472"/>
        <v>1458</v>
      </c>
      <c r="AP1161" s="126">
        <f t="shared" si="473"/>
        <v>1276</v>
      </c>
      <c r="AQ1161" s="124">
        <f t="shared" si="490"/>
        <v>64000</v>
      </c>
      <c r="AR1161" s="127">
        <f t="shared" si="490"/>
        <v>0.45069999999999999</v>
      </c>
      <c r="AS1161" s="123">
        <f t="shared" si="491"/>
        <v>3200</v>
      </c>
      <c r="AT1161" s="126">
        <f t="shared" si="492"/>
        <v>35112</v>
      </c>
      <c r="AU1161" s="126">
        <f t="shared" si="475"/>
        <v>7890.8111473972604</v>
      </c>
      <c r="AV1161" s="126">
        <f t="shared" si="476"/>
        <v>27221.18885260274</v>
      </c>
    </row>
    <row r="1162" spans="1:48" ht="15" customHeight="1">
      <c r="A1162" s="112" t="s">
        <v>1419</v>
      </c>
      <c r="B1162" s="113">
        <v>45345</v>
      </c>
      <c r="C1162" s="114"/>
      <c r="D1162" s="115">
        <f>'[57]Revised Dep_upto  MARCH 24'!D1162</f>
        <v>19068</v>
      </c>
      <c r="E1162" s="116"/>
      <c r="F1162" s="117">
        <f>'[57]Revised Dep_upto  MARCH 24'!J1162</f>
        <v>19068</v>
      </c>
      <c r="G1162" s="118"/>
      <c r="H1162" s="116"/>
      <c r="I1162" s="118"/>
      <c r="J1162" s="116">
        <f t="shared" si="486"/>
        <v>19068</v>
      </c>
      <c r="K1162" s="119">
        <f>+VLOOKUP($A1162,'[57]Rates &amp; years'!$B$4:$E$11,3,)</f>
        <v>0.18099999999999999</v>
      </c>
      <c r="L1162" s="116">
        <f>+VLOOKUP($A1162,'[57]Rates &amp; years'!$B$4:$E$11,4,)</f>
        <v>15</v>
      </c>
      <c r="M1162" s="120">
        <f t="shared" si="484"/>
        <v>0.10136986301369863</v>
      </c>
      <c r="N1162" s="120">
        <f t="shared" si="474"/>
        <v>1.1013698630136985</v>
      </c>
      <c r="O1162" s="120">
        <f t="shared" si="493"/>
        <v>0.99999999999999989</v>
      </c>
      <c r="P1162" s="121">
        <f>'[57]Revised Dep_upto  MARCH 24'!S1162</f>
        <v>350</v>
      </c>
      <c r="Q1162" s="121">
        <f t="shared" si="483"/>
        <v>3388</v>
      </c>
      <c r="R1162" s="122"/>
      <c r="S1162" s="120">
        <f t="shared" ref="S1162:S1226" si="494">+P1162+Q1162-R1162</f>
        <v>3738</v>
      </c>
      <c r="T1162" s="120">
        <f t="shared" ref="T1162:T1226" si="495">+J1162-S1162</f>
        <v>15330</v>
      </c>
      <c r="U1162" s="120">
        <f t="shared" ref="U1162:U1226" si="496">+F1162-P1162</f>
        <v>18718</v>
      </c>
      <c r="V1162" s="121" t="str">
        <f t="shared" si="479"/>
        <v xml:space="preserve"> more than 180</v>
      </c>
      <c r="W1162" s="122"/>
      <c r="X1162" s="116" t="str">
        <f t="shared" si="485"/>
        <v>Plant &amp; Machinery</v>
      </c>
      <c r="Y1162" s="121">
        <f t="shared" ref="Y1162:Y1184" si="497">+F1162</f>
        <v>19068</v>
      </c>
      <c r="Z1162" s="121">
        <f t="shared" si="481"/>
        <v>0</v>
      </c>
      <c r="AA1162" s="121">
        <f t="shared" si="481"/>
        <v>0</v>
      </c>
      <c r="AB1162" s="121">
        <f t="shared" ref="AB1162:AB1226" si="498">+Y1162+Z1162-AA1162</f>
        <v>19068</v>
      </c>
      <c r="AC1162" s="121">
        <f t="shared" si="482"/>
        <v>350</v>
      </c>
      <c r="AD1162" s="121">
        <f t="shared" si="482"/>
        <v>3388</v>
      </c>
      <c r="AE1162" s="121">
        <f t="shared" si="482"/>
        <v>0</v>
      </c>
      <c r="AF1162" s="121">
        <f t="shared" ref="AF1162:AF1226" si="499">+AC1162+AD1162-AE1162</f>
        <v>3738</v>
      </c>
      <c r="AG1162" s="121">
        <f t="shared" ref="AG1162:AG1226" si="500">+AB1162-AF1162</f>
        <v>15330</v>
      </c>
      <c r="AH1162" s="121">
        <f t="shared" ref="AH1162:AH1226" si="501">+Y1162-AC1162</f>
        <v>18718</v>
      </c>
      <c r="AI1162" s="122"/>
      <c r="AJ1162" s="122" t="s">
        <v>602</v>
      </c>
      <c r="AL1162" s="124" t="str">
        <f t="shared" si="487"/>
        <v>Plant &amp; Machinery</v>
      </c>
      <c r="AM1162" s="125">
        <f t="shared" si="488"/>
        <v>45345</v>
      </c>
      <c r="AN1162" s="126">
        <f t="shared" si="489"/>
        <v>15</v>
      </c>
      <c r="AO1162" s="126">
        <f t="shared" si="472"/>
        <v>5072</v>
      </c>
      <c r="AP1162" s="126">
        <f t="shared" si="473"/>
        <v>4890</v>
      </c>
      <c r="AQ1162" s="124">
        <f t="shared" si="490"/>
        <v>19068</v>
      </c>
      <c r="AR1162" s="127">
        <f t="shared" si="490"/>
        <v>0.18099999999999999</v>
      </c>
      <c r="AS1162" s="123">
        <f t="shared" si="491"/>
        <v>953.40000000000009</v>
      </c>
      <c r="AT1162" s="126">
        <f t="shared" si="492"/>
        <v>15330</v>
      </c>
      <c r="AU1162" s="126">
        <f t="shared" si="475"/>
        <v>1383.5640000000001</v>
      </c>
      <c r="AV1162" s="126">
        <f t="shared" si="476"/>
        <v>13946.436</v>
      </c>
    </row>
    <row r="1163" spans="1:48" ht="15" customHeight="1">
      <c r="A1163" s="112" t="s">
        <v>1419</v>
      </c>
      <c r="B1163" s="113">
        <v>45348</v>
      </c>
      <c r="C1163" s="114"/>
      <c r="D1163" s="115">
        <f>'[57]Revised Dep_upto  MARCH 24'!D1163</f>
        <v>1880</v>
      </c>
      <c r="E1163" s="116"/>
      <c r="F1163" s="117">
        <f>'[57]Revised Dep_upto  MARCH 24'!J1163</f>
        <v>1880</v>
      </c>
      <c r="G1163" s="118"/>
      <c r="H1163" s="116"/>
      <c r="I1163" s="118"/>
      <c r="J1163" s="116">
        <f t="shared" si="486"/>
        <v>1880</v>
      </c>
      <c r="K1163" s="119">
        <f>+VLOOKUP($A1163,'[57]Rates &amp; years'!$B$4:$E$11,3,)</f>
        <v>0.18099999999999999</v>
      </c>
      <c r="L1163" s="116">
        <f>+VLOOKUP($A1163,'[57]Rates &amp; years'!$B$4:$E$11,4,)</f>
        <v>15</v>
      </c>
      <c r="M1163" s="120">
        <f t="shared" si="484"/>
        <v>9.3150684931506855E-2</v>
      </c>
      <c r="N1163" s="120">
        <f t="shared" si="474"/>
        <v>1.0931506849315069</v>
      </c>
      <c r="O1163" s="120">
        <f t="shared" si="493"/>
        <v>1</v>
      </c>
      <c r="P1163" s="121">
        <f>'[57]Revised Dep_upto  MARCH 24'!S1163</f>
        <v>32</v>
      </c>
      <c r="Q1163" s="121">
        <f t="shared" si="483"/>
        <v>334</v>
      </c>
      <c r="R1163" s="122"/>
      <c r="S1163" s="120">
        <f t="shared" si="494"/>
        <v>366</v>
      </c>
      <c r="T1163" s="120">
        <f t="shared" si="495"/>
        <v>1514</v>
      </c>
      <c r="U1163" s="120">
        <f t="shared" si="496"/>
        <v>1848</v>
      </c>
      <c r="V1163" s="121" t="str">
        <f t="shared" si="479"/>
        <v xml:space="preserve"> more than 180</v>
      </c>
      <c r="W1163" s="122"/>
      <c r="X1163" s="116" t="str">
        <f t="shared" si="485"/>
        <v>Plant &amp; Machinery</v>
      </c>
      <c r="Y1163" s="121">
        <f t="shared" si="497"/>
        <v>1880</v>
      </c>
      <c r="Z1163" s="121">
        <f t="shared" si="481"/>
        <v>0</v>
      </c>
      <c r="AA1163" s="121">
        <f t="shared" si="481"/>
        <v>0</v>
      </c>
      <c r="AB1163" s="121">
        <f t="shared" si="498"/>
        <v>1880</v>
      </c>
      <c r="AC1163" s="121">
        <f t="shared" si="482"/>
        <v>32</v>
      </c>
      <c r="AD1163" s="121">
        <f t="shared" si="482"/>
        <v>334</v>
      </c>
      <c r="AE1163" s="121">
        <f t="shared" si="482"/>
        <v>0</v>
      </c>
      <c r="AF1163" s="121">
        <f t="shared" si="499"/>
        <v>366</v>
      </c>
      <c r="AG1163" s="121">
        <f t="shared" si="500"/>
        <v>1514</v>
      </c>
      <c r="AH1163" s="121">
        <f t="shared" si="501"/>
        <v>1848</v>
      </c>
      <c r="AI1163" s="122"/>
      <c r="AJ1163" s="122" t="s">
        <v>602</v>
      </c>
      <c r="AL1163" s="124" t="str">
        <f t="shared" si="487"/>
        <v>Plant &amp; Machinery</v>
      </c>
      <c r="AM1163" s="125">
        <f t="shared" si="488"/>
        <v>45348</v>
      </c>
      <c r="AN1163" s="126">
        <f t="shared" si="489"/>
        <v>15</v>
      </c>
      <c r="AO1163" s="126">
        <f t="shared" si="472"/>
        <v>5075</v>
      </c>
      <c r="AP1163" s="126">
        <f t="shared" si="473"/>
        <v>4893</v>
      </c>
      <c r="AQ1163" s="124">
        <f t="shared" si="490"/>
        <v>1880</v>
      </c>
      <c r="AR1163" s="127">
        <f t="shared" si="490"/>
        <v>0.18099999999999999</v>
      </c>
      <c r="AS1163" s="123">
        <f t="shared" si="491"/>
        <v>94</v>
      </c>
      <c r="AT1163" s="126">
        <f t="shared" si="492"/>
        <v>1514</v>
      </c>
      <c r="AU1163" s="126">
        <f t="shared" si="475"/>
        <v>136.6416109589041</v>
      </c>
      <c r="AV1163" s="126">
        <f t="shared" si="476"/>
        <v>1377.358389041096</v>
      </c>
    </row>
    <row r="1164" spans="1:48" ht="15" customHeight="1">
      <c r="A1164" s="112" t="s">
        <v>1419</v>
      </c>
      <c r="B1164" s="113">
        <v>45378</v>
      </c>
      <c r="C1164" s="114"/>
      <c r="D1164" s="115">
        <f>'[57]Revised Dep_upto  MARCH 24'!D1164</f>
        <v>19404</v>
      </c>
      <c r="E1164" s="116"/>
      <c r="F1164" s="117">
        <f>'[57]Revised Dep_upto  MARCH 24'!J1164</f>
        <v>19404</v>
      </c>
      <c r="G1164" s="118"/>
      <c r="H1164" s="116"/>
      <c r="I1164" s="118"/>
      <c r="J1164" s="116">
        <f t="shared" si="486"/>
        <v>19404</v>
      </c>
      <c r="K1164" s="119">
        <f>+VLOOKUP($A1164,'[57]Rates &amp; years'!$B$4:$E$11,3,)</f>
        <v>0.18099999999999999</v>
      </c>
      <c r="L1164" s="116">
        <f>+VLOOKUP($A1164,'[57]Rates &amp; years'!$B$4:$E$11,4,)</f>
        <v>15</v>
      </c>
      <c r="M1164" s="120">
        <f t="shared" si="484"/>
        <v>1.0958904109589041E-2</v>
      </c>
      <c r="N1164" s="120">
        <f t="shared" si="474"/>
        <v>1.010958904109589</v>
      </c>
      <c r="O1164" s="120">
        <f t="shared" si="493"/>
        <v>1</v>
      </c>
      <c r="P1164" s="121">
        <f>'[57]Revised Dep_upto  MARCH 24'!S1164</f>
        <v>38</v>
      </c>
      <c r="Q1164" s="121">
        <f t="shared" si="483"/>
        <v>3505</v>
      </c>
      <c r="R1164" s="122"/>
      <c r="S1164" s="120">
        <f t="shared" si="494"/>
        <v>3543</v>
      </c>
      <c r="T1164" s="120">
        <f t="shared" si="495"/>
        <v>15861</v>
      </c>
      <c r="U1164" s="120">
        <f t="shared" si="496"/>
        <v>19366</v>
      </c>
      <c r="V1164" s="121" t="str">
        <f t="shared" si="479"/>
        <v xml:space="preserve"> more than 180</v>
      </c>
      <c r="W1164" s="122"/>
      <c r="X1164" s="116" t="str">
        <f t="shared" si="485"/>
        <v>Plant &amp; Machinery</v>
      </c>
      <c r="Y1164" s="121">
        <f t="shared" si="497"/>
        <v>19404</v>
      </c>
      <c r="Z1164" s="121">
        <f t="shared" si="481"/>
        <v>0</v>
      </c>
      <c r="AA1164" s="121">
        <f t="shared" si="481"/>
        <v>0</v>
      </c>
      <c r="AB1164" s="121">
        <f t="shared" si="498"/>
        <v>19404</v>
      </c>
      <c r="AC1164" s="121">
        <f t="shared" si="482"/>
        <v>38</v>
      </c>
      <c r="AD1164" s="121">
        <f t="shared" si="482"/>
        <v>3505</v>
      </c>
      <c r="AE1164" s="121">
        <f t="shared" si="482"/>
        <v>0</v>
      </c>
      <c r="AF1164" s="121">
        <f t="shared" si="499"/>
        <v>3543</v>
      </c>
      <c r="AG1164" s="121">
        <f t="shared" si="500"/>
        <v>15861</v>
      </c>
      <c r="AH1164" s="121">
        <f t="shared" si="501"/>
        <v>19366</v>
      </c>
      <c r="AI1164" s="122"/>
      <c r="AJ1164" s="122" t="s">
        <v>706</v>
      </c>
      <c r="AL1164" s="124" t="str">
        <f t="shared" si="487"/>
        <v>Plant &amp; Machinery</v>
      </c>
      <c r="AM1164" s="125">
        <f t="shared" si="488"/>
        <v>45378</v>
      </c>
      <c r="AN1164" s="126">
        <f t="shared" si="489"/>
        <v>15</v>
      </c>
      <c r="AO1164" s="126">
        <f t="shared" si="472"/>
        <v>5105</v>
      </c>
      <c r="AP1164" s="126">
        <f t="shared" si="473"/>
        <v>4923</v>
      </c>
      <c r="AQ1164" s="124">
        <f t="shared" si="490"/>
        <v>19404</v>
      </c>
      <c r="AR1164" s="127">
        <f t="shared" si="490"/>
        <v>0.18099999999999999</v>
      </c>
      <c r="AS1164" s="123">
        <f t="shared" si="491"/>
        <v>970.2</v>
      </c>
      <c r="AT1164" s="126">
        <f t="shared" si="492"/>
        <v>15861</v>
      </c>
      <c r="AU1164" s="126">
        <f t="shared" si="475"/>
        <v>1431.4878410958904</v>
      </c>
      <c r="AV1164" s="126">
        <f t="shared" si="476"/>
        <v>14429.51215890411</v>
      </c>
    </row>
    <row r="1165" spans="1:48" ht="15" customHeight="1">
      <c r="A1165" s="112" t="s">
        <v>1419</v>
      </c>
      <c r="B1165" s="113">
        <v>45273</v>
      </c>
      <c r="C1165" s="114"/>
      <c r="D1165" s="115">
        <f>'[57]Revised Dep_upto  MARCH 24'!D1165</f>
        <v>9250</v>
      </c>
      <c r="E1165" s="116"/>
      <c r="F1165" s="117">
        <f>'[57]Revised Dep_upto  MARCH 24'!J1165</f>
        <v>9250</v>
      </c>
      <c r="G1165" s="118"/>
      <c r="H1165" s="116"/>
      <c r="I1165" s="118"/>
      <c r="J1165" s="116">
        <f t="shared" si="486"/>
        <v>9250</v>
      </c>
      <c r="K1165" s="119">
        <f>+VLOOKUP($A1165,'[57]Rates &amp; years'!$B$4:$E$11,3,)</f>
        <v>0.18099999999999999</v>
      </c>
      <c r="L1165" s="116">
        <f>+VLOOKUP($A1165,'[57]Rates &amp; years'!$B$4:$E$11,4,)</f>
        <v>15</v>
      </c>
      <c r="M1165" s="120">
        <f t="shared" si="484"/>
        <v>0.29863013698630136</v>
      </c>
      <c r="N1165" s="120">
        <f t="shared" si="474"/>
        <v>1.2986301369863014</v>
      </c>
      <c r="O1165" s="120">
        <f t="shared" si="493"/>
        <v>1</v>
      </c>
      <c r="P1165" s="121">
        <f>'[57]Revised Dep_upto  MARCH 24'!S1165</f>
        <v>500</v>
      </c>
      <c r="Q1165" s="121">
        <f t="shared" si="483"/>
        <v>1584</v>
      </c>
      <c r="R1165" s="122"/>
      <c r="S1165" s="120">
        <f t="shared" si="494"/>
        <v>2084</v>
      </c>
      <c r="T1165" s="120">
        <f t="shared" si="495"/>
        <v>7166</v>
      </c>
      <c r="U1165" s="120">
        <f t="shared" si="496"/>
        <v>8750</v>
      </c>
      <c r="V1165" s="121" t="str">
        <f t="shared" si="479"/>
        <v xml:space="preserve"> more than 180</v>
      </c>
      <c r="W1165" s="122"/>
      <c r="X1165" s="116" t="str">
        <f t="shared" si="485"/>
        <v>Plant &amp; Machinery</v>
      </c>
      <c r="Y1165" s="121">
        <f t="shared" si="497"/>
        <v>9250</v>
      </c>
      <c r="Z1165" s="121">
        <f t="shared" ref="Z1165:AA1180" si="502">+H1165</f>
        <v>0</v>
      </c>
      <c r="AA1165" s="121">
        <f t="shared" si="502"/>
        <v>0</v>
      </c>
      <c r="AB1165" s="121">
        <f t="shared" si="498"/>
        <v>9250</v>
      </c>
      <c r="AC1165" s="121">
        <f t="shared" ref="AC1165:AE1180" si="503">+P1165</f>
        <v>500</v>
      </c>
      <c r="AD1165" s="121">
        <f t="shared" si="503"/>
        <v>1584</v>
      </c>
      <c r="AE1165" s="121">
        <f t="shared" si="503"/>
        <v>0</v>
      </c>
      <c r="AF1165" s="121">
        <f t="shared" si="499"/>
        <v>2084</v>
      </c>
      <c r="AG1165" s="121">
        <f t="shared" si="500"/>
        <v>7166</v>
      </c>
      <c r="AH1165" s="121">
        <f t="shared" si="501"/>
        <v>8750</v>
      </c>
      <c r="AI1165" s="122"/>
      <c r="AJ1165" s="122" t="s">
        <v>737</v>
      </c>
      <c r="AL1165" s="124" t="str">
        <f t="shared" si="487"/>
        <v>Plant &amp; Machinery</v>
      </c>
      <c r="AM1165" s="125">
        <f t="shared" si="488"/>
        <v>45273</v>
      </c>
      <c r="AN1165" s="126">
        <f t="shared" si="489"/>
        <v>15</v>
      </c>
      <c r="AO1165" s="126">
        <f t="shared" si="472"/>
        <v>5000</v>
      </c>
      <c r="AP1165" s="126">
        <f t="shared" si="473"/>
        <v>4818</v>
      </c>
      <c r="AQ1165" s="124">
        <f t="shared" si="490"/>
        <v>9250</v>
      </c>
      <c r="AR1165" s="127">
        <f t="shared" si="490"/>
        <v>0.18099999999999999</v>
      </c>
      <c r="AS1165" s="123">
        <f t="shared" si="491"/>
        <v>462.5</v>
      </c>
      <c r="AT1165" s="126">
        <f t="shared" si="492"/>
        <v>7166</v>
      </c>
      <c r="AU1165" s="126">
        <f t="shared" si="475"/>
        <v>646.7462246575343</v>
      </c>
      <c r="AV1165" s="126">
        <f t="shared" si="476"/>
        <v>6519.2537753424658</v>
      </c>
    </row>
    <row r="1166" spans="1:48" ht="15" customHeight="1">
      <c r="A1166" s="112" t="s">
        <v>1419</v>
      </c>
      <c r="B1166" s="113">
        <v>45290</v>
      </c>
      <c r="C1166" s="114"/>
      <c r="D1166" s="115">
        <f>'[57]Revised Dep_upto  MARCH 24'!D1166</f>
        <v>11610</v>
      </c>
      <c r="E1166" s="116"/>
      <c r="F1166" s="117">
        <f>'[57]Revised Dep_upto  MARCH 24'!J1166</f>
        <v>11610</v>
      </c>
      <c r="G1166" s="118"/>
      <c r="H1166" s="116"/>
      <c r="I1166" s="118"/>
      <c r="J1166" s="116">
        <f t="shared" si="486"/>
        <v>11610</v>
      </c>
      <c r="K1166" s="119">
        <f>+VLOOKUP($A1166,'[57]Rates &amp; years'!$B$4:$E$11,3,)</f>
        <v>0.18099999999999999</v>
      </c>
      <c r="L1166" s="116">
        <f>+VLOOKUP($A1166,'[57]Rates &amp; years'!$B$4:$E$11,4,)</f>
        <v>15</v>
      </c>
      <c r="M1166" s="120">
        <f t="shared" si="484"/>
        <v>0.25205479452054796</v>
      </c>
      <c r="N1166" s="120">
        <f t="shared" si="474"/>
        <v>1.252054794520548</v>
      </c>
      <c r="O1166" s="120">
        <f t="shared" si="493"/>
        <v>1</v>
      </c>
      <c r="P1166" s="121">
        <f>'[57]Revised Dep_upto  MARCH 24'!S1166</f>
        <v>530</v>
      </c>
      <c r="Q1166" s="121">
        <f t="shared" si="483"/>
        <v>2005</v>
      </c>
      <c r="R1166" s="122"/>
      <c r="S1166" s="120">
        <f t="shared" si="494"/>
        <v>2535</v>
      </c>
      <c r="T1166" s="120">
        <f t="shared" si="495"/>
        <v>9075</v>
      </c>
      <c r="U1166" s="120">
        <f t="shared" si="496"/>
        <v>11080</v>
      </c>
      <c r="V1166" s="121" t="str">
        <f t="shared" si="479"/>
        <v xml:space="preserve"> more than 180</v>
      </c>
      <c r="W1166" s="122"/>
      <c r="X1166" s="116" t="str">
        <f t="shared" si="485"/>
        <v>Plant &amp; Machinery</v>
      </c>
      <c r="Y1166" s="121">
        <f t="shared" si="497"/>
        <v>11610</v>
      </c>
      <c r="Z1166" s="121">
        <f t="shared" si="502"/>
        <v>0</v>
      </c>
      <c r="AA1166" s="121">
        <f t="shared" si="502"/>
        <v>0</v>
      </c>
      <c r="AB1166" s="121">
        <f t="shared" si="498"/>
        <v>11610</v>
      </c>
      <c r="AC1166" s="121">
        <f t="shared" si="503"/>
        <v>530</v>
      </c>
      <c r="AD1166" s="121">
        <f t="shared" si="503"/>
        <v>2005</v>
      </c>
      <c r="AE1166" s="121">
        <f t="shared" si="503"/>
        <v>0</v>
      </c>
      <c r="AF1166" s="121">
        <f t="shared" si="499"/>
        <v>2535</v>
      </c>
      <c r="AG1166" s="121">
        <f t="shared" si="500"/>
        <v>9075</v>
      </c>
      <c r="AH1166" s="121">
        <f t="shared" si="501"/>
        <v>11080</v>
      </c>
      <c r="AI1166" s="122"/>
      <c r="AJ1166" s="122" t="s">
        <v>737</v>
      </c>
      <c r="AL1166" s="124" t="str">
        <f t="shared" si="487"/>
        <v>Plant &amp; Machinery</v>
      </c>
      <c r="AM1166" s="125">
        <f t="shared" si="488"/>
        <v>45290</v>
      </c>
      <c r="AN1166" s="126">
        <f t="shared" si="489"/>
        <v>15</v>
      </c>
      <c r="AO1166" s="126">
        <f t="shared" si="472"/>
        <v>5017</v>
      </c>
      <c r="AP1166" s="126">
        <f t="shared" si="473"/>
        <v>4835</v>
      </c>
      <c r="AQ1166" s="124">
        <f t="shared" si="490"/>
        <v>11610</v>
      </c>
      <c r="AR1166" s="127">
        <f t="shared" si="490"/>
        <v>0.18099999999999999</v>
      </c>
      <c r="AS1166" s="123">
        <f t="shared" si="491"/>
        <v>580.5</v>
      </c>
      <c r="AT1166" s="126">
        <f t="shared" si="492"/>
        <v>9075</v>
      </c>
      <c r="AU1166" s="126">
        <f t="shared" si="475"/>
        <v>819.03739726027402</v>
      </c>
      <c r="AV1166" s="126">
        <f t="shared" si="476"/>
        <v>8255.9626027397262</v>
      </c>
    </row>
    <row r="1167" spans="1:48" ht="15" customHeight="1">
      <c r="A1167" s="112" t="s">
        <v>1419</v>
      </c>
      <c r="B1167" s="113">
        <v>45278</v>
      </c>
      <c r="C1167" s="114"/>
      <c r="D1167" s="115">
        <f>'[57]Revised Dep_upto  MARCH 24'!D1167</f>
        <v>40200</v>
      </c>
      <c r="E1167" s="116"/>
      <c r="F1167" s="117">
        <f>'[57]Revised Dep_upto  MARCH 24'!J1167</f>
        <v>40200</v>
      </c>
      <c r="G1167" s="118"/>
      <c r="H1167" s="116"/>
      <c r="I1167" s="118"/>
      <c r="J1167" s="116">
        <f t="shared" si="486"/>
        <v>40200</v>
      </c>
      <c r="K1167" s="119">
        <f>+VLOOKUP($A1167,'[57]Rates &amp; years'!$B$4:$E$11,3,)</f>
        <v>0.18099999999999999</v>
      </c>
      <c r="L1167" s="116">
        <f>+VLOOKUP($A1167,'[57]Rates &amp; years'!$B$4:$E$11,4,)</f>
        <v>15</v>
      </c>
      <c r="M1167" s="120">
        <f t="shared" si="484"/>
        <v>0.28493150684931506</v>
      </c>
      <c r="N1167" s="120">
        <f t="shared" si="474"/>
        <v>1.284931506849315</v>
      </c>
      <c r="O1167" s="120">
        <f t="shared" si="493"/>
        <v>1</v>
      </c>
      <c r="P1167" s="121">
        <f>'[57]Revised Dep_upto  MARCH 24'!S1167</f>
        <v>2073</v>
      </c>
      <c r="Q1167" s="121">
        <f t="shared" si="483"/>
        <v>6901</v>
      </c>
      <c r="R1167" s="122"/>
      <c r="S1167" s="120">
        <f t="shared" si="494"/>
        <v>8974</v>
      </c>
      <c r="T1167" s="120">
        <f t="shared" si="495"/>
        <v>31226</v>
      </c>
      <c r="U1167" s="120">
        <f t="shared" si="496"/>
        <v>38127</v>
      </c>
      <c r="V1167" s="121" t="str">
        <f t="shared" si="479"/>
        <v xml:space="preserve"> more than 180</v>
      </c>
      <c r="W1167" s="122"/>
      <c r="X1167" s="116" t="str">
        <f t="shared" si="485"/>
        <v>Plant &amp; Machinery</v>
      </c>
      <c r="Y1167" s="121">
        <f t="shared" si="497"/>
        <v>40200</v>
      </c>
      <c r="Z1167" s="121">
        <f t="shared" si="502"/>
        <v>0</v>
      </c>
      <c r="AA1167" s="121">
        <f t="shared" si="502"/>
        <v>0</v>
      </c>
      <c r="AB1167" s="121">
        <f t="shared" si="498"/>
        <v>40200</v>
      </c>
      <c r="AC1167" s="121">
        <f t="shared" si="503"/>
        <v>2073</v>
      </c>
      <c r="AD1167" s="121">
        <f t="shared" si="503"/>
        <v>6901</v>
      </c>
      <c r="AE1167" s="121">
        <f t="shared" si="503"/>
        <v>0</v>
      </c>
      <c r="AF1167" s="121">
        <f t="shared" si="499"/>
        <v>8974</v>
      </c>
      <c r="AG1167" s="121">
        <f t="shared" si="500"/>
        <v>31226</v>
      </c>
      <c r="AH1167" s="121">
        <f t="shared" si="501"/>
        <v>38127</v>
      </c>
      <c r="AI1167" s="122"/>
      <c r="AJ1167" s="122" t="s">
        <v>740</v>
      </c>
      <c r="AL1167" s="124" t="str">
        <f t="shared" si="487"/>
        <v>Plant &amp; Machinery</v>
      </c>
      <c r="AM1167" s="125">
        <f t="shared" si="488"/>
        <v>45278</v>
      </c>
      <c r="AN1167" s="126">
        <f t="shared" si="489"/>
        <v>15</v>
      </c>
      <c r="AO1167" s="126">
        <f t="shared" si="472"/>
        <v>5005</v>
      </c>
      <c r="AP1167" s="126">
        <f t="shared" si="473"/>
        <v>4823</v>
      </c>
      <c r="AQ1167" s="124">
        <f t="shared" si="490"/>
        <v>40200</v>
      </c>
      <c r="AR1167" s="127">
        <f t="shared" si="490"/>
        <v>0.18099999999999999</v>
      </c>
      <c r="AS1167" s="123">
        <f t="shared" si="491"/>
        <v>2010</v>
      </c>
      <c r="AT1167" s="126">
        <f t="shared" si="492"/>
        <v>31226</v>
      </c>
      <c r="AU1167" s="126">
        <f t="shared" si="475"/>
        <v>2818.2106630136986</v>
      </c>
      <c r="AV1167" s="126">
        <f t="shared" si="476"/>
        <v>28407.789336986301</v>
      </c>
    </row>
    <row r="1168" spans="1:48" ht="15" customHeight="1">
      <c r="A1168" s="112" t="s">
        <v>1419</v>
      </c>
      <c r="B1168" s="113">
        <v>45278</v>
      </c>
      <c r="C1168" s="114"/>
      <c r="D1168" s="115">
        <f>'[57]Revised Dep_upto  MARCH 24'!D1168</f>
        <v>40000</v>
      </c>
      <c r="E1168" s="116"/>
      <c r="F1168" s="117">
        <f>'[57]Revised Dep_upto  MARCH 24'!J1168</f>
        <v>40000</v>
      </c>
      <c r="G1168" s="118"/>
      <c r="H1168" s="116"/>
      <c r="I1168" s="118"/>
      <c r="J1168" s="116">
        <f t="shared" si="486"/>
        <v>40000</v>
      </c>
      <c r="K1168" s="119">
        <f>+VLOOKUP($A1168,'[57]Rates &amp; years'!$B$4:$E$11,3,)</f>
        <v>0.18099999999999999</v>
      </c>
      <c r="L1168" s="116">
        <f>+VLOOKUP($A1168,'[57]Rates &amp; years'!$B$4:$E$11,4,)</f>
        <v>15</v>
      </c>
      <c r="M1168" s="120">
        <f t="shared" si="484"/>
        <v>0.28493150684931506</v>
      </c>
      <c r="N1168" s="120">
        <f t="shared" si="474"/>
        <v>1.284931506849315</v>
      </c>
      <c r="O1168" s="120">
        <f t="shared" si="493"/>
        <v>1</v>
      </c>
      <c r="P1168" s="121">
        <f>'[57]Revised Dep_upto  MARCH 24'!S1168</f>
        <v>2063</v>
      </c>
      <c r="Q1168" s="121">
        <f t="shared" si="483"/>
        <v>6867</v>
      </c>
      <c r="R1168" s="122"/>
      <c r="S1168" s="120">
        <f t="shared" si="494"/>
        <v>8930</v>
      </c>
      <c r="T1168" s="120">
        <f t="shared" si="495"/>
        <v>31070</v>
      </c>
      <c r="U1168" s="120">
        <f t="shared" si="496"/>
        <v>37937</v>
      </c>
      <c r="V1168" s="121" t="str">
        <f t="shared" si="479"/>
        <v xml:space="preserve"> more than 180</v>
      </c>
      <c r="W1168" s="122"/>
      <c r="X1168" s="116" t="str">
        <f t="shared" si="485"/>
        <v>Plant &amp; Machinery</v>
      </c>
      <c r="Y1168" s="121">
        <f t="shared" si="497"/>
        <v>40000</v>
      </c>
      <c r="Z1168" s="121">
        <f t="shared" si="502"/>
        <v>0</v>
      </c>
      <c r="AA1168" s="121">
        <f t="shared" si="502"/>
        <v>0</v>
      </c>
      <c r="AB1168" s="121">
        <f t="shared" si="498"/>
        <v>40000</v>
      </c>
      <c r="AC1168" s="121">
        <f t="shared" si="503"/>
        <v>2063</v>
      </c>
      <c r="AD1168" s="121">
        <f t="shared" si="503"/>
        <v>6867</v>
      </c>
      <c r="AE1168" s="121">
        <f t="shared" si="503"/>
        <v>0</v>
      </c>
      <c r="AF1168" s="121">
        <f t="shared" si="499"/>
        <v>8930</v>
      </c>
      <c r="AG1168" s="121">
        <f t="shared" si="500"/>
        <v>31070</v>
      </c>
      <c r="AH1168" s="121">
        <f t="shared" si="501"/>
        <v>37937</v>
      </c>
      <c r="AI1168" s="122"/>
      <c r="AJ1168" s="122" t="s">
        <v>740</v>
      </c>
      <c r="AL1168" s="124" t="str">
        <f t="shared" si="487"/>
        <v>Plant &amp; Machinery</v>
      </c>
      <c r="AM1168" s="125">
        <f t="shared" si="488"/>
        <v>45278</v>
      </c>
      <c r="AN1168" s="126">
        <f t="shared" si="489"/>
        <v>15</v>
      </c>
      <c r="AO1168" s="126">
        <f t="shared" si="472"/>
        <v>5005</v>
      </c>
      <c r="AP1168" s="126">
        <f t="shared" si="473"/>
        <v>4823</v>
      </c>
      <c r="AQ1168" s="124">
        <f t="shared" si="490"/>
        <v>40000</v>
      </c>
      <c r="AR1168" s="127">
        <f t="shared" si="490"/>
        <v>0.18099999999999999</v>
      </c>
      <c r="AS1168" s="123">
        <f t="shared" si="491"/>
        <v>2000</v>
      </c>
      <c r="AT1168" s="126">
        <f t="shared" si="492"/>
        <v>31070</v>
      </c>
      <c r="AU1168" s="126">
        <f t="shared" si="475"/>
        <v>2804.1313424657533</v>
      </c>
      <c r="AV1168" s="126">
        <f t="shared" si="476"/>
        <v>28265.868657534247</v>
      </c>
    </row>
    <row r="1169" spans="1:48" ht="15" customHeight="1">
      <c r="A1169" s="112" t="s">
        <v>1419</v>
      </c>
      <c r="B1169" s="113">
        <v>45295</v>
      </c>
      <c r="C1169" s="114"/>
      <c r="D1169" s="115">
        <f>'[57]Revised Dep_upto  MARCH 24'!D1169</f>
        <v>176400</v>
      </c>
      <c r="E1169" s="116"/>
      <c r="F1169" s="117">
        <f>'[57]Revised Dep_upto  MARCH 24'!J1169</f>
        <v>176400</v>
      </c>
      <c r="G1169" s="118"/>
      <c r="H1169" s="116"/>
      <c r="I1169" s="118"/>
      <c r="J1169" s="116">
        <f t="shared" si="486"/>
        <v>176400</v>
      </c>
      <c r="K1169" s="119">
        <f>+VLOOKUP($A1169,'[57]Rates &amp; years'!$B$4:$E$11,3,)</f>
        <v>0.18099999999999999</v>
      </c>
      <c r="L1169" s="116">
        <f>+VLOOKUP($A1169,'[57]Rates &amp; years'!$B$4:$E$11,4,)</f>
        <v>15</v>
      </c>
      <c r="M1169" s="120">
        <f t="shared" si="484"/>
        <v>0.23835616438356164</v>
      </c>
      <c r="N1169" s="120">
        <f t="shared" si="474"/>
        <v>1.2383561643835617</v>
      </c>
      <c r="O1169" s="120">
        <f t="shared" si="493"/>
        <v>1</v>
      </c>
      <c r="P1169" s="121">
        <f>'[57]Revised Dep_upto  MARCH 24'!S1169</f>
        <v>7610</v>
      </c>
      <c r="Q1169" s="121">
        <f t="shared" si="483"/>
        <v>30551</v>
      </c>
      <c r="R1169" s="122"/>
      <c r="S1169" s="120">
        <f t="shared" si="494"/>
        <v>38161</v>
      </c>
      <c r="T1169" s="120">
        <f t="shared" si="495"/>
        <v>138239</v>
      </c>
      <c r="U1169" s="120">
        <f t="shared" si="496"/>
        <v>168790</v>
      </c>
      <c r="V1169" s="121" t="str">
        <f t="shared" si="479"/>
        <v xml:space="preserve"> more than 180</v>
      </c>
      <c r="W1169" s="122"/>
      <c r="X1169" s="116" t="str">
        <f t="shared" si="485"/>
        <v>Plant &amp; Machinery</v>
      </c>
      <c r="Y1169" s="121">
        <f t="shared" si="497"/>
        <v>176400</v>
      </c>
      <c r="Z1169" s="121">
        <f t="shared" si="502"/>
        <v>0</v>
      </c>
      <c r="AA1169" s="121">
        <f t="shared" si="502"/>
        <v>0</v>
      </c>
      <c r="AB1169" s="121">
        <f t="shared" si="498"/>
        <v>176400</v>
      </c>
      <c r="AC1169" s="121">
        <f t="shared" si="503"/>
        <v>7610</v>
      </c>
      <c r="AD1169" s="121">
        <f t="shared" si="503"/>
        <v>30551</v>
      </c>
      <c r="AE1169" s="121">
        <f t="shared" si="503"/>
        <v>0</v>
      </c>
      <c r="AF1169" s="121">
        <f t="shared" si="499"/>
        <v>38161</v>
      </c>
      <c r="AG1169" s="121">
        <f t="shared" si="500"/>
        <v>138239</v>
      </c>
      <c r="AH1169" s="121">
        <f t="shared" si="501"/>
        <v>168790</v>
      </c>
      <c r="AI1169" s="122"/>
      <c r="AJ1169" s="122" t="s">
        <v>740</v>
      </c>
      <c r="AL1169" s="124" t="str">
        <f t="shared" si="487"/>
        <v>Plant &amp; Machinery</v>
      </c>
      <c r="AM1169" s="125">
        <f t="shared" si="488"/>
        <v>45295</v>
      </c>
      <c r="AN1169" s="126">
        <f t="shared" si="489"/>
        <v>15</v>
      </c>
      <c r="AO1169" s="126">
        <f t="shared" si="472"/>
        <v>5022</v>
      </c>
      <c r="AP1169" s="126">
        <f t="shared" si="473"/>
        <v>4840</v>
      </c>
      <c r="AQ1169" s="124">
        <f t="shared" si="490"/>
        <v>176400</v>
      </c>
      <c r="AR1169" s="127">
        <f t="shared" si="490"/>
        <v>0.18099999999999999</v>
      </c>
      <c r="AS1169" s="123">
        <f t="shared" si="491"/>
        <v>8820</v>
      </c>
      <c r="AT1169" s="126">
        <f t="shared" si="492"/>
        <v>138239</v>
      </c>
      <c r="AU1169" s="126">
        <f t="shared" si="475"/>
        <v>12476.353802739724</v>
      </c>
      <c r="AV1169" s="126">
        <f t="shared" si="476"/>
        <v>125762.64619726027</v>
      </c>
    </row>
    <row r="1170" spans="1:48" ht="15" customHeight="1">
      <c r="A1170" s="112" t="s">
        <v>1419</v>
      </c>
      <c r="B1170" s="113">
        <v>45307</v>
      </c>
      <c r="C1170" s="114"/>
      <c r="D1170" s="115">
        <f>'[57]Revised Dep_upto  MARCH 24'!D1170</f>
        <v>110000</v>
      </c>
      <c r="E1170" s="116"/>
      <c r="F1170" s="117">
        <f>'[57]Revised Dep_upto  MARCH 24'!J1170</f>
        <v>110000</v>
      </c>
      <c r="G1170" s="118"/>
      <c r="H1170" s="116"/>
      <c r="I1170" s="118"/>
      <c r="J1170" s="116">
        <f t="shared" si="486"/>
        <v>110000</v>
      </c>
      <c r="K1170" s="119">
        <f>+VLOOKUP($A1170,'[57]Rates &amp; years'!$B$4:$E$11,3,)</f>
        <v>0.18099999999999999</v>
      </c>
      <c r="L1170" s="116">
        <f>+VLOOKUP($A1170,'[57]Rates &amp; years'!$B$4:$E$11,4,)</f>
        <v>15</v>
      </c>
      <c r="M1170" s="120">
        <f t="shared" si="484"/>
        <v>0.20547945205479451</v>
      </c>
      <c r="N1170" s="120">
        <f t="shared" si="474"/>
        <v>1.2054794520547945</v>
      </c>
      <c r="O1170" s="120">
        <f t="shared" si="493"/>
        <v>1</v>
      </c>
      <c r="P1170" s="121">
        <f>'[57]Revised Dep_upto  MARCH 24'!S1170</f>
        <v>4091</v>
      </c>
      <c r="Q1170" s="121">
        <f t="shared" si="483"/>
        <v>19170</v>
      </c>
      <c r="R1170" s="122"/>
      <c r="S1170" s="120">
        <f t="shared" si="494"/>
        <v>23261</v>
      </c>
      <c r="T1170" s="120">
        <f t="shared" si="495"/>
        <v>86739</v>
      </c>
      <c r="U1170" s="120">
        <f t="shared" si="496"/>
        <v>105909</v>
      </c>
      <c r="V1170" s="121" t="str">
        <f t="shared" si="479"/>
        <v xml:space="preserve"> more than 180</v>
      </c>
      <c r="W1170" s="122"/>
      <c r="X1170" s="116" t="str">
        <f t="shared" si="485"/>
        <v>Plant &amp; Machinery</v>
      </c>
      <c r="Y1170" s="121">
        <f t="shared" si="497"/>
        <v>110000</v>
      </c>
      <c r="Z1170" s="121">
        <f t="shared" si="502"/>
        <v>0</v>
      </c>
      <c r="AA1170" s="121">
        <f t="shared" si="502"/>
        <v>0</v>
      </c>
      <c r="AB1170" s="121">
        <f t="shared" si="498"/>
        <v>110000</v>
      </c>
      <c r="AC1170" s="121">
        <f t="shared" si="503"/>
        <v>4091</v>
      </c>
      <c r="AD1170" s="121">
        <f t="shared" si="503"/>
        <v>19170</v>
      </c>
      <c r="AE1170" s="121">
        <f t="shared" si="503"/>
        <v>0</v>
      </c>
      <c r="AF1170" s="121">
        <f t="shared" si="499"/>
        <v>23261</v>
      </c>
      <c r="AG1170" s="121">
        <f t="shared" si="500"/>
        <v>86739</v>
      </c>
      <c r="AH1170" s="121">
        <f t="shared" si="501"/>
        <v>105909</v>
      </c>
      <c r="AI1170" s="122"/>
      <c r="AJ1170" s="122" t="s">
        <v>740</v>
      </c>
      <c r="AL1170" s="124" t="str">
        <f t="shared" si="487"/>
        <v>Plant &amp; Machinery</v>
      </c>
      <c r="AM1170" s="125">
        <f t="shared" si="488"/>
        <v>45307</v>
      </c>
      <c r="AN1170" s="126">
        <f t="shared" si="489"/>
        <v>15</v>
      </c>
      <c r="AO1170" s="126">
        <f t="shared" si="472"/>
        <v>5034</v>
      </c>
      <c r="AP1170" s="126">
        <f t="shared" si="473"/>
        <v>4852</v>
      </c>
      <c r="AQ1170" s="124">
        <f t="shared" si="490"/>
        <v>110000</v>
      </c>
      <c r="AR1170" s="127">
        <f t="shared" si="490"/>
        <v>0.18099999999999999</v>
      </c>
      <c r="AS1170" s="123">
        <f t="shared" si="491"/>
        <v>5500</v>
      </c>
      <c r="AT1170" s="126">
        <f t="shared" si="492"/>
        <v>86739</v>
      </c>
      <c r="AU1170" s="126">
        <f t="shared" si="475"/>
        <v>7828.3729808219177</v>
      </c>
      <c r="AV1170" s="126">
        <f t="shared" si="476"/>
        <v>78910.627019178079</v>
      </c>
    </row>
    <row r="1171" spans="1:48" ht="15" customHeight="1">
      <c r="A1171" s="112" t="s">
        <v>1419</v>
      </c>
      <c r="B1171" s="113">
        <v>45321</v>
      </c>
      <c r="C1171" s="114"/>
      <c r="D1171" s="115">
        <f>'[57]Revised Dep_upto  MARCH 24'!D1171</f>
        <v>60000</v>
      </c>
      <c r="E1171" s="116"/>
      <c r="F1171" s="117">
        <f>'[57]Revised Dep_upto  MARCH 24'!J1171</f>
        <v>60000</v>
      </c>
      <c r="G1171" s="118"/>
      <c r="H1171" s="116"/>
      <c r="I1171" s="118"/>
      <c r="J1171" s="116">
        <f t="shared" si="486"/>
        <v>60000</v>
      </c>
      <c r="K1171" s="119">
        <f>+VLOOKUP($A1171,'[57]Rates &amp; years'!$B$4:$E$11,3,)</f>
        <v>0.18099999999999999</v>
      </c>
      <c r="L1171" s="116">
        <f>+VLOOKUP($A1171,'[57]Rates &amp; years'!$B$4:$E$11,4,)</f>
        <v>15</v>
      </c>
      <c r="M1171" s="120">
        <f t="shared" si="484"/>
        <v>0.16712328767123288</v>
      </c>
      <c r="N1171" s="120">
        <f t="shared" si="474"/>
        <v>1.167123287671233</v>
      </c>
      <c r="O1171" s="120">
        <f t="shared" si="493"/>
        <v>1</v>
      </c>
      <c r="P1171" s="121">
        <f>'[57]Revised Dep_upto  MARCH 24'!S1171</f>
        <v>1815</v>
      </c>
      <c r="Q1171" s="121">
        <f t="shared" si="483"/>
        <v>10531</v>
      </c>
      <c r="R1171" s="122"/>
      <c r="S1171" s="120">
        <f t="shared" si="494"/>
        <v>12346</v>
      </c>
      <c r="T1171" s="120">
        <f t="shared" si="495"/>
        <v>47654</v>
      </c>
      <c r="U1171" s="120">
        <f t="shared" si="496"/>
        <v>58185</v>
      </c>
      <c r="V1171" s="121" t="str">
        <f t="shared" si="479"/>
        <v xml:space="preserve"> more than 180</v>
      </c>
      <c r="W1171" s="122"/>
      <c r="X1171" s="116" t="str">
        <f t="shared" si="485"/>
        <v>Plant &amp; Machinery</v>
      </c>
      <c r="Y1171" s="121">
        <f t="shared" si="497"/>
        <v>60000</v>
      </c>
      <c r="Z1171" s="121">
        <f t="shared" si="502"/>
        <v>0</v>
      </c>
      <c r="AA1171" s="121">
        <f t="shared" si="502"/>
        <v>0</v>
      </c>
      <c r="AB1171" s="121">
        <f t="shared" si="498"/>
        <v>60000</v>
      </c>
      <c r="AC1171" s="121">
        <f t="shared" si="503"/>
        <v>1815</v>
      </c>
      <c r="AD1171" s="121">
        <f t="shared" si="503"/>
        <v>10531</v>
      </c>
      <c r="AE1171" s="121">
        <f t="shared" si="503"/>
        <v>0</v>
      </c>
      <c r="AF1171" s="121">
        <f t="shared" si="499"/>
        <v>12346</v>
      </c>
      <c r="AG1171" s="121">
        <f t="shared" si="500"/>
        <v>47654</v>
      </c>
      <c r="AH1171" s="121">
        <f t="shared" si="501"/>
        <v>58185</v>
      </c>
      <c r="AI1171" s="122"/>
      <c r="AJ1171" s="122" t="s">
        <v>740</v>
      </c>
      <c r="AL1171" s="124" t="str">
        <f t="shared" si="487"/>
        <v>Plant &amp; Machinery</v>
      </c>
      <c r="AM1171" s="125">
        <f t="shared" si="488"/>
        <v>45321</v>
      </c>
      <c r="AN1171" s="126">
        <f t="shared" si="489"/>
        <v>15</v>
      </c>
      <c r="AO1171" s="126">
        <f t="shared" si="472"/>
        <v>5048</v>
      </c>
      <c r="AP1171" s="126">
        <f t="shared" si="473"/>
        <v>4866</v>
      </c>
      <c r="AQ1171" s="124">
        <f t="shared" si="490"/>
        <v>60000</v>
      </c>
      <c r="AR1171" s="127">
        <f t="shared" si="490"/>
        <v>0.18099999999999999</v>
      </c>
      <c r="AS1171" s="123">
        <f t="shared" si="491"/>
        <v>3000</v>
      </c>
      <c r="AT1171" s="126">
        <f t="shared" si="492"/>
        <v>47654</v>
      </c>
      <c r="AU1171" s="126">
        <f t="shared" si="475"/>
        <v>4300.8714191780819</v>
      </c>
      <c r="AV1171" s="126">
        <f t="shared" si="476"/>
        <v>43353.128580821918</v>
      </c>
    </row>
    <row r="1172" spans="1:48" ht="15" customHeight="1">
      <c r="A1172" s="112" t="s">
        <v>1419</v>
      </c>
      <c r="B1172" s="113">
        <v>45321</v>
      </c>
      <c r="C1172" s="114"/>
      <c r="D1172" s="115">
        <f>'[57]Revised Dep_upto  MARCH 24'!D1172</f>
        <v>4000</v>
      </c>
      <c r="E1172" s="116"/>
      <c r="F1172" s="117">
        <f>'[57]Revised Dep_upto  MARCH 24'!J1172</f>
        <v>4000</v>
      </c>
      <c r="G1172" s="118"/>
      <c r="H1172" s="116"/>
      <c r="I1172" s="118"/>
      <c r="J1172" s="116">
        <f t="shared" si="486"/>
        <v>4000</v>
      </c>
      <c r="K1172" s="119">
        <f>+VLOOKUP($A1172,'[57]Rates &amp; years'!$B$4:$E$11,3,)</f>
        <v>0.18099999999999999</v>
      </c>
      <c r="L1172" s="116">
        <f>+VLOOKUP($A1172,'[57]Rates &amp; years'!$B$4:$E$11,4,)</f>
        <v>15</v>
      </c>
      <c r="M1172" s="120">
        <f t="shared" si="484"/>
        <v>0.16712328767123288</v>
      </c>
      <c r="N1172" s="120">
        <f t="shared" si="474"/>
        <v>1.167123287671233</v>
      </c>
      <c r="O1172" s="120">
        <f t="shared" si="493"/>
        <v>1</v>
      </c>
      <c r="P1172" s="121">
        <f>'[57]Revised Dep_upto  MARCH 24'!S1172</f>
        <v>121</v>
      </c>
      <c r="Q1172" s="121">
        <f t="shared" si="483"/>
        <v>702</v>
      </c>
      <c r="R1172" s="122"/>
      <c r="S1172" s="120">
        <f t="shared" si="494"/>
        <v>823</v>
      </c>
      <c r="T1172" s="120">
        <f t="shared" si="495"/>
        <v>3177</v>
      </c>
      <c r="U1172" s="120">
        <f t="shared" si="496"/>
        <v>3879</v>
      </c>
      <c r="V1172" s="121" t="str">
        <f t="shared" si="479"/>
        <v xml:space="preserve"> more than 180</v>
      </c>
      <c r="W1172" s="122"/>
      <c r="X1172" s="116" t="str">
        <f t="shared" si="485"/>
        <v>Plant &amp; Machinery</v>
      </c>
      <c r="Y1172" s="121">
        <f t="shared" si="497"/>
        <v>4000</v>
      </c>
      <c r="Z1172" s="121">
        <f t="shared" si="502"/>
        <v>0</v>
      </c>
      <c r="AA1172" s="121">
        <f t="shared" si="502"/>
        <v>0</v>
      </c>
      <c r="AB1172" s="121">
        <f t="shared" si="498"/>
        <v>4000</v>
      </c>
      <c r="AC1172" s="121">
        <f t="shared" si="503"/>
        <v>121</v>
      </c>
      <c r="AD1172" s="121">
        <f t="shared" si="503"/>
        <v>702</v>
      </c>
      <c r="AE1172" s="121">
        <f t="shared" si="503"/>
        <v>0</v>
      </c>
      <c r="AF1172" s="121">
        <f t="shared" si="499"/>
        <v>823</v>
      </c>
      <c r="AG1172" s="121">
        <f t="shared" si="500"/>
        <v>3177</v>
      </c>
      <c r="AH1172" s="121">
        <f t="shared" si="501"/>
        <v>3879</v>
      </c>
      <c r="AI1172" s="122"/>
      <c r="AJ1172" s="122" t="s">
        <v>740</v>
      </c>
      <c r="AL1172" s="124" t="str">
        <f t="shared" si="487"/>
        <v>Plant &amp; Machinery</v>
      </c>
      <c r="AM1172" s="125">
        <f t="shared" si="488"/>
        <v>45321</v>
      </c>
      <c r="AN1172" s="126">
        <f t="shared" si="489"/>
        <v>15</v>
      </c>
      <c r="AO1172" s="126">
        <f t="shared" si="472"/>
        <v>5048</v>
      </c>
      <c r="AP1172" s="126">
        <f t="shared" si="473"/>
        <v>4866</v>
      </c>
      <c r="AQ1172" s="124">
        <f t="shared" si="490"/>
        <v>4000</v>
      </c>
      <c r="AR1172" s="127">
        <f t="shared" si="490"/>
        <v>0.18099999999999999</v>
      </c>
      <c r="AS1172" s="123">
        <f t="shared" si="491"/>
        <v>200</v>
      </c>
      <c r="AT1172" s="126">
        <f t="shared" si="492"/>
        <v>3177</v>
      </c>
      <c r="AU1172" s="126">
        <f t="shared" si="475"/>
        <v>286.73077808219182</v>
      </c>
      <c r="AV1172" s="126">
        <f t="shared" si="476"/>
        <v>2890.269221917808</v>
      </c>
    </row>
    <row r="1173" spans="1:48" ht="15" customHeight="1">
      <c r="A1173" s="112" t="s">
        <v>1419</v>
      </c>
      <c r="B1173" s="113">
        <v>45362</v>
      </c>
      <c r="C1173" s="114"/>
      <c r="D1173" s="115">
        <f>'[57]Revised Dep_upto  MARCH 24'!D1173</f>
        <v>24620</v>
      </c>
      <c r="E1173" s="116"/>
      <c r="F1173" s="117">
        <f>'[57]Revised Dep_upto  MARCH 24'!J1173</f>
        <v>24620</v>
      </c>
      <c r="G1173" s="118"/>
      <c r="H1173" s="116"/>
      <c r="I1173" s="118"/>
      <c r="J1173" s="116">
        <f t="shared" si="486"/>
        <v>24620</v>
      </c>
      <c r="K1173" s="119">
        <f>+VLOOKUP($A1173,'[57]Rates &amp; years'!$B$4:$E$11,3,)</f>
        <v>0.18099999999999999</v>
      </c>
      <c r="L1173" s="116">
        <f>+VLOOKUP($A1173,'[57]Rates &amp; years'!$B$4:$E$11,4,)</f>
        <v>15</v>
      </c>
      <c r="M1173" s="120">
        <f t="shared" si="484"/>
        <v>5.4794520547945202E-2</v>
      </c>
      <c r="N1173" s="120">
        <f t="shared" si="474"/>
        <v>1.0547945205479452</v>
      </c>
      <c r="O1173" s="120">
        <f t="shared" si="493"/>
        <v>1</v>
      </c>
      <c r="P1173" s="121">
        <f>'[57]Revised Dep_upto  MARCH 24'!S1173</f>
        <v>244</v>
      </c>
      <c r="Q1173" s="121">
        <f t="shared" si="483"/>
        <v>4412</v>
      </c>
      <c r="R1173" s="122"/>
      <c r="S1173" s="120">
        <f t="shared" si="494"/>
        <v>4656</v>
      </c>
      <c r="T1173" s="120">
        <f t="shared" si="495"/>
        <v>19964</v>
      </c>
      <c r="U1173" s="120">
        <f t="shared" si="496"/>
        <v>24376</v>
      </c>
      <c r="V1173" s="121" t="str">
        <f t="shared" si="479"/>
        <v xml:space="preserve"> more than 180</v>
      </c>
      <c r="W1173" s="122"/>
      <c r="X1173" s="116" t="str">
        <f t="shared" si="485"/>
        <v>Plant &amp; Machinery</v>
      </c>
      <c r="Y1173" s="121">
        <f t="shared" si="497"/>
        <v>24620</v>
      </c>
      <c r="Z1173" s="121">
        <f t="shared" si="502"/>
        <v>0</v>
      </c>
      <c r="AA1173" s="121">
        <f t="shared" si="502"/>
        <v>0</v>
      </c>
      <c r="AB1173" s="121">
        <f t="shared" si="498"/>
        <v>24620</v>
      </c>
      <c r="AC1173" s="121">
        <f t="shared" si="503"/>
        <v>244</v>
      </c>
      <c r="AD1173" s="121">
        <f t="shared" si="503"/>
        <v>4412</v>
      </c>
      <c r="AE1173" s="121">
        <f t="shared" si="503"/>
        <v>0</v>
      </c>
      <c r="AF1173" s="121">
        <f t="shared" si="499"/>
        <v>4656</v>
      </c>
      <c r="AG1173" s="121">
        <f t="shared" si="500"/>
        <v>19964</v>
      </c>
      <c r="AH1173" s="121">
        <f t="shared" si="501"/>
        <v>24376</v>
      </c>
      <c r="AI1173" s="122"/>
      <c r="AJ1173" s="122" t="s">
        <v>742</v>
      </c>
      <c r="AL1173" s="124" t="str">
        <f t="shared" si="487"/>
        <v>Plant &amp; Machinery</v>
      </c>
      <c r="AM1173" s="125">
        <f t="shared" si="488"/>
        <v>45362</v>
      </c>
      <c r="AN1173" s="126">
        <f t="shared" si="489"/>
        <v>15</v>
      </c>
      <c r="AO1173" s="126">
        <f t="shared" ref="AO1173:AO1236" si="504">(((AN1173*365)+AM1173)-$AO$1)</f>
        <v>5089</v>
      </c>
      <c r="AP1173" s="126">
        <f t="shared" ref="AP1173:AP1236" si="505">(((AN1173*365)+AM1173)-$AP$1)</f>
        <v>4907</v>
      </c>
      <c r="AQ1173" s="124">
        <f t="shared" si="490"/>
        <v>24620</v>
      </c>
      <c r="AR1173" s="127">
        <f t="shared" si="490"/>
        <v>0.18099999999999999</v>
      </c>
      <c r="AS1173" s="123">
        <f t="shared" si="491"/>
        <v>1231</v>
      </c>
      <c r="AT1173" s="126">
        <f t="shared" si="492"/>
        <v>19964</v>
      </c>
      <c r="AU1173" s="126">
        <f t="shared" si="475"/>
        <v>1801.7920219178081</v>
      </c>
      <c r="AV1173" s="126">
        <f t="shared" si="476"/>
        <v>18162.207978082191</v>
      </c>
    </row>
    <row r="1174" spans="1:48" ht="15" customHeight="1">
      <c r="A1174" s="112" t="s">
        <v>1419</v>
      </c>
      <c r="B1174" s="113">
        <v>45274</v>
      </c>
      <c r="C1174" s="114"/>
      <c r="D1174" s="115">
        <f>'[57]Revised Dep_upto  MARCH 24'!D1174</f>
        <v>10000</v>
      </c>
      <c r="E1174" s="116"/>
      <c r="F1174" s="117">
        <f>'[57]Revised Dep_upto  MARCH 24'!J1174</f>
        <v>10000</v>
      </c>
      <c r="G1174" s="118"/>
      <c r="H1174" s="116"/>
      <c r="I1174" s="118"/>
      <c r="J1174" s="116">
        <f t="shared" si="486"/>
        <v>10000</v>
      </c>
      <c r="K1174" s="119">
        <f>+VLOOKUP($A1174,'[57]Rates &amp; years'!$B$4:$E$11,3,)</f>
        <v>0.18099999999999999</v>
      </c>
      <c r="L1174" s="116">
        <f>+VLOOKUP($A1174,'[57]Rates &amp; years'!$B$4:$E$11,4,)</f>
        <v>15</v>
      </c>
      <c r="M1174" s="120">
        <f t="shared" si="484"/>
        <v>0.29589041095890412</v>
      </c>
      <c r="N1174" s="120">
        <f t="shared" si="474"/>
        <v>1.295890410958904</v>
      </c>
      <c r="O1174" s="120">
        <f t="shared" si="493"/>
        <v>0.99999999999999989</v>
      </c>
      <c r="P1174" s="121">
        <f>'[57]Revised Dep_upto  MARCH 24'!S1174</f>
        <v>536</v>
      </c>
      <c r="Q1174" s="121">
        <f t="shared" si="483"/>
        <v>1713</v>
      </c>
      <c r="R1174" s="122"/>
      <c r="S1174" s="120">
        <f t="shared" si="494"/>
        <v>2249</v>
      </c>
      <c r="T1174" s="120">
        <f t="shared" si="495"/>
        <v>7751</v>
      </c>
      <c r="U1174" s="120">
        <f t="shared" si="496"/>
        <v>9464</v>
      </c>
      <c r="V1174" s="121" t="str">
        <f t="shared" si="479"/>
        <v xml:space="preserve"> more than 180</v>
      </c>
      <c r="W1174" s="122"/>
      <c r="X1174" s="116" t="str">
        <f t="shared" si="485"/>
        <v>Plant &amp; Machinery</v>
      </c>
      <c r="Y1174" s="121">
        <f t="shared" si="497"/>
        <v>10000</v>
      </c>
      <c r="Z1174" s="121">
        <f t="shared" si="502"/>
        <v>0</v>
      </c>
      <c r="AA1174" s="121">
        <f t="shared" si="502"/>
        <v>0</v>
      </c>
      <c r="AB1174" s="121">
        <f t="shared" si="498"/>
        <v>10000</v>
      </c>
      <c r="AC1174" s="121">
        <f t="shared" si="503"/>
        <v>536</v>
      </c>
      <c r="AD1174" s="121">
        <f t="shared" si="503"/>
        <v>1713</v>
      </c>
      <c r="AE1174" s="121">
        <f t="shared" si="503"/>
        <v>0</v>
      </c>
      <c r="AF1174" s="121">
        <f t="shared" si="499"/>
        <v>2249</v>
      </c>
      <c r="AG1174" s="121">
        <f t="shared" si="500"/>
        <v>7751</v>
      </c>
      <c r="AH1174" s="121">
        <f t="shared" si="501"/>
        <v>9464</v>
      </c>
      <c r="AI1174" s="122"/>
      <c r="AJ1174" s="122" t="s">
        <v>757</v>
      </c>
      <c r="AL1174" s="124" t="str">
        <f t="shared" si="487"/>
        <v>Plant &amp; Machinery</v>
      </c>
      <c r="AM1174" s="125">
        <f t="shared" si="488"/>
        <v>45274</v>
      </c>
      <c r="AN1174" s="126">
        <f t="shared" si="489"/>
        <v>15</v>
      </c>
      <c r="AO1174" s="126">
        <f t="shared" si="504"/>
        <v>5001</v>
      </c>
      <c r="AP1174" s="126">
        <f t="shared" si="505"/>
        <v>4819</v>
      </c>
      <c r="AQ1174" s="124">
        <f t="shared" si="490"/>
        <v>10000</v>
      </c>
      <c r="AR1174" s="127">
        <f t="shared" si="490"/>
        <v>0.18099999999999999</v>
      </c>
      <c r="AS1174" s="123">
        <f t="shared" si="491"/>
        <v>500</v>
      </c>
      <c r="AT1174" s="126">
        <f t="shared" si="492"/>
        <v>7751</v>
      </c>
      <c r="AU1174" s="126">
        <f t="shared" si="475"/>
        <v>699.54367671232876</v>
      </c>
      <c r="AV1174" s="126">
        <f t="shared" si="476"/>
        <v>7051.4563232876717</v>
      </c>
    </row>
    <row r="1175" spans="1:48" ht="15" customHeight="1">
      <c r="A1175" s="112" t="s">
        <v>1419</v>
      </c>
      <c r="B1175" s="113">
        <v>45248</v>
      </c>
      <c r="C1175" s="114"/>
      <c r="D1175" s="115">
        <f>'[57]Revised Dep_upto  MARCH 24'!D1175</f>
        <v>36500</v>
      </c>
      <c r="E1175" s="116"/>
      <c r="F1175" s="117">
        <f>'[57]Revised Dep_upto  MARCH 24'!J1175</f>
        <v>36500</v>
      </c>
      <c r="G1175" s="118"/>
      <c r="H1175" s="116"/>
      <c r="I1175" s="118"/>
      <c r="J1175" s="116">
        <f t="shared" si="486"/>
        <v>36500</v>
      </c>
      <c r="K1175" s="119">
        <f>+VLOOKUP($A1175,'[57]Rates &amp; years'!$B$4:$E$11,3,)</f>
        <v>0.18099999999999999</v>
      </c>
      <c r="L1175" s="116">
        <f>+VLOOKUP($A1175,'[57]Rates &amp; years'!$B$4:$E$11,4,)</f>
        <v>15</v>
      </c>
      <c r="M1175" s="120">
        <f t="shared" si="484"/>
        <v>0.36712328767123287</v>
      </c>
      <c r="N1175" s="120">
        <f t="shared" si="474"/>
        <v>1.3671232876712329</v>
      </c>
      <c r="O1175" s="120">
        <f t="shared" si="493"/>
        <v>1</v>
      </c>
      <c r="P1175" s="121">
        <f>'[57]Revised Dep_upto  MARCH 24'!S1175</f>
        <v>2425</v>
      </c>
      <c r="Q1175" s="121">
        <f t="shared" si="483"/>
        <v>6168</v>
      </c>
      <c r="R1175" s="122"/>
      <c r="S1175" s="120">
        <f t="shared" si="494"/>
        <v>8593</v>
      </c>
      <c r="T1175" s="120">
        <f t="shared" si="495"/>
        <v>27907</v>
      </c>
      <c r="U1175" s="120">
        <f t="shared" si="496"/>
        <v>34075</v>
      </c>
      <c r="V1175" s="121" t="str">
        <f t="shared" si="479"/>
        <v xml:space="preserve"> more than 180</v>
      </c>
      <c r="W1175" s="122"/>
      <c r="X1175" s="116" t="str">
        <f t="shared" si="485"/>
        <v>Plant &amp; Machinery</v>
      </c>
      <c r="Y1175" s="121">
        <f t="shared" si="497"/>
        <v>36500</v>
      </c>
      <c r="Z1175" s="121">
        <f t="shared" si="502"/>
        <v>0</v>
      </c>
      <c r="AA1175" s="121">
        <f t="shared" si="502"/>
        <v>0</v>
      </c>
      <c r="AB1175" s="121">
        <f t="shared" si="498"/>
        <v>36500</v>
      </c>
      <c r="AC1175" s="121">
        <f t="shared" si="503"/>
        <v>2425</v>
      </c>
      <c r="AD1175" s="121">
        <f t="shared" si="503"/>
        <v>6168</v>
      </c>
      <c r="AE1175" s="121">
        <f t="shared" si="503"/>
        <v>0</v>
      </c>
      <c r="AF1175" s="121">
        <f t="shared" si="499"/>
        <v>8593</v>
      </c>
      <c r="AG1175" s="121">
        <f t="shared" si="500"/>
        <v>27907</v>
      </c>
      <c r="AH1175" s="121">
        <f t="shared" si="501"/>
        <v>34075</v>
      </c>
      <c r="AI1175" s="122"/>
      <c r="AJ1175" s="122" t="s">
        <v>769</v>
      </c>
      <c r="AL1175" s="124" t="str">
        <f t="shared" si="487"/>
        <v>Plant &amp; Machinery</v>
      </c>
      <c r="AM1175" s="125">
        <f t="shared" si="488"/>
        <v>45248</v>
      </c>
      <c r="AN1175" s="126">
        <f t="shared" si="489"/>
        <v>15</v>
      </c>
      <c r="AO1175" s="126">
        <f t="shared" si="504"/>
        <v>4975</v>
      </c>
      <c r="AP1175" s="126">
        <f t="shared" si="505"/>
        <v>4793</v>
      </c>
      <c r="AQ1175" s="124">
        <f t="shared" si="490"/>
        <v>36500</v>
      </c>
      <c r="AR1175" s="127">
        <f t="shared" si="490"/>
        <v>0.18099999999999999</v>
      </c>
      <c r="AS1175" s="123">
        <f t="shared" si="491"/>
        <v>1825</v>
      </c>
      <c r="AT1175" s="126">
        <f t="shared" si="492"/>
        <v>27907</v>
      </c>
      <c r="AU1175" s="126">
        <f t="shared" si="475"/>
        <v>2518.6640931506845</v>
      </c>
      <c r="AV1175" s="126">
        <f t="shared" si="476"/>
        <v>25388.335906849316</v>
      </c>
    </row>
    <row r="1176" spans="1:48" ht="15" customHeight="1">
      <c r="A1176" s="112" t="s">
        <v>1419</v>
      </c>
      <c r="B1176" s="113">
        <v>45296</v>
      </c>
      <c r="C1176" s="114"/>
      <c r="D1176" s="115">
        <f>'[57]Revised Dep_upto  MARCH 24'!D1176</f>
        <v>171475</v>
      </c>
      <c r="E1176" s="116"/>
      <c r="F1176" s="117">
        <f>'[57]Revised Dep_upto  MARCH 24'!J1176</f>
        <v>171475</v>
      </c>
      <c r="G1176" s="118"/>
      <c r="H1176" s="116"/>
      <c r="I1176" s="118"/>
      <c r="J1176" s="116">
        <f t="shared" si="486"/>
        <v>171475</v>
      </c>
      <c r="K1176" s="119">
        <f>+VLOOKUP($A1176,'[57]Rates &amp; years'!$B$4:$E$11,3,)</f>
        <v>0.18099999999999999</v>
      </c>
      <c r="L1176" s="116">
        <f>+VLOOKUP($A1176,'[57]Rates &amp; years'!$B$4:$E$11,4,)</f>
        <v>15</v>
      </c>
      <c r="M1176" s="120">
        <f t="shared" si="484"/>
        <v>0.23561643835616439</v>
      </c>
      <c r="N1176" s="120">
        <f t="shared" si="474"/>
        <v>1.2356164383561643</v>
      </c>
      <c r="O1176" s="120">
        <f t="shared" si="493"/>
        <v>0.99999999999999989</v>
      </c>
      <c r="P1176" s="121">
        <f>'[57]Revised Dep_upto  MARCH 24'!S1176</f>
        <v>7313</v>
      </c>
      <c r="Q1176" s="121">
        <f t="shared" si="483"/>
        <v>29713</v>
      </c>
      <c r="R1176" s="122"/>
      <c r="S1176" s="120">
        <f t="shared" si="494"/>
        <v>37026</v>
      </c>
      <c r="T1176" s="120">
        <f t="shared" si="495"/>
        <v>134449</v>
      </c>
      <c r="U1176" s="120">
        <f t="shared" si="496"/>
        <v>164162</v>
      </c>
      <c r="V1176" s="121" t="str">
        <f t="shared" si="479"/>
        <v xml:space="preserve"> more than 180</v>
      </c>
      <c r="W1176" s="122"/>
      <c r="X1176" s="116" t="str">
        <f t="shared" si="485"/>
        <v>Plant &amp; Machinery</v>
      </c>
      <c r="Y1176" s="121">
        <f t="shared" si="497"/>
        <v>171475</v>
      </c>
      <c r="Z1176" s="121">
        <f t="shared" si="502"/>
        <v>0</v>
      </c>
      <c r="AA1176" s="121">
        <f t="shared" si="502"/>
        <v>0</v>
      </c>
      <c r="AB1176" s="121">
        <f t="shared" si="498"/>
        <v>171475</v>
      </c>
      <c r="AC1176" s="121">
        <f t="shared" si="503"/>
        <v>7313</v>
      </c>
      <c r="AD1176" s="121">
        <f t="shared" si="503"/>
        <v>29713</v>
      </c>
      <c r="AE1176" s="121">
        <f t="shared" si="503"/>
        <v>0</v>
      </c>
      <c r="AF1176" s="121">
        <f t="shared" si="499"/>
        <v>37026</v>
      </c>
      <c r="AG1176" s="121">
        <f t="shared" si="500"/>
        <v>134449</v>
      </c>
      <c r="AH1176" s="121">
        <f t="shared" si="501"/>
        <v>164162</v>
      </c>
      <c r="AI1176" s="122"/>
      <c r="AJ1176" s="122" t="s">
        <v>769</v>
      </c>
      <c r="AL1176" s="124" t="str">
        <f t="shared" si="487"/>
        <v>Plant &amp; Machinery</v>
      </c>
      <c r="AM1176" s="125">
        <f t="shared" si="488"/>
        <v>45296</v>
      </c>
      <c r="AN1176" s="126">
        <f t="shared" si="489"/>
        <v>15</v>
      </c>
      <c r="AO1176" s="126">
        <f t="shared" si="504"/>
        <v>5023</v>
      </c>
      <c r="AP1176" s="126">
        <f t="shared" si="505"/>
        <v>4841</v>
      </c>
      <c r="AQ1176" s="124">
        <f t="shared" si="490"/>
        <v>171475</v>
      </c>
      <c r="AR1176" s="127">
        <f t="shared" si="490"/>
        <v>0.18099999999999999</v>
      </c>
      <c r="AS1176" s="123">
        <f t="shared" si="491"/>
        <v>8573.75</v>
      </c>
      <c r="AT1176" s="126">
        <f t="shared" si="492"/>
        <v>134449</v>
      </c>
      <c r="AU1176" s="126">
        <f t="shared" si="475"/>
        <v>12134.298515068493</v>
      </c>
      <c r="AV1176" s="126">
        <f t="shared" si="476"/>
        <v>122314.7014849315</v>
      </c>
    </row>
    <row r="1177" spans="1:48" ht="15" customHeight="1">
      <c r="A1177" s="112" t="s">
        <v>1419</v>
      </c>
      <c r="B1177" s="113">
        <v>45288</v>
      </c>
      <c r="C1177" s="114"/>
      <c r="D1177" s="115">
        <f>'[57]Revised Dep_upto  MARCH 24'!D1177</f>
        <v>7900</v>
      </c>
      <c r="E1177" s="116"/>
      <c r="F1177" s="117">
        <f>'[57]Revised Dep_upto  MARCH 24'!J1177</f>
        <v>7900</v>
      </c>
      <c r="G1177" s="118"/>
      <c r="H1177" s="116"/>
      <c r="I1177" s="118"/>
      <c r="J1177" s="116">
        <f t="shared" si="486"/>
        <v>7900</v>
      </c>
      <c r="K1177" s="119">
        <f>+VLOOKUP($A1177,'[57]Rates &amp; years'!$B$4:$E$11,3,)</f>
        <v>0.18099999999999999</v>
      </c>
      <c r="L1177" s="116">
        <f>+VLOOKUP($A1177,'[57]Rates &amp; years'!$B$4:$E$11,4,)</f>
        <v>15</v>
      </c>
      <c r="M1177" s="120">
        <f t="shared" si="484"/>
        <v>0.25753424657534246</v>
      </c>
      <c r="N1177" s="120">
        <f t="shared" si="474"/>
        <v>1.2575342465753425</v>
      </c>
      <c r="O1177" s="120">
        <f t="shared" si="493"/>
        <v>1</v>
      </c>
      <c r="P1177" s="121">
        <f>'[57]Revised Dep_upto  MARCH 24'!S1177</f>
        <v>368</v>
      </c>
      <c r="Q1177" s="121">
        <f t="shared" si="483"/>
        <v>1363</v>
      </c>
      <c r="R1177" s="122"/>
      <c r="S1177" s="120">
        <f t="shared" si="494"/>
        <v>1731</v>
      </c>
      <c r="T1177" s="120">
        <f t="shared" si="495"/>
        <v>6169</v>
      </c>
      <c r="U1177" s="120">
        <f t="shared" si="496"/>
        <v>7532</v>
      </c>
      <c r="V1177" s="121" t="str">
        <f t="shared" si="479"/>
        <v xml:space="preserve"> more than 180</v>
      </c>
      <c r="W1177" s="122"/>
      <c r="X1177" s="116" t="str">
        <f t="shared" si="485"/>
        <v>Plant &amp; Machinery</v>
      </c>
      <c r="Y1177" s="121">
        <f t="shared" si="497"/>
        <v>7900</v>
      </c>
      <c r="Z1177" s="121">
        <f t="shared" si="502"/>
        <v>0</v>
      </c>
      <c r="AA1177" s="121">
        <f t="shared" si="502"/>
        <v>0</v>
      </c>
      <c r="AB1177" s="121">
        <f t="shared" si="498"/>
        <v>7900</v>
      </c>
      <c r="AC1177" s="121">
        <f t="shared" si="503"/>
        <v>368</v>
      </c>
      <c r="AD1177" s="121">
        <f t="shared" si="503"/>
        <v>1363</v>
      </c>
      <c r="AE1177" s="121">
        <f t="shared" si="503"/>
        <v>0</v>
      </c>
      <c r="AF1177" s="121">
        <f t="shared" si="499"/>
        <v>1731</v>
      </c>
      <c r="AG1177" s="121">
        <f t="shared" si="500"/>
        <v>6169</v>
      </c>
      <c r="AH1177" s="121">
        <f t="shared" si="501"/>
        <v>7532</v>
      </c>
      <c r="AI1177" s="122"/>
      <c r="AJ1177" s="122" t="s">
        <v>813</v>
      </c>
      <c r="AL1177" s="124" t="str">
        <f t="shared" si="487"/>
        <v>Plant &amp; Machinery</v>
      </c>
      <c r="AM1177" s="125">
        <f t="shared" si="488"/>
        <v>45288</v>
      </c>
      <c r="AN1177" s="126">
        <f t="shared" si="489"/>
        <v>15</v>
      </c>
      <c r="AO1177" s="126">
        <f t="shared" si="504"/>
        <v>5015</v>
      </c>
      <c r="AP1177" s="126">
        <f t="shared" si="505"/>
        <v>4833</v>
      </c>
      <c r="AQ1177" s="124">
        <f t="shared" si="490"/>
        <v>7900</v>
      </c>
      <c r="AR1177" s="127">
        <f t="shared" si="490"/>
        <v>0.18099999999999999</v>
      </c>
      <c r="AS1177" s="123">
        <f t="shared" si="491"/>
        <v>395</v>
      </c>
      <c r="AT1177" s="126">
        <f t="shared" si="492"/>
        <v>6169</v>
      </c>
      <c r="AU1177" s="126">
        <f t="shared" si="475"/>
        <v>556.76492602739722</v>
      </c>
      <c r="AV1177" s="126">
        <f t="shared" si="476"/>
        <v>5612.2350739726025</v>
      </c>
    </row>
    <row r="1178" spans="1:48" ht="15" customHeight="1">
      <c r="A1178" s="112" t="s">
        <v>1419</v>
      </c>
      <c r="B1178" s="113">
        <v>45304</v>
      </c>
      <c r="C1178" s="114"/>
      <c r="D1178" s="115">
        <f>'[57]Revised Dep_upto  MARCH 24'!D1178</f>
        <v>13500</v>
      </c>
      <c r="E1178" s="116"/>
      <c r="F1178" s="117">
        <f>'[57]Revised Dep_upto  MARCH 24'!J1178</f>
        <v>13500</v>
      </c>
      <c r="G1178" s="118"/>
      <c r="H1178" s="116"/>
      <c r="I1178" s="118"/>
      <c r="J1178" s="116">
        <f t="shared" si="486"/>
        <v>13500</v>
      </c>
      <c r="K1178" s="119">
        <f>+VLOOKUP($A1178,'[57]Rates &amp; years'!$B$4:$E$11,3,)</f>
        <v>0.18099999999999999</v>
      </c>
      <c r="L1178" s="116">
        <f>+VLOOKUP($A1178,'[57]Rates &amp; years'!$B$4:$E$11,4,)</f>
        <v>15</v>
      </c>
      <c r="M1178" s="120">
        <f t="shared" si="484"/>
        <v>0.21369863013698631</v>
      </c>
      <c r="N1178" s="120">
        <f t="shared" si="474"/>
        <v>1.2136986301369863</v>
      </c>
      <c r="O1178" s="120">
        <f t="shared" si="493"/>
        <v>1</v>
      </c>
      <c r="P1178" s="121">
        <f>'[57]Revised Dep_upto  MARCH 24'!S1178</f>
        <v>522</v>
      </c>
      <c r="Q1178" s="121">
        <f t="shared" si="483"/>
        <v>2349</v>
      </c>
      <c r="R1178" s="122"/>
      <c r="S1178" s="120">
        <f t="shared" si="494"/>
        <v>2871</v>
      </c>
      <c r="T1178" s="120">
        <f t="shared" si="495"/>
        <v>10629</v>
      </c>
      <c r="U1178" s="120">
        <f t="shared" si="496"/>
        <v>12978</v>
      </c>
      <c r="V1178" s="121" t="str">
        <f t="shared" si="479"/>
        <v xml:space="preserve"> more than 180</v>
      </c>
      <c r="W1178" s="122"/>
      <c r="X1178" s="116" t="str">
        <f t="shared" si="485"/>
        <v>Plant &amp; Machinery</v>
      </c>
      <c r="Y1178" s="121">
        <f t="shared" si="497"/>
        <v>13500</v>
      </c>
      <c r="Z1178" s="121">
        <f t="shared" si="502"/>
        <v>0</v>
      </c>
      <c r="AA1178" s="121">
        <f t="shared" si="502"/>
        <v>0</v>
      </c>
      <c r="AB1178" s="121">
        <f t="shared" si="498"/>
        <v>13500</v>
      </c>
      <c r="AC1178" s="121">
        <f t="shared" si="503"/>
        <v>522</v>
      </c>
      <c r="AD1178" s="121">
        <f t="shared" si="503"/>
        <v>2349</v>
      </c>
      <c r="AE1178" s="121">
        <f t="shared" si="503"/>
        <v>0</v>
      </c>
      <c r="AF1178" s="121">
        <f t="shared" si="499"/>
        <v>2871</v>
      </c>
      <c r="AG1178" s="121">
        <f t="shared" si="500"/>
        <v>10629</v>
      </c>
      <c r="AH1178" s="121">
        <f t="shared" si="501"/>
        <v>12978</v>
      </c>
      <c r="AI1178" s="122"/>
      <c r="AJ1178" s="122" t="s">
        <v>813</v>
      </c>
      <c r="AL1178" s="124" t="str">
        <f t="shared" si="487"/>
        <v>Plant &amp; Machinery</v>
      </c>
      <c r="AM1178" s="125">
        <f t="shared" si="488"/>
        <v>45304</v>
      </c>
      <c r="AN1178" s="126">
        <f t="shared" si="489"/>
        <v>15</v>
      </c>
      <c r="AO1178" s="126">
        <f t="shared" si="504"/>
        <v>5031</v>
      </c>
      <c r="AP1178" s="126">
        <f t="shared" si="505"/>
        <v>4849</v>
      </c>
      <c r="AQ1178" s="124">
        <f t="shared" si="490"/>
        <v>13500</v>
      </c>
      <c r="AR1178" s="127">
        <f t="shared" si="490"/>
        <v>0.18099999999999999</v>
      </c>
      <c r="AS1178" s="123">
        <f t="shared" si="491"/>
        <v>675</v>
      </c>
      <c r="AT1178" s="126">
        <f t="shared" si="492"/>
        <v>10629</v>
      </c>
      <c r="AU1178" s="126">
        <f t="shared" si="475"/>
        <v>959.28909041095892</v>
      </c>
      <c r="AV1178" s="126">
        <f t="shared" si="476"/>
        <v>9669.710909589041</v>
      </c>
    </row>
    <row r="1179" spans="1:48" ht="15" customHeight="1">
      <c r="A1179" s="112" t="s">
        <v>1419</v>
      </c>
      <c r="B1179" s="113">
        <v>45371</v>
      </c>
      <c r="C1179" s="114"/>
      <c r="D1179" s="115">
        <f>'[57]Revised Dep_upto  MARCH 24'!D1179</f>
        <v>8898</v>
      </c>
      <c r="E1179" s="116"/>
      <c r="F1179" s="117">
        <f>'[57]Revised Dep_upto  MARCH 24'!J1179</f>
        <v>8898</v>
      </c>
      <c r="G1179" s="118"/>
      <c r="H1179" s="116"/>
      <c r="I1179" s="118"/>
      <c r="J1179" s="116">
        <f t="shared" si="486"/>
        <v>8898</v>
      </c>
      <c r="K1179" s="119">
        <f>+VLOOKUP($A1179,'[57]Rates &amp; years'!$B$4:$E$11,3,)</f>
        <v>0.18099999999999999</v>
      </c>
      <c r="L1179" s="116">
        <f>+VLOOKUP($A1179,'[57]Rates &amp; years'!$B$4:$E$11,4,)</f>
        <v>15</v>
      </c>
      <c r="M1179" s="120">
        <f t="shared" si="484"/>
        <v>3.0136986301369864E-2</v>
      </c>
      <c r="N1179" s="120">
        <f t="shared" si="474"/>
        <v>1.0301369863013699</v>
      </c>
      <c r="O1179" s="120">
        <f t="shared" si="493"/>
        <v>1</v>
      </c>
      <c r="P1179" s="121">
        <f>'[57]Revised Dep_upto  MARCH 24'!S1179</f>
        <v>49</v>
      </c>
      <c r="Q1179" s="121">
        <f t="shared" si="483"/>
        <v>1602</v>
      </c>
      <c r="R1179" s="122"/>
      <c r="S1179" s="120">
        <f t="shared" si="494"/>
        <v>1651</v>
      </c>
      <c r="T1179" s="120">
        <f t="shared" si="495"/>
        <v>7247</v>
      </c>
      <c r="U1179" s="120">
        <f t="shared" si="496"/>
        <v>8849</v>
      </c>
      <c r="V1179" s="121" t="str">
        <f t="shared" si="479"/>
        <v xml:space="preserve"> more than 180</v>
      </c>
      <c r="W1179" s="122"/>
      <c r="X1179" s="116" t="str">
        <f t="shared" si="485"/>
        <v>Plant &amp; Machinery</v>
      </c>
      <c r="Y1179" s="121">
        <f t="shared" si="497"/>
        <v>8898</v>
      </c>
      <c r="Z1179" s="121">
        <f t="shared" si="502"/>
        <v>0</v>
      </c>
      <c r="AA1179" s="121">
        <f t="shared" si="502"/>
        <v>0</v>
      </c>
      <c r="AB1179" s="121">
        <f t="shared" si="498"/>
        <v>8898</v>
      </c>
      <c r="AC1179" s="121">
        <f t="shared" si="503"/>
        <v>49</v>
      </c>
      <c r="AD1179" s="121">
        <f t="shared" si="503"/>
        <v>1602</v>
      </c>
      <c r="AE1179" s="121">
        <f t="shared" si="503"/>
        <v>0</v>
      </c>
      <c r="AF1179" s="121">
        <f t="shared" si="499"/>
        <v>1651</v>
      </c>
      <c r="AG1179" s="121">
        <f t="shared" si="500"/>
        <v>7247</v>
      </c>
      <c r="AH1179" s="121">
        <f t="shared" si="501"/>
        <v>8849</v>
      </c>
      <c r="AI1179" s="122"/>
      <c r="AJ1179" s="122" t="s">
        <v>813</v>
      </c>
      <c r="AL1179" s="124" t="str">
        <f t="shared" si="487"/>
        <v>Plant &amp; Machinery</v>
      </c>
      <c r="AM1179" s="125">
        <f t="shared" si="488"/>
        <v>45371</v>
      </c>
      <c r="AN1179" s="126">
        <f t="shared" si="489"/>
        <v>15</v>
      </c>
      <c r="AO1179" s="126">
        <f t="shared" si="504"/>
        <v>5098</v>
      </c>
      <c r="AP1179" s="126">
        <f t="shared" si="505"/>
        <v>4916</v>
      </c>
      <c r="AQ1179" s="124">
        <f t="shared" si="490"/>
        <v>8898</v>
      </c>
      <c r="AR1179" s="127">
        <f t="shared" si="490"/>
        <v>0.18099999999999999</v>
      </c>
      <c r="AS1179" s="123">
        <f t="shared" si="491"/>
        <v>444.90000000000003</v>
      </c>
      <c r="AT1179" s="126">
        <f t="shared" si="492"/>
        <v>7247</v>
      </c>
      <c r="AU1179" s="126">
        <f t="shared" si="475"/>
        <v>654.05664109589031</v>
      </c>
      <c r="AV1179" s="126">
        <f t="shared" si="476"/>
        <v>6592.94335890411</v>
      </c>
    </row>
    <row r="1180" spans="1:48" ht="15" customHeight="1">
      <c r="A1180" s="112" t="s">
        <v>1419</v>
      </c>
      <c r="B1180" s="113">
        <v>45272</v>
      </c>
      <c r="C1180" s="114"/>
      <c r="D1180" s="115">
        <f>'[57]Revised Dep_upto  MARCH 24'!D1180</f>
        <v>8637</v>
      </c>
      <c r="E1180" s="116"/>
      <c r="F1180" s="117">
        <f>'[57]Revised Dep_upto  MARCH 24'!J1180</f>
        <v>8637</v>
      </c>
      <c r="G1180" s="118"/>
      <c r="H1180" s="116"/>
      <c r="I1180" s="118"/>
      <c r="J1180" s="116">
        <f t="shared" si="486"/>
        <v>8637</v>
      </c>
      <c r="K1180" s="119">
        <f>+VLOOKUP($A1180,'[57]Rates &amp; years'!$B$4:$E$11,3,)</f>
        <v>0.18099999999999999</v>
      </c>
      <c r="L1180" s="116">
        <f>+VLOOKUP($A1180,'[57]Rates &amp; years'!$B$4:$E$11,4,)</f>
        <v>15</v>
      </c>
      <c r="M1180" s="120">
        <f t="shared" si="484"/>
        <v>0.30136986301369861</v>
      </c>
      <c r="N1180" s="120">
        <f t="shared" si="474"/>
        <v>1.3013698630136987</v>
      </c>
      <c r="O1180" s="120">
        <f t="shared" si="493"/>
        <v>1</v>
      </c>
      <c r="P1180" s="121">
        <f>'[57]Revised Dep_upto  MARCH 24'!S1180</f>
        <v>471</v>
      </c>
      <c r="Q1180" s="121">
        <f t="shared" si="483"/>
        <v>1478</v>
      </c>
      <c r="R1180" s="122"/>
      <c r="S1180" s="120">
        <f t="shared" si="494"/>
        <v>1949</v>
      </c>
      <c r="T1180" s="120">
        <f t="shared" si="495"/>
        <v>6688</v>
      </c>
      <c r="U1180" s="120">
        <f t="shared" si="496"/>
        <v>8166</v>
      </c>
      <c r="V1180" s="121" t="str">
        <f t="shared" si="479"/>
        <v xml:space="preserve"> more than 180</v>
      </c>
      <c r="W1180" s="122"/>
      <c r="X1180" s="116" t="str">
        <f t="shared" si="485"/>
        <v>Plant &amp; Machinery</v>
      </c>
      <c r="Y1180" s="121">
        <f t="shared" si="497"/>
        <v>8637</v>
      </c>
      <c r="Z1180" s="121">
        <f t="shared" si="502"/>
        <v>0</v>
      </c>
      <c r="AA1180" s="121">
        <f t="shared" si="502"/>
        <v>0</v>
      </c>
      <c r="AB1180" s="121">
        <f t="shared" si="498"/>
        <v>8637</v>
      </c>
      <c r="AC1180" s="121">
        <f t="shared" si="503"/>
        <v>471</v>
      </c>
      <c r="AD1180" s="121">
        <f t="shared" si="503"/>
        <v>1478</v>
      </c>
      <c r="AE1180" s="121">
        <f t="shared" si="503"/>
        <v>0</v>
      </c>
      <c r="AF1180" s="121">
        <f t="shared" si="499"/>
        <v>1949</v>
      </c>
      <c r="AG1180" s="121">
        <f t="shared" si="500"/>
        <v>6688</v>
      </c>
      <c r="AH1180" s="121">
        <f t="shared" si="501"/>
        <v>8166</v>
      </c>
      <c r="AI1180" s="122"/>
      <c r="AJ1180" s="122" t="s">
        <v>851</v>
      </c>
      <c r="AL1180" s="124" t="str">
        <f t="shared" si="487"/>
        <v>Plant &amp; Machinery</v>
      </c>
      <c r="AM1180" s="125">
        <f t="shared" si="488"/>
        <v>45272</v>
      </c>
      <c r="AN1180" s="126">
        <f t="shared" si="489"/>
        <v>15</v>
      </c>
      <c r="AO1180" s="126">
        <f t="shared" si="504"/>
        <v>4999</v>
      </c>
      <c r="AP1180" s="126">
        <f t="shared" si="505"/>
        <v>4817</v>
      </c>
      <c r="AQ1180" s="124">
        <f t="shared" si="490"/>
        <v>8637</v>
      </c>
      <c r="AR1180" s="127">
        <f t="shared" si="490"/>
        <v>0.18099999999999999</v>
      </c>
      <c r="AS1180" s="123">
        <f t="shared" si="491"/>
        <v>431.85</v>
      </c>
      <c r="AT1180" s="126">
        <f t="shared" si="492"/>
        <v>6688</v>
      </c>
      <c r="AU1180" s="126">
        <f t="shared" si="475"/>
        <v>603.60574246575345</v>
      </c>
      <c r="AV1180" s="126">
        <f t="shared" si="476"/>
        <v>6084.3942575342462</v>
      </c>
    </row>
    <row r="1181" spans="1:48" ht="15" customHeight="1">
      <c r="A1181" s="112" t="s">
        <v>1419</v>
      </c>
      <c r="B1181" s="113">
        <v>45345</v>
      </c>
      <c r="C1181" s="114"/>
      <c r="D1181" s="115">
        <f>'[57]Revised Dep_upto  MARCH 24'!D1181</f>
        <v>34000</v>
      </c>
      <c r="E1181" s="116"/>
      <c r="F1181" s="117">
        <f>'[57]Revised Dep_upto  MARCH 24'!J1181</f>
        <v>34000</v>
      </c>
      <c r="G1181" s="118"/>
      <c r="H1181" s="116"/>
      <c r="I1181" s="118"/>
      <c r="J1181" s="116">
        <f t="shared" si="486"/>
        <v>34000</v>
      </c>
      <c r="K1181" s="119">
        <f>+VLOOKUP($A1181,'[57]Rates &amp; years'!$B$4:$E$11,3,)</f>
        <v>0.18099999999999999</v>
      </c>
      <c r="L1181" s="116">
        <f>+VLOOKUP($A1181,'[57]Rates &amp; years'!$B$4:$E$11,4,)</f>
        <v>15</v>
      </c>
      <c r="M1181" s="120">
        <f t="shared" si="484"/>
        <v>0.10136986301369863</v>
      </c>
      <c r="N1181" s="120">
        <f t="shared" si="474"/>
        <v>1.1013698630136985</v>
      </c>
      <c r="O1181" s="120">
        <f t="shared" si="493"/>
        <v>0.99999999999999989</v>
      </c>
      <c r="P1181" s="121">
        <f>'[57]Revised Dep_upto  MARCH 24'!S1181</f>
        <v>624</v>
      </c>
      <c r="Q1181" s="121">
        <f t="shared" si="483"/>
        <v>6041</v>
      </c>
      <c r="R1181" s="122"/>
      <c r="S1181" s="120">
        <f t="shared" si="494"/>
        <v>6665</v>
      </c>
      <c r="T1181" s="120">
        <f t="shared" si="495"/>
        <v>27335</v>
      </c>
      <c r="U1181" s="120">
        <f t="shared" si="496"/>
        <v>33376</v>
      </c>
      <c r="V1181" s="121" t="str">
        <f t="shared" si="479"/>
        <v xml:space="preserve"> more than 180</v>
      </c>
      <c r="W1181" s="122"/>
      <c r="X1181" s="116" t="str">
        <f t="shared" si="485"/>
        <v>Plant &amp; Machinery</v>
      </c>
      <c r="Y1181" s="121">
        <f t="shared" si="497"/>
        <v>34000</v>
      </c>
      <c r="Z1181" s="121">
        <f t="shared" ref="Z1181:AA1221" si="506">+H1181</f>
        <v>0</v>
      </c>
      <c r="AA1181" s="121">
        <f t="shared" si="506"/>
        <v>0</v>
      </c>
      <c r="AB1181" s="121">
        <f t="shared" si="498"/>
        <v>34000</v>
      </c>
      <c r="AC1181" s="121">
        <f t="shared" ref="AC1181:AE1196" si="507">+P1181</f>
        <v>624</v>
      </c>
      <c r="AD1181" s="121">
        <f t="shared" si="507"/>
        <v>6041</v>
      </c>
      <c r="AE1181" s="121">
        <f t="shared" si="507"/>
        <v>0</v>
      </c>
      <c r="AF1181" s="121">
        <f t="shared" si="499"/>
        <v>6665</v>
      </c>
      <c r="AG1181" s="121">
        <f t="shared" si="500"/>
        <v>27335</v>
      </c>
      <c r="AH1181" s="121">
        <f t="shared" si="501"/>
        <v>33376</v>
      </c>
      <c r="AI1181" s="122"/>
      <c r="AJ1181" s="122" t="s">
        <v>851</v>
      </c>
      <c r="AL1181" s="124" t="str">
        <f t="shared" si="487"/>
        <v>Plant &amp; Machinery</v>
      </c>
      <c r="AM1181" s="125">
        <f t="shared" si="488"/>
        <v>45345</v>
      </c>
      <c r="AN1181" s="126">
        <f t="shared" si="489"/>
        <v>15</v>
      </c>
      <c r="AO1181" s="126">
        <f t="shared" si="504"/>
        <v>5072</v>
      </c>
      <c r="AP1181" s="126">
        <f t="shared" si="505"/>
        <v>4890</v>
      </c>
      <c r="AQ1181" s="124">
        <f t="shared" si="490"/>
        <v>34000</v>
      </c>
      <c r="AR1181" s="127">
        <f t="shared" si="490"/>
        <v>0.18099999999999999</v>
      </c>
      <c r="AS1181" s="123">
        <f t="shared" si="491"/>
        <v>1700</v>
      </c>
      <c r="AT1181" s="126">
        <f t="shared" si="492"/>
        <v>27335</v>
      </c>
      <c r="AU1181" s="126">
        <f t="shared" si="475"/>
        <v>2467.0399178082193</v>
      </c>
      <c r="AV1181" s="126">
        <f t="shared" si="476"/>
        <v>24867.960082191781</v>
      </c>
    </row>
    <row r="1182" spans="1:48" ht="15" customHeight="1">
      <c r="A1182" s="112" t="s">
        <v>1419</v>
      </c>
      <c r="B1182" s="113">
        <v>45290</v>
      </c>
      <c r="C1182" s="114"/>
      <c r="D1182" s="115">
        <f>'[57]Revised Dep_upto  MARCH 24'!D1182</f>
        <v>58000</v>
      </c>
      <c r="E1182" s="116"/>
      <c r="F1182" s="117">
        <f>'[57]Revised Dep_upto  MARCH 24'!J1182</f>
        <v>58000</v>
      </c>
      <c r="G1182" s="118"/>
      <c r="H1182" s="116"/>
      <c r="I1182" s="118"/>
      <c r="J1182" s="116">
        <f t="shared" si="486"/>
        <v>58000</v>
      </c>
      <c r="K1182" s="119">
        <f>+VLOOKUP($A1182,'[57]Rates &amp; years'!$B$4:$E$11,3,)</f>
        <v>0.18099999999999999</v>
      </c>
      <c r="L1182" s="116">
        <f>+VLOOKUP($A1182,'[57]Rates &amp; years'!$B$4:$E$11,4,)</f>
        <v>15</v>
      </c>
      <c r="M1182" s="120">
        <f t="shared" si="484"/>
        <v>0.25205479452054796</v>
      </c>
      <c r="N1182" s="120">
        <f t="shared" si="474"/>
        <v>1.252054794520548</v>
      </c>
      <c r="O1182" s="120">
        <f t="shared" si="493"/>
        <v>1</v>
      </c>
      <c r="P1182" s="121">
        <f>'[57]Revised Dep_upto  MARCH 24'!S1182</f>
        <v>2646</v>
      </c>
      <c r="Q1182" s="121">
        <f t="shared" si="483"/>
        <v>10019</v>
      </c>
      <c r="R1182" s="122"/>
      <c r="S1182" s="120">
        <f t="shared" si="494"/>
        <v>12665</v>
      </c>
      <c r="T1182" s="120">
        <f t="shared" si="495"/>
        <v>45335</v>
      </c>
      <c r="U1182" s="120">
        <f t="shared" si="496"/>
        <v>55354</v>
      </c>
      <c r="V1182" s="121" t="str">
        <f t="shared" si="479"/>
        <v xml:space="preserve"> more than 180</v>
      </c>
      <c r="W1182" s="122"/>
      <c r="X1182" s="116" t="str">
        <f t="shared" si="485"/>
        <v>Plant &amp; Machinery</v>
      </c>
      <c r="Y1182" s="121">
        <f t="shared" si="497"/>
        <v>58000</v>
      </c>
      <c r="Z1182" s="121">
        <f t="shared" si="506"/>
        <v>0</v>
      </c>
      <c r="AA1182" s="121">
        <f t="shared" si="506"/>
        <v>0</v>
      </c>
      <c r="AB1182" s="121">
        <f t="shared" si="498"/>
        <v>58000</v>
      </c>
      <c r="AC1182" s="121">
        <f t="shared" si="507"/>
        <v>2646</v>
      </c>
      <c r="AD1182" s="121">
        <f t="shared" si="507"/>
        <v>10019</v>
      </c>
      <c r="AE1182" s="121">
        <f t="shared" si="507"/>
        <v>0</v>
      </c>
      <c r="AF1182" s="121">
        <f t="shared" si="499"/>
        <v>12665</v>
      </c>
      <c r="AG1182" s="121">
        <f t="shared" si="500"/>
        <v>45335</v>
      </c>
      <c r="AH1182" s="121">
        <f t="shared" si="501"/>
        <v>55354</v>
      </c>
      <c r="AI1182" s="122"/>
      <c r="AJ1182" s="122" t="s">
        <v>880</v>
      </c>
      <c r="AL1182" s="124" t="str">
        <f t="shared" si="487"/>
        <v>Plant &amp; Machinery</v>
      </c>
      <c r="AM1182" s="125">
        <f t="shared" si="488"/>
        <v>45290</v>
      </c>
      <c r="AN1182" s="126">
        <f t="shared" si="489"/>
        <v>15</v>
      </c>
      <c r="AO1182" s="126">
        <f t="shared" si="504"/>
        <v>5017</v>
      </c>
      <c r="AP1182" s="126">
        <f t="shared" si="505"/>
        <v>4835</v>
      </c>
      <c r="AQ1182" s="124">
        <f t="shared" si="490"/>
        <v>58000</v>
      </c>
      <c r="AR1182" s="127">
        <f t="shared" si="490"/>
        <v>0.18099999999999999</v>
      </c>
      <c r="AS1182" s="123">
        <f t="shared" si="491"/>
        <v>2900</v>
      </c>
      <c r="AT1182" s="126">
        <f t="shared" si="492"/>
        <v>45335</v>
      </c>
      <c r="AU1182" s="126">
        <f t="shared" si="475"/>
        <v>4091.5769041095891</v>
      </c>
      <c r="AV1182" s="126">
        <f t="shared" si="476"/>
        <v>41243.423095890408</v>
      </c>
    </row>
    <row r="1183" spans="1:48" ht="15" customHeight="1">
      <c r="A1183" s="112" t="s">
        <v>1419</v>
      </c>
      <c r="B1183" s="113">
        <v>45290</v>
      </c>
      <c r="C1183" s="114"/>
      <c r="D1183" s="115">
        <f>'[57]Revised Dep_upto  MARCH 24'!D1183</f>
        <v>19500</v>
      </c>
      <c r="E1183" s="116"/>
      <c r="F1183" s="117">
        <f>'[57]Revised Dep_upto  MARCH 24'!J1183</f>
        <v>19500</v>
      </c>
      <c r="G1183" s="118"/>
      <c r="H1183" s="116"/>
      <c r="I1183" s="118"/>
      <c r="J1183" s="116">
        <f t="shared" si="486"/>
        <v>19500</v>
      </c>
      <c r="K1183" s="119">
        <f>+VLOOKUP($A1183,'[57]Rates &amp; years'!$B$4:$E$11,3,)</f>
        <v>0.18099999999999999</v>
      </c>
      <c r="L1183" s="116">
        <f>+VLOOKUP($A1183,'[57]Rates &amp; years'!$B$4:$E$11,4,)</f>
        <v>15</v>
      </c>
      <c r="M1183" s="120">
        <f t="shared" si="484"/>
        <v>0.25205479452054796</v>
      </c>
      <c r="N1183" s="120">
        <f t="shared" si="474"/>
        <v>1.252054794520548</v>
      </c>
      <c r="O1183" s="120">
        <f t="shared" si="493"/>
        <v>1</v>
      </c>
      <c r="P1183" s="121">
        <f>'[57]Revised Dep_upto  MARCH 24'!S1183</f>
        <v>890</v>
      </c>
      <c r="Q1183" s="121">
        <f t="shared" si="483"/>
        <v>3368</v>
      </c>
      <c r="R1183" s="122"/>
      <c r="S1183" s="120">
        <f t="shared" si="494"/>
        <v>4258</v>
      </c>
      <c r="T1183" s="120">
        <f t="shared" si="495"/>
        <v>15242</v>
      </c>
      <c r="U1183" s="120">
        <f t="shared" si="496"/>
        <v>18610</v>
      </c>
      <c r="V1183" s="121" t="str">
        <f t="shared" si="479"/>
        <v xml:space="preserve"> more than 180</v>
      </c>
      <c r="W1183" s="122"/>
      <c r="X1183" s="116" t="str">
        <f t="shared" si="485"/>
        <v>Plant &amp; Machinery</v>
      </c>
      <c r="Y1183" s="121">
        <f t="shared" si="497"/>
        <v>19500</v>
      </c>
      <c r="Z1183" s="121">
        <f t="shared" si="506"/>
        <v>0</v>
      </c>
      <c r="AA1183" s="121">
        <f t="shared" si="506"/>
        <v>0</v>
      </c>
      <c r="AB1183" s="121">
        <f t="shared" si="498"/>
        <v>19500</v>
      </c>
      <c r="AC1183" s="121">
        <f t="shared" si="507"/>
        <v>890</v>
      </c>
      <c r="AD1183" s="121">
        <f t="shared" si="507"/>
        <v>3368</v>
      </c>
      <c r="AE1183" s="121">
        <f t="shared" si="507"/>
        <v>0</v>
      </c>
      <c r="AF1183" s="121">
        <f t="shared" si="499"/>
        <v>4258</v>
      </c>
      <c r="AG1183" s="121">
        <f t="shared" si="500"/>
        <v>15242</v>
      </c>
      <c r="AH1183" s="121">
        <f t="shared" si="501"/>
        <v>18610</v>
      </c>
      <c r="AI1183" s="122"/>
      <c r="AJ1183" s="122" t="s">
        <v>907</v>
      </c>
      <c r="AL1183" s="124" t="str">
        <f t="shared" si="487"/>
        <v>Plant &amp; Machinery</v>
      </c>
      <c r="AM1183" s="125">
        <f t="shared" si="488"/>
        <v>45290</v>
      </c>
      <c r="AN1183" s="126">
        <f t="shared" si="489"/>
        <v>15</v>
      </c>
      <c r="AO1183" s="126">
        <f t="shared" si="504"/>
        <v>5017</v>
      </c>
      <c r="AP1183" s="126">
        <f t="shared" si="505"/>
        <v>4835</v>
      </c>
      <c r="AQ1183" s="124">
        <f t="shared" si="490"/>
        <v>19500</v>
      </c>
      <c r="AR1183" s="127">
        <f t="shared" si="490"/>
        <v>0.18099999999999999</v>
      </c>
      <c r="AS1183" s="123">
        <f t="shared" si="491"/>
        <v>975</v>
      </c>
      <c r="AT1183" s="126">
        <f t="shared" si="492"/>
        <v>15242</v>
      </c>
      <c r="AU1183" s="126">
        <f t="shared" si="475"/>
        <v>1375.6218191780822</v>
      </c>
      <c r="AV1183" s="126">
        <f t="shared" si="476"/>
        <v>13866.378180821917</v>
      </c>
    </row>
    <row r="1184" spans="1:48" ht="15" customHeight="1">
      <c r="A1184" s="112" t="s">
        <v>1419</v>
      </c>
      <c r="B1184" s="113">
        <v>45341</v>
      </c>
      <c r="C1184" s="114"/>
      <c r="D1184" s="115">
        <f>'[57]Revised Dep_upto  MARCH 24'!D1184</f>
        <v>7700</v>
      </c>
      <c r="E1184" s="116"/>
      <c r="F1184" s="117">
        <f>'[57]Revised Dep_upto  MARCH 24'!J1184</f>
        <v>7700</v>
      </c>
      <c r="G1184" s="118"/>
      <c r="H1184" s="116"/>
      <c r="I1184" s="118"/>
      <c r="J1184" s="116">
        <f t="shared" si="486"/>
        <v>7700</v>
      </c>
      <c r="K1184" s="119">
        <f>+VLOOKUP($A1184,'[57]Rates &amp; years'!$B$4:$E$11,3,)</f>
        <v>0.18099999999999999</v>
      </c>
      <c r="L1184" s="116">
        <f>+VLOOKUP($A1184,'[57]Rates &amp; years'!$B$4:$E$11,4,)</f>
        <v>15</v>
      </c>
      <c r="M1184" s="120">
        <f t="shared" si="484"/>
        <v>0.11232876712328767</v>
      </c>
      <c r="N1184" s="120">
        <f t="shared" si="474"/>
        <v>1.1123287671232878</v>
      </c>
      <c r="O1184" s="120">
        <f t="shared" si="493"/>
        <v>1</v>
      </c>
      <c r="P1184" s="121">
        <f>'[57]Revised Dep_upto  MARCH 24'!S1184</f>
        <v>157</v>
      </c>
      <c r="Q1184" s="121">
        <f t="shared" si="483"/>
        <v>1365</v>
      </c>
      <c r="R1184" s="122"/>
      <c r="S1184" s="120">
        <f t="shared" si="494"/>
        <v>1522</v>
      </c>
      <c r="T1184" s="120">
        <f t="shared" si="495"/>
        <v>6178</v>
      </c>
      <c r="U1184" s="120">
        <f t="shared" si="496"/>
        <v>7543</v>
      </c>
      <c r="V1184" s="121" t="str">
        <f t="shared" si="479"/>
        <v xml:space="preserve"> more than 180</v>
      </c>
      <c r="W1184" s="122"/>
      <c r="X1184" s="116" t="str">
        <f t="shared" si="485"/>
        <v>Plant &amp; Machinery</v>
      </c>
      <c r="Y1184" s="121">
        <f t="shared" si="497"/>
        <v>7700</v>
      </c>
      <c r="Z1184" s="121">
        <f t="shared" si="506"/>
        <v>0</v>
      </c>
      <c r="AA1184" s="121">
        <f t="shared" si="506"/>
        <v>0</v>
      </c>
      <c r="AB1184" s="121">
        <f t="shared" si="498"/>
        <v>7700</v>
      </c>
      <c r="AC1184" s="121">
        <f t="shared" si="507"/>
        <v>157</v>
      </c>
      <c r="AD1184" s="121">
        <f t="shared" si="507"/>
        <v>1365</v>
      </c>
      <c r="AE1184" s="121">
        <f t="shared" si="507"/>
        <v>0</v>
      </c>
      <c r="AF1184" s="121">
        <f t="shared" si="499"/>
        <v>1522</v>
      </c>
      <c r="AG1184" s="121">
        <f t="shared" si="500"/>
        <v>6178</v>
      </c>
      <c r="AH1184" s="121">
        <f t="shared" si="501"/>
        <v>7543</v>
      </c>
      <c r="AI1184" s="122"/>
      <c r="AJ1184" s="122" t="s">
        <v>907</v>
      </c>
      <c r="AL1184" s="124" t="str">
        <f t="shared" si="487"/>
        <v>Plant &amp; Machinery</v>
      </c>
      <c r="AM1184" s="125">
        <f t="shared" si="488"/>
        <v>45341</v>
      </c>
      <c r="AN1184" s="126">
        <f t="shared" si="489"/>
        <v>15</v>
      </c>
      <c r="AO1184" s="126">
        <f t="shared" si="504"/>
        <v>5068</v>
      </c>
      <c r="AP1184" s="126">
        <f t="shared" si="505"/>
        <v>4886</v>
      </c>
      <c r="AQ1184" s="124">
        <f t="shared" si="490"/>
        <v>7700</v>
      </c>
      <c r="AR1184" s="127">
        <f t="shared" si="490"/>
        <v>0.18099999999999999</v>
      </c>
      <c r="AS1184" s="123">
        <f t="shared" si="491"/>
        <v>385</v>
      </c>
      <c r="AT1184" s="126">
        <f t="shared" si="492"/>
        <v>6178</v>
      </c>
      <c r="AU1184" s="126">
        <f t="shared" si="475"/>
        <v>557.57719452054801</v>
      </c>
      <c r="AV1184" s="126">
        <f t="shared" si="476"/>
        <v>5620.4228054794521</v>
      </c>
    </row>
    <row r="1185" spans="1:48" ht="15" customHeight="1">
      <c r="A1185" s="122" t="s">
        <v>1421</v>
      </c>
      <c r="B1185" s="113">
        <v>45449</v>
      </c>
      <c r="C1185" s="114"/>
      <c r="D1185" s="115">
        <f>'[57]Revised Dep_upto  MARCH 24'!D1185</f>
        <v>0</v>
      </c>
      <c r="E1185" s="116"/>
      <c r="F1185" s="117">
        <f>'[57]Revised Dep_upto  MARCH 24'!J1185</f>
        <v>0</v>
      </c>
      <c r="G1185" s="118"/>
      <c r="H1185" s="116">
        <v>66650</v>
      </c>
      <c r="I1185" s="118"/>
      <c r="J1185" s="116">
        <f t="shared" si="486"/>
        <v>66650</v>
      </c>
      <c r="K1185" s="119">
        <f>+VLOOKUP($A1185,'[57]Rates &amp; years'!$B$4:$E$11,3,)</f>
        <v>0.63159999999999994</v>
      </c>
      <c r="L1185" s="116">
        <f>+VLOOKUP($A1185,'[57]Rates &amp; years'!$B$4:$E$11,4,)</f>
        <v>3</v>
      </c>
      <c r="M1185" s="120">
        <f>IF((($M$1-B1185)/365)&gt;L1185,L1185,(IF((($M$1-B1185)/365)&lt;0,0,(($M$1-B1185)/365))))</f>
        <v>0</v>
      </c>
      <c r="N1185" s="120">
        <f t="shared" ref="N1185:N1249" si="508">IF((($N$1-B1185)/365)&gt;L1185,L1185,(IF((($N$1-B1185)/365)&lt;0,0,(($N$1-B1185)/365))))</f>
        <v>0.81643835616438354</v>
      </c>
      <c r="O1185" s="120">
        <f t="shared" si="493"/>
        <v>0.81643835616438354</v>
      </c>
      <c r="P1185" s="121">
        <f>'[57]Revised Dep_upto  MARCH 24'!S1185</f>
        <v>0</v>
      </c>
      <c r="Q1185" s="121">
        <f>+IF(N1185=L1185,ROUND(J1185-(J1185*5%),0)-P1185,ROUND((J1185-P1185)*K1185*O1185,0))</f>
        <v>34369</v>
      </c>
      <c r="R1185" s="122"/>
      <c r="S1185" s="120">
        <f t="shared" si="494"/>
        <v>34369</v>
      </c>
      <c r="T1185" s="120">
        <f t="shared" si="495"/>
        <v>32281</v>
      </c>
      <c r="U1185" s="120">
        <f t="shared" si="496"/>
        <v>0</v>
      </c>
      <c r="V1185" s="121" t="str">
        <f t="shared" si="479"/>
        <v xml:space="preserve"> more than 180</v>
      </c>
      <c r="W1185" s="122"/>
      <c r="X1185" s="116" t="str">
        <f t="shared" si="485"/>
        <v>Computer &amp; Printer</v>
      </c>
      <c r="Y1185" s="121">
        <f>+F1185</f>
        <v>0</v>
      </c>
      <c r="Z1185" s="121">
        <f t="shared" si="506"/>
        <v>66650</v>
      </c>
      <c r="AA1185" s="121">
        <f t="shared" si="506"/>
        <v>0</v>
      </c>
      <c r="AB1185" s="121">
        <f t="shared" si="498"/>
        <v>66650</v>
      </c>
      <c r="AC1185" s="121">
        <f t="shared" si="507"/>
        <v>0</v>
      </c>
      <c r="AD1185" s="121">
        <f t="shared" si="507"/>
        <v>34369</v>
      </c>
      <c r="AE1185" s="121">
        <f t="shared" si="507"/>
        <v>0</v>
      </c>
      <c r="AF1185" s="121">
        <f t="shared" si="499"/>
        <v>34369</v>
      </c>
      <c r="AG1185" s="121">
        <f t="shared" si="500"/>
        <v>32281</v>
      </c>
      <c r="AH1185" s="121">
        <f t="shared" si="501"/>
        <v>0</v>
      </c>
      <c r="AI1185" s="122"/>
      <c r="AJ1185" s="122" t="s">
        <v>1505</v>
      </c>
      <c r="AL1185" s="124" t="str">
        <f t="shared" si="487"/>
        <v>Computer &amp; Printer</v>
      </c>
      <c r="AM1185" s="125">
        <f t="shared" si="488"/>
        <v>45449</v>
      </c>
      <c r="AN1185" s="126">
        <f t="shared" si="489"/>
        <v>3</v>
      </c>
      <c r="AO1185" s="126">
        <f t="shared" si="504"/>
        <v>796</v>
      </c>
      <c r="AP1185" s="126">
        <f t="shared" si="505"/>
        <v>614</v>
      </c>
      <c r="AQ1185" s="124">
        <f t="shared" si="490"/>
        <v>66650</v>
      </c>
      <c r="AR1185" s="127">
        <f t="shared" si="490"/>
        <v>0.63159999999999994</v>
      </c>
      <c r="AS1185" s="123">
        <f t="shared" si="491"/>
        <v>3332.5</v>
      </c>
      <c r="AT1185" s="126">
        <f t="shared" si="492"/>
        <v>32281</v>
      </c>
      <c r="AU1185" s="126">
        <f t="shared" si="475"/>
        <v>10166.410101917809</v>
      </c>
      <c r="AV1185" s="126">
        <f t="shared" si="476"/>
        <v>22114.589898082191</v>
      </c>
    </row>
    <row r="1186" spans="1:48" ht="15" customHeight="1">
      <c r="A1186" s="122" t="s">
        <v>1421</v>
      </c>
      <c r="B1186" s="113">
        <v>45556</v>
      </c>
      <c r="C1186" s="114"/>
      <c r="D1186" s="115"/>
      <c r="E1186" s="116"/>
      <c r="F1186" s="117"/>
      <c r="G1186" s="118"/>
      <c r="H1186" s="116">
        <v>86016</v>
      </c>
      <c r="I1186" s="118"/>
      <c r="J1186" s="116">
        <f t="shared" si="486"/>
        <v>86016</v>
      </c>
      <c r="K1186" s="119">
        <f>+VLOOKUP($A1186,'[57]Rates &amp; years'!$B$4:$E$11,3,)</f>
        <v>0.63159999999999994</v>
      </c>
      <c r="L1186" s="116">
        <f>+VLOOKUP($A1186,'[57]Rates &amp; years'!$B$4:$E$11,4,)</f>
        <v>3</v>
      </c>
      <c r="M1186" s="120">
        <f t="shared" ref="M1186:M1220" si="509">IF((($M$1-B1186)/365)&gt;L1186,L1186,(IF((($M$1-B1186)/365)&lt;0,0,(($M$1-B1186)/365))))</f>
        <v>0</v>
      </c>
      <c r="N1186" s="120">
        <f t="shared" si="508"/>
        <v>0.52328767123287667</v>
      </c>
      <c r="O1186" s="120">
        <f t="shared" si="493"/>
        <v>0.52328767123287667</v>
      </c>
      <c r="P1186" s="121"/>
      <c r="Q1186" s="121">
        <f t="shared" ref="Q1186:Q1220" si="510">+IF(N1186=L1186,ROUND(J1186-(J1186*5%),0)-P1186,ROUND((J1186-P1186)*K1186*O1186,0))</f>
        <v>28429</v>
      </c>
      <c r="R1186" s="122"/>
      <c r="S1186" s="120">
        <f t="shared" si="494"/>
        <v>28429</v>
      </c>
      <c r="T1186" s="120">
        <f t="shared" si="495"/>
        <v>57587</v>
      </c>
      <c r="U1186" s="120">
        <f t="shared" si="496"/>
        <v>0</v>
      </c>
      <c r="V1186" s="121" t="str">
        <f t="shared" si="479"/>
        <v xml:space="preserve"> more than 180</v>
      </c>
      <c r="W1186" s="122"/>
      <c r="X1186" s="116" t="str">
        <f t="shared" si="485"/>
        <v>Computer &amp; Printer</v>
      </c>
      <c r="Y1186" s="121">
        <f t="shared" ref="Y1186:Y1250" si="511">+F1186</f>
        <v>0</v>
      </c>
      <c r="Z1186" s="121">
        <f t="shared" si="506"/>
        <v>86016</v>
      </c>
      <c r="AA1186" s="121">
        <f t="shared" si="506"/>
        <v>0</v>
      </c>
      <c r="AB1186" s="121">
        <f t="shared" si="498"/>
        <v>86016</v>
      </c>
      <c r="AC1186" s="121">
        <f t="shared" si="507"/>
        <v>0</v>
      </c>
      <c r="AD1186" s="121">
        <f t="shared" si="507"/>
        <v>28429</v>
      </c>
      <c r="AE1186" s="121">
        <f t="shared" si="507"/>
        <v>0</v>
      </c>
      <c r="AF1186" s="121">
        <f t="shared" si="499"/>
        <v>28429</v>
      </c>
      <c r="AG1186" s="121">
        <f t="shared" si="500"/>
        <v>57587</v>
      </c>
      <c r="AH1186" s="121">
        <f t="shared" si="501"/>
        <v>0</v>
      </c>
      <c r="AI1186" s="122"/>
      <c r="AJ1186" s="122" t="s">
        <v>1505</v>
      </c>
      <c r="AL1186" s="124" t="str">
        <f t="shared" si="487"/>
        <v>Computer &amp; Printer</v>
      </c>
      <c r="AM1186" s="125">
        <f t="shared" si="488"/>
        <v>45556</v>
      </c>
      <c r="AN1186" s="126">
        <f t="shared" si="489"/>
        <v>3</v>
      </c>
      <c r="AO1186" s="126">
        <f t="shared" si="504"/>
        <v>903</v>
      </c>
      <c r="AP1186" s="126">
        <f t="shared" si="505"/>
        <v>721</v>
      </c>
      <c r="AQ1186" s="124">
        <f t="shared" si="490"/>
        <v>86016</v>
      </c>
      <c r="AR1186" s="127">
        <f t="shared" si="490"/>
        <v>0.63159999999999994</v>
      </c>
      <c r="AS1186" s="123">
        <f t="shared" si="491"/>
        <v>4300.8</v>
      </c>
      <c r="AT1186" s="126">
        <f t="shared" si="492"/>
        <v>57587</v>
      </c>
      <c r="AU1186" s="126">
        <f t="shared" si="475"/>
        <v>18136.150012054793</v>
      </c>
      <c r="AV1186" s="126">
        <f t="shared" si="476"/>
        <v>39450.849987945207</v>
      </c>
    </row>
    <row r="1187" spans="1:48" ht="15" customHeight="1">
      <c r="A1187" s="122" t="s">
        <v>1421</v>
      </c>
      <c r="B1187" s="113">
        <v>45456</v>
      </c>
      <c r="C1187" s="114"/>
      <c r="D1187" s="115"/>
      <c r="E1187" s="116"/>
      <c r="F1187" s="117"/>
      <c r="G1187" s="118"/>
      <c r="H1187" s="116">
        <v>68480</v>
      </c>
      <c r="I1187" s="118"/>
      <c r="J1187" s="116">
        <f t="shared" si="486"/>
        <v>68480</v>
      </c>
      <c r="K1187" s="119">
        <f>+VLOOKUP($A1187,'[57]Rates &amp; years'!$B$4:$E$11,3,)</f>
        <v>0.63159999999999994</v>
      </c>
      <c r="L1187" s="116">
        <f>+VLOOKUP($A1187,'[57]Rates &amp; years'!$B$4:$E$11,4,)</f>
        <v>3</v>
      </c>
      <c r="M1187" s="120">
        <f t="shared" si="509"/>
        <v>0</v>
      </c>
      <c r="N1187" s="120">
        <f t="shared" si="508"/>
        <v>0.79726027397260268</v>
      </c>
      <c r="O1187" s="120">
        <f t="shared" si="493"/>
        <v>0.79726027397260268</v>
      </c>
      <c r="P1187" s="121"/>
      <c r="Q1187" s="121">
        <f t="shared" si="510"/>
        <v>34483</v>
      </c>
      <c r="R1187" s="122"/>
      <c r="S1187" s="120">
        <f t="shared" si="494"/>
        <v>34483</v>
      </c>
      <c r="T1187" s="120">
        <f t="shared" si="495"/>
        <v>33997</v>
      </c>
      <c r="U1187" s="120">
        <f t="shared" si="496"/>
        <v>0</v>
      </c>
      <c r="V1187" s="121" t="str">
        <f t="shared" si="479"/>
        <v xml:space="preserve"> more than 180</v>
      </c>
      <c r="W1187" s="122"/>
      <c r="X1187" s="116" t="str">
        <f t="shared" si="485"/>
        <v>Computer &amp; Printer</v>
      </c>
      <c r="Y1187" s="121">
        <f t="shared" si="511"/>
        <v>0</v>
      </c>
      <c r="Z1187" s="121">
        <f t="shared" si="506"/>
        <v>68480</v>
      </c>
      <c r="AA1187" s="121">
        <f t="shared" si="506"/>
        <v>0</v>
      </c>
      <c r="AB1187" s="121">
        <f t="shared" si="498"/>
        <v>68480</v>
      </c>
      <c r="AC1187" s="121">
        <f t="shared" si="507"/>
        <v>0</v>
      </c>
      <c r="AD1187" s="121">
        <f t="shared" si="507"/>
        <v>34483</v>
      </c>
      <c r="AE1187" s="121">
        <f t="shared" si="507"/>
        <v>0</v>
      </c>
      <c r="AF1187" s="121">
        <f t="shared" si="499"/>
        <v>34483</v>
      </c>
      <c r="AG1187" s="121">
        <f t="shared" si="500"/>
        <v>33997</v>
      </c>
      <c r="AH1187" s="121">
        <f t="shared" si="501"/>
        <v>0</v>
      </c>
      <c r="AI1187" s="122"/>
      <c r="AJ1187" s="122" t="s">
        <v>1567</v>
      </c>
      <c r="AL1187" s="124" t="str">
        <f t="shared" si="487"/>
        <v>Computer &amp; Printer</v>
      </c>
      <c r="AM1187" s="125">
        <f t="shared" si="488"/>
        <v>45456</v>
      </c>
      <c r="AN1187" s="126">
        <f t="shared" si="489"/>
        <v>3</v>
      </c>
      <c r="AO1187" s="126">
        <f t="shared" si="504"/>
        <v>803</v>
      </c>
      <c r="AP1187" s="126">
        <f t="shared" si="505"/>
        <v>621</v>
      </c>
      <c r="AQ1187" s="124">
        <f t="shared" si="490"/>
        <v>68480</v>
      </c>
      <c r="AR1187" s="127">
        <f t="shared" si="490"/>
        <v>0.63159999999999994</v>
      </c>
      <c r="AS1187" s="123">
        <f t="shared" si="491"/>
        <v>3424</v>
      </c>
      <c r="AT1187" s="126">
        <f t="shared" si="492"/>
        <v>33997</v>
      </c>
      <c r="AU1187" s="126">
        <f t="shared" ref="AU1187:AU1250" si="512">IF(AO1187&gt;$AQ$1,(AT1187*AR1187*($AQ$1/365)),AT1187-AS1187)</f>
        <v>10706.838209315069</v>
      </c>
      <c r="AV1187" s="126">
        <f t="shared" ref="AV1187:AV1250" si="513">+AT1187-AU1187</f>
        <v>23290.161790684931</v>
      </c>
    </row>
    <row r="1188" spans="1:48" ht="15" customHeight="1">
      <c r="A1188" s="122" t="s">
        <v>1421</v>
      </c>
      <c r="B1188" s="113">
        <v>45506</v>
      </c>
      <c r="C1188" s="114"/>
      <c r="D1188" s="115"/>
      <c r="E1188" s="116"/>
      <c r="F1188" s="117"/>
      <c r="G1188" s="118"/>
      <c r="H1188" s="116">
        <v>155800</v>
      </c>
      <c r="I1188" s="118"/>
      <c r="J1188" s="116">
        <f t="shared" si="486"/>
        <v>155800</v>
      </c>
      <c r="K1188" s="119">
        <f>+VLOOKUP($A1188,'[57]Rates &amp; years'!$B$4:$E$11,3,)</f>
        <v>0.63159999999999994</v>
      </c>
      <c r="L1188" s="116">
        <f>+VLOOKUP($A1188,'[57]Rates &amp; years'!$B$4:$E$11,4,)</f>
        <v>3</v>
      </c>
      <c r="M1188" s="120">
        <f t="shared" si="509"/>
        <v>0</v>
      </c>
      <c r="N1188" s="120">
        <f t="shared" si="508"/>
        <v>0.66027397260273968</v>
      </c>
      <c r="O1188" s="120">
        <f t="shared" si="493"/>
        <v>0.66027397260273968</v>
      </c>
      <c r="P1188" s="121"/>
      <c r="Q1188" s="121">
        <f t="shared" si="510"/>
        <v>64973</v>
      </c>
      <c r="R1188" s="122"/>
      <c r="S1188" s="120">
        <f t="shared" si="494"/>
        <v>64973</v>
      </c>
      <c r="T1188" s="120">
        <f t="shared" si="495"/>
        <v>90827</v>
      </c>
      <c r="U1188" s="120">
        <f t="shared" si="496"/>
        <v>0</v>
      </c>
      <c r="V1188" s="121" t="str">
        <f t="shared" si="479"/>
        <v xml:space="preserve"> more than 180</v>
      </c>
      <c r="W1188" s="122"/>
      <c r="X1188" s="116" t="str">
        <f t="shared" si="485"/>
        <v>Computer &amp; Printer</v>
      </c>
      <c r="Y1188" s="121">
        <f t="shared" si="511"/>
        <v>0</v>
      </c>
      <c r="Z1188" s="121">
        <f t="shared" si="506"/>
        <v>155800</v>
      </c>
      <c r="AA1188" s="121">
        <f t="shared" si="506"/>
        <v>0</v>
      </c>
      <c r="AB1188" s="121">
        <f t="shared" si="498"/>
        <v>155800</v>
      </c>
      <c r="AC1188" s="121">
        <f t="shared" si="507"/>
        <v>0</v>
      </c>
      <c r="AD1188" s="121">
        <f t="shared" si="507"/>
        <v>64973</v>
      </c>
      <c r="AE1188" s="121">
        <f t="shared" si="507"/>
        <v>0</v>
      </c>
      <c r="AF1188" s="121">
        <f t="shared" si="499"/>
        <v>64973</v>
      </c>
      <c r="AG1188" s="121">
        <f t="shared" si="500"/>
        <v>90827</v>
      </c>
      <c r="AH1188" s="121">
        <f t="shared" si="501"/>
        <v>0</v>
      </c>
      <c r="AI1188" s="122"/>
      <c r="AJ1188" s="122" t="s">
        <v>1509</v>
      </c>
      <c r="AL1188" s="124" t="str">
        <f t="shared" si="487"/>
        <v>Computer &amp; Printer</v>
      </c>
      <c r="AM1188" s="125">
        <f t="shared" si="488"/>
        <v>45506</v>
      </c>
      <c r="AN1188" s="126">
        <f t="shared" si="489"/>
        <v>3</v>
      </c>
      <c r="AO1188" s="126">
        <f t="shared" si="504"/>
        <v>853</v>
      </c>
      <c r="AP1188" s="126">
        <f t="shared" si="505"/>
        <v>671</v>
      </c>
      <c r="AQ1188" s="124">
        <f t="shared" si="490"/>
        <v>155800</v>
      </c>
      <c r="AR1188" s="127">
        <f t="shared" si="490"/>
        <v>0.63159999999999994</v>
      </c>
      <c r="AS1188" s="123">
        <f t="shared" si="491"/>
        <v>7790</v>
      </c>
      <c r="AT1188" s="126">
        <f t="shared" si="492"/>
        <v>90827</v>
      </c>
      <c r="AU1188" s="126">
        <f t="shared" si="512"/>
        <v>28604.582581917806</v>
      </c>
      <c r="AV1188" s="126">
        <f t="shared" si="513"/>
        <v>62222.417418082194</v>
      </c>
    </row>
    <row r="1189" spans="1:48" ht="15" customHeight="1">
      <c r="A1189" s="122" t="s">
        <v>1421</v>
      </c>
      <c r="B1189" s="113">
        <v>45450</v>
      </c>
      <c r="C1189" s="114"/>
      <c r="D1189" s="115"/>
      <c r="E1189" s="116"/>
      <c r="F1189" s="117"/>
      <c r="G1189" s="118"/>
      <c r="H1189" s="116">
        <v>128350</v>
      </c>
      <c r="I1189" s="118"/>
      <c r="J1189" s="116">
        <f t="shared" si="486"/>
        <v>128350</v>
      </c>
      <c r="K1189" s="119">
        <f>+VLOOKUP($A1189,'[57]Rates &amp; years'!$B$4:$E$11,3,)</f>
        <v>0.63159999999999994</v>
      </c>
      <c r="L1189" s="116">
        <f>+VLOOKUP($A1189,'[57]Rates &amp; years'!$B$4:$E$11,4,)</f>
        <v>3</v>
      </c>
      <c r="M1189" s="120">
        <f t="shared" si="509"/>
        <v>0</v>
      </c>
      <c r="N1189" s="120">
        <f t="shared" si="508"/>
        <v>0.81369863013698629</v>
      </c>
      <c r="O1189" s="120">
        <f t="shared" si="493"/>
        <v>0.81369863013698629</v>
      </c>
      <c r="P1189" s="121"/>
      <c r="Q1189" s="121">
        <f t="shared" si="510"/>
        <v>65963</v>
      </c>
      <c r="R1189" s="122"/>
      <c r="S1189" s="120">
        <f t="shared" si="494"/>
        <v>65963</v>
      </c>
      <c r="T1189" s="120">
        <f t="shared" si="495"/>
        <v>62387</v>
      </c>
      <c r="U1189" s="120">
        <f t="shared" si="496"/>
        <v>0</v>
      </c>
      <c r="V1189" s="121" t="str">
        <f t="shared" si="479"/>
        <v xml:space="preserve"> more than 180</v>
      </c>
      <c r="W1189" s="122"/>
      <c r="X1189" s="116" t="str">
        <f t="shared" si="485"/>
        <v>Computer &amp; Printer</v>
      </c>
      <c r="Y1189" s="121">
        <f t="shared" si="511"/>
        <v>0</v>
      </c>
      <c r="Z1189" s="121">
        <f t="shared" si="506"/>
        <v>128350</v>
      </c>
      <c r="AA1189" s="121">
        <f t="shared" si="506"/>
        <v>0</v>
      </c>
      <c r="AB1189" s="121">
        <f t="shared" si="498"/>
        <v>128350</v>
      </c>
      <c r="AC1189" s="121">
        <f t="shared" si="507"/>
        <v>0</v>
      </c>
      <c r="AD1189" s="121">
        <f t="shared" si="507"/>
        <v>65963</v>
      </c>
      <c r="AE1189" s="121">
        <f t="shared" si="507"/>
        <v>0</v>
      </c>
      <c r="AF1189" s="121">
        <f t="shared" si="499"/>
        <v>65963</v>
      </c>
      <c r="AG1189" s="121">
        <f t="shared" si="500"/>
        <v>62387</v>
      </c>
      <c r="AH1189" s="121">
        <f t="shared" si="501"/>
        <v>0</v>
      </c>
      <c r="AI1189" s="122"/>
      <c r="AJ1189" s="122" t="s">
        <v>1568</v>
      </c>
      <c r="AL1189" s="124" t="str">
        <f t="shared" si="487"/>
        <v>Computer &amp; Printer</v>
      </c>
      <c r="AM1189" s="125">
        <f t="shared" si="488"/>
        <v>45450</v>
      </c>
      <c r="AN1189" s="126">
        <f t="shared" si="489"/>
        <v>3</v>
      </c>
      <c r="AO1189" s="126">
        <f t="shared" si="504"/>
        <v>797</v>
      </c>
      <c r="AP1189" s="126">
        <f t="shared" si="505"/>
        <v>615</v>
      </c>
      <c r="AQ1189" s="124">
        <f t="shared" si="490"/>
        <v>128350</v>
      </c>
      <c r="AR1189" s="127">
        <f t="shared" si="490"/>
        <v>0.63159999999999994</v>
      </c>
      <c r="AS1189" s="123">
        <f t="shared" si="491"/>
        <v>6417.5</v>
      </c>
      <c r="AT1189" s="126">
        <f t="shared" si="492"/>
        <v>62387</v>
      </c>
      <c r="AU1189" s="126">
        <f t="shared" si="512"/>
        <v>19647.837025753422</v>
      </c>
      <c r="AV1189" s="126">
        <f t="shared" si="513"/>
        <v>42739.162974246574</v>
      </c>
    </row>
    <row r="1190" spans="1:48" ht="15" customHeight="1">
      <c r="A1190" s="122" t="s">
        <v>1421</v>
      </c>
      <c r="B1190" s="113">
        <v>45524</v>
      </c>
      <c r="C1190" s="114"/>
      <c r="D1190" s="115"/>
      <c r="E1190" s="116"/>
      <c r="F1190" s="117"/>
      <c r="G1190" s="118"/>
      <c r="H1190" s="116">
        <v>18000</v>
      </c>
      <c r="I1190" s="118"/>
      <c r="J1190" s="116">
        <f t="shared" si="486"/>
        <v>18000</v>
      </c>
      <c r="K1190" s="119">
        <f>+VLOOKUP($A1190,'[57]Rates &amp; years'!$B$4:$E$11,3,)</f>
        <v>0.63159999999999994</v>
      </c>
      <c r="L1190" s="116">
        <f>+VLOOKUP($A1190,'[57]Rates &amp; years'!$B$4:$E$11,4,)</f>
        <v>3</v>
      </c>
      <c r="M1190" s="120">
        <f t="shared" si="509"/>
        <v>0</v>
      </c>
      <c r="N1190" s="120">
        <f t="shared" si="508"/>
        <v>0.61095890410958908</v>
      </c>
      <c r="O1190" s="120">
        <f t="shared" si="493"/>
        <v>0.61095890410958908</v>
      </c>
      <c r="P1190" s="121"/>
      <c r="Q1190" s="121">
        <f t="shared" si="510"/>
        <v>6946</v>
      </c>
      <c r="R1190" s="122"/>
      <c r="S1190" s="120">
        <f t="shared" si="494"/>
        <v>6946</v>
      </c>
      <c r="T1190" s="120">
        <f t="shared" si="495"/>
        <v>11054</v>
      </c>
      <c r="U1190" s="120">
        <f t="shared" si="496"/>
        <v>0</v>
      </c>
      <c r="V1190" s="121" t="str">
        <f t="shared" si="479"/>
        <v xml:space="preserve"> more than 180</v>
      </c>
      <c r="W1190" s="122"/>
      <c r="X1190" s="116" t="str">
        <f t="shared" si="485"/>
        <v>Computer &amp; Printer</v>
      </c>
      <c r="Y1190" s="121">
        <f t="shared" si="511"/>
        <v>0</v>
      </c>
      <c r="Z1190" s="121">
        <f t="shared" si="506"/>
        <v>18000</v>
      </c>
      <c r="AA1190" s="121">
        <f t="shared" si="506"/>
        <v>0</v>
      </c>
      <c r="AB1190" s="121">
        <f t="shared" si="498"/>
        <v>18000</v>
      </c>
      <c r="AC1190" s="121">
        <f t="shared" si="507"/>
        <v>0</v>
      </c>
      <c r="AD1190" s="121">
        <f t="shared" si="507"/>
        <v>6946</v>
      </c>
      <c r="AE1190" s="121">
        <f t="shared" si="507"/>
        <v>0</v>
      </c>
      <c r="AF1190" s="121">
        <f t="shared" si="499"/>
        <v>6946</v>
      </c>
      <c r="AG1190" s="121">
        <f t="shared" si="500"/>
        <v>11054</v>
      </c>
      <c r="AH1190" s="121">
        <f t="shared" si="501"/>
        <v>0</v>
      </c>
      <c r="AI1190" s="122"/>
      <c r="AJ1190" s="122" t="s">
        <v>523</v>
      </c>
      <c r="AL1190" s="124" t="str">
        <f t="shared" si="487"/>
        <v>Computer &amp; Printer</v>
      </c>
      <c r="AM1190" s="125">
        <f t="shared" si="488"/>
        <v>45524</v>
      </c>
      <c r="AN1190" s="126">
        <f t="shared" si="489"/>
        <v>3</v>
      </c>
      <c r="AO1190" s="126">
        <f t="shared" si="504"/>
        <v>871</v>
      </c>
      <c r="AP1190" s="126">
        <f t="shared" si="505"/>
        <v>689</v>
      </c>
      <c r="AQ1190" s="124">
        <f t="shared" si="490"/>
        <v>18000</v>
      </c>
      <c r="AR1190" s="127">
        <f t="shared" si="490"/>
        <v>0.63159999999999994</v>
      </c>
      <c r="AS1190" s="123">
        <f t="shared" si="491"/>
        <v>900</v>
      </c>
      <c r="AT1190" s="126">
        <f t="shared" si="492"/>
        <v>11054</v>
      </c>
      <c r="AU1190" s="126">
        <f t="shared" si="512"/>
        <v>3481.2892186301365</v>
      </c>
      <c r="AV1190" s="126">
        <f t="shared" si="513"/>
        <v>7572.710781369864</v>
      </c>
    </row>
    <row r="1191" spans="1:48" ht="15" customHeight="1">
      <c r="A1191" s="122" t="s">
        <v>1421</v>
      </c>
      <c r="B1191" s="113">
        <v>45561</v>
      </c>
      <c r="C1191" s="114"/>
      <c r="D1191" s="115"/>
      <c r="E1191" s="116"/>
      <c r="F1191" s="117"/>
      <c r="G1191" s="118"/>
      <c r="H1191" s="116">
        <v>55143</v>
      </c>
      <c r="I1191" s="118"/>
      <c r="J1191" s="116">
        <f t="shared" si="486"/>
        <v>55143</v>
      </c>
      <c r="K1191" s="119">
        <f>+VLOOKUP($A1191,'[57]Rates &amp; years'!$B$4:$E$11,3,)</f>
        <v>0.63159999999999994</v>
      </c>
      <c r="L1191" s="116">
        <f>+VLOOKUP($A1191,'[57]Rates &amp; years'!$B$4:$E$11,4,)</f>
        <v>3</v>
      </c>
      <c r="M1191" s="120">
        <f t="shared" si="509"/>
        <v>0</v>
      </c>
      <c r="N1191" s="120">
        <f t="shared" si="508"/>
        <v>0.50958904109589043</v>
      </c>
      <c r="O1191" s="120">
        <f t="shared" si="493"/>
        <v>0.50958904109589043</v>
      </c>
      <c r="P1191" s="121"/>
      <c r="Q1191" s="121">
        <f t="shared" si="510"/>
        <v>17748</v>
      </c>
      <c r="R1191" s="122"/>
      <c r="S1191" s="120">
        <f t="shared" si="494"/>
        <v>17748</v>
      </c>
      <c r="T1191" s="120">
        <f t="shared" si="495"/>
        <v>37395</v>
      </c>
      <c r="U1191" s="120">
        <f t="shared" si="496"/>
        <v>0</v>
      </c>
      <c r="V1191" s="121" t="str">
        <f t="shared" si="479"/>
        <v xml:space="preserve"> more than 180</v>
      </c>
      <c r="W1191" s="122"/>
      <c r="X1191" s="116" t="str">
        <f t="shared" si="485"/>
        <v>Computer &amp; Printer</v>
      </c>
      <c r="Y1191" s="121">
        <f t="shared" si="511"/>
        <v>0</v>
      </c>
      <c r="Z1191" s="121">
        <f t="shared" si="506"/>
        <v>55143</v>
      </c>
      <c r="AA1191" s="121">
        <f t="shared" si="506"/>
        <v>0</v>
      </c>
      <c r="AB1191" s="121">
        <f t="shared" si="498"/>
        <v>55143</v>
      </c>
      <c r="AC1191" s="121">
        <f t="shared" si="507"/>
        <v>0</v>
      </c>
      <c r="AD1191" s="121">
        <f t="shared" si="507"/>
        <v>17748</v>
      </c>
      <c r="AE1191" s="121">
        <f t="shared" si="507"/>
        <v>0</v>
      </c>
      <c r="AF1191" s="121">
        <f t="shared" si="499"/>
        <v>17748</v>
      </c>
      <c r="AG1191" s="121">
        <f t="shared" si="500"/>
        <v>37395</v>
      </c>
      <c r="AH1191" s="121">
        <f t="shared" si="501"/>
        <v>0</v>
      </c>
      <c r="AI1191" s="122"/>
      <c r="AJ1191" s="122" t="s">
        <v>1578</v>
      </c>
      <c r="AL1191" s="124" t="str">
        <f t="shared" si="487"/>
        <v>Computer &amp; Printer</v>
      </c>
      <c r="AM1191" s="125">
        <f t="shared" si="488"/>
        <v>45561</v>
      </c>
      <c r="AN1191" s="126">
        <f t="shared" si="489"/>
        <v>3</v>
      </c>
      <c r="AO1191" s="126">
        <f t="shared" si="504"/>
        <v>908</v>
      </c>
      <c r="AP1191" s="126">
        <f t="shared" si="505"/>
        <v>726</v>
      </c>
      <c r="AQ1191" s="124">
        <f t="shared" si="490"/>
        <v>55143</v>
      </c>
      <c r="AR1191" s="127">
        <f t="shared" si="490"/>
        <v>0.63159999999999994</v>
      </c>
      <c r="AS1191" s="123">
        <f t="shared" si="491"/>
        <v>2757.15</v>
      </c>
      <c r="AT1191" s="126">
        <f t="shared" si="492"/>
        <v>37395</v>
      </c>
      <c r="AU1191" s="126">
        <f t="shared" si="512"/>
        <v>11776.986641095889</v>
      </c>
      <c r="AV1191" s="126">
        <f t="shared" si="513"/>
        <v>25618.013358904111</v>
      </c>
    </row>
    <row r="1192" spans="1:48" ht="15" customHeight="1">
      <c r="A1192" s="122" t="s">
        <v>1421</v>
      </c>
      <c r="B1192" s="113">
        <v>45432</v>
      </c>
      <c r="C1192" s="114"/>
      <c r="D1192" s="115"/>
      <c r="E1192" s="116"/>
      <c r="F1192" s="117"/>
      <c r="G1192" s="118"/>
      <c r="H1192" s="116">
        <v>6250</v>
      </c>
      <c r="I1192" s="118"/>
      <c r="J1192" s="116">
        <f t="shared" si="486"/>
        <v>6250</v>
      </c>
      <c r="K1192" s="119">
        <f>+VLOOKUP($A1192,'[57]Rates &amp; years'!$B$4:$E$11,3,)</f>
        <v>0.63159999999999994</v>
      </c>
      <c r="L1192" s="116">
        <f>+VLOOKUP($A1192,'[57]Rates &amp; years'!$B$4:$E$11,4,)</f>
        <v>3</v>
      </c>
      <c r="M1192" s="120">
        <f t="shared" si="509"/>
        <v>0</v>
      </c>
      <c r="N1192" s="120">
        <f t="shared" si="508"/>
        <v>0.86301369863013699</v>
      </c>
      <c r="O1192" s="120">
        <f t="shared" si="493"/>
        <v>0.86301369863013699</v>
      </c>
      <c r="P1192" s="121"/>
      <c r="Q1192" s="121">
        <f t="shared" si="510"/>
        <v>3407</v>
      </c>
      <c r="R1192" s="122"/>
      <c r="S1192" s="120">
        <f t="shared" si="494"/>
        <v>3407</v>
      </c>
      <c r="T1192" s="120">
        <f t="shared" si="495"/>
        <v>2843</v>
      </c>
      <c r="U1192" s="120">
        <f t="shared" si="496"/>
        <v>0</v>
      </c>
      <c r="V1192" s="121" t="str">
        <f t="shared" si="479"/>
        <v xml:space="preserve"> more than 180</v>
      </c>
      <c r="W1192" s="122"/>
      <c r="X1192" s="116" t="str">
        <f t="shared" si="485"/>
        <v>Computer &amp; Printer</v>
      </c>
      <c r="Y1192" s="121">
        <f t="shared" si="511"/>
        <v>0</v>
      </c>
      <c r="Z1192" s="121">
        <f t="shared" si="506"/>
        <v>6250</v>
      </c>
      <c r="AA1192" s="121">
        <f t="shared" si="506"/>
        <v>0</v>
      </c>
      <c r="AB1192" s="121">
        <f t="shared" si="498"/>
        <v>6250</v>
      </c>
      <c r="AC1192" s="121">
        <f t="shared" si="507"/>
        <v>0</v>
      </c>
      <c r="AD1192" s="121">
        <f t="shared" si="507"/>
        <v>3407</v>
      </c>
      <c r="AE1192" s="121">
        <f t="shared" si="507"/>
        <v>0</v>
      </c>
      <c r="AF1192" s="121">
        <f t="shared" si="499"/>
        <v>3407</v>
      </c>
      <c r="AG1192" s="121">
        <f t="shared" si="500"/>
        <v>2843</v>
      </c>
      <c r="AH1192" s="121">
        <f t="shared" si="501"/>
        <v>0</v>
      </c>
      <c r="AI1192" s="122"/>
      <c r="AJ1192" s="122" t="s">
        <v>1579</v>
      </c>
      <c r="AL1192" s="124" t="str">
        <f t="shared" si="487"/>
        <v>Computer &amp; Printer</v>
      </c>
      <c r="AM1192" s="125">
        <f t="shared" si="488"/>
        <v>45432</v>
      </c>
      <c r="AN1192" s="126">
        <f t="shared" si="489"/>
        <v>3</v>
      </c>
      <c r="AO1192" s="126">
        <f t="shared" si="504"/>
        <v>779</v>
      </c>
      <c r="AP1192" s="126">
        <f t="shared" si="505"/>
        <v>597</v>
      </c>
      <c r="AQ1192" s="124">
        <f t="shared" si="490"/>
        <v>6250</v>
      </c>
      <c r="AR1192" s="127">
        <f t="shared" si="490"/>
        <v>0.63159999999999994</v>
      </c>
      <c r="AS1192" s="123">
        <f t="shared" si="491"/>
        <v>312.5</v>
      </c>
      <c r="AT1192" s="126">
        <f t="shared" si="492"/>
        <v>2843</v>
      </c>
      <c r="AU1192" s="126">
        <f t="shared" si="512"/>
        <v>895.3596208219177</v>
      </c>
      <c r="AV1192" s="126">
        <f t="shared" si="513"/>
        <v>1947.6403791780822</v>
      </c>
    </row>
    <row r="1193" spans="1:48" ht="15" customHeight="1">
      <c r="A1193" s="122" t="s">
        <v>1421</v>
      </c>
      <c r="B1193" s="113">
        <v>45524</v>
      </c>
      <c r="C1193" s="114"/>
      <c r="D1193" s="115"/>
      <c r="E1193" s="116"/>
      <c r="F1193" s="117"/>
      <c r="G1193" s="118"/>
      <c r="H1193" s="116">
        <v>4406</v>
      </c>
      <c r="I1193" s="118"/>
      <c r="J1193" s="116">
        <f t="shared" si="486"/>
        <v>4406</v>
      </c>
      <c r="K1193" s="119">
        <f>+VLOOKUP($A1193,'[57]Rates &amp; years'!$B$4:$E$11,3,)</f>
        <v>0.63159999999999994</v>
      </c>
      <c r="L1193" s="116">
        <f>+VLOOKUP($A1193,'[57]Rates &amp; years'!$B$4:$E$11,4,)</f>
        <v>3</v>
      </c>
      <c r="M1193" s="120">
        <f t="shared" si="509"/>
        <v>0</v>
      </c>
      <c r="N1193" s="120">
        <f t="shared" si="508"/>
        <v>0.61095890410958908</v>
      </c>
      <c r="O1193" s="120">
        <f t="shared" si="493"/>
        <v>0.61095890410958908</v>
      </c>
      <c r="P1193" s="121"/>
      <c r="Q1193" s="121">
        <f t="shared" si="510"/>
        <v>1700</v>
      </c>
      <c r="R1193" s="122"/>
      <c r="S1193" s="120">
        <f t="shared" si="494"/>
        <v>1700</v>
      </c>
      <c r="T1193" s="120">
        <f t="shared" si="495"/>
        <v>2706</v>
      </c>
      <c r="U1193" s="120">
        <f t="shared" si="496"/>
        <v>0</v>
      </c>
      <c r="V1193" s="121" t="str">
        <f t="shared" si="479"/>
        <v xml:space="preserve"> more than 180</v>
      </c>
      <c r="W1193" s="122"/>
      <c r="X1193" s="116" t="str">
        <f t="shared" si="485"/>
        <v>Computer &amp; Printer</v>
      </c>
      <c r="Y1193" s="121">
        <f t="shared" si="511"/>
        <v>0</v>
      </c>
      <c r="Z1193" s="121">
        <f t="shared" si="506"/>
        <v>4406</v>
      </c>
      <c r="AA1193" s="121">
        <f t="shared" si="506"/>
        <v>0</v>
      </c>
      <c r="AB1193" s="121">
        <f t="shared" si="498"/>
        <v>4406</v>
      </c>
      <c r="AC1193" s="121">
        <f t="shared" si="507"/>
        <v>0</v>
      </c>
      <c r="AD1193" s="121">
        <f t="shared" si="507"/>
        <v>1700</v>
      </c>
      <c r="AE1193" s="121">
        <f t="shared" si="507"/>
        <v>0</v>
      </c>
      <c r="AF1193" s="121">
        <f t="shared" si="499"/>
        <v>1700</v>
      </c>
      <c r="AG1193" s="121">
        <f t="shared" si="500"/>
        <v>2706</v>
      </c>
      <c r="AH1193" s="121">
        <f t="shared" si="501"/>
        <v>0</v>
      </c>
      <c r="AI1193" s="122"/>
      <c r="AJ1193" s="122" t="s">
        <v>1579</v>
      </c>
      <c r="AL1193" s="124" t="str">
        <f t="shared" si="487"/>
        <v>Computer &amp; Printer</v>
      </c>
      <c r="AM1193" s="125">
        <f t="shared" si="488"/>
        <v>45524</v>
      </c>
      <c r="AN1193" s="126">
        <f t="shared" si="489"/>
        <v>3</v>
      </c>
      <c r="AO1193" s="126">
        <f t="shared" si="504"/>
        <v>871</v>
      </c>
      <c r="AP1193" s="126">
        <f t="shared" si="505"/>
        <v>689</v>
      </c>
      <c r="AQ1193" s="124">
        <f t="shared" si="490"/>
        <v>4406</v>
      </c>
      <c r="AR1193" s="127">
        <f t="shared" si="490"/>
        <v>0.63159999999999994</v>
      </c>
      <c r="AS1193" s="123">
        <f t="shared" si="491"/>
        <v>220.3</v>
      </c>
      <c r="AT1193" s="126">
        <f t="shared" si="492"/>
        <v>2706</v>
      </c>
      <c r="AU1193" s="126">
        <f t="shared" si="512"/>
        <v>852.21355397260265</v>
      </c>
      <c r="AV1193" s="126">
        <f t="shared" si="513"/>
        <v>1853.7864460273972</v>
      </c>
    </row>
    <row r="1194" spans="1:48" ht="15" customHeight="1">
      <c r="A1194" s="122" t="s">
        <v>1421</v>
      </c>
      <c r="B1194" s="113">
        <v>45525</v>
      </c>
      <c r="C1194" s="114"/>
      <c r="D1194" s="115"/>
      <c r="E1194" s="116"/>
      <c r="F1194" s="117"/>
      <c r="G1194" s="118"/>
      <c r="H1194" s="116">
        <v>2690</v>
      </c>
      <c r="I1194" s="118"/>
      <c r="J1194" s="116">
        <f t="shared" si="486"/>
        <v>2690</v>
      </c>
      <c r="K1194" s="119">
        <f>+VLOOKUP($A1194,'[57]Rates &amp; years'!$B$4:$E$11,3,)</f>
        <v>0.63159999999999994</v>
      </c>
      <c r="L1194" s="116">
        <f>+VLOOKUP($A1194,'[57]Rates &amp; years'!$B$4:$E$11,4,)</f>
        <v>3</v>
      </c>
      <c r="M1194" s="120">
        <f t="shared" si="509"/>
        <v>0</v>
      </c>
      <c r="N1194" s="120">
        <f t="shared" si="508"/>
        <v>0.60821917808219184</v>
      </c>
      <c r="O1194" s="120">
        <f t="shared" si="493"/>
        <v>0.60821917808219184</v>
      </c>
      <c r="P1194" s="121"/>
      <c r="Q1194" s="121">
        <f t="shared" si="510"/>
        <v>1033</v>
      </c>
      <c r="R1194" s="122"/>
      <c r="S1194" s="120">
        <f t="shared" si="494"/>
        <v>1033</v>
      </c>
      <c r="T1194" s="120">
        <f t="shared" si="495"/>
        <v>1657</v>
      </c>
      <c r="U1194" s="120">
        <f t="shared" si="496"/>
        <v>0</v>
      </c>
      <c r="V1194" s="121" t="str">
        <f t="shared" si="479"/>
        <v xml:space="preserve"> more than 180</v>
      </c>
      <c r="W1194" s="122"/>
      <c r="X1194" s="116" t="str">
        <f t="shared" si="485"/>
        <v>Computer &amp; Printer</v>
      </c>
      <c r="Y1194" s="121">
        <f t="shared" si="511"/>
        <v>0</v>
      </c>
      <c r="Z1194" s="121">
        <f t="shared" si="506"/>
        <v>2690</v>
      </c>
      <c r="AA1194" s="121">
        <f t="shared" si="506"/>
        <v>0</v>
      </c>
      <c r="AB1194" s="121">
        <f t="shared" si="498"/>
        <v>2690</v>
      </c>
      <c r="AC1194" s="121">
        <f t="shared" si="507"/>
        <v>0</v>
      </c>
      <c r="AD1194" s="121">
        <f t="shared" si="507"/>
        <v>1033</v>
      </c>
      <c r="AE1194" s="121">
        <f t="shared" si="507"/>
        <v>0</v>
      </c>
      <c r="AF1194" s="121">
        <f t="shared" si="499"/>
        <v>1033</v>
      </c>
      <c r="AG1194" s="121">
        <f t="shared" si="500"/>
        <v>1657</v>
      </c>
      <c r="AH1194" s="121">
        <f t="shared" si="501"/>
        <v>0</v>
      </c>
      <c r="AI1194" s="122"/>
      <c r="AJ1194" s="122" t="s">
        <v>1579</v>
      </c>
      <c r="AL1194" s="124" t="str">
        <f t="shared" si="487"/>
        <v>Computer &amp; Printer</v>
      </c>
      <c r="AM1194" s="125">
        <f t="shared" si="488"/>
        <v>45525</v>
      </c>
      <c r="AN1194" s="126">
        <f t="shared" si="489"/>
        <v>3</v>
      </c>
      <c r="AO1194" s="126">
        <f t="shared" si="504"/>
        <v>872</v>
      </c>
      <c r="AP1194" s="126">
        <f t="shared" si="505"/>
        <v>690</v>
      </c>
      <c r="AQ1194" s="124">
        <f t="shared" si="490"/>
        <v>2690</v>
      </c>
      <c r="AR1194" s="127">
        <f t="shared" si="490"/>
        <v>0.63159999999999994</v>
      </c>
      <c r="AS1194" s="123">
        <f t="shared" si="491"/>
        <v>134.5</v>
      </c>
      <c r="AT1194" s="126">
        <f t="shared" si="492"/>
        <v>1657</v>
      </c>
      <c r="AU1194" s="126">
        <f t="shared" si="512"/>
        <v>521.84695452054791</v>
      </c>
      <c r="AV1194" s="126">
        <f t="shared" si="513"/>
        <v>1135.153045479452</v>
      </c>
    </row>
    <row r="1195" spans="1:48" ht="15" customHeight="1">
      <c r="A1195" s="122" t="s">
        <v>1421</v>
      </c>
      <c r="B1195" s="113">
        <v>45525</v>
      </c>
      <c r="C1195" s="114"/>
      <c r="D1195" s="115"/>
      <c r="E1195" s="116"/>
      <c r="F1195" s="117"/>
      <c r="G1195" s="118"/>
      <c r="H1195" s="116">
        <v>459</v>
      </c>
      <c r="I1195" s="118"/>
      <c r="J1195" s="116">
        <f t="shared" si="486"/>
        <v>459</v>
      </c>
      <c r="K1195" s="119">
        <f>+VLOOKUP($A1195,'[57]Rates &amp; years'!$B$4:$E$11,3,)</f>
        <v>0.63159999999999994</v>
      </c>
      <c r="L1195" s="116">
        <f>+VLOOKUP($A1195,'[57]Rates &amp; years'!$B$4:$E$11,4,)</f>
        <v>3</v>
      </c>
      <c r="M1195" s="120">
        <f t="shared" si="509"/>
        <v>0</v>
      </c>
      <c r="N1195" s="120">
        <f t="shared" si="508"/>
        <v>0.60821917808219184</v>
      </c>
      <c r="O1195" s="120">
        <f t="shared" si="493"/>
        <v>0.60821917808219184</v>
      </c>
      <c r="P1195" s="121"/>
      <c r="Q1195" s="121">
        <f t="shared" si="510"/>
        <v>176</v>
      </c>
      <c r="R1195" s="122"/>
      <c r="S1195" s="120">
        <f t="shared" si="494"/>
        <v>176</v>
      </c>
      <c r="T1195" s="120">
        <f t="shared" si="495"/>
        <v>283</v>
      </c>
      <c r="U1195" s="120">
        <f t="shared" si="496"/>
        <v>0</v>
      </c>
      <c r="V1195" s="121" t="str">
        <f t="shared" si="479"/>
        <v xml:space="preserve"> more than 180</v>
      </c>
      <c r="W1195" s="122"/>
      <c r="X1195" s="116" t="str">
        <f t="shared" si="485"/>
        <v>Computer &amp; Printer</v>
      </c>
      <c r="Y1195" s="121">
        <f t="shared" si="511"/>
        <v>0</v>
      </c>
      <c r="Z1195" s="121">
        <f t="shared" si="506"/>
        <v>459</v>
      </c>
      <c r="AA1195" s="121">
        <f t="shared" si="506"/>
        <v>0</v>
      </c>
      <c r="AB1195" s="121">
        <f t="shared" si="498"/>
        <v>459</v>
      </c>
      <c r="AC1195" s="121">
        <f t="shared" si="507"/>
        <v>0</v>
      </c>
      <c r="AD1195" s="121">
        <f t="shared" si="507"/>
        <v>176</v>
      </c>
      <c r="AE1195" s="121">
        <f t="shared" si="507"/>
        <v>0</v>
      </c>
      <c r="AF1195" s="121">
        <f t="shared" si="499"/>
        <v>176</v>
      </c>
      <c r="AG1195" s="121">
        <f t="shared" si="500"/>
        <v>283</v>
      </c>
      <c r="AH1195" s="121">
        <f t="shared" si="501"/>
        <v>0</v>
      </c>
      <c r="AI1195" s="122"/>
      <c r="AJ1195" s="122" t="s">
        <v>1579</v>
      </c>
      <c r="AL1195" s="124" t="str">
        <f t="shared" si="487"/>
        <v>Computer &amp; Printer</v>
      </c>
      <c r="AM1195" s="125">
        <f t="shared" si="488"/>
        <v>45525</v>
      </c>
      <c r="AN1195" s="126">
        <f t="shared" si="489"/>
        <v>3</v>
      </c>
      <c r="AO1195" s="126">
        <f t="shared" si="504"/>
        <v>872</v>
      </c>
      <c r="AP1195" s="126">
        <f t="shared" si="505"/>
        <v>690</v>
      </c>
      <c r="AQ1195" s="124">
        <f t="shared" si="490"/>
        <v>459</v>
      </c>
      <c r="AR1195" s="127">
        <f t="shared" si="490"/>
        <v>0.63159999999999994</v>
      </c>
      <c r="AS1195" s="123">
        <f t="shared" si="491"/>
        <v>22.950000000000003</v>
      </c>
      <c r="AT1195" s="126">
        <f t="shared" si="492"/>
        <v>283</v>
      </c>
      <c r="AU1195" s="126">
        <f t="shared" si="512"/>
        <v>89.126546849315062</v>
      </c>
      <c r="AV1195" s="126">
        <f t="shared" si="513"/>
        <v>193.87345315068495</v>
      </c>
    </row>
    <row r="1196" spans="1:48" ht="15" customHeight="1">
      <c r="A1196" s="122" t="s">
        <v>1421</v>
      </c>
      <c r="B1196" s="113">
        <v>45525</v>
      </c>
      <c r="C1196" s="114"/>
      <c r="D1196" s="115"/>
      <c r="E1196" s="116"/>
      <c r="F1196" s="117"/>
      <c r="G1196" s="118"/>
      <c r="H1196" s="116">
        <v>2754</v>
      </c>
      <c r="I1196" s="118"/>
      <c r="J1196" s="116">
        <f t="shared" si="486"/>
        <v>2754</v>
      </c>
      <c r="K1196" s="119">
        <f>+VLOOKUP($A1196,'[57]Rates &amp; years'!$B$4:$E$11,3,)</f>
        <v>0.63159999999999994</v>
      </c>
      <c r="L1196" s="116">
        <f>+VLOOKUP($A1196,'[57]Rates &amp; years'!$B$4:$E$11,4,)</f>
        <v>3</v>
      </c>
      <c r="M1196" s="120">
        <f t="shared" si="509"/>
        <v>0</v>
      </c>
      <c r="N1196" s="120">
        <f t="shared" si="508"/>
        <v>0.60821917808219184</v>
      </c>
      <c r="O1196" s="120">
        <f t="shared" si="493"/>
        <v>0.60821917808219184</v>
      </c>
      <c r="P1196" s="121"/>
      <c r="Q1196" s="121">
        <f t="shared" si="510"/>
        <v>1058</v>
      </c>
      <c r="R1196" s="122"/>
      <c r="S1196" s="120">
        <f t="shared" si="494"/>
        <v>1058</v>
      </c>
      <c r="T1196" s="120">
        <f t="shared" si="495"/>
        <v>1696</v>
      </c>
      <c r="U1196" s="120">
        <f t="shared" si="496"/>
        <v>0</v>
      </c>
      <c r="V1196" s="121" t="str">
        <f t="shared" si="479"/>
        <v xml:space="preserve"> more than 180</v>
      </c>
      <c r="W1196" s="122"/>
      <c r="X1196" s="116" t="str">
        <f t="shared" si="485"/>
        <v>Computer &amp; Printer</v>
      </c>
      <c r="Y1196" s="121">
        <f t="shared" si="511"/>
        <v>0</v>
      </c>
      <c r="Z1196" s="121">
        <f t="shared" si="506"/>
        <v>2754</v>
      </c>
      <c r="AA1196" s="121">
        <f t="shared" si="506"/>
        <v>0</v>
      </c>
      <c r="AB1196" s="121">
        <f t="shared" si="498"/>
        <v>2754</v>
      </c>
      <c r="AC1196" s="121">
        <f t="shared" si="507"/>
        <v>0</v>
      </c>
      <c r="AD1196" s="121">
        <f t="shared" si="507"/>
        <v>1058</v>
      </c>
      <c r="AE1196" s="121">
        <f t="shared" si="507"/>
        <v>0</v>
      </c>
      <c r="AF1196" s="121">
        <f t="shared" si="499"/>
        <v>1058</v>
      </c>
      <c r="AG1196" s="121">
        <f t="shared" si="500"/>
        <v>1696</v>
      </c>
      <c r="AH1196" s="121">
        <f t="shared" si="501"/>
        <v>0</v>
      </c>
      <c r="AI1196" s="122"/>
      <c r="AJ1196" s="122" t="s">
        <v>1579</v>
      </c>
      <c r="AL1196" s="124" t="str">
        <f t="shared" si="487"/>
        <v>Computer &amp; Printer</v>
      </c>
      <c r="AM1196" s="125">
        <f t="shared" si="488"/>
        <v>45525</v>
      </c>
      <c r="AN1196" s="126">
        <f t="shared" si="489"/>
        <v>3</v>
      </c>
      <c r="AO1196" s="126">
        <f t="shared" si="504"/>
        <v>872</v>
      </c>
      <c r="AP1196" s="126">
        <f t="shared" si="505"/>
        <v>690</v>
      </c>
      <c r="AQ1196" s="124">
        <f t="shared" si="490"/>
        <v>2754</v>
      </c>
      <c r="AR1196" s="127">
        <f t="shared" si="490"/>
        <v>0.63159999999999994</v>
      </c>
      <c r="AS1196" s="123">
        <f t="shared" si="491"/>
        <v>137.70000000000002</v>
      </c>
      <c r="AT1196" s="126">
        <f t="shared" si="492"/>
        <v>1696</v>
      </c>
      <c r="AU1196" s="126">
        <f t="shared" si="512"/>
        <v>534.12941150684924</v>
      </c>
      <c r="AV1196" s="126">
        <f t="shared" si="513"/>
        <v>1161.8705884931508</v>
      </c>
    </row>
    <row r="1197" spans="1:48" ht="15" customHeight="1">
      <c r="A1197" s="122" t="s">
        <v>1421</v>
      </c>
      <c r="B1197" s="113">
        <v>45526</v>
      </c>
      <c r="C1197" s="114"/>
      <c r="D1197" s="115"/>
      <c r="E1197" s="116"/>
      <c r="F1197" s="117"/>
      <c r="G1197" s="118"/>
      <c r="H1197" s="116">
        <v>13220</v>
      </c>
      <c r="I1197" s="118"/>
      <c r="J1197" s="116">
        <f t="shared" si="486"/>
        <v>13220</v>
      </c>
      <c r="K1197" s="119">
        <f>+VLOOKUP($A1197,'[57]Rates &amp; years'!$B$4:$E$11,3,)</f>
        <v>0.63159999999999994</v>
      </c>
      <c r="L1197" s="116">
        <f>+VLOOKUP($A1197,'[57]Rates &amp; years'!$B$4:$E$11,4,)</f>
        <v>3</v>
      </c>
      <c r="M1197" s="120">
        <f t="shared" si="509"/>
        <v>0</v>
      </c>
      <c r="N1197" s="120">
        <f t="shared" si="508"/>
        <v>0.60547945205479448</v>
      </c>
      <c r="O1197" s="120">
        <f t="shared" si="493"/>
        <v>0.60547945205479448</v>
      </c>
      <c r="P1197" s="121"/>
      <c r="Q1197" s="121">
        <f t="shared" si="510"/>
        <v>5056</v>
      </c>
      <c r="R1197" s="122"/>
      <c r="S1197" s="120">
        <f t="shared" si="494"/>
        <v>5056</v>
      </c>
      <c r="T1197" s="120">
        <f t="shared" si="495"/>
        <v>8164</v>
      </c>
      <c r="U1197" s="120">
        <f t="shared" si="496"/>
        <v>0</v>
      </c>
      <c r="V1197" s="121" t="str">
        <f t="shared" si="479"/>
        <v xml:space="preserve"> more than 180</v>
      </c>
      <c r="W1197" s="122"/>
      <c r="X1197" s="116" t="str">
        <f t="shared" si="485"/>
        <v>Computer &amp; Printer</v>
      </c>
      <c r="Y1197" s="121">
        <f t="shared" si="511"/>
        <v>0</v>
      </c>
      <c r="Z1197" s="121">
        <f t="shared" si="506"/>
        <v>13220</v>
      </c>
      <c r="AA1197" s="121">
        <f t="shared" si="506"/>
        <v>0</v>
      </c>
      <c r="AB1197" s="121">
        <f t="shared" si="498"/>
        <v>13220</v>
      </c>
      <c r="AC1197" s="121">
        <f t="shared" ref="AC1197:AE1217" si="514">+P1197</f>
        <v>0</v>
      </c>
      <c r="AD1197" s="121">
        <f t="shared" si="514"/>
        <v>5056</v>
      </c>
      <c r="AE1197" s="121">
        <f t="shared" si="514"/>
        <v>0</v>
      </c>
      <c r="AF1197" s="121">
        <f t="shared" si="499"/>
        <v>5056</v>
      </c>
      <c r="AG1197" s="121">
        <f t="shared" si="500"/>
        <v>8164</v>
      </c>
      <c r="AH1197" s="121">
        <f t="shared" si="501"/>
        <v>0</v>
      </c>
      <c r="AI1197" s="122"/>
      <c r="AJ1197" s="122" t="s">
        <v>1579</v>
      </c>
      <c r="AL1197" s="124" t="str">
        <f t="shared" si="487"/>
        <v>Computer &amp; Printer</v>
      </c>
      <c r="AM1197" s="125">
        <f t="shared" si="488"/>
        <v>45526</v>
      </c>
      <c r="AN1197" s="126">
        <f t="shared" si="489"/>
        <v>3</v>
      </c>
      <c r="AO1197" s="126">
        <f t="shared" si="504"/>
        <v>873</v>
      </c>
      <c r="AP1197" s="126">
        <f t="shared" si="505"/>
        <v>691</v>
      </c>
      <c r="AQ1197" s="124">
        <f t="shared" si="490"/>
        <v>13220</v>
      </c>
      <c r="AR1197" s="127">
        <f t="shared" si="490"/>
        <v>0.63159999999999994</v>
      </c>
      <c r="AS1197" s="123">
        <f t="shared" si="491"/>
        <v>661</v>
      </c>
      <c r="AT1197" s="126">
        <f t="shared" si="492"/>
        <v>8164</v>
      </c>
      <c r="AU1197" s="126">
        <f t="shared" si="512"/>
        <v>2571.127662465753</v>
      </c>
      <c r="AV1197" s="126">
        <f t="shared" si="513"/>
        <v>5592.872337534247</v>
      </c>
    </row>
    <row r="1198" spans="1:48" ht="15" customHeight="1">
      <c r="A1198" s="122" t="s">
        <v>1421</v>
      </c>
      <c r="B1198" s="113">
        <v>45528</v>
      </c>
      <c r="C1198" s="114"/>
      <c r="D1198" s="115"/>
      <c r="E1198" s="116"/>
      <c r="F1198" s="117"/>
      <c r="G1198" s="118"/>
      <c r="H1198" s="116">
        <v>2690</v>
      </c>
      <c r="I1198" s="118"/>
      <c r="J1198" s="116">
        <f t="shared" si="486"/>
        <v>2690</v>
      </c>
      <c r="K1198" s="119">
        <f>+VLOOKUP($A1198,'[57]Rates &amp; years'!$B$4:$E$11,3,)</f>
        <v>0.63159999999999994</v>
      </c>
      <c r="L1198" s="116">
        <f>+VLOOKUP($A1198,'[57]Rates &amp; years'!$B$4:$E$11,4,)</f>
        <v>3</v>
      </c>
      <c r="M1198" s="120">
        <f t="shared" si="509"/>
        <v>0</v>
      </c>
      <c r="N1198" s="120">
        <f t="shared" si="508"/>
        <v>0.6</v>
      </c>
      <c r="O1198" s="120">
        <f t="shared" si="493"/>
        <v>0.6</v>
      </c>
      <c r="P1198" s="121"/>
      <c r="Q1198" s="121">
        <f t="shared" si="510"/>
        <v>1019</v>
      </c>
      <c r="R1198" s="122"/>
      <c r="S1198" s="120">
        <f t="shared" si="494"/>
        <v>1019</v>
      </c>
      <c r="T1198" s="120">
        <f t="shared" si="495"/>
        <v>1671</v>
      </c>
      <c r="U1198" s="120">
        <f t="shared" si="496"/>
        <v>0</v>
      </c>
      <c r="V1198" s="121" t="str">
        <f t="shared" si="479"/>
        <v xml:space="preserve"> more than 180</v>
      </c>
      <c r="W1198" s="122"/>
      <c r="X1198" s="116" t="str">
        <f>+A1198</f>
        <v>Computer &amp; Printer</v>
      </c>
      <c r="Y1198" s="121">
        <f t="shared" si="511"/>
        <v>0</v>
      </c>
      <c r="Z1198" s="121">
        <f t="shared" si="506"/>
        <v>2690</v>
      </c>
      <c r="AA1198" s="121">
        <f t="shared" si="506"/>
        <v>0</v>
      </c>
      <c r="AB1198" s="121">
        <f t="shared" si="498"/>
        <v>2690</v>
      </c>
      <c r="AC1198" s="121">
        <f t="shared" si="514"/>
        <v>0</v>
      </c>
      <c r="AD1198" s="121">
        <f t="shared" si="514"/>
        <v>1019</v>
      </c>
      <c r="AE1198" s="121">
        <f t="shared" si="514"/>
        <v>0</v>
      </c>
      <c r="AF1198" s="121">
        <f t="shared" si="499"/>
        <v>1019</v>
      </c>
      <c r="AG1198" s="121">
        <f t="shared" si="500"/>
        <v>1671</v>
      </c>
      <c r="AH1198" s="121">
        <f t="shared" si="501"/>
        <v>0</v>
      </c>
      <c r="AI1198" s="122"/>
      <c r="AJ1198" s="122" t="s">
        <v>1579</v>
      </c>
      <c r="AL1198" s="124" t="str">
        <f t="shared" si="487"/>
        <v>Computer &amp; Printer</v>
      </c>
      <c r="AM1198" s="125">
        <f t="shared" si="488"/>
        <v>45528</v>
      </c>
      <c r="AN1198" s="126">
        <f t="shared" si="489"/>
        <v>3</v>
      </c>
      <c r="AO1198" s="126">
        <f t="shared" si="504"/>
        <v>875</v>
      </c>
      <c r="AP1198" s="126">
        <f t="shared" si="505"/>
        <v>693</v>
      </c>
      <c r="AQ1198" s="124">
        <f t="shared" si="490"/>
        <v>2690</v>
      </c>
      <c r="AR1198" s="127">
        <f t="shared" si="490"/>
        <v>0.63159999999999994</v>
      </c>
      <c r="AS1198" s="123">
        <f t="shared" si="491"/>
        <v>134.5</v>
      </c>
      <c r="AT1198" s="126">
        <f t="shared" si="492"/>
        <v>1671</v>
      </c>
      <c r="AU1198" s="126">
        <f t="shared" si="512"/>
        <v>526.2560416438356</v>
      </c>
      <c r="AV1198" s="126">
        <f t="shared" si="513"/>
        <v>1144.7439583561645</v>
      </c>
    </row>
    <row r="1199" spans="1:48" ht="15" customHeight="1">
      <c r="A1199" s="122" t="s">
        <v>1421</v>
      </c>
      <c r="B1199" s="113">
        <v>45530</v>
      </c>
      <c r="C1199" s="114"/>
      <c r="D1199" s="115"/>
      <c r="E1199" s="116"/>
      <c r="F1199" s="117"/>
      <c r="G1199" s="118"/>
      <c r="H1199" s="116">
        <v>1199</v>
      </c>
      <c r="I1199" s="118"/>
      <c r="J1199" s="116">
        <f t="shared" si="486"/>
        <v>1199</v>
      </c>
      <c r="K1199" s="119">
        <f>+VLOOKUP($A1199,'[57]Rates &amp; years'!$B$4:$E$11,3,)</f>
        <v>0.63159999999999994</v>
      </c>
      <c r="L1199" s="116">
        <f>+VLOOKUP($A1199,'[57]Rates &amp; years'!$B$4:$E$11,4,)</f>
        <v>3</v>
      </c>
      <c r="M1199" s="120">
        <f t="shared" si="509"/>
        <v>0</v>
      </c>
      <c r="N1199" s="120">
        <f t="shared" si="508"/>
        <v>0.59452054794520548</v>
      </c>
      <c r="O1199" s="120">
        <f t="shared" si="493"/>
        <v>0.59452054794520548</v>
      </c>
      <c r="P1199" s="121"/>
      <c r="Q1199" s="121">
        <f t="shared" si="510"/>
        <v>450</v>
      </c>
      <c r="R1199" s="122"/>
      <c r="S1199" s="120">
        <f t="shared" si="494"/>
        <v>450</v>
      </c>
      <c r="T1199" s="120">
        <f t="shared" si="495"/>
        <v>749</v>
      </c>
      <c r="U1199" s="120">
        <f t="shared" si="496"/>
        <v>0</v>
      </c>
      <c r="V1199" s="121" t="str">
        <f t="shared" si="479"/>
        <v xml:space="preserve"> more than 180</v>
      </c>
      <c r="W1199" s="122"/>
      <c r="X1199" s="116" t="str">
        <f t="shared" si="485"/>
        <v>Computer &amp; Printer</v>
      </c>
      <c r="Y1199" s="121">
        <f t="shared" si="511"/>
        <v>0</v>
      </c>
      <c r="Z1199" s="121">
        <f t="shared" si="506"/>
        <v>1199</v>
      </c>
      <c r="AA1199" s="121">
        <f t="shared" si="506"/>
        <v>0</v>
      </c>
      <c r="AB1199" s="121">
        <f t="shared" si="498"/>
        <v>1199</v>
      </c>
      <c r="AC1199" s="121">
        <f t="shared" si="514"/>
        <v>0</v>
      </c>
      <c r="AD1199" s="121">
        <f t="shared" si="514"/>
        <v>450</v>
      </c>
      <c r="AE1199" s="121">
        <f t="shared" si="514"/>
        <v>0</v>
      </c>
      <c r="AF1199" s="121">
        <f t="shared" si="499"/>
        <v>450</v>
      </c>
      <c r="AG1199" s="121">
        <f t="shared" si="500"/>
        <v>749</v>
      </c>
      <c r="AH1199" s="121">
        <f t="shared" si="501"/>
        <v>0</v>
      </c>
      <c r="AI1199" s="122"/>
      <c r="AJ1199" s="122" t="s">
        <v>1579</v>
      </c>
      <c r="AL1199" s="124" t="str">
        <f t="shared" si="487"/>
        <v>Computer &amp; Printer</v>
      </c>
      <c r="AM1199" s="125">
        <f t="shared" si="488"/>
        <v>45530</v>
      </c>
      <c r="AN1199" s="126">
        <f t="shared" si="489"/>
        <v>3</v>
      </c>
      <c r="AO1199" s="126">
        <f t="shared" si="504"/>
        <v>877</v>
      </c>
      <c r="AP1199" s="126">
        <f t="shared" si="505"/>
        <v>695</v>
      </c>
      <c r="AQ1199" s="124">
        <f t="shared" si="490"/>
        <v>1199</v>
      </c>
      <c r="AR1199" s="127">
        <f t="shared" si="490"/>
        <v>0.63159999999999994</v>
      </c>
      <c r="AS1199" s="123">
        <f t="shared" si="491"/>
        <v>59.95</v>
      </c>
      <c r="AT1199" s="126">
        <f t="shared" si="492"/>
        <v>749</v>
      </c>
      <c r="AU1199" s="126">
        <f t="shared" si="512"/>
        <v>235.88616109589037</v>
      </c>
      <c r="AV1199" s="126">
        <f t="shared" si="513"/>
        <v>513.11383890410957</v>
      </c>
    </row>
    <row r="1200" spans="1:48" ht="15" customHeight="1">
      <c r="A1200" s="122" t="s">
        <v>1421</v>
      </c>
      <c r="B1200" s="113">
        <v>45409</v>
      </c>
      <c r="C1200" s="114"/>
      <c r="D1200" s="115"/>
      <c r="E1200" s="116"/>
      <c r="F1200" s="117"/>
      <c r="G1200" s="118"/>
      <c r="H1200" s="116">
        <v>8000</v>
      </c>
      <c r="I1200" s="118"/>
      <c r="J1200" s="116">
        <f t="shared" si="486"/>
        <v>8000</v>
      </c>
      <c r="K1200" s="119">
        <f>+VLOOKUP($A1200,'[57]Rates &amp; years'!$B$4:$E$11,3,)</f>
        <v>0.63159999999999994</v>
      </c>
      <c r="L1200" s="116">
        <f>+VLOOKUP($A1200,'[57]Rates &amp; years'!$B$4:$E$11,4,)</f>
        <v>3</v>
      </c>
      <c r="M1200" s="120">
        <f t="shared" si="509"/>
        <v>0</v>
      </c>
      <c r="N1200" s="120">
        <f t="shared" si="508"/>
        <v>0.92602739726027394</v>
      </c>
      <c r="O1200" s="120">
        <f t="shared" si="493"/>
        <v>0.92602739726027394</v>
      </c>
      <c r="P1200" s="121"/>
      <c r="Q1200" s="121">
        <f t="shared" si="510"/>
        <v>4679</v>
      </c>
      <c r="R1200" s="122"/>
      <c r="S1200" s="120">
        <f t="shared" si="494"/>
        <v>4679</v>
      </c>
      <c r="T1200" s="120">
        <f t="shared" si="495"/>
        <v>3321</v>
      </c>
      <c r="U1200" s="120">
        <f t="shared" si="496"/>
        <v>0</v>
      </c>
      <c r="V1200" s="121" t="str">
        <f t="shared" si="479"/>
        <v xml:space="preserve"> more than 180</v>
      </c>
      <c r="W1200" s="122"/>
      <c r="X1200" s="116" t="str">
        <f t="shared" si="485"/>
        <v>Computer &amp; Printer</v>
      </c>
      <c r="Y1200" s="121">
        <f t="shared" si="511"/>
        <v>0</v>
      </c>
      <c r="Z1200" s="121">
        <f t="shared" si="506"/>
        <v>8000</v>
      </c>
      <c r="AA1200" s="121">
        <f t="shared" si="506"/>
        <v>0</v>
      </c>
      <c r="AB1200" s="121">
        <f t="shared" si="498"/>
        <v>8000</v>
      </c>
      <c r="AC1200" s="121">
        <f t="shared" si="514"/>
        <v>0</v>
      </c>
      <c r="AD1200" s="121">
        <f t="shared" si="514"/>
        <v>4679</v>
      </c>
      <c r="AE1200" s="121">
        <f t="shared" si="514"/>
        <v>0</v>
      </c>
      <c r="AF1200" s="121">
        <f t="shared" si="499"/>
        <v>4679</v>
      </c>
      <c r="AG1200" s="121">
        <f t="shared" si="500"/>
        <v>3321</v>
      </c>
      <c r="AH1200" s="121">
        <f t="shared" si="501"/>
        <v>0</v>
      </c>
      <c r="AI1200" s="122"/>
      <c r="AJ1200" s="122" t="s">
        <v>1577</v>
      </c>
      <c r="AL1200" s="124" t="str">
        <f t="shared" si="487"/>
        <v>Computer &amp; Printer</v>
      </c>
      <c r="AM1200" s="125">
        <f t="shared" si="488"/>
        <v>45409</v>
      </c>
      <c r="AN1200" s="126">
        <f t="shared" si="489"/>
        <v>3</v>
      </c>
      <c r="AO1200" s="126">
        <f t="shared" si="504"/>
        <v>756</v>
      </c>
      <c r="AP1200" s="126">
        <f t="shared" si="505"/>
        <v>574</v>
      </c>
      <c r="AQ1200" s="124">
        <f t="shared" si="490"/>
        <v>8000</v>
      </c>
      <c r="AR1200" s="127">
        <f t="shared" si="490"/>
        <v>0.63159999999999994</v>
      </c>
      <c r="AS1200" s="123">
        <f t="shared" si="491"/>
        <v>400</v>
      </c>
      <c r="AT1200" s="126">
        <f t="shared" si="492"/>
        <v>3321</v>
      </c>
      <c r="AU1200" s="126">
        <f t="shared" si="512"/>
        <v>1045.8984526027398</v>
      </c>
      <c r="AV1200" s="126">
        <f t="shared" si="513"/>
        <v>2275.1015473972602</v>
      </c>
    </row>
    <row r="1201" spans="1:48" ht="15" customHeight="1">
      <c r="A1201" s="122" t="s">
        <v>1421</v>
      </c>
      <c r="B1201" s="113">
        <v>45448</v>
      </c>
      <c r="C1201" s="114"/>
      <c r="D1201" s="115"/>
      <c r="E1201" s="116"/>
      <c r="F1201" s="117"/>
      <c r="G1201" s="118"/>
      <c r="H1201" s="116">
        <v>78000</v>
      </c>
      <c r="I1201" s="118"/>
      <c r="J1201" s="116">
        <f t="shared" si="486"/>
        <v>78000</v>
      </c>
      <c r="K1201" s="119">
        <f>+VLOOKUP($A1201,'[57]Rates &amp; years'!$B$4:$E$11,3,)</f>
        <v>0.63159999999999994</v>
      </c>
      <c r="L1201" s="116">
        <f>+VLOOKUP($A1201,'[57]Rates &amp; years'!$B$4:$E$11,4,)</f>
        <v>3</v>
      </c>
      <c r="M1201" s="120">
        <f t="shared" si="509"/>
        <v>0</v>
      </c>
      <c r="N1201" s="120">
        <f t="shared" si="508"/>
        <v>0.81917808219178079</v>
      </c>
      <c r="O1201" s="120">
        <f t="shared" si="493"/>
        <v>0.81917808219178079</v>
      </c>
      <c r="P1201" s="121"/>
      <c r="Q1201" s="121">
        <f t="shared" si="510"/>
        <v>40357</v>
      </c>
      <c r="R1201" s="122"/>
      <c r="S1201" s="120">
        <f t="shared" si="494"/>
        <v>40357</v>
      </c>
      <c r="T1201" s="120">
        <f t="shared" si="495"/>
        <v>37643</v>
      </c>
      <c r="U1201" s="120">
        <f t="shared" si="496"/>
        <v>0</v>
      </c>
      <c r="V1201" s="121" t="str">
        <f t="shared" si="479"/>
        <v xml:space="preserve"> more than 180</v>
      </c>
      <c r="W1201" s="122"/>
      <c r="X1201" s="116" t="str">
        <f t="shared" si="485"/>
        <v>Computer &amp; Printer</v>
      </c>
      <c r="Y1201" s="121">
        <f t="shared" si="511"/>
        <v>0</v>
      </c>
      <c r="Z1201" s="121">
        <f t="shared" si="506"/>
        <v>78000</v>
      </c>
      <c r="AA1201" s="121">
        <f t="shared" si="506"/>
        <v>0</v>
      </c>
      <c r="AB1201" s="121">
        <f t="shared" si="498"/>
        <v>78000</v>
      </c>
      <c r="AC1201" s="121">
        <f t="shared" si="514"/>
        <v>0</v>
      </c>
      <c r="AD1201" s="121">
        <f t="shared" si="514"/>
        <v>40357</v>
      </c>
      <c r="AE1201" s="121">
        <f t="shared" si="514"/>
        <v>0</v>
      </c>
      <c r="AF1201" s="121">
        <f t="shared" si="499"/>
        <v>40357</v>
      </c>
      <c r="AG1201" s="121">
        <f t="shared" si="500"/>
        <v>37643</v>
      </c>
      <c r="AH1201" s="121">
        <f t="shared" si="501"/>
        <v>0</v>
      </c>
      <c r="AI1201" s="122"/>
      <c r="AJ1201" s="122" t="s">
        <v>1506</v>
      </c>
      <c r="AL1201" s="124" t="str">
        <f t="shared" si="487"/>
        <v>Computer &amp; Printer</v>
      </c>
      <c r="AM1201" s="125">
        <f t="shared" si="488"/>
        <v>45448</v>
      </c>
      <c r="AN1201" s="126">
        <f t="shared" si="489"/>
        <v>3</v>
      </c>
      <c r="AO1201" s="126">
        <f t="shared" si="504"/>
        <v>795</v>
      </c>
      <c r="AP1201" s="126">
        <f t="shared" si="505"/>
        <v>613</v>
      </c>
      <c r="AQ1201" s="124">
        <f t="shared" si="490"/>
        <v>78000</v>
      </c>
      <c r="AR1201" s="127">
        <f t="shared" si="490"/>
        <v>0.63159999999999994</v>
      </c>
      <c r="AS1201" s="123">
        <f t="shared" si="491"/>
        <v>3900</v>
      </c>
      <c r="AT1201" s="126">
        <f t="shared" si="492"/>
        <v>37643</v>
      </c>
      <c r="AU1201" s="126">
        <f t="shared" si="512"/>
        <v>11855.090470136985</v>
      </c>
      <c r="AV1201" s="126">
        <f t="shared" si="513"/>
        <v>25787.909529863013</v>
      </c>
    </row>
    <row r="1202" spans="1:48" ht="15" customHeight="1">
      <c r="A1202" s="122" t="s">
        <v>1421</v>
      </c>
      <c r="B1202" s="113">
        <v>45462</v>
      </c>
      <c r="C1202" s="114"/>
      <c r="D1202" s="115"/>
      <c r="E1202" s="116"/>
      <c r="F1202" s="117"/>
      <c r="G1202" s="118"/>
      <c r="H1202" s="116">
        <v>156000</v>
      </c>
      <c r="I1202" s="118"/>
      <c r="J1202" s="116">
        <f t="shared" si="486"/>
        <v>156000</v>
      </c>
      <c r="K1202" s="119">
        <f>+VLOOKUP($A1202,'[57]Rates &amp; years'!$B$4:$E$11,3,)</f>
        <v>0.63159999999999994</v>
      </c>
      <c r="L1202" s="116">
        <f>+VLOOKUP($A1202,'[57]Rates &amp; years'!$B$4:$E$11,4,)</f>
        <v>3</v>
      </c>
      <c r="M1202" s="120">
        <f t="shared" si="509"/>
        <v>0</v>
      </c>
      <c r="N1202" s="120">
        <f t="shared" si="508"/>
        <v>0.78082191780821919</v>
      </c>
      <c r="O1202" s="120">
        <f t="shared" si="493"/>
        <v>0.78082191780821919</v>
      </c>
      <c r="P1202" s="121"/>
      <c r="Q1202" s="121">
        <f t="shared" si="510"/>
        <v>76934</v>
      </c>
      <c r="R1202" s="122"/>
      <c r="S1202" s="120">
        <f t="shared" si="494"/>
        <v>76934</v>
      </c>
      <c r="T1202" s="120">
        <f t="shared" si="495"/>
        <v>79066</v>
      </c>
      <c r="U1202" s="120">
        <f t="shared" si="496"/>
        <v>0</v>
      </c>
      <c r="V1202" s="121" t="str">
        <f t="shared" si="479"/>
        <v xml:space="preserve"> more than 180</v>
      </c>
      <c r="W1202" s="122"/>
      <c r="X1202" s="116" t="str">
        <f t="shared" si="485"/>
        <v>Computer &amp; Printer</v>
      </c>
      <c r="Y1202" s="121">
        <f t="shared" si="511"/>
        <v>0</v>
      </c>
      <c r="Z1202" s="121">
        <f t="shared" si="506"/>
        <v>156000</v>
      </c>
      <c r="AA1202" s="121">
        <f t="shared" si="506"/>
        <v>0</v>
      </c>
      <c r="AB1202" s="121">
        <f t="shared" si="498"/>
        <v>156000</v>
      </c>
      <c r="AC1202" s="121">
        <f t="shared" si="514"/>
        <v>0</v>
      </c>
      <c r="AD1202" s="121">
        <f t="shared" si="514"/>
        <v>76934</v>
      </c>
      <c r="AE1202" s="121">
        <f t="shared" si="514"/>
        <v>0</v>
      </c>
      <c r="AF1202" s="121">
        <f t="shared" si="499"/>
        <v>76934</v>
      </c>
      <c r="AG1202" s="121">
        <f t="shared" si="500"/>
        <v>79066</v>
      </c>
      <c r="AH1202" s="121">
        <f t="shared" si="501"/>
        <v>0</v>
      </c>
      <c r="AI1202" s="122"/>
      <c r="AJ1202" s="122" t="s">
        <v>1506</v>
      </c>
      <c r="AL1202" s="124" t="str">
        <f t="shared" si="487"/>
        <v>Computer &amp; Printer</v>
      </c>
      <c r="AM1202" s="125">
        <f t="shared" si="488"/>
        <v>45462</v>
      </c>
      <c r="AN1202" s="126">
        <f t="shared" si="489"/>
        <v>3</v>
      </c>
      <c r="AO1202" s="126">
        <f t="shared" si="504"/>
        <v>809</v>
      </c>
      <c r="AP1202" s="126">
        <f t="shared" si="505"/>
        <v>627</v>
      </c>
      <c r="AQ1202" s="124">
        <f t="shared" si="490"/>
        <v>156000</v>
      </c>
      <c r="AR1202" s="127">
        <f t="shared" si="490"/>
        <v>0.63159999999999994</v>
      </c>
      <c r="AS1202" s="123">
        <f t="shared" si="491"/>
        <v>7800</v>
      </c>
      <c r="AT1202" s="126">
        <f t="shared" si="492"/>
        <v>79066</v>
      </c>
      <c r="AU1202" s="126">
        <f t="shared" si="512"/>
        <v>24900.634463561644</v>
      </c>
      <c r="AV1202" s="126">
        <f t="shared" si="513"/>
        <v>54165.365536438359</v>
      </c>
    </row>
    <row r="1203" spans="1:48" ht="15" customHeight="1">
      <c r="A1203" s="112" t="s">
        <v>1422</v>
      </c>
      <c r="B1203" s="113">
        <v>45535</v>
      </c>
      <c r="C1203" s="114"/>
      <c r="D1203" s="115"/>
      <c r="E1203" s="116"/>
      <c r="F1203" s="117"/>
      <c r="G1203" s="118"/>
      <c r="H1203" s="116">
        <v>12350</v>
      </c>
      <c r="I1203" s="118"/>
      <c r="J1203" s="116">
        <f t="shared" si="486"/>
        <v>12350</v>
      </c>
      <c r="K1203" s="119">
        <f>+VLOOKUP($A1203,'[57]Rates &amp; years'!$B$4:$E$11,3,)</f>
        <v>0.45069999999999999</v>
      </c>
      <c r="L1203" s="116">
        <f>+VLOOKUP($A1203,'[57]Rates &amp; years'!$B$4:$E$11,4,)</f>
        <v>5</v>
      </c>
      <c r="M1203" s="120">
        <f t="shared" si="509"/>
        <v>0</v>
      </c>
      <c r="N1203" s="120">
        <f t="shared" si="508"/>
        <v>0.58082191780821912</v>
      </c>
      <c r="O1203" s="120">
        <f t="shared" si="493"/>
        <v>0.58082191780821912</v>
      </c>
      <c r="P1203" s="121">
        <f>'[57]Revised Dep_upto  MARCH 24'!S1203</f>
        <v>0</v>
      </c>
      <c r="Q1203" s="121">
        <f t="shared" si="510"/>
        <v>3233</v>
      </c>
      <c r="R1203" s="122"/>
      <c r="S1203" s="120">
        <f t="shared" si="494"/>
        <v>3233</v>
      </c>
      <c r="T1203" s="120">
        <f t="shared" si="495"/>
        <v>9117</v>
      </c>
      <c r="U1203" s="120">
        <f t="shared" si="496"/>
        <v>0</v>
      </c>
      <c r="V1203" s="121" t="str">
        <f t="shared" si="479"/>
        <v xml:space="preserve"> more than 180</v>
      </c>
      <c r="W1203" s="122"/>
      <c r="X1203" s="116" t="str">
        <f t="shared" si="485"/>
        <v>Office equipment</v>
      </c>
      <c r="Y1203" s="121">
        <f t="shared" si="511"/>
        <v>0</v>
      </c>
      <c r="Z1203" s="121">
        <f t="shared" si="506"/>
        <v>12350</v>
      </c>
      <c r="AA1203" s="121">
        <f t="shared" si="506"/>
        <v>0</v>
      </c>
      <c r="AB1203" s="121">
        <f t="shared" si="498"/>
        <v>12350</v>
      </c>
      <c r="AC1203" s="121">
        <f t="shared" si="514"/>
        <v>0</v>
      </c>
      <c r="AD1203" s="121">
        <f t="shared" si="514"/>
        <v>3233</v>
      </c>
      <c r="AE1203" s="121">
        <f t="shared" si="514"/>
        <v>0</v>
      </c>
      <c r="AF1203" s="121">
        <f t="shared" si="499"/>
        <v>3233</v>
      </c>
      <c r="AG1203" s="121">
        <f t="shared" si="500"/>
        <v>9117</v>
      </c>
      <c r="AH1203" s="121">
        <f t="shared" si="501"/>
        <v>0</v>
      </c>
      <c r="AI1203" s="122"/>
      <c r="AJ1203" s="122" t="s">
        <v>580</v>
      </c>
      <c r="AL1203" s="124" t="str">
        <f t="shared" si="487"/>
        <v>Office equipment</v>
      </c>
      <c r="AM1203" s="125">
        <f t="shared" si="488"/>
        <v>45535</v>
      </c>
      <c r="AN1203" s="126">
        <f t="shared" si="489"/>
        <v>5</v>
      </c>
      <c r="AO1203" s="126">
        <f t="shared" si="504"/>
        <v>1612</v>
      </c>
      <c r="AP1203" s="126">
        <f t="shared" si="505"/>
        <v>1430</v>
      </c>
      <c r="AQ1203" s="124">
        <f t="shared" si="490"/>
        <v>12350</v>
      </c>
      <c r="AR1203" s="127">
        <f t="shared" si="490"/>
        <v>0.45069999999999999</v>
      </c>
      <c r="AS1203" s="123">
        <f t="shared" si="491"/>
        <v>617.5</v>
      </c>
      <c r="AT1203" s="126">
        <f t="shared" si="492"/>
        <v>9117</v>
      </c>
      <c r="AU1203" s="126">
        <f t="shared" si="512"/>
        <v>2048.8871391780822</v>
      </c>
      <c r="AV1203" s="126">
        <f t="shared" si="513"/>
        <v>7068.1128608219178</v>
      </c>
    </row>
    <row r="1204" spans="1:48" ht="15" customHeight="1">
      <c r="A1204" s="112" t="s">
        <v>1422</v>
      </c>
      <c r="B1204" s="113">
        <v>45535</v>
      </c>
      <c r="C1204" s="114"/>
      <c r="D1204" s="115"/>
      <c r="E1204" s="116"/>
      <c r="F1204" s="117"/>
      <c r="G1204" s="118"/>
      <c r="H1204" s="116">
        <v>16500</v>
      </c>
      <c r="I1204" s="118"/>
      <c r="J1204" s="116">
        <f t="shared" si="486"/>
        <v>16500</v>
      </c>
      <c r="K1204" s="119">
        <f>+VLOOKUP($A1204,'[57]Rates &amp; years'!$B$4:$E$11,3,)</f>
        <v>0.45069999999999999</v>
      </c>
      <c r="L1204" s="116">
        <f>+VLOOKUP($A1204,'[57]Rates &amp; years'!$B$4:$E$11,4,)</f>
        <v>5</v>
      </c>
      <c r="M1204" s="120">
        <f t="shared" si="509"/>
        <v>0</v>
      </c>
      <c r="N1204" s="120">
        <f t="shared" si="508"/>
        <v>0.58082191780821912</v>
      </c>
      <c r="O1204" s="120">
        <f t="shared" si="493"/>
        <v>0.58082191780821912</v>
      </c>
      <c r="P1204" s="121">
        <f>'[57]Revised Dep_upto  MARCH 24'!S1204</f>
        <v>0</v>
      </c>
      <c r="Q1204" s="121">
        <v>1528</v>
      </c>
      <c r="R1204" s="122"/>
      <c r="S1204" s="120">
        <f t="shared" si="494"/>
        <v>1528</v>
      </c>
      <c r="T1204" s="120">
        <f t="shared" si="495"/>
        <v>14972</v>
      </c>
      <c r="U1204" s="120">
        <f t="shared" si="496"/>
        <v>0</v>
      </c>
      <c r="V1204" s="121" t="str">
        <f t="shared" si="479"/>
        <v xml:space="preserve"> more than 180</v>
      </c>
      <c r="W1204" s="122"/>
      <c r="X1204" s="116" t="str">
        <f t="shared" si="485"/>
        <v>Office equipment</v>
      </c>
      <c r="Y1204" s="121">
        <f t="shared" si="511"/>
        <v>0</v>
      </c>
      <c r="Z1204" s="121">
        <f t="shared" si="506"/>
        <v>16500</v>
      </c>
      <c r="AA1204" s="121"/>
      <c r="AB1204" s="121">
        <f t="shared" si="498"/>
        <v>16500</v>
      </c>
      <c r="AC1204" s="121">
        <f t="shared" si="514"/>
        <v>0</v>
      </c>
      <c r="AD1204" s="121">
        <f t="shared" si="514"/>
        <v>1528</v>
      </c>
      <c r="AE1204" s="121"/>
      <c r="AF1204" s="121">
        <f t="shared" si="499"/>
        <v>1528</v>
      </c>
      <c r="AG1204" s="121">
        <f t="shared" si="500"/>
        <v>14972</v>
      </c>
      <c r="AH1204" s="121">
        <f t="shared" si="501"/>
        <v>0</v>
      </c>
      <c r="AI1204" s="122"/>
      <c r="AJ1204" s="122" t="s">
        <v>580</v>
      </c>
      <c r="AL1204" s="124" t="str">
        <f t="shared" si="487"/>
        <v>Office equipment</v>
      </c>
      <c r="AM1204" s="125">
        <f t="shared" si="488"/>
        <v>45535</v>
      </c>
      <c r="AN1204" s="126">
        <f t="shared" si="489"/>
        <v>5</v>
      </c>
      <c r="AO1204" s="126">
        <f t="shared" si="504"/>
        <v>1612</v>
      </c>
      <c r="AP1204" s="126">
        <f t="shared" si="505"/>
        <v>1430</v>
      </c>
      <c r="AQ1204" s="124">
        <f t="shared" si="490"/>
        <v>16500</v>
      </c>
      <c r="AR1204" s="127">
        <f t="shared" si="490"/>
        <v>0.45069999999999999</v>
      </c>
      <c r="AS1204" s="123">
        <f t="shared" si="491"/>
        <v>825</v>
      </c>
      <c r="AT1204" s="126">
        <f t="shared" si="492"/>
        <v>14972</v>
      </c>
      <c r="AU1204" s="126">
        <f t="shared" si="512"/>
        <v>3364.6965282191782</v>
      </c>
      <c r="AV1204" s="126">
        <f t="shared" si="513"/>
        <v>11607.303471780822</v>
      </c>
    </row>
    <row r="1205" spans="1:48" ht="15" customHeight="1">
      <c r="A1205" s="112" t="s">
        <v>1422</v>
      </c>
      <c r="B1205" s="113">
        <v>45540</v>
      </c>
      <c r="C1205" s="114"/>
      <c r="D1205" s="115"/>
      <c r="E1205" s="116"/>
      <c r="F1205" s="117"/>
      <c r="G1205" s="118"/>
      <c r="H1205" s="116">
        <v>12350</v>
      </c>
      <c r="I1205" s="118"/>
      <c r="J1205" s="116">
        <f t="shared" si="486"/>
        <v>12350</v>
      </c>
      <c r="K1205" s="119">
        <f>+VLOOKUP($A1205,'[57]Rates &amp; years'!$B$4:$E$11,3,)</f>
        <v>0.45069999999999999</v>
      </c>
      <c r="L1205" s="116">
        <f>+VLOOKUP($A1205,'[57]Rates &amp; years'!$B$4:$E$11,4,)</f>
        <v>5</v>
      </c>
      <c r="M1205" s="120">
        <f t="shared" si="509"/>
        <v>0</v>
      </c>
      <c r="N1205" s="120">
        <f t="shared" si="508"/>
        <v>0.56712328767123288</v>
      </c>
      <c r="O1205" s="120">
        <f t="shared" si="493"/>
        <v>0.56712328767123288</v>
      </c>
      <c r="P1205" s="121">
        <f>'[57]Revised Dep_upto  MARCH 24'!S1204</f>
        <v>0</v>
      </c>
      <c r="Q1205" s="121">
        <f t="shared" si="510"/>
        <v>3157</v>
      </c>
      <c r="R1205" s="122"/>
      <c r="S1205" s="120">
        <f t="shared" si="494"/>
        <v>3157</v>
      </c>
      <c r="T1205" s="120">
        <f t="shared" si="495"/>
        <v>9193</v>
      </c>
      <c r="U1205" s="120">
        <f t="shared" si="496"/>
        <v>0</v>
      </c>
      <c r="V1205" s="121" t="str">
        <f t="shared" si="479"/>
        <v xml:space="preserve"> more than 180</v>
      </c>
      <c r="W1205" s="122"/>
      <c r="X1205" s="116" t="str">
        <f t="shared" si="485"/>
        <v>Office equipment</v>
      </c>
      <c r="Y1205" s="121">
        <f t="shared" si="511"/>
        <v>0</v>
      </c>
      <c r="Z1205" s="121">
        <f>+H1205</f>
        <v>12350</v>
      </c>
      <c r="AA1205" s="121">
        <f t="shared" si="506"/>
        <v>0</v>
      </c>
      <c r="AB1205" s="121">
        <f t="shared" si="498"/>
        <v>12350</v>
      </c>
      <c r="AC1205" s="121">
        <f t="shared" si="514"/>
        <v>0</v>
      </c>
      <c r="AD1205" s="121">
        <f t="shared" si="514"/>
        <v>3157</v>
      </c>
      <c r="AE1205" s="121">
        <f t="shared" si="514"/>
        <v>0</v>
      </c>
      <c r="AF1205" s="121">
        <f t="shared" si="499"/>
        <v>3157</v>
      </c>
      <c r="AG1205" s="121">
        <f t="shared" si="500"/>
        <v>9193</v>
      </c>
      <c r="AH1205" s="121">
        <f t="shared" si="501"/>
        <v>0</v>
      </c>
      <c r="AI1205" s="122"/>
      <c r="AJ1205" s="122" t="s">
        <v>580</v>
      </c>
      <c r="AL1205" s="124" t="str">
        <f t="shared" si="487"/>
        <v>Office equipment</v>
      </c>
      <c r="AM1205" s="125">
        <f t="shared" si="488"/>
        <v>45540</v>
      </c>
      <c r="AN1205" s="126">
        <f t="shared" si="489"/>
        <v>5</v>
      </c>
      <c r="AO1205" s="126">
        <f t="shared" si="504"/>
        <v>1617</v>
      </c>
      <c r="AP1205" s="126">
        <f t="shared" si="505"/>
        <v>1435</v>
      </c>
      <c r="AQ1205" s="124">
        <f t="shared" si="490"/>
        <v>12350</v>
      </c>
      <c r="AR1205" s="127">
        <f t="shared" si="490"/>
        <v>0.45069999999999999</v>
      </c>
      <c r="AS1205" s="123">
        <f t="shared" si="491"/>
        <v>617.5</v>
      </c>
      <c r="AT1205" s="126">
        <f t="shared" si="492"/>
        <v>9193</v>
      </c>
      <c r="AU1205" s="126">
        <f t="shared" si="512"/>
        <v>2065.9668169863016</v>
      </c>
      <c r="AV1205" s="126">
        <f t="shared" si="513"/>
        <v>7127.0331830136984</v>
      </c>
    </row>
    <row r="1206" spans="1:48" ht="15" customHeight="1">
      <c r="A1206" s="112" t="s">
        <v>585</v>
      </c>
      <c r="B1206" s="113">
        <v>45383</v>
      </c>
      <c r="C1206" s="114"/>
      <c r="D1206" s="115"/>
      <c r="E1206" s="116"/>
      <c r="F1206" s="117"/>
      <c r="G1206" s="118"/>
      <c r="H1206" s="116">
        <v>385630</v>
      </c>
      <c r="I1206" s="118"/>
      <c r="J1206" s="116">
        <f t="shared" si="486"/>
        <v>385630</v>
      </c>
      <c r="K1206" s="119">
        <f>+VLOOKUP($A1206,'[57]Rates &amp; years'!$B$4:$E$11,3,)</f>
        <v>0.25890000000000002</v>
      </c>
      <c r="L1206" s="116">
        <f>+VLOOKUP($A1206,'[57]Rates &amp; years'!$B$4:$E$11,4,)</f>
        <v>10</v>
      </c>
      <c r="M1206" s="120">
        <f t="shared" si="509"/>
        <v>0</v>
      </c>
      <c r="N1206" s="120">
        <f t="shared" si="508"/>
        <v>0.99726027397260275</v>
      </c>
      <c r="O1206" s="120">
        <f t="shared" si="493"/>
        <v>0.99726027397260275</v>
      </c>
      <c r="P1206" s="121">
        <f>'[57]Revised Dep_upto  MARCH 24'!S1205</f>
        <v>0</v>
      </c>
      <c r="Q1206" s="121">
        <f t="shared" si="510"/>
        <v>99566</v>
      </c>
      <c r="R1206" s="122"/>
      <c r="S1206" s="120">
        <f t="shared" si="494"/>
        <v>99566</v>
      </c>
      <c r="T1206" s="120">
        <f t="shared" si="495"/>
        <v>286064</v>
      </c>
      <c r="U1206" s="120">
        <f t="shared" si="496"/>
        <v>0</v>
      </c>
      <c r="V1206" s="121" t="str">
        <f t="shared" si="479"/>
        <v xml:space="preserve"> more than 180</v>
      </c>
      <c r="W1206" s="122"/>
      <c r="X1206" s="116" t="str">
        <f>+A1206</f>
        <v>Office Furniture</v>
      </c>
      <c r="Y1206" s="121">
        <f t="shared" si="511"/>
        <v>0</v>
      </c>
      <c r="Z1206" s="121">
        <f t="shared" si="506"/>
        <v>385630</v>
      </c>
      <c r="AA1206" s="121">
        <f t="shared" si="506"/>
        <v>0</v>
      </c>
      <c r="AB1206" s="121">
        <f t="shared" si="498"/>
        <v>385630</v>
      </c>
      <c r="AC1206" s="121">
        <f t="shared" si="514"/>
        <v>0</v>
      </c>
      <c r="AD1206" s="121">
        <f t="shared" si="514"/>
        <v>99566</v>
      </c>
      <c r="AE1206" s="121">
        <f t="shared" si="514"/>
        <v>0</v>
      </c>
      <c r="AF1206" s="121">
        <f t="shared" si="499"/>
        <v>99566</v>
      </c>
      <c r="AG1206" s="121">
        <f t="shared" si="500"/>
        <v>286064</v>
      </c>
      <c r="AH1206" s="121">
        <f t="shared" si="501"/>
        <v>0</v>
      </c>
      <c r="AI1206" s="122"/>
      <c r="AJ1206" s="122" t="s">
        <v>586</v>
      </c>
      <c r="AL1206" s="124" t="str">
        <f t="shared" si="487"/>
        <v>Office Furniture</v>
      </c>
      <c r="AM1206" s="125">
        <f t="shared" si="488"/>
        <v>45383</v>
      </c>
      <c r="AN1206" s="126">
        <f t="shared" si="489"/>
        <v>10</v>
      </c>
      <c r="AO1206" s="126">
        <f t="shared" si="504"/>
        <v>3285</v>
      </c>
      <c r="AP1206" s="126">
        <f t="shared" si="505"/>
        <v>3103</v>
      </c>
      <c r="AQ1206" s="124">
        <f t="shared" si="490"/>
        <v>385630</v>
      </c>
      <c r="AR1206" s="127">
        <f t="shared" si="490"/>
        <v>0.25890000000000002</v>
      </c>
      <c r="AS1206" s="123">
        <f t="shared" si="491"/>
        <v>19281.5</v>
      </c>
      <c r="AT1206" s="126">
        <f t="shared" si="492"/>
        <v>286064</v>
      </c>
      <c r="AU1206" s="126">
        <f t="shared" si="512"/>
        <v>36929.530047123291</v>
      </c>
      <c r="AV1206" s="126">
        <f t="shared" si="513"/>
        <v>249134.46995287671</v>
      </c>
    </row>
    <row r="1207" spans="1:48" ht="15" customHeight="1">
      <c r="A1207" s="122" t="s">
        <v>1421</v>
      </c>
      <c r="B1207" s="113">
        <v>45471</v>
      </c>
      <c r="C1207" s="114"/>
      <c r="D1207" s="115"/>
      <c r="E1207" s="116"/>
      <c r="F1207" s="117"/>
      <c r="G1207" s="118"/>
      <c r="H1207" s="116">
        <v>1083750</v>
      </c>
      <c r="I1207" s="118"/>
      <c r="J1207" s="116">
        <f t="shared" si="486"/>
        <v>1083750</v>
      </c>
      <c r="K1207" s="119">
        <f>+VLOOKUP($A1207,'[57]Rates &amp; years'!$B$4:$E$11,3,)</f>
        <v>0.63159999999999994</v>
      </c>
      <c r="L1207" s="116">
        <f>+VLOOKUP($A1207,'[57]Rates &amp; years'!$B$4:$E$11,4,)</f>
        <v>3</v>
      </c>
      <c r="M1207" s="120">
        <f t="shared" si="509"/>
        <v>0</v>
      </c>
      <c r="N1207" s="120">
        <f t="shared" si="508"/>
        <v>0.75616438356164384</v>
      </c>
      <c r="O1207" s="120">
        <f t="shared" si="493"/>
        <v>0.75616438356164384</v>
      </c>
      <c r="P1207" s="121"/>
      <c r="Q1207" s="121">
        <f t="shared" si="510"/>
        <v>517592</v>
      </c>
      <c r="R1207" s="122"/>
      <c r="S1207" s="120">
        <f t="shared" si="494"/>
        <v>517592</v>
      </c>
      <c r="T1207" s="120">
        <f t="shared" si="495"/>
        <v>566158</v>
      </c>
      <c r="U1207" s="120">
        <f t="shared" si="496"/>
        <v>0</v>
      </c>
      <c r="V1207" s="121" t="str">
        <f t="shared" si="479"/>
        <v xml:space="preserve"> more than 180</v>
      </c>
      <c r="W1207" s="122"/>
      <c r="X1207" s="116" t="str">
        <f t="shared" si="485"/>
        <v>Computer &amp; Printer</v>
      </c>
      <c r="Y1207" s="121">
        <f t="shared" si="511"/>
        <v>0</v>
      </c>
      <c r="Z1207" s="121">
        <f t="shared" si="506"/>
        <v>1083750</v>
      </c>
      <c r="AA1207" s="121">
        <f>+I1207</f>
        <v>0</v>
      </c>
      <c r="AB1207" s="121">
        <f t="shared" si="498"/>
        <v>1083750</v>
      </c>
      <c r="AC1207" s="121">
        <f t="shared" si="514"/>
        <v>0</v>
      </c>
      <c r="AD1207" s="121">
        <f t="shared" si="514"/>
        <v>517592</v>
      </c>
      <c r="AE1207" s="121">
        <f t="shared" si="514"/>
        <v>0</v>
      </c>
      <c r="AF1207" s="121">
        <f t="shared" si="499"/>
        <v>517592</v>
      </c>
      <c r="AG1207" s="121">
        <f t="shared" si="500"/>
        <v>566158</v>
      </c>
      <c r="AH1207" s="121">
        <f t="shared" si="501"/>
        <v>0</v>
      </c>
      <c r="AI1207" s="122"/>
      <c r="AJ1207" s="122" t="s">
        <v>1580</v>
      </c>
      <c r="AL1207" s="124" t="str">
        <f t="shared" si="487"/>
        <v>Computer &amp; Printer</v>
      </c>
      <c r="AM1207" s="125">
        <f t="shared" si="488"/>
        <v>45471</v>
      </c>
      <c r="AN1207" s="126">
        <f t="shared" si="489"/>
        <v>3</v>
      </c>
      <c r="AO1207" s="126">
        <f t="shared" si="504"/>
        <v>818</v>
      </c>
      <c r="AP1207" s="126">
        <f t="shared" si="505"/>
        <v>636</v>
      </c>
      <c r="AQ1207" s="124">
        <f t="shared" si="490"/>
        <v>1083750</v>
      </c>
      <c r="AR1207" s="127">
        <f t="shared" si="490"/>
        <v>0.63159999999999994</v>
      </c>
      <c r="AS1207" s="123">
        <f t="shared" si="491"/>
        <v>54187.5</v>
      </c>
      <c r="AT1207" s="126">
        <f t="shared" si="492"/>
        <v>566158</v>
      </c>
      <c r="AU1207" s="126">
        <f t="shared" si="512"/>
        <v>178302.85339616437</v>
      </c>
      <c r="AV1207" s="126">
        <f t="shared" si="513"/>
        <v>387855.14660383563</v>
      </c>
    </row>
    <row r="1208" spans="1:48" ht="15" customHeight="1">
      <c r="A1208" s="122" t="s">
        <v>1421</v>
      </c>
      <c r="B1208" s="113">
        <v>45456</v>
      </c>
      <c r="C1208" s="114"/>
      <c r="D1208" s="115"/>
      <c r="E1208" s="116"/>
      <c r="F1208" s="117"/>
      <c r="G1208" s="118"/>
      <c r="H1208" s="116">
        <v>30000</v>
      </c>
      <c r="I1208" s="118"/>
      <c r="J1208" s="116">
        <f t="shared" si="486"/>
        <v>30000</v>
      </c>
      <c r="K1208" s="119">
        <f>+VLOOKUP($A1208,'[57]Rates &amp; years'!$B$4:$E$11,3,)</f>
        <v>0.63159999999999994</v>
      </c>
      <c r="L1208" s="116">
        <f>+VLOOKUP($A1208,'[57]Rates &amp; years'!$B$4:$E$11,4,)</f>
        <v>3</v>
      </c>
      <c r="M1208" s="120">
        <f t="shared" si="509"/>
        <v>0</v>
      </c>
      <c r="N1208" s="120">
        <f t="shared" si="508"/>
        <v>0.79726027397260268</v>
      </c>
      <c r="O1208" s="120">
        <f t="shared" si="493"/>
        <v>0.79726027397260268</v>
      </c>
      <c r="P1208" s="121"/>
      <c r="Q1208" s="121">
        <f t="shared" si="510"/>
        <v>15106</v>
      </c>
      <c r="R1208" s="122"/>
      <c r="S1208" s="120">
        <f t="shared" si="494"/>
        <v>15106</v>
      </c>
      <c r="T1208" s="120">
        <f t="shared" si="495"/>
        <v>14894</v>
      </c>
      <c r="U1208" s="120">
        <f t="shared" si="496"/>
        <v>0</v>
      </c>
      <c r="V1208" s="121" t="str">
        <f t="shared" si="479"/>
        <v xml:space="preserve"> more than 180</v>
      </c>
      <c r="W1208" s="122"/>
      <c r="X1208" s="116" t="str">
        <f t="shared" si="485"/>
        <v>Computer &amp; Printer</v>
      </c>
      <c r="Y1208" s="121">
        <f t="shared" si="511"/>
        <v>0</v>
      </c>
      <c r="Z1208" s="121">
        <f t="shared" si="506"/>
        <v>30000</v>
      </c>
      <c r="AA1208" s="121">
        <f t="shared" si="506"/>
        <v>0</v>
      </c>
      <c r="AB1208" s="121">
        <f t="shared" si="498"/>
        <v>30000</v>
      </c>
      <c r="AC1208" s="121">
        <f t="shared" si="514"/>
        <v>0</v>
      </c>
      <c r="AD1208" s="121">
        <f t="shared" si="514"/>
        <v>15106</v>
      </c>
      <c r="AE1208" s="121">
        <f t="shared" si="514"/>
        <v>0</v>
      </c>
      <c r="AF1208" s="121">
        <f t="shared" si="499"/>
        <v>15106</v>
      </c>
      <c r="AG1208" s="121">
        <f t="shared" si="500"/>
        <v>14894</v>
      </c>
      <c r="AH1208" s="121">
        <f t="shared" si="501"/>
        <v>0</v>
      </c>
      <c r="AI1208" s="122"/>
      <c r="AJ1208" s="122" t="s">
        <v>1581</v>
      </c>
      <c r="AL1208" s="124" t="str">
        <f t="shared" si="487"/>
        <v>Computer &amp; Printer</v>
      </c>
      <c r="AM1208" s="125">
        <f t="shared" si="488"/>
        <v>45456</v>
      </c>
      <c r="AN1208" s="126">
        <f t="shared" si="489"/>
        <v>3</v>
      </c>
      <c r="AO1208" s="126">
        <f t="shared" si="504"/>
        <v>803</v>
      </c>
      <c r="AP1208" s="126">
        <f t="shared" si="505"/>
        <v>621</v>
      </c>
      <c r="AQ1208" s="124">
        <f t="shared" si="490"/>
        <v>30000</v>
      </c>
      <c r="AR1208" s="127">
        <f t="shared" si="490"/>
        <v>0.63159999999999994</v>
      </c>
      <c r="AS1208" s="123">
        <f t="shared" si="491"/>
        <v>1500</v>
      </c>
      <c r="AT1208" s="126">
        <f t="shared" si="492"/>
        <v>14894</v>
      </c>
      <c r="AU1208" s="126">
        <f t="shared" si="512"/>
        <v>4690.6388295890401</v>
      </c>
      <c r="AV1208" s="126">
        <f t="shared" si="513"/>
        <v>10203.361170410961</v>
      </c>
    </row>
    <row r="1209" spans="1:48" ht="15" customHeight="1">
      <c r="A1209" s="122" t="s">
        <v>1421</v>
      </c>
      <c r="B1209" s="113">
        <v>45485</v>
      </c>
      <c r="C1209" s="114"/>
      <c r="D1209" s="115"/>
      <c r="E1209" s="116"/>
      <c r="F1209" s="117"/>
      <c r="G1209" s="118"/>
      <c r="H1209" s="116">
        <v>13814</v>
      </c>
      <c r="I1209" s="118"/>
      <c r="J1209" s="116">
        <f t="shared" si="486"/>
        <v>13814</v>
      </c>
      <c r="K1209" s="119">
        <f>+VLOOKUP($A1209,'[57]Rates &amp; years'!$B$4:$E$11,3,)</f>
        <v>0.63159999999999994</v>
      </c>
      <c r="L1209" s="116">
        <f>+VLOOKUP($A1209,'[57]Rates &amp; years'!$B$4:$E$11,4,)</f>
        <v>3</v>
      </c>
      <c r="M1209" s="120">
        <f t="shared" si="509"/>
        <v>0</v>
      </c>
      <c r="N1209" s="120">
        <f t="shared" si="508"/>
        <v>0.71780821917808224</v>
      </c>
      <c r="O1209" s="120">
        <f t="shared" si="493"/>
        <v>0.71780821917808224</v>
      </c>
      <c r="P1209" s="121"/>
      <c r="Q1209" s="121">
        <f t="shared" si="510"/>
        <v>6263</v>
      </c>
      <c r="R1209" s="122"/>
      <c r="S1209" s="120">
        <f t="shared" si="494"/>
        <v>6263</v>
      </c>
      <c r="T1209" s="120">
        <f t="shared" si="495"/>
        <v>7551</v>
      </c>
      <c r="U1209" s="120">
        <f t="shared" si="496"/>
        <v>0</v>
      </c>
      <c r="V1209" s="121" t="str">
        <f t="shared" si="479"/>
        <v xml:space="preserve"> more than 180</v>
      </c>
      <c r="W1209" s="122"/>
      <c r="X1209" s="116" t="str">
        <f t="shared" si="485"/>
        <v>Computer &amp; Printer</v>
      </c>
      <c r="Y1209" s="121">
        <f t="shared" si="511"/>
        <v>0</v>
      </c>
      <c r="Z1209" s="121">
        <f t="shared" si="506"/>
        <v>13814</v>
      </c>
      <c r="AA1209" s="121">
        <f t="shared" si="506"/>
        <v>0</v>
      </c>
      <c r="AB1209" s="121">
        <f t="shared" si="498"/>
        <v>13814</v>
      </c>
      <c r="AC1209" s="121">
        <f t="shared" si="514"/>
        <v>0</v>
      </c>
      <c r="AD1209" s="121">
        <f t="shared" si="514"/>
        <v>6263</v>
      </c>
      <c r="AE1209" s="121">
        <f t="shared" si="514"/>
        <v>0</v>
      </c>
      <c r="AF1209" s="121">
        <f t="shared" si="499"/>
        <v>6263</v>
      </c>
      <c r="AG1209" s="121">
        <f t="shared" si="500"/>
        <v>7551</v>
      </c>
      <c r="AH1209" s="121">
        <f t="shared" si="501"/>
        <v>0</v>
      </c>
      <c r="AI1209" s="122"/>
      <c r="AJ1209" s="122" t="s">
        <v>1581</v>
      </c>
      <c r="AL1209" s="124" t="str">
        <f t="shared" si="487"/>
        <v>Computer &amp; Printer</v>
      </c>
      <c r="AM1209" s="125">
        <f t="shared" si="488"/>
        <v>45485</v>
      </c>
      <c r="AN1209" s="126">
        <f t="shared" si="489"/>
        <v>3</v>
      </c>
      <c r="AO1209" s="126">
        <f t="shared" si="504"/>
        <v>832</v>
      </c>
      <c r="AP1209" s="126">
        <f t="shared" si="505"/>
        <v>650</v>
      </c>
      <c r="AQ1209" s="124">
        <f t="shared" si="490"/>
        <v>13814</v>
      </c>
      <c r="AR1209" s="127">
        <f t="shared" si="490"/>
        <v>0.63159999999999994</v>
      </c>
      <c r="AS1209" s="123">
        <f t="shared" si="491"/>
        <v>690.7</v>
      </c>
      <c r="AT1209" s="126">
        <f t="shared" si="492"/>
        <v>7551</v>
      </c>
      <c r="AU1209" s="126">
        <f t="shared" si="512"/>
        <v>2378.0726334246574</v>
      </c>
      <c r="AV1209" s="126">
        <f t="shared" si="513"/>
        <v>5172.9273665753426</v>
      </c>
    </row>
    <row r="1210" spans="1:48" ht="15" customHeight="1">
      <c r="A1210" s="122" t="s">
        <v>1421</v>
      </c>
      <c r="B1210" s="113">
        <v>45528</v>
      </c>
      <c r="C1210" s="114"/>
      <c r="D1210" s="115"/>
      <c r="E1210" s="116"/>
      <c r="F1210" s="117"/>
      <c r="G1210" s="118"/>
      <c r="H1210" s="116">
        <v>7500</v>
      </c>
      <c r="I1210" s="118"/>
      <c r="J1210" s="116">
        <f t="shared" si="486"/>
        <v>7500</v>
      </c>
      <c r="K1210" s="119">
        <f>+VLOOKUP($A1210,'[57]Rates &amp; years'!$B$4:$E$11,3,)</f>
        <v>0.63159999999999994</v>
      </c>
      <c r="L1210" s="116">
        <f>+VLOOKUP($A1210,'[57]Rates &amp; years'!$B$4:$E$11,4,)</f>
        <v>3</v>
      </c>
      <c r="M1210" s="120">
        <f t="shared" si="509"/>
        <v>0</v>
      </c>
      <c r="N1210" s="120">
        <f t="shared" si="508"/>
        <v>0.6</v>
      </c>
      <c r="O1210" s="120">
        <f t="shared" si="493"/>
        <v>0.6</v>
      </c>
      <c r="P1210" s="121"/>
      <c r="Q1210" s="121">
        <f t="shared" si="510"/>
        <v>2842</v>
      </c>
      <c r="R1210" s="122"/>
      <c r="S1210" s="120">
        <f t="shared" si="494"/>
        <v>2842</v>
      </c>
      <c r="T1210" s="120">
        <f t="shared" si="495"/>
        <v>4658</v>
      </c>
      <c r="U1210" s="120">
        <f t="shared" si="496"/>
        <v>0</v>
      </c>
      <c r="V1210" s="121" t="str">
        <f t="shared" si="479"/>
        <v xml:space="preserve"> more than 180</v>
      </c>
      <c r="W1210" s="122"/>
      <c r="X1210" s="116" t="str">
        <f t="shared" si="485"/>
        <v>Computer &amp; Printer</v>
      </c>
      <c r="Y1210" s="121">
        <f t="shared" si="511"/>
        <v>0</v>
      </c>
      <c r="Z1210" s="121">
        <f t="shared" si="506"/>
        <v>7500</v>
      </c>
      <c r="AA1210" s="121">
        <f t="shared" si="506"/>
        <v>0</v>
      </c>
      <c r="AB1210" s="121">
        <f t="shared" si="498"/>
        <v>7500</v>
      </c>
      <c r="AC1210" s="121">
        <f t="shared" si="514"/>
        <v>0</v>
      </c>
      <c r="AD1210" s="121">
        <f t="shared" si="514"/>
        <v>2842</v>
      </c>
      <c r="AE1210" s="121">
        <f t="shared" si="514"/>
        <v>0</v>
      </c>
      <c r="AF1210" s="121">
        <f t="shared" si="499"/>
        <v>2842</v>
      </c>
      <c r="AG1210" s="121">
        <f t="shared" si="500"/>
        <v>4658</v>
      </c>
      <c r="AH1210" s="121">
        <f t="shared" si="501"/>
        <v>0</v>
      </c>
      <c r="AI1210" s="122"/>
      <c r="AJ1210" s="122" t="s">
        <v>1581</v>
      </c>
      <c r="AL1210" s="124" t="str">
        <f t="shared" si="487"/>
        <v>Computer &amp; Printer</v>
      </c>
      <c r="AM1210" s="125">
        <f t="shared" si="488"/>
        <v>45528</v>
      </c>
      <c r="AN1210" s="126">
        <f t="shared" si="489"/>
        <v>3</v>
      </c>
      <c r="AO1210" s="126">
        <f t="shared" si="504"/>
        <v>875</v>
      </c>
      <c r="AP1210" s="126">
        <f t="shared" si="505"/>
        <v>693</v>
      </c>
      <c r="AQ1210" s="124">
        <f t="shared" si="490"/>
        <v>7500</v>
      </c>
      <c r="AR1210" s="127">
        <f t="shared" si="490"/>
        <v>0.63159999999999994</v>
      </c>
      <c r="AS1210" s="123">
        <f t="shared" si="491"/>
        <v>375</v>
      </c>
      <c r="AT1210" s="126">
        <f t="shared" si="492"/>
        <v>4658</v>
      </c>
      <c r="AU1210" s="126">
        <f t="shared" si="512"/>
        <v>1466.9662728767121</v>
      </c>
      <c r="AV1210" s="126">
        <f t="shared" si="513"/>
        <v>3191.0337271232879</v>
      </c>
    </row>
    <row r="1211" spans="1:48" ht="15" customHeight="1">
      <c r="A1211" s="122" t="s">
        <v>1421</v>
      </c>
      <c r="B1211" s="113">
        <v>45535</v>
      </c>
      <c r="C1211" s="114"/>
      <c r="D1211" s="115"/>
      <c r="E1211" s="116"/>
      <c r="F1211" s="117"/>
      <c r="G1211" s="118"/>
      <c r="H1211" s="116">
        <v>265800</v>
      </c>
      <c r="I1211" s="118"/>
      <c r="J1211" s="116">
        <f t="shared" si="486"/>
        <v>265800</v>
      </c>
      <c r="K1211" s="119">
        <f>+VLOOKUP($A1211,'[57]Rates &amp; years'!$B$4:$E$11,3,)</f>
        <v>0.63159999999999994</v>
      </c>
      <c r="L1211" s="116">
        <f>+VLOOKUP($A1211,'[57]Rates &amp; years'!$B$4:$E$11,4,)</f>
        <v>3</v>
      </c>
      <c r="M1211" s="120">
        <f t="shared" si="509"/>
        <v>0</v>
      </c>
      <c r="N1211" s="120">
        <f t="shared" si="508"/>
        <v>0.58082191780821912</v>
      </c>
      <c r="O1211" s="120">
        <f t="shared" si="493"/>
        <v>0.58082191780821912</v>
      </c>
      <c r="P1211" s="121"/>
      <c r="Q1211" s="121">
        <f t="shared" si="510"/>
        <v>97508</v>
      </c>
      <c r="R1211" s="122"/>
      <c r="S1211" s="120">
        <f t="shared" si="494"/>
        <v>97508</v>
      </c>
      <c r="T1211" s="120">
        <f t="shared" si="495"/>
        <v>168292</v>
      </c>
      <c r="U1211" s="120">
        <f t="shared" si="496"/>
        <v>0</v>
      </c>
      <c r="V1211" s="121" t="str">
        <f t="shared" si="479"/>
        <v xml:space="preserve"> more than 180</v>
      </c>
      <c r="W1211" s="122"/>
      <c r="X1211" s="116" t="str">
        <f t="shared" si="485"/>
        <v>Computer &amp; Printer</v>
      </c>
      <c r="Y1211" s="121">
        <f t="shared" si="511"/>
        <v>0</v>
      </c>
      <c r="Z1211" s="121">
        <f t="shared" si="506"/>
        <v>265800</v>
      </c>
      <c r="AA1211" s="121">
        <f t="shared" si="506"/>
        <v>0</v>
      </c>
      <c r="AB1211" s="121">
        <f t="shared" si="498"/>
        <v>265800</v>
      </c>
      <c r="AC1211" s="121">
        <f t="shared" si="514"/>
        <v>0</v>
      </c>
      <c r="AD1211" s="121">
        <f t="shared" si="514"/>
        <v>97508</v>
      </c>
      <c r="AE1211" s="121">
        <f t="shared" si="514"/>
        <v>0</v>
      </c>
      <c r="AF1211" s="121">
        <f t="shared" si="499"/>
        <v>97508</v>
      </c>
      <c r="AG1211" s="121">
        <f t="shared" si="500"/>
        <v>168292</v>
      </c>
      <c r="AH1211" s="121">
        <f t="shared" si="501"/>
        <v>0</v>
      </c>
      <c r="AI1211" s="122"/>
      <c r="AJ1211" s="122" t="s">
        <v>1581</v>
      </c>
      <c r="AL1211" s="124" t="str">
        <f t="shared" si="487"/>
        <v>Computer &amp; Printer</v>
      </c>
      <c r="AM1211" s="125">
        <f t="shared" si="488"/>
        <v>45535</v>
      </c>
      <c r="AN1211" s="126">
        <f t="shared" si="489"/>
        <v>3</v>
      </c>
      <c r="AO1211" s="126">
        <f t="shared" si="504"/>
        <v>882</v>
      </c>
      <c r="AP1211" s="126">
        <f t="shared" si="505"/>
        <v>700</v>
      </c>
      <c r="AQ1211" s="124">
        <f t="shared" si="490"/>
        <v>265800</v>
      </c>
      <c r="AR1211" s="127">
        <f t="shared" si="490"/>
        <v>0.63159999999999994</v>
      </c>
      <c r="AS1211" s="123">
        <f t="shared" si="491"/>
        <v>13290</v>
      </c>
      <c r="AT1211" s="126">
        <f t="shared" si="492"/>
        <v>168292</v>
      </c>
      <c r="AU1211" s="126">
        <f t="shared" si="512"/>
        <v>53001.006439452052</v>
      </c>
      <c r="AV1211" s="126">
        <f t="shared" si="513"/>
        <v>115290.99356054794</v>
      </c>
    </row>
    <row r="1212" spans="1:48" ht="15" customHeight="1">
      <c r="A1212" s="112" t="s">
        <v>1419</v>
      </c>
      <c r="B1212" s="113">
        <v>45428</v>
      </c>
      <c r="C1212" s="114"/>
      <c r="D1212" s="115"/>
      <c r="E1212" s="116"/>
      <c r="F1212" s="117"/>
      <c r="G1212" s="118"/>
      <c r="H1212" s="116">
        <v>900000</v>
      </c>
      <c r="I1212" s="118"/>
      <c r="J1212" s="116">
        <f t="shared" si="486"/>
        <v>900000</v>
      </c>
      <c r="K1212" s="119">
        <f>+VLOOKUP($A1212,'[57]Rates &amp; years'!$B$4:$E$11,3,)</f>
        <v>0.18099999999999999</v>
      </c>
      <c r="L1212" s="116">
        <f>+VLOOKUP($A1212,'[57]Rates &amp; years'!$B$4:$E$11,4,)</f>
        <v>15</v>
      </c>
      <c r="M1212" s="120">
        <f t="shared" si="509"/>
        <v>0</v>
      </c>
      <c r="N1212" s="120">
        <f t="shared" si="508"/>
        <v>0.87397260273972599</v>
      </c>
      <c r="O1212" s="120">
        <f t="shared" si="493"/>
        <v>0.87397260273972599</v>
      </c>
      <c r="P1212" s="121">
        <f>'[57]Revised Dep_upto  MARCH 24'!S1211</f>
        <v>0</v>
      </c>
      <c r="Q1212" s="121">
        <f t="shared" si="510"/>
        <v>142370</v>
      </c>
      <c r="R1212" s="122"/>
      <c r="S1212" s="120">
        <f t="shared" si="494"/>
        <v>142370</v>
      </c>
      <c r="T1212" s="120">
        <f t="shared" si="495"/>
        <v>757630</v>
      </c>
      <c r="U1212" s="120">
        <f t="shared" si="496"/>
        <v>0</v>
      </c>
      <c r="V1212" s="121" t="str">
        <f t="shared" si="479"/>
        <v xml:space="preserve"> more than 180</v>
      </c>
      <c r="W1212" s="122"/>
      <c r="X1212" s="116" t="str">
        <f t="shared" si="485"/>
        <v>Plant &amp; Machinery</v>
      </c>
      <c r="Y1212" s="121">
        <f t="shared" si="511"/>
        <v>0</v>
      </c>
      <c r="Z1212" s="121">
        <f t="shared" si="506"/>
        <v>900000</v>
      </c>
      <c r="AA1212" s="121">
        <f t="shared" si="506"/>
        <v>0</v>
      </c>
      <c r="AB1212" s="121">
        <f t="shared" si="498"/>
        <v>900000</v>
      </c>
      <c r="AC1212" s="121">
        <f t="shared" si="514"/>
        <v>0</v>
      </c>
      <c r="AD1212" s="121">
        <f t="shared" si="514"/>
        <v>142370</v>
      </c>
      <c r="AE1212" s="121">
        <f t="shared" si="514"/>
        <v>0</v>
      </c>
      <c r="AF1212" s="121">
        <f t="shared" si="499"/>
        <v>142370</v>
      </c>
      <c r="AG1212" s="121">
        <f t="shared" si="500"/>
        <v>757630</v>
      </c>
      <c r="AH1212" s="121">
        <f t="shared" si="501"/>
        <v>0</v>
      </c>
      <c r="AI1212" s="122"/>
      <c r="AJ1212" s="122" t="s">
        <v>789</v>
      </c>
      <c r="AL1212" s="124" t="str">
        <f t="shared" si="487"/>
        <v>Plant &amp; Machinery</v>
      </c>
      <c r="AM1212" s="125">
        <f t="shared" si="488"/>
        <v>45428</v>
      </c>
      <c r="AN1212" s="126">
        <f t="shared" si="489"/>
        <v>15</v>
      </c>
      <c r="AO1212" s="126">
        <f t="shared" si="504"/>
        <v>5155</v>
      </c>
      <c r="AP1212" s="126">
        <f t="shared" si="505"/>
        <v>4973</v>
      </c>
      <c r="AQ1212" s="124">
        <f t="shared" si="490"/>
        <v>900000</v>
      </c>
      <c r="AR1212" s="127">
        <f t="shared" si="490"/>
        <v>0.18099999999999999</v>
      </c>
      <c r="AS1212" s="123">
        <f t="shared" si="491"/>
        <v>45000</v>
      </c>
      <c r="AT1212" s="126">
        <f t="shared" si="492"/>
        <v>757630</v>
      </c>
      <c r="AU1212" s="126">
        <f t="shared" si="512"/>
        <v>68377.664273972608</v>
      </c>
      <c r="AV1212" s="126">
        <f t="shared" si="513"/>
        <v>689252.33572602738</v>
      </c>
    </row>
    <row r="1213" spans="1:48" ht="15" customHeight="1">
      <c r="A1213" s="112" t="s">
        <v>1419</v>
      </c>
      <c r="B1213" s="113">
        <v>45486</v>
      </c>
      <c r="C1213" s="114"/>
      <c r="D1213" s="115"/>
      <c r="E1213" s="116"/>
      <c r="F1213" s="117"/>
      <c r="G1213" s="118"/>
      <c r="H1213" s="116">
        <v>162000</v>
      </c>
      <c r="I1213" s="118"/>
      <c r="J1213" s="116">
        <f t="shared" si="486"/>
        <v>162000</v>
      </c>
      <c r="K1213" s="119">
        <f>+VLOOKUP($A1213,'[57]Rates &amp; years'!$B$4:$E$11,3,)</f>
        <v>0.18099999999999999</v>
      </c>
      <c r="L1213" s="116">
        <f>+VLOOKUP($A1213,'[57]Rates &amp; years'!$B$4:$E$11,4,)</f>
        <v>15</v>
      </c>
      <c r="M1213" s="120">
        <f t="shared" si="509"/>
        <v>0</v>
      </c>
      <c r="N1213" s="120">
        <f t="shared" si="508"/>
        <v>0.71506849315068488</v>
      </c>
      <c r="O1213" s="120">
        <f t="shared" si="493"/>
        <v>0.71506849315068488</v>
      </c>
      <c r="P1213" s="121">
        <f>'[57]Revised Dep_upto  MARCH 24'!S1212</f>
        <v>0</v>
      </c>
      <c r="Q1213" s="121">
        <f t="shared" si="510"/>
        <v>20967</v>
      </c>
      <c r="R1213" s="122"/>
      <c r="S1213" s="120">
        <f t="shared" si="494"/>
        <v>20967</v>
      </c>
      <c r="T1213" s="120">
        <f t="shared" si="495"/>
        <v>141033</v>
      </c>
      <c r="U1213" s="120">
        <f t="shared" si="496"/>
        <v>0</v>
      </c>
      <c r="V1213" s="121" t="str">
        <f t="shared" ref="V1213:V1226" si="515">+IF(($R$1-B1213)&lt;180, "Less than 180", " more than 180")</f>
        <v xml:space="preserve"> more than 180</v>
      </c>
      <c r="W1213" s="122"/>
      <c r="X1213" s="116" t="str">
        <f t="shared" si="485"/>
        <v>Plant &amp; Machinery</v>
      </c>
      <c r="Y1213" s="121">
        <f t="shared" si="511"/>
        <v>0</v>
      </c>
      <c r="Z1213" s="121">
        <f t="shared" si="506"/>
        <v>162000</v>
      </c>
      <c r="AA1213" s="121">
        <f t="shared" si="506"/>
        <v>0</v>
      </c>
      <c r="AB1213" s="121">
        <f t="shared" si="498"/>
        <v>162000</v>
      </c>
      <c r="AC1213" s="121">
        <f t="shared" si="514"/>
        <v>0</v>
      </c>
      <c r="AD1213" s="121">
        <f t="shared" si="514"/>
        <v>20967</v>
      </c>
      <c r="AE1213" s="121">
        <f t="shared" si="514"/>
        <v>0</v>
      </c>
      <c r="AF1213" s="121">
        <f t="shared" si="499"/>
        <v>20967</v>
      </c>
      <c r="AG1213" s="121">
        <f t="shared" si="500"/>
        <v>141033</v>
      </c>
      <c r="AH1213" s="121">
        <f t="shared" si="501"/>
        <v>0</v>
      </c>
      <c r="AI1213" s="122"/>
      <c r="AJ1213" s="122" t="s">
        <v>811</v>
      </c>
      <c r="AL1213" s="124" t="str">
        <f t="shared" si="487"/>
        <v>Plant &amp; Machinery</v>
      </c>
      <c r="AM1213" s="125">
        <f t="shared" si="488"/>
        <v>45486</v>
      </c>
      <c r="AN1213" s="126">
        <f t="shared" si="489"/>
        <v>15</v>
      </c>
      <c r="AO1213" s="126">
        <f t="shared" si="504"/>
        <v>5213</v>
      </c>
      <c r="AP1213" s="126">
        <f t="shared" si="505"/>
        <v>5031</v>
      </c>
      <c r="AQ1213" s="124">
        <f t="shared" si="490"/>
        <v>162000</v>
      </c>
      <c r="AR1213" s="127">
        <f t="shared" si="490"/>
        <v>0.18099999999999999</v>
      </c>
      <c r="AS1213" s="123">
        <f t="shared" si="491"/>
        <v>8100</v>
      </c>
      <c r="AT1213" s="126">
        <f t="shared" si="492"/>
        <v>141033</v>
      </c>
      <c r="AU1213" s="126">
        <f t="shared" si="512"/>
        <v>12728.518043835616</v>
      </c>
      <c r="AV1213" s="126">
        <f t="shared" si="513"/>
        <v>128304.48195616438</v>
      </c>
    </row>
    <row r="1214" spans="1:48" ht="15" customHeight="1">
      <c r="A1214" s="112" t="s">
        <v>585</v>
      </c>
      <c r="B1214" s="113">
        <v>45502</v>
      </c>
      <c r="C1214" s="114"/>
      <c r="D1214" s="115"/>
      <c r="E1214" s="116"/>
      <c r="F1214" s="117"/>
      <c r="G1214" s="118"/>
      <c r="H1214" s="116">
        <v>1058</v>
      </c>
      <c r="I1214" s="118"/>
      <c r="J1214" s="116">
        <f t="shared" si="486"/>
        <v>1058</v>
      </c>
      <c r="K1214" s="119">
        <f>+VLOOKUP($A1214,'[57]Rates &amp; years'!$B$4:$E$11,3,)</f>
        <v>0.25890000000000002</v>
      </c>
      <c r="L1214" s="116">
        <f>+VLOOKUP($A1214,'[57]Rates &amp; years'!$B$4:$E$11,4,)</f>
        <v>10</v>
      </c>
      <c r="M1214" s="120">
        <f t="shared" si="509"/>
        <v>0</v>
      </c>
      <c r="N1214" s="120">
        <f t="shared" si="508"/>
        <v>0.67123287671232879</v>
      </c>
      <c r="O1214" s="120">
        <f t="shared" si="493"/>
        <v>0.67123287671232879</v>
      </c>
      <c r="P1214" s="121">
        <f>'[57]Revised Dep_upto  MARCH 24'!S1213</f>
        <v>0</v>
      </c>
      <c r="Q1214" s="121">
        <f t="shared" si="510"/>
        <v>184</v>
      </c>
      <c r="R1214" s="122"/>
      <c r="S1214" s="120">
        <f t="shared" si="494"/>
        <v>184</v>
      </c>
      <c r="T1214" s="120">
        <f t="shared" si="495"/>
        <v>874</v>
      </c>
      <c r="U1214" s="120">
        <f t="shared" si="496"/>
        <v>0</v>
      </c>
      <c r="V1214" s="121" t="str">
        <f t="shared" si="515"/>
        <v xml:space="preserve"> more than 180</v>
      </c>
      <c r="W1214" s="122"/>
      <c r="X1214" s="116" t="str">
        <f t="shared" si="485"/>
        <v>Office Furniture</v>
      </c>
      <c r="Y1214" s="121">
        <f t="shared" si="511"/>
        <v>0</v>
      </c>
      <c r="Z1214" s="121">
        <f t="shared" si="506"/>
        <v>1058</v>
      </c>
      <c r="AA1214" s="121">
        <f t="shared" si="506"/>
        <v>0</v>
      </c>
      <c r="AB1214" s="121">
        <f t="shared" si="498"/>
        <v>1058</v>
      </c>
      <c r="AC1214" s="121">
        <f t="shared" si="514"/>
        <v>0</v>
      </c>
      <c r="AD1214" s="121">
        <f t="shared" si="514"/>
        <v>184</v>
      </c>
      <c r="AE1214" s="121">
        <f t="shared" si="514"/>
        <v>0</v>
      </c>
      <c r="AF1214" s="121">
        <f t="shared" si="499"/>
        <v>184</v>
      </c>
      <c r="AG1214" s="121">
        <f t="shared" si="500"/>
        <v>874</v>
      </c>
      <c r="AH1214" s="121">
        <f t="shared" si="501"/>
        <v>0</v>
      </c>
      <c r="AI1214" s="122"/>
      <c r="AJ1214" s="122" t="s">
        <v>587</v>
      </c>
      <c r="AL1214" s="124" t="str">
        <f t="shared" si="487"/>
        <v>Office Furniture</v>
      </c>
      <c r="AM1214" s="125">
        <f t="shared" si="488"/>
        <v>45502</v>
      </c>
      <c r="AN1214" s="126">
        <f t="shared" si="489"/>
        <v>10</v>
      </c>
      <c r="AO1214" s="126">
        <f t="shared" si="504"/>
        <v>3404</v>
      </c>
      <c r="AP1214" s="126">
        <f t="shared" si="505"/>
        <v>3222</v>
      </c>
      <c r="AQ1214" s="124">
        <f t="shared" si="490"/>
        <v>1058</v>
      </c>
      <c r="AR1214" s="127">
        <f t="shared" si="490"/>
        <v>0.25890000000000002</v>
      </c>
      <c r="AS1214" s="123">
        <f t="shared" si="491"/>
        <v>52.900000000000006</v>
      </c>
      <c r="AT1214" s="126">
        <f t="shared" si="492"/>
        <v>874</v>
      </c>
      <c r="AU1214" s="126">
        <f t="shared" si="512"/>
        <v>112.82932931506851</v>
      </c>
      <c r="AV1214" s="126">
        <f t="shared" si="513"/>
        <v>761.17067068493145</v>
      </c>
    </row>
    <row r="1215" spans="1:48" ht="15" customHeight="1">
      <c r="A1215" s="112" t="s">
        <v>585</v>
      </c>
      <c r="B1215" s="113">
        <v>45511</v>
      </c>
      <c r="C1215" s="114"/>
      <c r="D1215" s="115"/>
      <c r="E1215" s="116"/>
      <c r="F1215" s="117"/>
      <c r="G1215" s="118"/>
      <c r="H1215" s="116">
        <v>32804</v>
      </c>
      <c r="I1215" s="118"/>
      <c r="J1215" s="116">
        <f t="shared" si="486"/>
        <v>32804</v>
      </c>
      <c r="K1215" s="119">
        <f>+VLOOKUP($A1215,'[57]Rates &amp; years'!$B$4:$E$11,3,)</f>
        <v>0.25890000000000002</v>
      </c>
      <c r="L1215" s="116">
        <f>+VLOOKUP($A1215,'[57]Rates &amp; years'!$B$4:$E$11,4,)</f>
        <v>10</v>
      </c>
      <c r="M1215" s="120">
        <f t="shared" si="509"/>
        <v>0</v>
      </c>
      <c r="N1215" s="120">
        <f t="shared" si="508"/>
        <v>0.64657534246575343</v>
      </c>
      <c r="O1215" s="120">
        <f t="shared" si="493"/>
        <v>0.64657534246575343</v>
      </c>
      <c r="P1215" s="121">
        <f>'[57]Revised Dep_upto  MARCH 24'!S1214</f>
        <v>0</v>
      </c>
      <c r="Q1215" s="121">
        <f t="shared" si="510"/>
        <v>5491</v>
      </c>
      <c r="R1215" s="122"/>
      <c r="S1215" s="120">
        <f t="shared" si="494"/>
        <v>5491</v>
      </c>
      <c r="T1215" s="120">
        <f t="shared" si="495"/>
        <v>27313</v>
      </c>
      <c r="U1215" s="120">
        <f t="shared" si="496"/>
        <v>0</v>
      </c>
      <c r="V1215" s="121" t="str">
        <f t="shared" si="515"/>
        <v xml:space="preserve"> more than 180</v>
      </c>
      <c r="W1215" s="122"/>
      <c r="X1215" s="116" t="str">
        <f t="shared" si="485"/>
        <v>Office Furniture</v>
      </c>
      <c r="Y1215" s="121">
        <f t="shared" si="511"/>
        <v>0</v>
      </c>
      <c r="Z1215" s="121">
        <f t="shared" si="506"/>
        <v>32804</v>
      </c>
      <c r="AA1215" s="121">
        <f t="shared" si="506"/>
        <v>0</v>
      </c>
      <c r="AB1215" s="121">
        <f t="shared" si="498"/>
        <v>32804</v>
      </c>
      <c r="AC1215" s="121">
        <f t="shared" si="514"/>
        <v>0</v>
      </c>
      <c r="AD1215" s="121">
        <f t="shared" si="514"/>
        <v>5491</v>
      </c>
      <c r="AE1215" s="121">
        <f t="shared" si="514"/>
        <v>0</v>
      </c>
      <c r="AF1215" s="121">
        <f t="shared" si="499"/>
        <v>5491</v>
      </c>
      <c r="AG1215" s="121">
        <f t="shared" si="500"/>
        <v>27313</v>
      </c>
      <c r="AH1215" s="121">
        <f t="shared" si="501"/>
        <v>0</v>
      </c>
      <c r="AI1215" s="122"/>
      <c r="AJ1215" s="122" t="s">
        <v>587</v>
      </c>
      <c r="AL1215" s="124" t="str">
        <f t="shared" si="487"/>
        <v>Office Furniture</v>
      </c>
      <c r="AM1215" s="125">
        <f t="shared" si="488"/>
        <v>45511</v>
      </c>
      <c r="AN1215" s="126">
        <f t="shared" si="489"/>
        <v>10</v>
      </c>
      <c r="AO1215" s="126">
        <f t="shared" si="504"/>
        <v>3413</v>
      </c>
      <c r="AP1215" s="126">
        <f t="shared" si="505"/>
        <v>3231</v>
      </c>
      <c r="AQ1215" s="124">
        <f t="shared" si="490"/>
        <v>32804</v>
      </c>
      <c r="AR1215" s="127">
        <f t="shared" si="490"/>
        <v>0.25890000000000002</v>
      </c>
      <c r="AS1215" s="123">
        <f t="shared" si="491"/>
        <v>1640.2</v>
      </c>
      <c r="AT1215" s="126">
        <f t="shared" si="492"/>
        <v>27313</v>
      </c>
      <c r="AU1215" s="126">
        <f t="shared" si="512"/>
        <v>3525.9810887671238</v>
      </c>
      <c r="AV1215" s="126">
        <f t="shared" si="513"/>
        <v>23787.018911232877</v>
      </c>
    </row>
    <row r="1216" spans="1:48" ht="15" customHeight="1">
      <c r="A1216" s="112" t="s">
        <v>585</v>
      </c>
      <c r="B1216" s="113">
        <v>45511</v>
      </c>
      <c r="C1216" s="114"/>
      <c r="D1216" s="115"/>
      <c r="E1216" s="116"/>
      <c r="F1216" s="117"/>
      <c r="G1216" s="118"/>
      <c r="H1216" s="116">
        <v>15624</v>
      </c>
      <c r="I1216" s="118"/>
      <c r="J1216" s="116">
        <f t="shared" si="486"/>
        <v>15624</v>
      </c>
      <c r="K1216" s="119">
        <f>+VLOOKUP($A1216,'[57]Rates &amp; years'!$B$4:$E$11,3,)</f>
        <v>0.25890000000000002</v>
      </c>
      <c r="L1216" s="116">
        <f>+VLOOKUP($A1216,'[57]Rates &amp; years'!$B$4:$E$11,4,)</f>
        <v>10</v>
      </c>
      <c r="M1216" s="120">
        <f t="shared" si="509"/>
        <v>0</v>
      </c>
      <c r="N1216" s="120">
        <f t="shared" si="508"/>
        <v>0.64657534246575343</v>
      </c>
      <c r="O1216" s="120">
        <f t="shared" si="493"/>
        <v>0.64657534246575343</v>
      </c>
      <c r="P1216" s="121">
        <f>'[57]Revised Dep_upto  MARCH 24'!S1215</f>
        <v>0</v>
      </c>
      <c r="Q1216" s="121">
        <f t="shared" si="510"/>
        <v>2615</v>
      </c>
      <c r="R1216" s="122"/>
      <c r="S1216" s="120">
        <f t="shared" si="494"/>
        <v>2615</v>
      </c>
      <c r="T1216" s="120">
        <f t="shared" si="495"/>
        <v>13009</v>
      </c>
      <c r="U1216" s="120">
        <f t="shared" si="496"/>
        <v>0</v>
      </c>
      <c r="V1216" s="121" t="str">
        <f t="shared" si="515"/>
        <v xml:space="preserve"> more than 180</v>
      </c>
      <c r="W1216" s="122"/>
      <c r="X1216" s="116" t="str">
        <f t="shared" si="485"/>
        <v>Office Furniture</v>
      </c>
      <c r="Y1216" s="121">
        <f t="shared" si="511"/>
        <v>0</v>
      </c>
      <c r="Z1216" s="121">
        <f t="shared" si="506"/>
        <v>15624</v>
      </c>
      <c r="AA1216" s="121">
        <f t="shared" si="506"/>
        <v>0</v>
      </c>
      <c r="AB1216" s="121">
        <f t="shared" si="498"/>
        <v>15624</v>
      </c>
      <c r="AC1216" s="121">
        <f t="shared" si="514"/>
        <v>0</v>
      </c>
      <c r="AD1216" s="121">
        <f t="shared" si="514"/>
        <v>2615</v>
      </c>
      <c r="AE1216" s="121">
        <f t="shared" si="514"/>
        <v>0</v>
      </c>
      <c r="AF1216" s="121">
        <f t="shared" si="499"/>
        <v>2615</v>
      </c>
      <c r="AG1216" s="121">
        <f t="shared" si="500"/>
        <v>13009</v>
      </c>
      <c r="AH1216" s="121">
        <f t="shared" si="501"/>
        <v>0</v>
      </c>
      <c r="AI1216" s="122"/>
      <c r="AJ1216" s="122" t="s">
        <v>587</v>
      </c>
      <c r="AL1216" s="124" t="str">
        <f t="shared" si="487"/>
        <v>Office Furniture</v>
      </c>
      <c r="AM1216" s="125">
        <f t="shared" si="488"/>
        <v>45511</v>
      </c>
      <c r="AN1216" s="126">
        <f t="shared" si="489"/>
        <v>10</v>
      </c>
      <c r="AO1216" s="126">
        <f t="shared" si="504"/>
        <v>3413</v>
      </c>
      <c r="AP1216" s="126">
        <f t="shared" si="505"/>
        <v>3231</v>
      </c>
      <c r="AQ1216" s="124">
        <f t="shared" si="490"/>
        <v>15624</v>
      </c>
      <c r="AR1216" s="127">
        <f t="shared" si="490"/>
        <v>0.25890000000000002</v>
      </c>
      <c r="AS1216" s="123">
        <f t="shared" si="491"/>
        <v>781.2</v>
      </c>
      <c r="AT1216" s="126">
        <f t="shared" si="492"/>
        <v>13009</v>
      </c>
      <c r="AU1216" s="126">
        <f t="shared" si="512"/>
        <v>1679.4013101369865</v>
      </c>
      <c r="AV1216" s="126">
        <f t="shared" si="513"/>
        <v>11329.598689863014</v>
      </c>
    </row>
    <row r="1217" spans="1:48" ht="15" customHeight="1">
      <c r="A1217" s="112" t="s">
        <v>585</v>
      </c>
      <c r="B1217" s="113">
        <v>45511</v>
      </c>
      <c r="C1217" s="114"/>
      <c r="D1217" s="115"/>
      <c r="E1217" s="116"/>
      <c r="F1217" s="117"/>
      <c r="G1217" s="118"/>
      <c r="H1217" s="116">
        <v>8727</v>
      </c>
      <c r="I1217" s="118"/>
      <c r="J1217" s="116">
        <f t="shared" si="486"/>
        <v>8727</v>
      </c>
      <c r="K1217" s="119">
        <f>+VLOOKUP($A1217,'[57]Rates &amp; years'!$B$4:$E$11,3,)</f>
        <v>0.25890000000000002</v>
      </c>
      <c r="L1217" s="116">
        <f>+VLOOKUP($A1217,'[57]Rates &amp; years'!$B$4:$E$11,4,)</f>
        <v>10</v>
      </c>
      <c r="M1217" s="120">
        <f t="shared" si="509"/>
        <v>0</v>
      </c>
      <c r="N1217" s="120">
        <f t="shared" si="508"/>
        <v>0.64657534246575343</v>
      </c>
      <c r="O1217" s="120">
        <f t="shared" si="493"/>
        <v>0.64657534246575343</v>
      </c>
      <c r="P1217" s="121">
        <f>'[57]Revised Dep_upto  MARCH 24'!S1216</f>
        <v>0</v>
      </c>
      <c r="Q1217" s="121">
        <f t="shared" si="510"/>
        <v>1461</v>
      </c>
      <c r="R1217" s="122"/>
      <c r="S1217" s="120">
        <f t="shared" si="494"/>
        <v>1461</v>
      </c>
      <c r="T1217" s="120">
        <f t="shared" si="495"/>
        <v>7266</v>
      </c>
      <c r="U1217" s="120">
        <f t="shared" si="496"/>
        <v>0</v>
      </c>
      <c r="V1217" s="121" t="str">
        <f t="shared" si="515"/>
        <v xml:space="preserve"> more than 180</v>
      </c>
      <c r="W1217" s="122"/>
      <c r="X1217" s="116" t="str">
        <f t="shared" si="485"/>
        <v>Office Furniture</v>
      </c>
      <c r="Y1217" s="121">
        <f t="shared" si="511"/>
        <v>0</v>
      </c>
      <c r="Z1217" s="121">
        <f t="shared" si="506"/>
        <v>8727</v>
      </c>
      <c r="AA1217" s="121">
        <f t="shared" si="506"/>
        <v>0</v>
      </c>
      <c r="AB1217" s="121">
        <f t="shared" si="498"/>
        <v>8727</v>
      </c>
      <c r="AC1217" s="121">
        <f t="shared" si="514"/>
        <v>0</v>
      </c>
      <c r="AD1217" s="121">
        <f t="shared" si="514"/>
        <v>1461</v>
      </c>
      <c r="AE1217" s="121">
        <f t="shared" si="514"/>
        <v>0</v>
      </c>
      <c r="AF1217" s="121">
        <f t="shared" si="499"/>
        <v>1461</v>
      </c>
      <c r="AG1217" s="121">
        <f t="shared" si="500"/>
        <v>7266</v>
      </c>
      <c r="AH1217" s="121">
        <f t="shared" si="501"/>
        <v>0</v>
      </c>
      <c r="AI1217" s="122"/>
      <c r="AJ1217" s="122" t="s">
        <v>587</v>
      </c>
      <c r="AL1217" s="124" t="str">
        <f t="shared" si="487"/>
        <v>Office Furniture</v>
      </c>
      <c r="AM1217" s="125">
        <f t="shared" si="488"/>
        <v>45511</v>
      </c>
      <c r="AN1217" s="126">
        <f t="shared" si="489"/>
        <v>10</v>
      </c>
      <c r="AO1217" s="126">
        <f t="shared" si="504"/>
        <v>3413</v>
      </c>
      <c r="AP1217" s="126">
        <f t="shared" si="505"/>
        <v>3231</v>
      </c>
      <c r="AQ1217" s="124">
        <f t="shared" si="490"/>
        <v>8727</v>
      </c>
      <c r="AR1217" s="127">
        <f t="shared" si="490"/>
        <v>0.25890000000000002</v>
      </c>
      <c r="AS1217" s="123">
        <f t="shared" si="491"/>
        <v>436.35</v>
      </c>
      <c r="AT1217" s="126">
        <f t="shared" si="492"/>
        <v>7266</v>
      </c>
      <c r="AU1217" s="126">
        <f t="shared" si="512"/>
        <v>938.00675835616437</v>
      </c>
      <c r="AV1217" s="126">
        <f t="shared" si="513"/>
        <v>6327.993241643836</v>
      </c>
    </row>
    <row r="1218" spans="1:48" ht="15" customHeight="1">
      <c r="A1218" s="112" t="s">
        <v>585</v>
      </c>
      <c r="B1218" s="113">
        <v>45514</v>
      </c>
      <c r="C1218" s="114"/>
      <c r="D1218" s="115"/>
      <c r="E1218" s="116"/>
      <c r="F1218" s="117"/>
      <c r="G1218" s="118"/>
      <c r="H1218" s="116">
        <v>1038</v>
      </c>
      <c r="I1218" s="118"/>
      <c r="J1218" s="116">
        <f t="shared" si="486"/>
        <v>1038</v>
      </c>
      <c r="K1218" s="119">
        <f>+VLOOKUP($A1218,'[57]Rates &amp; years'!$B$4:$E$11,3,)</f>
        <v>0.25890000000000002</v>
      </c>
      <c r="L1218" s="116">
        <f>+VLOOKUP($A1218,'[57]Rates &amp; years'!$B$4:$E$11,4,)</f>
        <v>10</v>
      </c>
      <c r="M1218" s="120">
        <f t="shared" si="509"/>
        <v>0</v>
      </c>
      <c r="N1218" s="120">
        <f t="shared" si="508"/>
        <v>0.63835616438356169</v>
      </c>
      <c r="O1218" s="120">
        <f t="shared" si="493"/>
        <v>0.63835616438356169</v>
      </c>
      <c r="P1218" s="121">
        <f>'[57]Revised Dep_upto  MARCH 24'!S1217</f>
        <v>0</v>
      </c>
      <c r="Q1218" s="121">
        <f t="shared" si="510"/>
        <v>172</v>
      </c>
      <c r="R1218" s="122"/>
      <c r="S1218" s="120">
        <f t="shared" si="494"/>
        <v>172</v>
      </c>
      <c r="T1218" s="120">
        <f t="shared" si="495"/>
        <v>866</v>
      </c>
      <c r="U1218" s="120">
        <f t="shared" si="496"/>
        <v>0</v>
      </c>
      <c r="V1218" s="121" t="str">
        <f t="shared" si="515"/>
        <v xml:space="preserve"> more than 180</v>
      </c>
      <c r="W1218" s="122"/>
      <c r="X1218" s="116" t="str">
        <f t="shared" si="485"/>
        <v>Office Furniture</v>
      </c>
      <c r="Y1218" s="121">
        <f t="shared" si="511"/>
        <v>0</v>
      </c>
      <c r="Z1218" s="121">
        <f t="shared" si="506"/>
        <v>1038</v>
      </c>
      <c r="AA1218" s="121">
        <f t="shared" si="506"/>
        <v>0</v>
      </c>
      <c r="AB1218" s="121">
        <f t="shared" si="498"/>
        <v>1038</v>
      </c>
      <c r="AC1218" s="121">
        <f t="shared" ref="AC1218:AE1233" si="516">+P1218</f>
        <v>0</v>
      </c>
      <c r="AD1218" s="121">
        <f t="shared" si="516"/>
        <v>172</v>
      </c>
      <c r="AE1218" s="121">
        <f t="shared" si="516"/>
        <v>0</v>
      </c>
      <c r="AF1218" s="121">
        <f t="shared" si="499"/>
        <v>172</v>
      </c>
      <c r="AG1218" s="121">
        <f t="shared" si="500"/>
        <v>866</v>
      </c>
      <c r="AH1218" s="121">
        <f t="shared" si="501"/>
        <v>0</v>
      </c>
      <c r="AI1218" s="122"/>
      <c r="AJ1218" s="122" t="s">
        <v>587</v>
      </c>
      <c r="AL1218" s="124" t="str">
        <f t="shared" si="487"/>
        <v>Office Furniture</v>
      </c>
      <c r="AM1218" s="125">
        <f t="shared" si="488"/>
        <v>45514</v>
      </c>
      <c r="AN1218" s="126">
        <f t="shared" si="489"/>
        <v>10</v>
      </c>
      <c r="AO1218" s="126">
        <f t="shared" si="504"/>
        <v>3416</v>
      </c>
      <c r="AP1218" s="126">
        <f t="shared" si="505"/>
        <v>3234</v>
      </c>
      <c r="AQ1218" s="124">
        <f t="shared" si="490"/>
        <v>1038</v>
      </c>
      <c r="AR1218" s="127">
        <f t="shared" si="490"/>
        <v>0.25890000000000002</v>
      </c>
      <c r="AS1218" s="123">
        <f t="shared" si="491"/>
        <v>51.900000000000006</v>
      </c>
      <c r="AT1218" s="126">
        <f t="shared" si="492"/>
        <v>866</v>
      </c>
      <c r="AU1218" s="126">
        <f t="shared" si="512"/>
        <v>111.79656657534247</v>
      </c>
      <c r="AV1218" s="126">
        <f t="shared" si="513"/>
        <v>754.20343342465753</v>
      </c>
    </row>
    <row r="1219" spans="1:48" ht="15" customHeight="1">
      <c r="A1219" s="112" t="s">
        <v>1419</v>
      </c>
      <c r="B1219" s="113">
        <v>45504</v>
      </c>
      <c r="C1219" s="114"/>
      <c r="D1219" s="115"/>
      <c r="E1219" s="116"/>
      <c r="F1219" s="117"/>
      <c r="G1219" s="118"/>
      <c r="H1219" s="116">
        <v>185000</v>
      </c>
      <c r="I1219" s="118"/>
      <c r="J1219" s="116">
        <f t="shared" si="486"/>
        <v>185000</v>
      </c>
      <c r="K1219" s="119">
        <f>+VLOOKUP($A1219,'[57]Rates &amp; years'!$B$4:$E$11,3,)</f>
        <v>0.18099999999999999</v>
      </c>
      <c r="L1219" s="116">
        <f>+VLOOKUP($A1219,'[57]Rates &amp; years'!$B$4:$E$11,4,)</f>
        <v>15</v>
      </c>
      <c r="M1219" s="120">
        <f t="shared" si="509"/>
        <v>0</v>
      </c>
      <c r="N1219" s="120">
        <f t="shared" si="508"/>
        <v>0.66575342465753429</v>
      </c>
      <c r="O1219" s="120">
        <f t="shared" si="493"/>
        <v>0.66575342465753429</v>
      </c>
      <c r="P1219" s="121">
        <f>'[57]Revised Dep_upto  MARCH 24'!S1218</f>
        <v>0</v>
      </c>
      <c r="Q1219" s="121">
        <f t="shared" si="510"/>
        <v>22293</v>
      </c>
      <c r="R1219" s="122"/>
      <c r="S1219" s="120">
        <f t="shared" si="494"/>
        <v>22293</v>
      </c>
      <c r="T1219" s="120">
        <f t="shared" si="495"/>
        <v>162707</v>
      </c>
      <c r="U1219" s="120">
        <f t="shared" si="496"/>
        <v>0</v>
      </c>
      <c r="V1219" s="121" t="str">
        <f t="shared" si="515"/>
        <v xml:space="preserve"> more than 180</v>
      </c>
      <c r="W1219" s="122"/>
      <c r="X1219" s="116" t="str">
        <f t="shared" si="485"/>
        <v>Plant &amp; Machinery</v>
      </c>
      <c r="Y1219" s="121">
        <f t="shared" si="511"/>
        <v>0</v>
      </c>
      <c r="Z1219" s="121">
        <f t="shared" si="506"/>
        <v>185000</v>
      </c>
      <c r="AA1219" s="121">
        <f t="shared" si="506"/>
        <v>0</v>
      </c>
      <c r="AB1219" s="121">
        <f t="shared" si="498"/>
        <v>185000</v>
      </c>
      <c r="AC1219" s="121">
        <f t="shared" si="516"/>
        <v>0</v>
      </c>
      <c r="AD1219" s="121">
        <f t="shared" si="516"/>
        <v>22293</v>
      </c>
      <c r="AE1219" s="121">
        <f t="shared" si="516"/>
        <v>0</v>
      </c>
      <c r="AF1219" s="121">
        <f t="shared" si="499"/>
        <v>22293</v>
      </c>
      <c r="AG1219" s="121">
        <f t="shared" si="500"/>
        <v>162707</v>
      </c>
      <c r="AH1219" s="121">
        <f t="shared" si="501"/>
        <v>0</v>
      </c>
      <c r="AI1219" s="122"/>
      <c r="AJ1219" s="122" t="s">
        <v>840</v>
      </c>
      <c r="AL1219" s="124" t="str">
        <f t="shared" si="487"/>
        <v>Plant &amp; Machinery</v>
      </c>
      <c r="AM1219" s="125">
        <f t="shared" si="488"/>
        <v>45504</v>
      </c>
      <c r="AN1219" s="126">
        <f t="shared" si="489"/>
        <v>15</v>
      </c>
      <c r="AO1219" s="126">
        <f t="shared" si="504"/>
        <v>5231</v>
      </c>
      <c r="AP1219" s="126">
        <f t="shared" si="505"/>
        <v>5049</v>
      </c>
      <c r="AQ1219" s="124">
        <f t="shared" si="490"/>
        <v>185000</v>
      </c>
      <c r="AR1219" s="127">
        <f t="shared" si="490"/>
        <v>0.18099999999999999</v>
      </c>
      <c r="AS1219" s="123">
        <f t="shared" si="491"/>
        <v>9250</v>
      </c>
      <c r="AT1219" s="126">
        <f t="shared" si="492"/>
        <v>162707</v>
      </c>
      <c r="AU1219" s="126">
        <f t="shared" si="512"/>
        <v>14684.641079452054</v>
      </c>
      <c r="AV1219" s="126">
        <f t="shared" si="513"/>
        <v>148022.35892054794</v>
      </c>
    </row>
    <row r="1220" spans="1:48" ht="15" customHeight="1">
      <c r="A1220" s="112" t="s">
        <v>1419</v>
      </c>
      <c r="B1220" s="113">
        <v>45540</v>
      </c>
      <c r="C1220" s="114"/>
      <c r="D1220" s="115"/>
      <c r="E1220" s="116"/>
      <c r="F1220" s="117"/>
      <c r="G1220" s="118"/>
      <c r="H1220" s="116">
        <v>271900</v>
      </c>
      <c r="I1220" s="118"/>
      <c r="J1220" s="116">
        <f t="shared" si="486"/>
        <v>271900</v>
      </c>
      <c r="K1220" s="119">
        <f>+VLOOKUP($A1220,'[57]Rates &amp; years'!$B$4:$E$11,3,)</f>
        <v>0.18099999999999999</v>
      </c>
      <c r="L1220" s="116">
        <f>+VLOOKUP($A1220,'[57]Rates &amp; years'!$B$4:$E$11,4,)</f>
        <v>15</v>
      </c>
      <c r="M1220" s="120">
        <f t="shared" si="509"/>
        <v>0</v>
      </c>
      <c r="N1220" s="120">
        <f t="shared" si="508"/>
        <v>0.56712328767123288</v>
      </c>
      <c r="O1220" s="120">
        <f t="shared" si="493"/>
        <v>0.56712328767123288</v>
      </c>
      <c r="P1220" s="121">
        <f>'[57]Revised Dep_upto  MARCH 24'!S1219</f>
        <v>0</v>
      </c>
      <c r="Q1220" s="121">
        <f t="shared" si="510"/>
        <v>27910</v>
      </c>
      <c r="R1220" s="122"/>
      <c r="S1220" s="120">
        <f t="shared" si="494"/>
        <v>27910</v>
      </c>
      <c r="T1220" s="120">
        <f t="shared" si="495"/>
        <v>243990</v>
      </c>
      <c r="U1220" s="120">
        <f t="shared" si="496"/>
        <v>0</v>
      </c>
      <c r="V1220" s="121" t="str">
        <f t="shared" si="515"/>
        <v xml:space="preserve"> more than 180</v>
      </c>
      <c r="W1220" s="122"/>
      <c r="X1220" s="116" t="str">
        <f t="shared" si="485"/>
        <v>Plant &amp; Machinery</v>
      </c>
      <c r="Y1220" s="121">
        <f t="shared" si="511"/>
        <v>0</v>
      </c>
      <c r="Z1220" s="121">
        <f t="shared" si="506"/>
        <v>271900</v>
      </c>
      <c r="AA1220" s="121">
        <f t="shared" si="506"/>
        <v>0</v>
      </c>
      <c r="AB1220" s="121">
        <f t="shared" si="498"/>
        <v>271900</v>
      </c>
      <c r="AC1220" s="121">
        <f t="shared" si="516"/>
        <v>0</v>
      </c>
      <c r="AD1220" s="121">
        <f t="shared" si="516"/>
        <v>27910</v>
      </c>
      <c r="AE1220" s="121">
        <f t="shared" si="516"/>
        <v>0</v>
      </c>
      <c r="AF1220" s="121">
        <f t="shared" si="499"/>
        <v>27910</v>
      </c>
      <c r="AG1220" s="121">
        <f t="shared" si="500"/>
        <v>243990</v>
      </c>
      <c r="AH1220" s="121">
        <f t="shared" si="501"/>
        <v>0</v>
      </c>
      <c r="AI1220" s="122"/>
      <c r="AJ1220" s="122" t="s">
        <v>842</v>
      </c>
      <c r="AL1220" s="124" t="str">
        <f t="shared" ref="AL1220:AL1283" si="517">+X1220</f>
        <v>Plant &amp; Machinery</v>
      </c>
      <c r="AM1220" s="125">
        <f t="shared" ref="AM1220:AM1283" si="518">+B1220</f>
        <v>45540</v>
      </c>
      <c r="AN1220" s="126">
        <f t="shared" ref="AN1220:AN1283" si="519">+L1220</f>
        <v>15</v>
      </c>
      <c r="AO1220" s="126">
        <f t="shared" si="504"/>
        <v>5267</v>
      </c>
      <c r="AP1220" s="126">
        <f t="shared" si="505"/>
        <v>5085</v>
      </c>
      <c r="AQ1220" s="124">
        <f t="shared" ref="AQ1220:AR1283" si="520">+J1220</f>
        <v>271900</v>
      </c>
      <c r="AR1220" s="127">
        <f t="shared" si="520"/>
        <v>0.18099999999999999</v>
      </c>
      <c r="AS1220" s="123">
        <f t="shared" ref="AS1220:AS1283" si="521">+AQ1220*5%</f>
        <v>13595</v>
      </c>
      <c r="AT1220" s="126">
        <f t="shared" ref="AT1220:AT1283" si="522">+T1220</f>
        <v>243990</v>
      </c>
      <c r="AU1220" s="126">
        <f t="shared" si="512"/>
        <v>22020.598849315065</v>
      </c>
      <c r="AV1220" s="126">
        <f t="shared" si="513"/>
        <v>221969.40115068492</v>
      </c>
    </row>
    <row r="1221" spans="1:48" ht="15" customHeight="1">
      <c r="A1221" s="122" t="s">
        <v>1421</v>
      </c>
      <c r="B1221" s="113">
        <v>45493</v>
      </c>
      <c r="C1221" s="114"/>
      <c r="D1221" s="115"/>
      <c r="E1221" s="116"/>
      <c r="F1221" s="117"/>
      <c r="G1221" s="118"/>
      <c r="H1221" s="116">
        <v>15000</v>
      </c>
      <c r="I1221" s="118"/>
      <c r="J1221" s="116">
        <f t="shared" si="486"/>
        <v>15000</v>
      </c>
      <c r="K1221" s="119">
        <f>+VLOOKUP($A1221,'[57]Rates &amp; years'!$B$4:$E$11,3,)</f>
        <v>0.63159999999999994</v>
      </c>
      <c r="L1221" s="116">
        <f>+VLOOKUP($A1221,'[57]Rates &amp; years'!$B$4:$E$11,4,)</f>
        <v>3</v>
      </c>
      <c r="M1221" s="120">
        <f>IF((($M$1-B1221)/365)&gt;L1221,L1221,(IF((($M$1-B1221)/365)&lt;0,0,(($M$1-B1221)/365))))</f>
        <v>0</v>
      </c>
      <c r="N1221" s="120">
        <f t="shared" si="508"/>
        <v>0.69589041095890414</v>
      </c>
      <c r="O1221" s="120">
        <f t="shared" si="493"/>
        <v>0.69589041095890414</v>
      </c>
      <c r="P1221" s="121"/>
      <c r="Q1221" s="121">
        <f>+IF(N1221=L1221,ROUND(J1221-(J1221*5%),0)-P1221,ROUND((J1221-P1221)*K1221*O1221,0))</f>
        <v>6593</v>
      </c>
      <c r="R1221" s="122"/>
      <c r="S1221" s="120">
        <f t="shared" si="494"/>
        <v>6593</v>
      </c>
      <c r="T1221" s="120">
        <f t="shared" si="495"/>
        <v>8407</v>
      </c>
      <c r="U1221" s="120">
        <f t="shared" si="496"/>
        <v>0</v>
      </c>
      <c r="V1221" s="121" t="str">
        <f t="shared" si="515"/>
        <v xml:space="preserve"> more than 180</v>
      </c>
      <c r="W1221" s="122"/>
      <c r="X1221" s="116" t="str">
        <f t="shared" si="485"/>
        <v>Computer &amp; Printer</v>
      </c>
      <c r="Y1221" s="121">
        <f t="shared" si="511"/>
        <v>0</v>
      </c>
      <c r="Z1221" s="121">
        <f t="shared" si="506"/>
        <v>15000</v>
      </c>
      <c r="AA1221" s="121">
        <f t="shared" si="506"/>
        <v>0</v>
      </c>
      <c r="AB1221" s="121">
        <f t="shared" si="498"/>
        <v>15000</v>
      </c>
      <c r="AC1221" s="121">
        <f t="shared" si="516"/>
        <v>0</v>
      </c>
      <c r="AD1221" s="121">
        <f t="shared" si="516"/>
        <v>6593</v>
      </c>
      <c r="AE1221" s="121">
        <f t="shared" si="516"/>
        <v>0</v>
      </c>
      <c r="AF1221" s="121">
        <f t="shared" si="499"/>
        <v>6593</v>
      </c>
      <c r="AG1221" s="121">
        <f t="shared" si="500"/>
        <v>8407</v>
      </c>
      <c r="AH1221" s="121">
        <f t="shared" si="501"/>
        <v>0</v>
      </c>
      <c r="AI1221" s="122"/>
      <c r="AJ1221" s="122" t="s">
        <v>1582</v>
      </c>
      <c r="AL1221" s="124" t="str">
        <f t="shared" si="517"/>
        <v>Computer &amp; Printer</v>
      </c>
      <c r="AM1221" s="125">
        <f t="shared" si="518"/>
        <v>45493</v>
      </c>
      <c r="AN1221" s="126">
        <f t="shared" si="519"/>
        <v>3</v>
      </c>
      <c r="AO1221" s="126">
        <f t="shared" si="504"/>
        <v>840</v>
      </c>
      <c r="AP1221" s="126">
        <f t="shared" si="505"/>
        <v>658</v>
      </c>
      <c r="AQ1221" s="124">
        <f t="shared" si="520"/>
        <v>15000</v>
      </c>
      <c r="AR1221" s="127">
        <f t="shared" si="520"/>
        <v>0.63159999999999994</v>
      </c>
      <c r="AS1221" s="123">
        <f t="shared" si="521"/>
        <v>750</v>
      </c>
      <c r="AT1221" s="126">
        <f t="shared" si="522"/>
        <v>8407</v>
      </c>
      <c r="AU1221" s="126">
        <f t="shared" si="512"/>
        <v>2647.6568175342463</v>
      </c>
      <c r="AV1221" s="126">
        <f t="shared" si="513"/>
        <v>5759.3431824657537</v>
      </c>
    </row>
    <row r="1222" spans="1:48" ht="15" customHeight="1">
      <c r="A1222" s="112" t="s">
        <v>1419</v>
      </c>
      <c r="B1222" s="113">
        <v>45534</v>
      </c>
      <c r="C1222" s="114"/>
      <c r="D1222" s="115"/>
      <c r="E1222" s="116"/>
      <c r="F1222" s="117"/>
      <c r="G1222" s="118"/>
      <c r="H1222" s="116">
        <v>135728</v>
      </c>
      <c r="I1222" s="118"/>
      <c r="J1222" s="116">
        <f t="shared" ref="J1222:J1258" si="523">+F1222+G1222+H1222-I1222</f>
        <v>135728</v>
      </c>
      <c r="K1222" s="119">
        <f>+VLOOKUP($A1222,'[57]Rates &amp; years'!$B$4:$E$11,3,)</f>
        <v>0.18099999999999999</v>
      </c>
      <c r="L1222" s="116">
        <f>+VLOOKUP($A1222,'[57]Rates &amp; years'!$B$4:$E$11,4,)</f>
        <v>15</v>
      </c>
      <c r="M1222" s="120">
        <f t="shared" ref="M1222:M1259" si="524">IF((($M$1-B1222)/365)&gt;L1222,L1222,(IF((($M$1-B1222)/365)&lt;0,0,(($M$1-B1222)/365))))</f>
        <v>0</v>
      </c>
      <c r="N1222" s="120">
        <f t="shared" si="508"/>
        <v>0.58356164383561648</v>
      </c>
      <c r="O1222" s="120">
        <f t="shared" si="493"/>
        <v>0.58356164383561648</v>
      </c>
      <c r="P1222" s="121">
        <f>'[57]Revised Dep_upto  MARCH 24'!S1221</f>
        <v>0</v>
      </c>
      <c r="Q1222" s="121">
        <f t="shared" ref="Q1222:Q1285" si="525">+IF(N1222=L1222,ROUND(J1222-(J1222*5%),0)-P1222,ROUND((J1222-P1222)*K1222*O1222,0))</f>
        <v>14336</v>
      </c>
      <c r="R1222" s="122"/>
      <c r="S1222" s="120">
        <f t="shared" si="494"/>
        <v>14336</v>
      </c>
      <c r="T1222" s="120">
        <f t="shared" si="495"/>
        <v>121392</v>
      </c>
      <c r="U1222" s="120">
        <f t="shared" si="496"/>
        <v>0</v>
      </c>
      <c r="V1222" s="121" t="str">
        <f t="shared" si="515"/>
        <v xml:space="preserve"> more than 180</v>
      </c>
      <c r="W1222" s="122"/>
      <c r="X1222" s="116" t="str">
        <f t="shared" ref="X1222:X1285" si="526">+A1222</f>
        <v>Plant &amp; Machinery</v>
      </c>
      <c r="Y1222" s="121">
        <f t="shared" si="511"/>
        <v>0</v>
      </c>
      <c r="Z1222" s="121">
        <f t="shared" ref="Z1222:AA1237" si="527">+H1222</f>
        <v>135728</v>
      </c>
      <c r="AA1222" s="121">
        <f t="shared" si="527"/>
        <v>0</v>
      </c>
      <c r="AB1222" s="121">
        <f t="shared" si="498"/>
        <v>135728</v>
      </c>
      <c r="AC1222" s="121">
        <f t="shared" si="516"/>
        <v>0</v>
      </c>
      <c r="AD1222" s="121">
        <f t="shared" si="516"/>
        <v>14336</v>
      </c>
      <c r="AE1222" s="121">
        <f t="shared" si="516"/>
        <v>0</v>
      </c>
      <c r="AF1222" s="121">
        <f t="shared" si="499"/>
        <v>14336</v>
      </c>
      <c r="AG1222" s="121">
        <f t="shared" si="500"/>
        <v>121392</v>
      </c>
      <c r="AH1222" s="121">
        <f t="shared" si="501"/>
        <v>0</v>
      </c>
      <c r="AI1222" s="122"/>
      <c r="AJ1222" s="122" t="s">
        <v>788</v>
      </c>
      <c r="AL1222" s="124" t="str">
        <f t="shared" si="517"/>
        <v>Plant &amp; Machinery</v>
      </c>
      <c r="AM1222" s="125">
        <f t="shared" si="518"/>
        <v>45534</v>
      </c>
      <c r="AN1222" s="126">
        <f t="shared" si="519"/>
        <v>15</v>
      </c>
      <c r="AO1222" s="126">
        <f t="shared" si="504"/>
        <v>5261</v>
      </c>
      <c r="AP1222" s="126">
        <f t="shared" si="505"/>
        <v>5079</v>
      </c>
      <c r="AQ1222" s="124">
        <f t="shared" si="520"/>
        <v>135728</v>
      </c>
      <c r="AR1222" s="127">
        <f t="shared" si="520"/>
        <v>0.18099999999999999</v>
      </c>
      <c r="AS1222" s="123">
        <f t="shared" si="521"/>
        <v>6786.4000000000005</v>
      </c>
      <c r="AT1222" s="126">
        <f t="shared" si="522"/>
        <v>121392</v>
      </c>
      <c r="AU1222" s="126">
        <f t="shared" si="512"/>
        <v>10955.877435616438</v>
      </c>
      <c r="AV1222" s="126">
        <f t="shared" si="513"/>
        <v>110436.12256438356</v>
      </c>
    </row>
    <row r="1223" spans="1:48" ht="15" customHeight="1">
      <c r="A1223" s="112" t="s">
        <v>1419</v>
      </c>
      <c r="B1223" s="113">
        <v>45556</v>
      </c>
      <c r="C1223" s="114"/>
      <c r="D1223" s="115"/>
      <c r="E1223" s="116"/>
      <c r="F1223" s="117"/>
      <c r="G1223" s="118"/>
      <c r="H1223" s="116">
        <v>245000</v>
      </c>
      <c r="I1223" s="118"/>
      <c r="J1223" s="116">
        <f t="shared" si="523"/>
        <v>245000</v>
      </c>
      <c r="K1223" s="119">
        <f>+VLOOKUP($A1223,'[57]Rates &amp; years'!$B$4:$E$11,3,)</f>
        <v>0.18099999999999999</v>
      </c>
      <c r="L1223" s="116">
        <f>+VLOOKUP($A1223,'[57]Rates &amp; years'!$B$4:$E$11,4,)</f>
        <v>15</v>
      </c>
      <c r="M1223" s="120">
        <f t="shared" si="524"/>
        <v>0</v>
      </c>
      <c r="N1223" s="120">
        <f t="shared" si="508"/>
        <v>0.52328767123287667</v>
      </c>
      <c r="O1223" s="120">
        <f t="shared" si="493"/>
        <v>0.52328767123287667</v>
      </c>
      <c r="P1223" s="121">
        <f>'[57]Revised Dep_upto  MARCH 24'!S1222</f>
        <v>0</v>
      </c>
      <c r="Q1223" s="121">
        <f t="shared" si="525"/>
        <v>23205</v>
      </c>
      <c r="R1223" s="122"/>
      <c r="S1223" s="120">
        <f t="shared" si="494"/>
        <v>23205</v>
      </c>
      <c r="T1223" s="120">
        <f t="shared" si="495"/>
        <v>221795</v>
      </c>
      <c r="U1223" s="120">
        <f t="shared" si="496"/>
        <v>0</v>
      </c>
      <c r="V1223" s="121" t="str">
        <f t="shared" si="515"/>
        <v xml:space="preserve"> more than 180</v>
      </c>
      <c r="W1223" s="122"/>
      <c r="X1223" s="116" t="str">
        <f t="shared" si="526"/>
        <v>Plant &amp; Machinery</v>
      </c>
      <c r="Y1223" s="121">
        <f t="shared" si="511"/>
        <v>0</v>
      </c>
      <c r="Z1223" s="121">
        <f t="shared" si="527"/>
        <v>245000</v>
      </c>
      <c r="AA1223" s="121">
        <f t="shared" si="527"/>
        <v>0</v>
      </c>
      <c r="AB1223" s="121">
        <f t="shared" si="498"/>
        <v>245000</v>
      </c>
      <c r="AC1223" s="121">
        <f t="shared" si="516"/>
        <v>0</v>
      </c>
      <c r="AD1223" s="121">
        <f t="shared" si="516"/>
        <v>23205</v>
      </c>
      <c r="AE1223" s="121">
        <f t="shared" si="516"/>
        <v>0</v>
      </c>
      <c r="AF1223" s="121">
        <f t="shared" si="499"/>
        <v>23205</v>
      </c>
      <c r="AG1223" s="121">
        <f t="shared" si="500"/>
        <v>221795</v>
      </c>
      <c r="AH1223" s="121">
        <f t="shared" si="501"/>
        <v>0</v>
      </c>
      <c r="AI1223" s="122"/>
      <c r="AJ1223" s="122" t="s">
        <v>887</v>
      </c>
      <c r="AL1223" s="124" t="str">
        <f t="shared" si="517"/>
        <v>Plant &amp; Machinery</v>
      </c>
      <c r="AM1223" s="125">
        <f t="shared" si="518"/>
        <v>45556</v>
      </c>
      <c r="AN1223" s="126">
        <f t="shared" si="519"/>
        <v>15</v>
      </c>
      <c r="AO1223" s="126">
        <f t="shared" si="504"/>
        <v>5283</v>
      </c>
      <c r="AP1223" s="126">
        <f t="shared" si="505"/>
        <v>5101</v>
      </c>
      <c r="AQ1223" s="124">
        <f t="shared" si="520"/>
        <v>245000</v>
      </c>
      <c r="AR1223" s="127">
        <f t="shared" si="520"/>
        <v>0.18099999999999999</v>
      </c>
      <c r="AS1223" s="123">
        <f t="shared" si="521"/>
        <v>12250</v>
      </c>
      <c r="AT1223" s="126">
        <f t="shared" si="522"/>
        <v>221795</v>
      </c>
      <c r="AU1223" s="126">
        <f t="shared" si="512"/>
        <v>20017.454493150683</v>
      </c>
      <c r="AV1223" s="126">
        <f t="shared" si="513"/>
        <v>201777.5455068493</v>
      </c>
    </row>
    <row r="1224" spans="1:48" ht="15" customHeight="1">
      <c r="A1224" s="112" t="s">
        <v>1419</v>
      </c>
      <c r="B1224" s="113">
        <v>45517</v>
      </c>
      <c r="C1224" s="114"/>
      <c r="D1224" s="115"/>
      <c r="E1224" s="116"/>
      <c r="F1224" s="117"/>
      <c r="G1224" s="118"/>
      <c r="H1224" s="116">
        <v>16350</v>
      </c>
      <c r="I1224" s="118"/>
      <c r="J1224" s="116">
        <f t="shared" si="523"/>
        <v>16350</v>
      </c>
      <c r="K1224" s="119">
        <f>+VLOOKUP($A1224,'[57]Rates &amp; years'!$B$4:$E$11,3,)</f>
        <v>0.18099999999999999</v>
      </c>
      <c r="L1224" s="116">
        <f>+VLOOKUP($A1224,'[57]Rates &amp; years'!$B$4:$E$11,4,)</f>
        <v>15</v>
      </c>
      <c r="M1224" s="120">
        <f t="shared" si="524"/>
        <v>0</v>
      </c>
      <c r="N1224" s="120">
        <f t="shared" si="508"/>
        <v>0.63013698630136983</v>
      </c>
      <c r="O1224" s="120">
        <f t="shared" si="493"/>
        <v>0.63013698630136983</v>
      </c>
      <c r="P1224" s="121">
        <f>'[57]Revised Dep_upto  MARCH 24'!S1223</f>
        <v>0</v>
      </c>
      <c r="Q1224" s="121">
        <f t="shared" si="525"/>
        <v>1865</v>
      </c>
      <c r="R1224" s="122"/>
      <c r="S1224" s="120">
        <f t="shared" si="494"/>
        <v>1865</v>
      </c>
      <c r="T1224" s="120">
        <f t="shared" si="495"/>
        <v>14485</v>
      </c>
      <c r="U1224" s="120">
        <f t="shared" si="496"/>
        <v>0</v>
      </c>
      <c r="V1224" s="121" t="str">
        <f t="shared" si="515"/>
        <v xml:space="preserve"> more than 180</v>
      </c>
      <c r="W1224" s="122"/>
      <c r="X1224" s="116" t="str">
        <f t="shared" si="526"/>
        <v>Plant &amp; Machinery</v>
      </c>
      <c r="Y1224" s="121">
        <f t="shared" si="511"/>
        <v>0</v>
      </c>
      <c r="Z1224" s="121">
        <f t="shared" si="527"/>
        <v>16350</v>
      </c>
      <c r="AA1224" s="121">
        <f t="shared" si="527"/>
        <v>0</v>
      </c>
      <c r="AB1224" s="121">
        <f t="shared" si="498"/>
        <v>16350</v>
      </c>
      <c r="AC1224" s="121">
        <f t="shared" si="516"/>
        <v>0</v>
      </c>
      <c r="AD1224" s="121">
        <f t="shared" si="516"/>
        <v>1865</v>
      </c>
      <c r="AE1224" s="121">
        <f t="shared" si="516"/>
        <v>0</v>
      </c>
      <c r="AF1224" s="121">
        <f t="shared" si="499"/>
        <v>1865</v>
      </c>
      <c r="AG1224" s="121">
        <f t="shared" si="500"/>
        <v>14485</v>
      </c>
      <c r="AH1224" s="121">
        <f t="shared" si="501"/>
        <v>0</v>
      </c>
      <c r="AI1224" s="122"/>
      <c r="AJ1224" s="122" t="s">
        <v>892</v>
      </c>
      <c r="AL1224" s="124" t="str">
        <f t="shared" si="517"/>
        <v>Plant &amp; Machinery</v>
      </c>
      <c r="AM1224" s="125">
        <f t="shared" si="518"/>
        <v>45517</v>
      </c>
      <c r="AN1224" s="126">
        <f t="shared" si="519"/>
        <v>15</v>
      </c>
      <c r="AO1224" s="126">
        <f t="shared" si="504"/>
        <v>5244</v>
      </c>
      <c r="AP1224" s="126">
        <f t="shared" si="505"/>
        <v>5062</v>
      </c>
      <c r="AQ1224" s="124">
        <f t="shared" si="520"/>
        <v>16350</v>
      </c>
      <c r="AR1224" s="127">
        <f t="shared" si="520"/>
        <v>0.18099999999999999</v>
      </c>
      <c r="AS1224" s="123">
        <f t="shared" si="521"/>
        <v>817.5</v>
      </c>
      <c r="AT1224" s="126">
        <f t="shared" si="522"/>
        <v>14485</v>
      </c>
      <c r="AU1224" s="126">
        <f t="shared" si="512"/>
        <v>1307.3010136986302</v>
      </c>
      <c r="AV1224" s="126">
        <f t="shared" si="513"/>
        <v>13177.69898630137</v>
      </c>
    </row>
    <row r="1225" spans="1:48" ht="15" customHeight="1">
      <c r="A1225" s="112" t="s">
        <v>1419</v>
      </c>
      <c r="B1225" s="113">
        <v>45451</v>
      </c>
      <c r="C1225" s="114"/>
      <c r="D1225" s="115"/>
      <c r="E1225" s="116"/>
      <c r="F1225" s="117"/>
      <c r="G1225" s="118"/>
      <c r="H1225" s="116">
        <v>9800</v>
      </c>
      <c r="I1225" s="118"/>
      <c r="J1225" s="116">
        <f t="shared" si="523"/>
        <v>9800</v>
      </c>
      <c r="K1225" s="119">
        <f>+VLOOKUP($A1225,'[57]Rates &amp; years'!$B$4:$E$11,3,)</f>
        <v>0.18099999999999999</v>
      </c>
      <c r="L1225" s="116">
        <f>+VLOOKUP($A1225,'[57]Rates &amp; years'!$B$4:$E$11,4,)</f>
        <v>15</v>
      </c>
      <c r="M1225" s="120">
        <f t="shared" si="524"/>
        <v>0</v>
      </c>
      <c r="N1225" s="120">
        <f t="shared" si="508"/>
        <v>0.81095890410958904</v>
      </c>
      <c r="O1225" s="120">
        <f t="shared" si="493"/>
        <v>0.81095890410958904</v>
      </c>
      <c r="P1225" s="121">
        <f>'[57]Revised Dep_upto  MARCH 24'!S1224</f>
        <v>0</v>
      </c>
      <c r="Q1225" s="121">
        <f t="shared" si="525"/>
        <v>1438</v>
      </c>
      <c r="R1225" s="122"/>
      <c r="S1225" s="120">
        <f t="shared" si="494"/>
        <v>1438</v>
      </c>
      <c r="T1225" s="120">
        <f t="shared" si="495"/>
        <v>8362</v>
      </c>
      <c r="U1225" s="120">
        <f t="shared" si="496"/>
        <v>0</v>
      </c>
      <c r="V1225" s="121" t="str">
        <f t="shared" si="515"/>
        <v xml:space="preserve"> more than 180</v>
      </c>
      <c r="W1225" s="122"/>
      <c r="X1225" s="116" t="str">
        <f t="shared" si="526"/>
        <v>Plant &amp; Machinery</v>
      </c>
      <c r="Y1225" s="121">
        <f t="shared" si="511"/>
        <v>0</v>
      </c>
      <c r="Z1225" s="121">
        <f t="shared" si="527"/>
        <v>9800</v>
      </c>
      <c r="AA1225" s="121">
        <f t="shared" si="527"/>
        <v>0</v>
      </c>
      <c r="AB1225" s="121">
        <f t="shared" si="498"/>
        <v>9800</v>
      </c>
      <c r="AC1225" s="121">
        <f t="shared" si="516"/>
        <v>0</v>
      </c>
      <c r="AD1225" s="121">
        <f t="shared" si="516"/>
        <v>1438</v>
      </c>
      <c r="AE1225" s="121">
        <f t="shared" si="516"/>
        <v>0</v>
      </c>
      <c r="AF1225" s="121">
        <f t="shared" si="499"/>
        <v>1438</v>
      </c>
      <c r="AG1225" s="121">
        <f t="shared" si="500"/>
        <v>8362</v>
      </c>
      <c r="AH1225" s="121">
        <f t="shared" si="501"/>
        <v>0</v>
      </c>
      <c r="AI1225" s="122"/>
      <c r="AJ1225" s="122" t="s">
        <v>597</v>
      </c>
      <c r="AL1225" s="124" t="str">
        <f t="shared" si="517"/>
        <v>Plant &amp; Machinery</v>
      </c>
      <c r="AM1225" s="125">
        <f t="shared" si="518"/>
        <v>45451</v>
      </c>
      <c r="AN1225" s="126">
        <f t="shared" si="519"/>
        <v>15</v>
      </c>
      <c r="AO1225" s="126">
        <f t="shared" si="504"/>
        <v>5178</v>
      </c>
      <c r="AP1225" s="126">
        <f t="shared" si="505"/>
        <v>4996</v>
      </c>
      <c r="AQ1225" s="124">
        <f t="shared" si="520"/>
        <v>9800</v>
      </c>
      <c r="AR1225" s="127">
        <f t="shared" si="520"/>
        <v>0.18099999999999999</v>
      </c>
      <c r="AS1225" s="123">
        <f t="shared" si="521"/>
        <v>490</v>
      </c>
      <c r="AT1225" s="126">
        <f t="shared" si="522"/>
        <v>8362</v>
      </c>
      <c r="AU1225" s="126">
        <f t="shared" si="512"/>
        <v>754.68768219178082</v>
      </c>
      <c r="AV1225" s="126">
        <f t="shared" si="513"/>
        <v>7607.3123178082187</v>
      </c>
    </row>
    <row r="1226" spans="1:48" ht="15" customHeight="1">
      <c r="A1226" s="112" t="s">
        <v>1419</v>
      </c>
      <c r="B1226" s="113">
        <v>45455</v>
      </c>
      <c r="C1226" s="114"/>
      <c r="D1226" s="115"/>
      <c r="E1226" s="116"/>
      <c r="F1226" s="117"/>
      <c r="G1226" s="118"/>
      <c r="H1226" s="116">
        <v>33100</v>
      </c>
      <c r="I1226" s="118"/>
      <c r="J1226" s="116">
        <f t="shared" si="523"/>
        <v>33100</v>
      </c>
      <c r="K1226" s="119">
        <f>+VLOOKUP($A1226,'[57]Rates &amp; years'!$B$4:$E$11,3,)</f>
        <v>0.18099999999999999</v>
      </c>
      <c r="L1226" s="116">
        <f>+VLOOKUP($A1226,'[57]Rates &amp; years'!$B$4:$E$11,4,)</f>
        <v>15</v>
      </c>
      <c r="M1226" s="120">
        <f t="shared" si="524"/>
        <v>0</v>
      </c>
      <c r="N1226" s="120">
        <f t="shared" si="508"/>
        <v>0.8</v>
      </c>
      <c r="O1226" s="120">
        <f t="shared" ref="O1226:O1289" si="528">+N1226-M1226</f>
        <v>0.8</v>
      </c>
      <c r="P1226" s="121">
        <f>'[57]Revised Dep_upto  MARCH 24'!S1225</f>
        <v>0</v>
      </c>
      <c r="Q1226" s="121">
        <f t="shared" si="525"/>
        <v>4793</v>
      </c>
      <c r="R1226" s="122"/>
      <c r="S1226" s="120">
        <f t="shared" si="494"/>
        <v>4793</v>
      </c>
      <c r="T1226" s="120">
        <f t="shared" si="495"/>
        <v>28307</v>
      </c>
      <c r="U1226" s="120">
        <f t="shared" si="496"/>
        <v>0</v>
      </c>
      <c r="V1226" s="121" t="str">
        <f t="shared" si="515"/>
        <v xml:space="preserve"> more than 180</v>
      </c>
      <c r="W1226" s="122"/>
      <c r="X1226" s="116" t="str">
        <f t="shared" si="526"/>
        <v>Plant &amp; Machinery</v>
      </c>
      <c r="Y1226" s="121">
        <f t="shared" si="511"/>
        <v>0</v>
      </c>
      <c r="Z1226" s="121">
        <f t="shared" si="527"/>
        <v>33100</v>
      </c>
      <c r="AA1226" s="121">
        <f t="shared" si="527"/>
        <v>0</v>
      </c>
      <c r="AB1226" s="121">
        <f t="shared" si="498"/>
        <v>33100</v>
      </c>
      <c r="AC1226" s="121">
        <f t="shared" si="516"/>
        <v>0</v>
      </c>
      <c r="AD1226" s="121">
        <f t="shared" si="516"/>
        <v>4793</v>
      </c>
      <c r="AE1226" s="121">
        <f t="shared" si="516"/>
        <v>0</v>
      </c>
      <c r="AF1226" s="121">
        <f t="shared" si="499"/>
        <v>4793</v>
      </c>
      <c r="AG1226" s="121">
        <f t="shared" si="500"/>
        <v>28307</v>
      </c>
      <c r="AH1226" s="121">
        <f t="shared" si="501"/>
        <v>0</v>
      </c>
      <c r="AI1226" s="122"/>
      <c r="AJ1226" s="122" t="s">
        <v>605</v>
      </c>
      <c r="AL1226" s="124" t="str">
        <f t="shared" si="517"/>
        <v>Plant &amp; Machinery</v>
      </c>
      <c r="AM1226" s="125">
        <f t="shared" si="518"/>
        <v>45455</v>
      </c>
      <c r="AN1226" s="126">
        <f t="shared" si="519"/>
        <v>15</v>
      </c>
      <c r="AO1226" s="126">
        <f t="shared" si="504"/>
        <v>5182</v>
      </c>
      <c r="AP1226" s="126">
        <f t="shared" si="505"/>
        <v>5000</v>
      </c>
      <c r="AQ1226" s="124">
        <f t="shared" si="520"/>
        <v>33100</v>
      </c>
      <c r="AR1226" s="127">
        <f t="shared" si="520"/>
        <v>0.18099999999999999</v>
      </c>
      <c r="AS1226" s="123">
        <f t="shared" si="521"/>
        <v>1655</v>
      </c>
      <c r="AT1226" s="126">
        <f t="shared" si="522"/>
        <v>28307</v>
      </c>
      <c r="AU1226" s="126">
        <f t="shared" si="512"/>
        <v>2554.7649150684933</v>
      </c>
      <c r="AV1226" s="126">
        <f t="shared" si="513"/>
        <v>25752.235084931508</v>
      </c>
    </row>
    <row r="1227" spans="1:48" ht="15" customHeight="1">
      <c r="A1227" s="122" t="s">
        <v>1424</v>
      </c>
      <c r="B1227" s="113">
        <v>45491</v>
      </c>
      <c r="C1227" s="114"/>
      <c r="D1227" s="115"/>
      <c r="E1227" s="116"/>
      <c r="F1227" s="117"/>
      <c r="G1227" s="118"/>
      <c r="H1227" s="116">
        <v>7046</v>
      </c>
      <c r="I1227" s="118"/>
      <c r="J1227" s="116">
        <f t="shared" si="523"/>
        <v>7046</v>
      </c>
      <c r="K1227" s="119">
        <f>+VLOOKUP($A1227,'[57]Rates &amp; years'!$B$4:$E$11,3,)</f>
        <v>0.18100000000000002</v>
      </c>
      <c r="L1227" s="116">
        <f>+VLOOKUP($A1227,'[57]Rates &amp; years'!$B$4:$E$11,4,)</f>
        <v>15</v>
      </c>
      <c r="M1227" s="120">
        <f t="shared" si="524"/>
        <v>0</v>
      </c>
      <c r="N1227" s="120">
        <f t="shared" si="508"/>
        <v>0.70136986301369864</v>
      </c>
      <c r="O1227" s="120">
        <f t="shared" si="528"/>
        <v>0.70136986301369864</v>
      </c>
      <c r="P1227" s="121">
        <f>'[57]Revised Dep_upto  MARCH 24'!S1243</f>
        <v>0</v>
      </c>
      <c r="Q1227" s="121">
        <f t="shared" si="525"/>
        <v>894</v>
      </c>
      <c r="R1227" s="122"/>
      <c r="S1227" s="120">
        <f t="shared" ref="S1227:S1290" si="529">+P1227+Q1227-R1227</f>
        <v>894</v>
      </c>
      <c r="T1227" s="120">
        <f t="shared" ref="T1227:T1290" si="530">+J1227-S1227</f>
        <v>6152</v>
      </c>
      <c r="U1227" s="120">
        <f t="shared" ref="U1227:U1290" si="531">+F1227-P1227</f>
        <v>0</v>
      </c>
      <c r="V1227" s="121"/>
      <c r="W1227" s="122"/>
      <c r="X1227" s="116" t="str">
        <f t="shared" si="526"/>
        <v>Plant &amp; Machinery - Lease</v>
      </c>
      <c r="Y1227" s="121">
        <f t="shared" si="511"/>
        <v>0</v>
      </c>
      <c r="Z1227" s="121">
        <f t="shared" si="527"/>
        <v>7046</v>
      </c>
      <c r="AA1227" s="121">
        <f t="shared" si="527"/>
        <v>0</v>
      </c>
      <c r="AB1227" s="121">
        <f t="shared" ref="AB1227:AB1290" si="532">+Y1227+Z1227-AA1227</f>
        <v>7046</v>
      </c>
      <c r="AC1227" s="121">
        <f t="shared" si="516"/>
        <v>0</v>
      </c>
      <c r="AD1227" s="121">
        <f t="shared" si="516"/>
        <v>894</v>
      </c>
      <c r="AE1227" s="121">
        <f t="shared" si="516"/>
        <v>0</v>
      </c>
      <c r="AF1227" s="121">
        <f t="shared" ref="AF1227:AF1290" si="533">+AC1227+AD1227-AE1227</f>
        <v>894</v>
      </c>
      <c r="AG1227" s="121">
        <f t="shared" ref="AG1227:AG1259" si="534">+AB1227-AF1227</f>
        <v>6152</v>
      </c>
      <c r="AH1227" s="121">
        <f t="shared" ref="AH1227:AH1290" si="535">+Y1227-AC1227</f>
        <v>0</v>
      </c>
      <c r="AI1227" s="122"/>
      <c r="AJ1227" s="141" t="s">
        <v>1583</v>
      </c>
      <c r="AL1227" s="124" t="str">
        <f t="shared" si="517"/>
        <v>Plant &amp; Machinery - Lease</v>
      </c>
      <c r="AM1227" s="125">
        <f t="shared" si="518"/>
        <v>45491</v>
      </c>
      <c r="AN1227" s="126">
        <f t="shared" si="519"/>
        <v>15</v>
      </c>
      <c r="AO1227" s="126">
        <f t="shared" si="504"/>
        <v>5218</v>
      </c>
      <c r="AP1227" s="126">
        <f t="shared" si="505"/>
        <v>5036</v>
      </c>
      <c r="AQ1227" s="124">
        <f t="shared" si="520"/>
        <v>7046</v>
      </c>
      <c r="AR1227" s="127">
        <f t="shared" si="520"/>
        <v>0.18100000000000002</v>
      </c>
      <c r="AS1227" s="123">
        <f t="shared" si="521"/>
        <v>352.3</v>
      </c>
      <c r="AT1227" s="126">
        <f t="shared" si="522"/>
        <v>6152</v>
      </c>
      <c r="AU1227" s="126">
        <f t="shared" si="512"/>
        <v>555.23064109589052</v>
      </c>
      <c r="AV1227" s="126">
        <f t="shared" si="513"/>
        <v>5596.7693589041091</v>
      </c>
    </row>
    <row r="1228" spans="1:48" ht="15" customHeight="1">
      <c r="A1228" s="112" t="s">
        <v>1419</v>
      </c>
      <c r="B1228" s="113">
        <v>45499</v>
      </c>
      <c r="C1228" s="114"/>
      <c r="D1228" s="115"/>
      <c r="E1228" s="116"/>
      <c r="F1228" s="117"/>
      <c r="G1228" s="118"/>
      <c r="H1228" s="116">
        <v>54475</v>
      </c>
      <c r="I1228" s="118"/>
      <c r="J1228" s="116">
        <f t="shared" si="523"/>
        <v>54475</v>
      </c>
      <c r="K1228" s="119">
        <f>+VLOOKUP($A1228,'[57]Rates &amp; years'!$B$4:$E$11,3,)</f>
        <v>0.18099999999999999</v>
      </c>
      <c r="L1228" s="116">
        <f>+VLOOKUP($A1228,'[57]Rates &amp; years'!$B$4:$E$11,4,)</f>
        <v>15</v>
      </c>
      <c r="M1228" s="120">
        <f t="shared" si="524"/>
        <v>0</v>
      </c>
      <c r="N1228" s="120">
        <f t="shared" si="508"/>
        <v>0.67945205479452053</v>
      </c>
      <c r="O1228" s="120">
        <f t="shared" si="528"/>
        <v>0.67945205479452053</v>
      </c>
      <c r="P1228" s="121">
        <f>'[57]Revised Dep_upto  MARCH 24'!S1258</f>
        <v>0</v>
      </c>
      <c r="Q1228" s="121">
        <f t="shared" si="525"/>
        <v>6699</v>
      </c>
      <c r="R1228" s="122"/>
      <c r="S1228" s="120">
        <f t="shared" si="529"/>
        <v>6699</v>
      </c>
      <c r="T1228" s="120">
        <f t="shared" si="530"/>
        <v>47776</v>
      </c>
      <c r="U1228" s="120">
        <f t="shared" si="531"/>
        <v>0</v>
      </c>
      <c r="V1228" s="121" t="str">
        <f t="shared" ref="V1228:V1291" si="536">+IF(($R$1-B1228)&lt;180, "Less than 180", " more than 180")</f>
        <v xml:space="preserve"> more than 180</v>
      </c>
      <c r="W1228" s="122"/>
      <c r="X1228" s="116" t="str">
        <f t="shared" si="526"/>
        <v>Plant &amp; Machinery</v>
      </c>
      <c r="Y1228" s="121">
        <f t="shared" si="511"/>
        <v>0</v>
      </c>
      <c r="Z1228" s="121">
        <f t="shared" si="527"/>
        <v>54475</v>
      </c>
      <c r="AA1228" s="121">
        <f t="shared" si="527"/>
        <v>0</v>
      </c>
      <c r="AB1228" s="121">
        <f t="shared" si="532"/>
        <v>54475</v>
      </c>
      <c r="AC1228" s="121">
        <f t="shared" si="516"/>
        <v>0</v>
      </c>
      <c r="AD1228" s="121">
        <f t="shared" si="516"/>
        <v>6699</v>
      </c>
      <c r="AE1228" s="121">
        <f t="shared" si="516"/>
        <v>0</v>
      </c>
      <c r="AF1228" s="121">
        <f t="shared" si="533"/>
        <v>6699</v>
      </c>
      <c r="AG1228" s="121">
        <f t="shared" si="534"/>
        <v>47776</v>
      </c>
      <c r="AH1228" s="121">
        <f t="shared" si="535"/>
        <v>0</v>
      </c>
      <c r="AI1228" s="122"/>
      <c r="AJ1228" s="122" t="s">
        <v>725</v>
      </c>
      <c r="AL1228" s="124" t="str">
        <f t="shared" si="517"/>
        <v>Plant &amp; Machinery</v>
      </c>
      <c r="AM1228" s="125">
        <f t="shared" si="518"/>
        <v>45499</v>
      </c>
      <c r="AN1228" s="126">
        <f t="shared" si="519"/>
        <v>15</v>
      </c>
      <c r="AO1228" s="126">
        <f t="shared" si="504"/>
        <v>5226</v>
      </c>
      <c r="AP1228" s="126">
        <f t="shared" si="505"/>
        <v>5044</v>
      </c>
      <c r="AQ1228" s="124">
        <f t="shared" si="520"/>
        <v>54475</v>
      </c>
      <c r="AR1228" s="127">
        <f t="shared" si="520"/>
        <v>0.18099999999999999</v>
      </c>
      <c r="AS1228" s="123">
        <f t="shared" si="521"/>
        <v>2723.75</v>
      </c>
      <c r="AT1228" s="126">
        <f t="shared" si="522"/>
        <v>47776</v>
      </c>
      <c r="AU1228" s="126">
        <f t="shared" si="512"/>
        <v>4311.8821698630136</v>
      </c>
      <c r="AV1228" s="126">
        <f t="shared" si="513"/>
        <v>43464.117830136987</v>
      </c>
    </row>
    <row r="1229" spans="1:48" ht="15" customHeight="1">
      <c r="A1229" s="112" t="s">
        <v>1419</v>
      </c>
      <c r="B1229" s="113">
        <v>45510</v>
      </c>
      <c r="C1229" s="114"/>
      <c r="D1229" s="115"/>
      <c r="E1229" s="116"/>
      <c r="F1229" s="117"/>
      <c r="G1229" s="118"/>
      <c r="H1229" s="116">
        <v>17850</v>
      </c>
      <c r="I1229" s="118"/>
      <c r="J1229" s="116">
        <f t="shared" si="523"/>
        <v>17850</v>
      </c>
      <c r="K1229" s="119">
        <f>+VLOOKUP($A1229,'[57]Rates &amp; years'!$B$4:$E$11,3,)</f>
        <v>0.18099999999999999</v>
      </c>
      <c r="L1229" s="116">
        <f>+VLOOKUP($A1229,'[57]Rates &amp; years'!$B$4:$E$11,4,)</f>
        <v>15</v>
      </c>
      <c r="M1229" s="120">
        <f t="shared" si="524"/>
        <v>0</v>
      </c>
      <c r="N1229" s="120">
        <f t="shared" si="508"/>
        <v>0.64931506849315068</v>
      </c>
      <c r="O1229" s="120">
        <f t="shared" si="528"/>
        <v>0.64931506849315068</v>
      </c>
      <c r="P1229" s="121">
        <f>'[57]Revised Dep_upto  MARCH 24'!S1259</f>
        <v>0</v>
      </c>
      <c r="Q1229" s="121">
        <f t="shared" si="525"/>
        <v>2098</v>
      </c>
      <c r="R1229" s="122"/>
      <c r="S1229" s="120">
        <f t="shared" si="529"/>
        <v>2098</v>
      </c>
      <c r="T1229" s="120">
        <f t="shared" si="530"/>
        <v>15752</v>
      </c>
      <c r="U1229" s="120">
        <f t="shared" si="531"/>
        <v>0</v>
      </c>
      <c r="V1229" s="121" t="str">
        <f t="shared" si="536"/>
        <v xml:space="preserve"> more than 180</v>
      </c>
      <c r="W1229" s="122"/>
      <c r="X1229" s="116" t="str">
        <f t="shared" si="526"/>
        <v>Plant &amp; Machinery</v>
      </c>
      <c r="Y1229" s="121">
        <f t="shared" si="511"/>
        <v>0</v>
      </c>
      <c r="Z1229" s="121">
        <f t="shared" si="527"/>
        <v>17850</v>
      </c>
      <c r="AA1229" s="121">
        <f t="shared" si="527"/>
        <v>0</v>
      </c>
      <c r="AB1229" s="121">
        <f t="shared" si="532"/>
        <v>17850</v>
      </c>
      <c r="AC1229" s="121">
        <f t="shared" si="516"/>
        <v>0</v>
      </c>
      <c r="AD1229" s="121">
        <f t="shared" si="516"/>
        <v>2098</v>
      </c>
      <c r="AE1229" s="121">
        <f t="shared" si="516"/>
        <v>0</v>
      </c>
      <c r="AF1229" s="121">
        <f t="shared" si="533"/>
        <v>2098</v>
      </c>
      <c r="AG1229" s="121">
        <f t="shared" si="534"/>
        <v>15752</v>
      </c>
      <c r="AH1229" s="121">
        <f t="shared" si="535"/>
        <v>0</v>
      </c>
      <c r="AI1229" s="122"/>
      <c r="AJ1229" s="122" t="s">
        <v>725</v>
      </c>
      <c r="AL1229" s="124" t="str">
        <f t="shared" si="517"/>
        <v>Plant &amp; Machinery</v>
      </c>
      <c r="AM1229" s="125">
        <f t="shared" si="518"/>
        <v>45510</v>
      </c>
      <c r="AN1229" s="126">
        <f t="shared" si="519"/>
        <v>15</v>
      </c>
      <c r="AO1229" s="126">
        <f t="shared" si="504"/>
        <v>5237</v>
      </c>
      <c r="AP1229" s="126">
        <f t="shared" si="505"/>
        <v>5055</v>
      </c>
      <c r="AQ1229" s="124">
        <f t="shared" si="520"/>
        <v>17850</v>
      </c>
      <c r="AR1229" s="127">
        <f t="shared" si="520"/>
        <v>0.18099999999999999</v>
      </c>
      <c r="AS1229" s="123">
        <f t="shared" si="521"/>
        <v>892.5</v>
      </c>
      <c r="AT1229" s="126">
        <f t="shared" si="522"/>
        <v>15752</v>
      </c>
      <c r="AU1229" s="126">
        <f t="shared" si="512"/>
        <v>1421.6503671232877</v>
      </c>
      <c r="AV1229" s="126">
        <f t="shared" si="513"/>
        <v>14330.349632876712</v>
      </c>
    </row>
    <row r="1230" spans="1:48" ht="15" customHeight="1">
      <c r="A1230" s="112" t="s">
        <v>1419</v>
      </c>
      <c r="B1230" s="113">
        <v>45526</v>
      </c>
      <c r="C1230" s="114"/>
      <c r="D1230" s="115"/>
      <c r="E1230" s="116"/>
      <c r="F1230" s="117"/>
      <c r="G1230" s="118"/>
      <c r="H1230" s="116">
        <v>17000</v>
      </c>
      <c r="I1230" s="118"/>
      <c r="J1230" s="116">
        <f t="shared" si="523"/>
        <v>17000</v>
      </c>
      <c r="K1230" s="119">
        <f>+VLOOKUP($A1230,'[57]Rates &amp; years'!$B$4:$E$11,3,)</f>
        <v>0.18099999999999999</v>
      </c>
      <c r="L1230" s="116">
        <f>+VLOOKUP($A1230,'[57]Rates &amp; years'!$B$4:$E$11,4,)</f>
        <v>15</v>
      </c>
      <c r="M1230" s="120">
        <f t="shared" si="524"/>
        <v>0</v>
      </c>
      <c r="N1230" s="120">
        <f t="shared" si="508"/>
        <v>0.60547945205479448</v>
      </c>
      <c r="O1230" s="120">
        <f t="shared" si="528"/>
        <v>0.60547945205479448</v>
      </c>
      <c r="P1230" s="121">
        <f>'[57]Revised Dep_upto  MARCH 24'!S1260</f>
        <v>0</v>
      </c>
      <c r="Q1230" s="121">
        <f t="shared" si="525"/>
        <v>1863</v>
      </c>
      <c r="R1230" s="122"/>
      <c r="S1230" s="120">
        <f t="shared" si="529"/>
        <v>1863</v>
      </c>
      <c r="T1230" s="120">
        <f t="shared" si="530"/>
        <v>15137</v>
      </c>
      <c r="U1230" s="120">
        <f t="shared" si="531"/>
        <v>0</v>
      </c>
      <c r="V1230" s="121" t="str">
        <f t="shared" si="536"/>
        <v xml:space="preserve"> more than 180</v>
      </c>
      <c r="W1230" s="122"/>
      <c r="X1230" s="116" t="str">
        <f t="shared" si="526"/>
        <v>Plant &amp; Machinery</v>
      </c>
      <c r="Y1230" s="121">
        <f t="shared" si="511"/>
        <v>0</v>
      </c>
      <c r="Z1230" s="121">
        <f t="shared" si="527"/>
        <v>17000</v>
      </c>
      <c r="AA1230" s="121">
        <f t="shared" si="527"/>
        <v>0</v>
      </c>
      <c r="AB1230" s="121">
        <f t="shared" si="532"/>
        <v>17000</v>
      </c>
      <c r="AC1230" s="121">
        <f t="shared" si="516"/>
        <v>0</v>
      </c>
      <c r="AD1230" s="121">
        <f t="shared" si="516"/>
        <v>1863</v>
      </c>
      <c r="AE1230" s="121">
        <f t="shared" si="516"/>
        <v>0</v>
      </c>
      <c r="AF1230" s="121">
        <f t="shared" si="533"/>
        <v>1863</v>
      </c>
      <c r="AG1230" s="121">
        <f t="shared" si="534"/>
        <v>15137</v>
      </c>
      <c r="AH1230" s="121">
        <f t="shared" si="535"/>
        <v>0</v>
      </c>
      <c r="AI1230" s="122"/>
      <c r="AJ1230" s="122" t="s">
        <v>725</v>
      </c>
      <c r="AL1230" s="124" t="str">
        <f t="shared" si="517"/>
        <v>Plant &amp; Machinery</v>
      </c>
      <c r="AM1230" s="125">
        <f t="shared" si="518"/>
        <v>45526</v>
      </c>
      <c r="AN1230" s="126">
        <f t="shared" si="519"/>
        <v>15</v>
      </c>
      <c r="AO1230" s="126">
        <f t="shared" si="504"/>
        <v>5253</v>
      </c>
      <c r="AP1230" s="126">
        <f t="shared" si="505"/>
        <v>5071</v>
      </c>
      <c r="AQ1230" s="124">
        <f t="shared" si="520"/>
        <v>17000</v>
      </c>
      <c r="AR1230" s="127">
        <f t="shared" si="520"/>
        <v>0.18099999999999999</v>
      </c>
      <c r="AS1230" s="123">
        <f t="shared" si="521"/>
        <v>850</v>
      </c>
      <c r="AT1230" s="126">
        <f t="shared" si="522"/>
        <v>15137</v>
      </c>
      <c r="AU1230" s="126">
        <f t="shared" si="512"/>
        <v>1366.1453534246575</v>
      </c>
      <c r="AV1230" s="126">
        <f t="shared" si="513"/>
        <v>13770.854646575342</v>
      </c>
    </row>
    <row r="1231" spans="1:48" ht="15" customHeight="1">
      <c r="A1231" s="112" t="s">
        <v>1419</v>
      </c>
      <c r="B1231" s="113">
        <v>45454</v>
      </c>
      <c r="C1231" s="114"/>
      <c r="D1231" s="115"/>
      <c r="E1231" s="116"/>
      <c r="F1231" s="117"/>
      <c r="G1231" s="118"/>
      <c r="H1231" s="116">
        <v>116000</v>
      </c>
      <c r="I1231" s="118"/>
      <c r="J1231" s="116">
        <f t="shared" si="523"/>
        <v>116000</v>
      </c>
      <c r="K1231" s="119">
        <f>+VLOOKUP($A1231,'[57]Rates &amp; years'!$B$4:$E$11,3,)</f>
        <v>0.18099999999999999</v>
      </c>
      <c r="L1231" s="116">
        <f>+VLOOKUP($A1231,'[57]Rates &amp; years'!$B$4:$E$11,4,)</f>
        <v>15</v>
      </c>
      <c r="M1231" s="120">
        <f t="shared" si="524"/>
        <v>0</v>
      </c>
      <c r="N1231" s="120">
        <f t="shared" si="508"/>
        <v>0.80273972602739729</v>
      </c>
      <c r="O1231" s="120">
        <f t="shared" si="528"/>
        <v>0.80273972602739729</v>
      </c>
      <c r="P1231" s="121">
        <f>'[57]Revised Dep_upto  MARCH 24'!S1261</f>
        <v>0</v>
      </c>
      <c r="Q1231" s="121">
        <f t="shared" si="525"/>
        <v>16854</v>
      </c>
      <c r="R1231" s="122"/>
      <c r="S1231" s="120">
        <f t="shared" si="529"/>
        <v>16854</v>
      </c>
      <c r="T1231" s="120">
        <f t="shared" si="530"/>
        <v>99146</v>
      </c>
      <c r="U1231" s="120">
        <f t="shared" si="531"/>
        <v>0</v>
      </c>
      <c r="V1231" s="121" t="str">
        <f t="shared" si="536"/>
        <v xml:space="preserve"> more than 180</v>
      </c>
      <c r="W1231" s="122"/>
      <c r="X1231" s="116" t="str">
        <f t="shared" si="526"/>
        <v>Plant &amp; Machinery</v>
      </c>
      <c r="Y1231" s="121">
        <f t="shared" si="511"/>
        <v>0</v>
      </c>
      <c r="Z1231" s="121">
        <f t="shared" si="527"/>
        <v>116000</v>
      </c>
      <c r="AA1231" s="121">
        <f t="shared" si="527"/>
        <v>0</v>
      </c>
      <c r="AB1231" s="121">
        <f t="shared" si="532"/>
        <v>116000</v>
      </c>
      <c r="AC1231" s="121">
        <f t="shared" si="516"/>
        <v>0</v>
      </c>
      <c r="AD1231" s="121">
        <f t="shared" si="516"/>
        <v>16854</v>
      </c>
      <c r="AE1231" s="121">
        <f t="shared" si="516"/>
        <v>0</v>
      </c>
      <c r="AF1231" s="121">
        <f t="shared" si="533"/>
        <v>16854</v>
      </c>
      <c r="AG1231" s="121">
        <f t="shared" si="534"/>
        <v>99146</v>
      </c>
      <c r="AH1231" s="121">
        <f t="shared" si="535"/>
        <v>0</v>
      </c>
      <c r="AI1231" s="122"/>
      <c r="AJ1231" s="122" t="s">
        <v>740</v>
      </c>
      <c r="AL1231" s="124" t="str">
        <f t="shared" si="517"/>
        <v>Plant &amp; Machinery</v>
      </c>
      <c r="AM1231" s="125">
        <f t="shared" si="518"/>
        <v>45454</v>
      </c>
      <c r="AN1231" s="126">
        <f t="shared" si="519"/>
        <v>15</v>
      </c>
      <c r="AO1231" s="126">
        <f t="shared" si="504"/>
        <v>5181</v>
      </c>
      <c r="AP1231" s="126">
        <f t="shared" si="505"/>
        <v>4999</v>
      </c>
      <c r="AQ1231" s="124">
        <f t="shared" si="520"/>
        <v>116000</v>
      </c>
      <c r="AR1231" s="127">
        <f t="shared" si="520"/>
        <v>0.18099999999999999</v>
      </c>
      <c r="AS1231" s="123">
        <f t="shared" si="521"/>
        <v>5800</v>
      </c>
      <c r="AT1231" s="126">
        <f t="shared" si="522"/>
        <v>99146</v>
      </c>
      <c r="AU1231" s="126">
        <f t="shared" si="512"/>
        <v>8948.1302246575342</v>
      </c>
      <c r="AV1231" s="126">
        <f t="shared" si="513"/>
        <v>90197.869775342464</v>
      </c>
    </row>
    <row r="1232" spans="1:48" ht="15" customHeight="1">
      <c r="A1232" s="112" t="s">
        <v>1419</v>
      </c>
      <c r="B1232" s="113">
        <v>45513</v>
      </c>
      <c r="C1232" s="114"/>
      <c r="D1232" s="115"/>
      <c r="E1232" s="116"/>
      <c r="F1232" s="117"/>
      <c r="G1232" s="118"/>
      <c r="H1232" s="116">
        <v>50600</v>
      </c>
      <c r="I1232" s="118"/>
      <c r="J1232" s="116">
        <f t="shared" si="523"/>
        <v>50600</v>
      </c>
      <c r="K1232" s="119">
        <f>+VLOOKUP($A1232,'[57]Rates &amp; years'!$B$4:$E$11,3,)</f>
        <v>0.18099999999999999</v>
      </c>
      <c r="L1232" s="116">
        <f>+VLOOKUP($A1232,'[57]Rates &amp; years'!$B$4:$E$11,4,)</f>
        <v>15</v>
      </c>
      <c r="M1232" s="120">
        <f t="shared" si="524"/>
        <v>0</v>
      </c>
      <c r="N1232" s="120">
        <f t="shared" si="508"/>
        <v>0.64109589041095894</v>
      </c>
      <c r="O1232" s="120">
        <f t="shared" si="528"/>
        <v>0.64109589041095894</v>
      </c>
      <c r="P1232" s="121">
        <f>'[57]Revised Dep_upto  MARCH 24'!S1262</f>
        <v>0</v>
      </c>
      <c r="Q1232" s="121">
        <f t="shared" si="525"/>
        <v>5872</v>
      </c>
      <c r="R1232" s="122"/>
      <c r="S1232" s="120">
        <f t="shared" si="529"/>
        <v>5872</v>
      </c>
      <c r="T1232" s="120">
        <f t="shared" si="530"/>
        <v>44728</v>
      </c>
      <c r="U1232" s="120">
        <f t="shared" si="531"/>
        <v>0</v>
      </c>
      <c r="V1232" s="121" t="str">
        <f t="shared" si="536"/>
        <v xml:space="preserve"> more than 180</v>
      </c>
      <c r="W1232" s="122"/>
      <c r="X1232" s="116" t="str">
        <f t="shared" si="526"/>
        <v>Plant &amp; Machinery</v>
      </c>
      <c r="Y1232" s="121">
        <f t="shared" si="511"/>
        <v>0</v>
      </c>
      <c r="Z1232" s="121">
        <f t="shared" si="527"/>
        <v>50600</v>
      </c>
      <c r="AA1232" s="121">
        <f t="shared" si="527"/>
        <v>0</v>
      </c>
      <c r="AB1232" s="121">
        <f t="shared" si="532"/>
        <v>50600</v>
      </c>
      <c r="AC1232" s="121">
        <f t="shared" si="516"/>
        <v>0</v>
      </c>
      <c r="AD1232" s="121">
        <f t="shared" si="516"/>
        <v>5872</v>
      </c>
      <c r="AE1232" s="121">
        <f t="shared" si="516"/>
        <v>0</v>
      </c>
      <c r="AF1232" s="121">
        <f t="shared" si="533"/>
        <v>5872</v>
      </c>
      <c r="AG1232" s="121">
        <f t="shared" si="534"/>
        <v>44728</v>
      </c>
      <c r="AH1232" s="121">
        <f t="shared" si="535"/>
        <v>0</v>
      </c>
      <c r="AI1232" s="122"/>
      <c r="AJ1232" s="122" t="s">
        <v>746</v>
      </c>
      <c r="AL1232" s="124" t="str">
        <f t="shared" si="517"/>
        <v>Plant &amp; Machinery</v>
      </c>
      <c r="AM1232" s="125">
        <f t="shared" si="518"/>
        <v>45513</v>
      </c>
      <c r="AN1232" s="126">
        <f t="shared" si="519"/>
        <v>15</v>
      </c>
      <c r="AO1232" s="126">
        <f t="shared" si="504"/>
        <v>5240</v>
      </c>
      <c r="AP1232" s="126">
        <f t="shared" si="505"/>
        <v>5058</v>
      </c>
      <c r="AQ1232" s="124">
        <f t="shared" si="520"/>
        <v>50600</v>
      </c>
      <c r="AR1232" s="127">
        <f t="shared" si="520"/>
        <v>0.18099999999999999</v>
      </c>
      <c r="AS1232" s="123">
        <f t="shared" si="521"/>
        <v>2530</v>
      </c>
      <c r="AT1232" s="126">
        <f t="shared" si="522"/>
        <v>44728</v>
      </c>
      <c r="AU1232" s="126">
        <f t="shared" si="512"/>
        <v>4036.7939068493151</v>
      </c>
      <c r="AV1232" s="126">
        <f t="shared" si="513"/>
        <v>40691.206093150686</v>
      </c>
    </row>
    <row r="1233" spans="1:48" ht="15" customHeight="1">
      <c r="A1233" s="112" t="s">
        <v>1419</v>
      </c>
      <c r="B1233" s="113">
        <v>45439</v>
      </c>
      <c r="C1233" s="114"/>
      <c r="D1233" s="115"/>
      <c r="E1233" s="116"/>
      <c r="F1233" s="117"/>
      <c r="G1233" s="118"/>
      <c r="H1233" s="116">
        <v>23000</v>
      </c>
      <c r="I1233" s="118"/>
      <c r="J1233" s="116">
        <f t="shared" si="523"/>
        <v>23000</v>
      </c>
      <c r="K1233" s="119">
        <f>+VLOOKUP($A1233,'[57]Rates &amp; years'!$B$4:$E$11,3,)</f>
        <v>0.18099999999999999</v>
      </c>
      <c r="L1233" s="116">
        <f>+VLOOKUP($A1233,'[57]Rates &amp; years'!$B$4:$E$11,4,)</f>
        <v>15</v>
      </c>
      <c r="M1233" s="120">
        <f t="shared" si="524"/>
        <v>0</v>
      </c>
      <c r="N1233" s="120">
        <f t="shared" si="508"/>
        <v>0.84383561643835614</v>
      </c>
      <c r="O1233" s="120">
        <f t="shared" si="528"/>
        <v>0.84383561643835614</v>
      </c>
      <c r="P1233" s="121">
        <f>'[57]Revised Dep_upto  MARCH 24'!S1263</f>
        <v>0</v>
      </c>
      <c r="Q1233" s="121">
        <f t="shared" si="525"/>
        <v>3513</v>
      </c>
      <c r="R1233" s="122"/>
      <c r="S1233" s="120">
        <f t="shared" si="529"/>
        <v>3513</v>
      </c>
      <c r="T1233" s="120">
        <f t="shared" si="530"/>
        <v>19487</v>
      </c>
      <c r="U1233" s="120">
        <f t="shared" si="531"/>
        <v>0</v>
      </c>
      <c r="V1233" s="121" t="str">
        <f t="shared" si="536"/>
        <v xml:space="preserve"> more than 180</v>
      </c>
      <c r="W1233" s="122"/>
      <c r="X1233" s="116" t="str">
        <f t="shared" si="526"/>
        <v>Plant &amp; Machinery</v>
      </c>
      <c r="Y1233" s="121">
        <f t="shared" si="511"/>
        <v>0</v>
      </c>
      <c r="Z1233" s="121">
        <f t="shared" si="527"/>
        <v>23000</v>
      </c>
      <c r="AA1233" s="121">
        <f t="shared" si="527"/>
        <v>0</v>
      </c>
      <c r="AB1233" s="121">
        <f t="shared" si="532"/>
        <v>23000</v>
      </c>
      <c r="AC1233" s="121">
        <f t="shared" si="516"/>
        <v>0</v>
      </c>
      <c r="AD1233" s="121">
        <f t="shared" si="516"/>
        <v>3513</v>
      </c>
      <c r="AE1233" s="121">
        <f t="shared" si="516"/>
        <v>0</v>
      </c>
      <c r="AF1233" s="121">
        <f t="shared" si="533"/>
        <v>3513</v>
      </c>
      <c r="AG1233" s="121">
        <f t="shared" si="534"/>
        <v>19487</v>
      </c>
      <c r="AH1233" s="121">
        <f t="shared" si="535"/>
        <v>0</v>
      </c>
      <c r="AI1233" s="122"/>
      <c r="AJ1233" s="122" t="s">
        <v>756</v>
      </c>
      <c r="AL1233" s="124" t="str">
        <f t="shared" si="517"/>
        <v>Plant &amp; Machinery</v>
      </c>
      <c r="AM1233" s="125">
        <f t="shared" si="518"/>
        <v>45439</v>
      </c>
      <c r="AN1233" s="126">
        <f t="shared" si="519"/>
        <v>15</v>
      </c>
      <c r="AO1233" s="126">
        <f t="shared" si="504"/>
        <v>5166</v>
      </c>
      <c r="AP1233" s="126">
        <f t="shared" si="505"/>
        <v>4984</v>
      </c>
      <c r="AQ1233" s="124">
        <f t="shared" si="520"/>
        <v>23000</v>
      </c>
      <c r="AR1233" s="127">
        <f t="shared" si="520"/>
        <v>0.18099999999999999</v>
      </c>
      <c r="AS1233" s="123">
        <f t="shared" si="521"/>
        <v>1150</v>
      </c>
      <c r="AT1233" s="126">
        <f t="shared" si="522"/>
        <v>19487</v>
      </c>
      <c r="AU1233" s="126">
        <f t="shared" si="512"/>
        <v>1758.7417917808218</v>
      </c>
      <c r="AV1233" s="126">
        <f t="shared" si="513"/>
        <v>17728.258208219177</v>
      </c>
    </row>
    <row r="1234" spans="1:48" ht="15" customHeight="1">
      <c r="A1234" s="112" t="s">
        <v>1419</v>
      </c>
      <c r="B1234" s="113">
        <v>45461</v>
      </c>
      <c r="C1234" s="114"/>
      <c r="D1234" s="115"/>
      <c r="E1234" s="116"/>
      <c r="F1234" s="117"/>
      <c r="G1234" s="118"/>
      <c r="H1234" s="116">
        <v>430584</v>
      </c>
      <c r="I1234" s="118"/>
      <c r="J1234" s="116">
        <f t="shared" si="523"/>
        <v>430584</v>
      </c>
      <c r="K1234" s="119">
        <f>+VLOOKUP($A1234,'[57]Rates &amp; years'!$B$4:$E$11,3,)</f>
        <v>0.18099999999999999</v>
      </c>
      <c r="L1234" s="116">
        <f>+VLOOKUP($A1234,'[57]Rates &amp; years'!$B$4:$E$11,4,)</f>
        <v>15</v>
      </c>
      <c r="M1234" s="120">
        <f t="shared" si="524"/>
        <v>0</v>
      </c>
      <c r="N1234" s="120">
        <f t="shared" si="508"/>
        <v>0.78356164383561644</v>
      </c>
      <c r="O1234" s="120">
        <f t="shared" si="528"/>
        <v>0.78356164383561644</v>
      </c>
      <c r="P1234" s="121">
        <f>'[57]Revised Dep_upto  MARCH 24'!S1264</f>
        <v>0</v>
      </c>
      <c r="Q1234" s="121">
        <f t="shared" si="525"/>
        <v>61067</v>
      </c>
      <c r="R1234" s="122"/>
      <c r="S1234" s="120">
        <f t="shared" si="529"/>
        <v>61067</v>
      </c>
      <c r="T1234" s="120">
        <f t="shared" si="530"/>
        <v>369517</v>
      </c>
      <c r="U1234" s="120">
        <f t="shared" si="531"/>
        <v>0</v>
      </c>
      <c r="V1234" s="121" t="str">
        <f t="shared" si="536"/>
        <v xml:space="preserve"> more than 180</v>
      </c>
      <c r="W1234" s="122"/>
      <c r="X1234" s="116" t="str">
        <f t="shared" si="526"/>
        <v>Plant &amp; Machinery</v>
      </c>
      <c r="Y1234" s="121">
        <f t="shared" si="511"/>
        <v>0</v>
      </c>
      <c r="Z1234" s="121">
        <f t="shared" si="527"/>
        <v>430584</v>
      </c>
      <c r="AA1234" s="121">
        <f t="shared" si="527"/>
        <v>0</v>
      </c>
      <c r="AB1234" s="121">
        <f t="shared" si="532"/>
        <v>430584</v>
      </c>
      <c r="AC1234" s="121">
        <f t="shared" ref="AC1234:AE1260" si="537">+P1234</f>
        <v>0</v>
      </c>
      <c r="AD1234" s="121">
        <f t="shared" si="537"/>
        <v>61067</v>
      </c>
      <c r="AE1234" s="121">
        <f t="shared" si="537"/>
        <v>0</v>
      </c>
      <c r="AF1234" s="121">
        <f t="shared" si="533"/>
        <v>61067</v>
      </c>
      <c r="AG1234" s="121">
        <f t="shared" si="534"/>
        <v>369517</v>
      </c>
      <c r="AH1234" s="121">
        <f t="shared" si="535"/>
        <v>0</v>
      </c>
      <c r="AI1234" s="122"/>
      <c r="AJ1234" s="122" t="s">
        <v>756</v>
      </c>
      <c r="AL1234" s="124" t="str">
        <f t="shared" si="517"/>
        <v>Plant &amp; Machinery</v>
      </c>
      <c r="AM1234" s="125">
        <f t="shared" si="518"/>
        <v>45461</v>
      </c>
      <c r="AN1234" s="126">
        <f t="shared" si="519"/>
        <v>15</v>
      </c>
      <c r="AO1234" s="126">
        <f t="shared" si="504"/>
        <v>5188</v>
      </c>
      <c r="AP1234" s="126">
        <f t="shared" si="505"/>
        <v>5006</v>
      </c>
      <c r="AQ1234" s="124">
        <f t="shared" si="520"/>
        <v>430584</v>
      </c>
      <c r="AR1234" s="127">
        <f t="shared" si="520"/>
        <v>0.18099999999999999</v>
      </c>
      <c r="AS1234" s="123">
        <f t="shared" si="521"/>
        <v>21529.200000000001</v>
      </c>
      <c r="AT1234" s="126">
        <f t="shared" si="522"/>
        <v>369517</v>
      </c>
      <c r="AU1234" s="126">
        <f t="shared" si="512"/>
        <v>33349.668531506853</v>
      </c>
      <c r="AV1234" s="126">
        <f t="shared" si="513"/>
        <v>336167.33146849315</v>
      </c>
    </row>
    <row r="1235" spans="1:48" ht="15" customHeight="1">
      <c r="A1235" s="112" t="s">
        <v>1419</v>
      </c>
      <c r="B1235" s="113">
        <v>45548</v>
      </c>
      <c r="C1235" s="114"/>
      <c r="D1235" s="115"/>
      <c r="E1235" s="116"/>
      <c r="F1235" s="117"/>
      <c r="G1235" s="118"/>
      <c r="H1235" s="116">
        <v>60350</v>
      </c>
      <c r="I1235" s="118"/>
      <c r="J1235" s="116">
        <f t="shared" si="523"/>
        <v>60350</v>
      </c>
      <c r="K1235" s="119">
        <f>+VLOOKUP($A1235,'[57]Rates &amp; years'!$B$4:$E$11,3,)</f>
        <v>0.18099999999999999</v>
      </c>
      <c r="L1235" s="116">
        <f>+VLOOKUP($A1235,'[57]Rates &amp; years'!$B$4:$E$11,4,)</f>
        <v>15</v>
      </c>
      <c r="M1235" s="120">
        <f t="shared" si="524"/>
        <v>0</v>
      </c>
      <c r="N1235" s="120">
        <f t="shared" si="508"/>
        <v>0.54520547945205478</v>
      </c>
      <c r="O1235" s="120">
        <f t="shared" si="528"/>
        <v>0.54520547945205478</v>
      </c>
      <c r="P1235" s="121">
        <f>'[57]Revised Dep_upto  MARCH 24'!S1265</f>
        <v>0</v>
      </c>
      <c r="Q1235" s="121">
        <f t="shared" si="525"/>
        <v>5955</v>
      </c>
      <c r="R1235" s="122"/>
      <c r="S1235" s="120">
        <f t="shared" si="529"/>
        <v>5955</v>
      </c>
      <c r="T1235" s="120">
        <f t="shared" si="530"/>
        <v>54395</v>
      </c>
      <c r="U1235" s="120">
        <f t="shared" si="531"/>
        <v>0</v>
      </c>
      <c r="V1235" s="121" t="str">
        <f t="shared" si="536"/>
        <v xml:space="preserve"> more than 180</v>
      </c>
      <c r="W1235" s="122"/>
      <c r="X1235" s="116" t="str">
        <f t="shared" si="526"/>
        <v>Plant &amp; Machinery</v>
      </c>
      <c r="Y1235" s="121">
        <f t="shared" si="511"/>
        <v>0</v>
      </c>
      <c r="Z1235" s="121">
        <f t="shared" si="527"/>
        <v>60350</v>
      </c>
      <c r="AA1235" s="121">
        <f t="shared" si="527"/>
        <v>0</v>
      </c>
      <c r="AB1235" s="121">
        <f t="shared" si="532"/>
        <v>60350</v>
      </c>
      <c r="AC1235" s="121">
        <f t="shared" si="537"/>
        <v>0</v>
      </c>
      <c r="AD1235" s="121">
        <f t="shared" si="537"/>
        <v>5955</v>
      </c>
      <c r="AE1235" s="121">
        <f t="shared" si="537"/>
        <v>0</v>
      </c>
      <c r="AF1235" s="121">
        <f t="shared" si="533"/>
        <v>5955</v>
      </c>
      <c r="AG1235" s="121">
        <f t="shared" si="534"/>
        <v>54395</v>
      </c>
      <c r="AH1235" s="121">
        <f t="shared" si="535"/>
        <v>0</v>
      </c>
      <c r="AI1235" s="122"/>
      <c r="AJ1235" s="122" t="s">
        <v>756</v>
      </c>
      <c r="AL1235" s="124" t="str">
        <f t="shared" si="517"/>
        <v>Plant &amp; Machinery</v>
      </c>
      <c r="AM1235" s="125">
        <f t="shared" si="518"/>
        <v>45548</v>
      </c>
      <c r="AN1235" s="126">
        <f t="shared" si="519"/>
        <v>15</v>
      </c>
      <c r="AO1235" s="126">
        <f t="shared" si="504"/>
        <v>5275</v>
      </c>
      <c r="AP1235" s="126">
        <f t="shared" si="505"/>
        <v>5093</v>
      </c>
      <c r="AQ1235" s="124">
        <f t="shared" si="520"/>
        <v>60350</v>
      </c>
      <c r="AR1235" s="127">
        <f t="shared" si="520"/>
        <v>0.18099999999999999</v>
      </c>
      <c r="AS1235" s="123">
        <f t="shared" si="521"/>
        <v>3017.5</v>
      </c>
      <c r="AT1235" s="126">
        <f t="shared" si="522"/>
        <v>54395</v>
      </c>
      <c r="AU1235" s="126">
        <f t="shared" si="512"/>
        <v>4909.2605205479449</v>
      </c>
      <c r="AV1235" s="126">
        <f t="shared" si="513"/>
        <v>49485.739479452051</v>
      </c>
    </row>
    <row r="1236" spans="1:48" ht="15" customHeight="1">
      <c r="A1236" s="112" t="s">
        <v>1419</v>
      </c>
      <c r="B1236" s="113">
        <v>45548</v>
      </c>
      <c r="C1236" s="114"/>
      <c r="D1236" s="115"/>
      <c r="E1236" s="116"/>
      <c r="F1236" s="117"/>
      <c r="G1236" s="118"/>
      <c r="H1236" s="116">
        <v>15960</v>
      </c>
      <c r="I1236" s="118"/>
      <c r="J1236" s="116">
        <f t="shared" si="523"/>
        <v>15960</v>
      </c>
      <c r="K1236" s="119">
        <f>+VLOOKUP($A1236,'[57]Rates &amp; years'!$B$4:$E$11,3,)</f>
        <v>0.18099999999999999</v>
      </c>
      <c r="L1236" s="116">
        <f>+VLOOKUP($A1236,'[57]Rates &amp; years'!$B$4:$E$11,4,)</f>
        <v>15</v>
      </c>
      <c r="M1236" s="120">
        <f t="shared" si="524"/>
        <v>0</v>
      </c>
      <c r="N1236" s="120">
        <f t="shared" si="508"/>
        <v>0.54520547945205478</v>
      </c>
      <c r="O1236" s="120">
        <f t="shared" si="528"/>
        <v>0.54520547945205478</v>
      </c>
      <c r="P1236" s="121">
        <f>'[57]Revised Dep_upto  MARCH 24'!S1266</f>
        <v>0</v>
      </c>
      <c r="Q1236" s="121">
        <f t="shared" si="525"/>
        <v>1575</v>
      </c>
      <c r="R1236" s="122"/>
      <c r="S1236" s="120">
        <f t="shared" si="529"/>
        <v>1575</v>
      </c>
      <c r="T1236" s="120">
        <f t="shared" si="530"/>
        <v>14385</v>
      </c>
      <c r="U1236" s="120">
        <f t="shared" si="531"/>
        <v>0</v>
      </c>
      <c r="V1236" s="121" t="str">
        <f t="shared" si="536"/>
        <v xml:space="preserve"> more than 180</v>
      </c>
      <c r="W1236" s="122"/>
      <c r="X1236" s="116" t="str">
        <f t="shared" si="526"/>
        <v>Plant &amp; Machinery</v>
      </c>
      <c r="Y1236" s="121">
        <f t="shared" si="511"/>
        <v>0</v>
      </c>
      <c r="Z1236" s="121">
        <f t="shared" si="527"/>
        <v>15960</v>
      </c>
      <c r="AA1236" s="121">
        <f t="shared" si="527"/>
        <v>0</v>
      </c>
      <c r="AB1236" s="121">
        <f t="shared" si="532"/>
        <v>15960</v>
      </c>
      <c r="AC1236" s="121">
        <f t="shared" si="537"/>
        <v>0</v>
      </c>
      <c r="AD1236" s="121">
        <f t="shared" si="537"/>
        <v>1575</v>
      </c>
      <c r="AE1236" s="121">
        <f t="shared" si="537"/>
        <v>0</v>
      </c>
      <c r="AF1236" s="121">
        <f t="shared" si="533"/>
        <v>1575</v>
      </c>
      <c r="AG1236" s="121">
        <f t="shared" si="534"/>
        <v>14385</v>
      </c>
      <c r="AH1236" s="121">
        <f t="shared" si="535"/>
        <v>0</v>
      </c>
      <c r="AI1236" s="122"/>
      <c r="AJ1236" s="122" t="s">
        <v>756</v>
      </c>
      <c r="AL1236" s="124" t="str">
        <f t="shared" si="517"/>
        <v>Plant &amp; Machinery</v>
      </c>
      <c r="AM1236" s="125">
        <f t="shared" si="518"/>
        <v>45548</v>
      </c>
      <c r="AN1236" s="126">
        <f t="shared" si="519"/>
        <v>15</v>
      </c>
      <c r="AO1236" s="126">
        <f t="shared" si="504"/>
        <v>5275</v>
      </c>
      <c r="AP1236" s="126">
        <f t="shared" si="505"/>
        <v>5093</v>
      </c>
      <c r="AQ1236" s="124">
        <f t="shared" si="520"/>
        <v>15960</v>
      </c>
      <c r="AR1236" s="127">
        <f t="shared" si="520"/>
        <v>0.18099999999999999</v>
      </c>
      <c r="AS1236" s="123">
        <f t="shared" si="521"/>
        <v>798</v>
      </c>
      <c r="AT1236" s="126">
        <f t="shared" si="522"/>
        <v>14385</v>
      </c>
      <c r="AU1236" s="126">
        <f t="shared" si="512"/>
        <v>1298.2758082191781</v>
      </c>
      <c r="AV1236" s="126">
        <f t="shared" si="513"/>
        <v>13086.724191780822</v>
      </c>
    </row>
    <row r="1237" spans="1:48" ht="15" customHeight="1">
      <c r="A1237" s="112" t="s">
        <v>1419</v>
      </c>
      <c r="B1237" s="113">
        <v>45479</v>
      </c>
      <c r="C1237" s="114"/>
      <c r="D1237" s="115"/>
      <c r="E1237" s="116"/>
      <c r="F1237" s="117"/>
      <c r="G1237" s="118"/>
      <c r="H1237" s="116">
        <v>1400</v>
      </c>
      <c r="I1237" s="118"/>
      <c r="J1237" s="116">
        <f t="shared" si="523"/>
        <v>1400</v>
      </c>
      <c r="K1237" s="119">
        <f>+VLOOKUP($A1237,'[57]Rates &amp; years'!$B$4:$E$11,3,)</f>
        <v>0.18099999999999999</v>
      </c>
      <c r="L1237" s="116">
        <f>+VLOOKUP($A1237,'[57]Rates &amp; years'!$B$4:$E$11,4,)</f>
        <v>15</v>
      </c>
      <c r="M1237" s="120">
        <f t="shared" si="524"/>
        <v>0</v>
      </c>
      <c r="N1237" s="120">
        <f t="shared" si="508"/>
        <v>0.73424657534246573</v>
      </c>
      <c r="O1237" s="120">
        <f t="shared" si="528"/>
        <v>0.73424657534246573</v>
      </c>
      <c r="P1237" s="121">
        <f>'[57]Revised Dep_upto  MARCH 24'!S1267</f>
        <v>0</v>
      </c>
      <c r="Q1237" s="121">
        <f t="shared" si="525"/>
        <v>186</v>
      </c>
      <c r="R1237" s="122"/>
      <c r="S1237" s="120">
        <f t="shared" si="529"/>
        <v>186</v>
      </c>
      <c r="T1237" s="120">
        <f t="shared" si="530"/>
        <v>1214</v>
      </c>
      <c r="U1237" s="120">
        <f t="shared" si="531"/>
        <v>0</v>
      </c>
      <c r="V1237" s="121" t="str">
        <f t="shared" si="536"/>
        <v xml:space="preserve"> more than 180</v>
      </c>
      <c r="W1237" s="122"/>
      <c r="X1237" s="116" t="str">
        <f t="shared" si="526"/>
        <v>Plant &amp; Machinery</v>
      </c>
      <c r="Y1237" s="121">
        <f t="shared" si="511"/>
        <v>0</v>
      </c>
      <c r="Z1237" s="121">
        <f t="shared" si="527"/>
        <v>1400</v>
      </c>
      <c r="AA1237" s="121">
        <f t="shared" si="527"/>
        <v>0</v>
      </c>
      <c r="AB1237" s="121">
        <f t="shared" si="532"/>
        <v>1400</v>
      </c>
      <c r="AC1237" s="121">
        <f t="shared" si="537"/>
        <v>0</v>
      </c>
      <c r="AD1237" s="121">
        <f t="shared" si="537"/>
        <v>186</v>
      </c>
      <c r="AE1237" s="121">
        <f t="shared" si="537"/>
        <v>0</v>
      </c>
      <c r="AF1237" s="121">
        <f t="shared" si="533"/>
        <v>186</v>
      </c>
      <c r="AG1237" s="121">
        <f t="shared" si="534"/>
        <v>1214</v>
      </c>
      <c r="AH1237" s="121">
        <f t="shared" si="535"/>
        <v>0</v>
      </c>
      <c r="AI1237" s="122"/>
      <c r="AJ1237" s="122" t="s">
        <v>757</v>
      </c>
      <c r="AL1237" s="124" t="str">
        <f t="shared" si="517"/>
        <v>Plant &amp; Machinery</v>
      </c>
      <c r="AM1237" s="125">
        <f t="shared" si="518"/>
        <v>45479</v>
      </c>
      <c r="AN1237" s="126">
        <f t="shared" si="519"/>
        <v>15</v>
      </c>
      <c r="AO1237" s="126">
        <f t="shared" ref="AO1237:AO1300" si="538">(((AN1237*365)+AM1237)-$AO$1)</f>
        <v>5206</v>
      </c>
      <c r="AP1237" s="126">
        <f t="shared" ref="AP1237:AP1300" si="539">(((AN1237*365)+AM1237)-$AP$1)</f>
        <v>5024</v>
      </c>
      <c r="AQ1237" s="124">
        <f t="shared" si="520"/>
        <v>1400</v>
      </c>
      <c r="AR1237" s="127">
        <f t="shared" si="520"/>
        <v>0.18099999999999999</v>
      </c>
      <c r="AS1237" s="123">
        <f t="shared" si="521"/>
        <v>70</v>
      </c>
      <c r="AT1237" s="126">
        <f t="shared" si="522"/>
        <v>1214</v>
      </c>
      <c r="AU1237" s="126">
        <f t="shared" si="512"/>
        <v>109.56599452054793</v>
      </c>
      <c r="AV1237" s="126">
        <f t="shared" si="513"/>
        <v>1104.434005479452</v>
      </c>
    </row>
    <row r="1238" spans="1:48" ht="15" customHeight="1">
      <c r="A1238" s="112" t="s">
        <v>1419</v>
      </c>
      <c r="B1238" s="113">
        <v>45532</v>
      </c>
      <c r="C1238" s="114"/>
      <c r="D1238" s="115"/>
      <c r="E1238" s="116"/>
      <c r="F1238" s="117"/>
      <c r="G1238" s="118"/>
      <c r="H1238" s="116">
        <v>67500</v>
      </c>
      <c r="I1238" s="118"/>
      <c r="J1238" s="116">
        <f t="shared" si="523"/>
        <v>67500</v>
      </c>
      <c r="K1238" s="119">
        <f>+VLOOKUP($A1238,'[57]Rates &amp; years'!$B$4:$E$11,3,)</f>
        <v>0.18099999999999999</v>
      </c>
      <c r="L1238" s="116">
        <f>+VLOOKUP($A1238,'[57]Rates &amp; years'!$B$4:$E$11,4,)</f>
        <v>15</v>
      </c>
      <c r="M1238" s="120">
        <f t="shared" si="524"/>
        <v>0</v>
      </c>
      <c r="N1238" s="120">
        <f t="shared" si="508"/>
        <v>0.58904109589041098</v>
      </c>
      <c r="O1238" s="120">
        <f t="shared" si="528"/>
        <v>0.58904109589041098</v>
      </c>
      <c r="P1238" s="121">
        <f>'[57]Revised Dep_upto  MARCH 24'!S1268</f>
        <v>0</v>
      </c>
      <c r="Q1238" s="121">
        <f t="shared" si="525"/>
        <v>7197</v>
      </c>
      <c r="R1238" s="122"/>
      <c r="S1238" s="120">
        <f t="shared" si="529"/>
        <v>7197</v>
      </c>
      <c r="T1238" s="120">
        <f t="shared" si="530"/>
        <v>60303</v>
      </c>
      <c r="U1238" s="120">
        <f t="shared" si="531"/>
        <v>0</v>
      </c>
      <c r="V1238" s="121" t="str">
        <f t="shared" si="536"/>
        <v xml:space="preserve"> more than 180</v>
      </c>
      <c r="W1238" s="122"/>
      <c r="X1238" s="116" t="str">
        <f t="shared" si="526"/>
        <v>Plant &amp; Machinery</v>
      </c>
      <c r="Y1238" s="121">
        <f t="shared" si="511"/>
        <v>0</v>
      </c>
      <c r="Z1238" s="121">
        <f t="shared" ref="Z1238:AA1260" si="540">+H1238</f>
        <v>67500</v>
      </c>
      <c r="AA1238" s="121">
        <f t="shared" si="540"/>
        <v>0</v>
      </c>
      <c r="AB1238" s="121">
        <f t="shared" si="532"/>
        <v>67500</v>
      </c>
      <c r="AC1238" s="121">
        <f t="shared" si="537"/>
        <v>0</v>
      </c>
      <c r="AD1238" s="121">
        <f t="shared" si="537"/>
        <v>7197</v>
      </c>
      <c r="AE1238" s="121">
        <f t="shared" si="537"/>
        <v>0</v>
      </c>
      <c r="AF1238" s="121">
        <f t="shared" si="533"/>
        <v>7197</v>
      </c>
      <c r="AG1238" s="121">
        <f t="shared" si="534"/>
        <v>60303</v>
      </c>
      <c r="AH1238" s="121">
        <f t="shared" si="535"/>
        <v>0</v>
      </c>
      <c r="AI1238" s="122"/>
      <c r="AJ1238" s="122" t="s">
        <v>768</v>
      </c>
      <c r="AL1238" s="124" t="str">
        <f t="shared" si="517"/>
        <v>Plant &amp; Machinery</v>
      </c>
      <c r="AM1238" s="125">
        <f t="shared" si="518"/>
        <v>45532</v>
      </c>
      <c r="AN1238" s="126">
        <f t="shared" si="519"/>
        <v>15</v>
      </c>
      <c r="AO1238" s="126">
        <f t="shared" si="538"/>
        <v>5259</v>
      </c>
      <c r="AP1238" s="126">
        <f t="shared" si="539"/>
        <v>5077</v>
      </c>
      <c r="AQ1238" s="124">
        <f t="shared" si="520"/>
        <v>67500</v>
      </c>
      <c r="AR1238" s="127">
        <f t="shared" si="520"/>
        <v>0.18099999999999999</v>
      </c>
      <c r="AS1238" s="123">
        <f t="shared" si="521"/>
        <v>3375</v>
      </c>
      <c r="AT1238" s="126">
        <f t="shared" si="522"/>
        <v>60303</v>
      </c>
      <c r="AU1238" s="126">
        <f t="shared" si="512"/>
        <v>5442.4696602739723</v>
      </c>
      <c r="AV1238" s="126">
        <f t="shared" si="513"/>
        <v>54860.530339726029</v>
      </c>
    </row>
    <row r="1239" spans="1:48" ht="15" customHeight="1">
      <c r="A1239" s="112" t="s">
        <v>1419</v>
      </c>
      <c r="B1239" s="113">
        <v>45538</v>
      </c>
      <c r="C1239" s="114"/>
      <c r="D1239" s="115"/>
      <c r="E1239" s="116"/>
      <c r="F1239" s="117"/>
      <c r="G1239" s="118"/>
      <c r="H1239" s="116">
        <v>27000</v>
      </c>
      <c r="I1239" s="118"/>
      <c r="J1239" s="116">
        <f t="shared" si="523"/>
        <v>27000</v>
      </c>
      <c r="K1239" s="119">
        <f>+VLOOKUP($A1239,'[57]Rates &amp; years'!$B$4:$E$11,3,)</f>
        <v>0.18099999999999999</v>
      </c>
      <c r="L1239" s="116">
        <f>+VLOOKUP($A1239,'[57]Rates &amp; years'!$B$4:$E$11,4,)</f>
        <v>15</v>
      </c>
      <c r="M1239" s="120">
        <f t="shared" si="524"/>
        <v>0</v>
      </c>
      <c r="N1239" s="120">
        <f t="shared" si="508"/>
        <v>0.57260273972602738</v>
      </c>
      <c r="O1239" s="120">
        <f t="shared" si="528"/>
        <v>0.57260273972602738</v>
      </c>
      <c r="P1239" s="121">
        <f>'[57]Revised Dep_upto  MARCH 24'!S1269</f>
        <v>0</v>
      </c>
      <c r="Q1239" s="121">
        <f t="shared" si="525"/>
        <v>2798</v>
      </c>
      <c r="R1239" s="122"/>
      <c r="S1239" s="120">
        <f t="shared" si="529"/>
        <v>2798</v>
      </c>
      <c r="T1239" s="120">
        <f t="shared" si="530"/>
        <v>24202</v>
      </c>
      <c r="U1239" s="120">
        <f t="shared" si="531"/>
        <v>0</v>
      </c>
      <c r="V1239" s="121" t="str">
        <f t="shared" si="536"/>
        <v xml:space="preserve"> more than 180</v>
      </c>
      <c r="W1239" s="122"/>
      <c r="X1239" s="116" t="str">
        <f t="shared" si="526"/>
        <v>Plant &amp; Machinery</v>
      </c>
      <c r="Y1239" s="121">
        <f t="shared" si="511"/>
        <v>0</v>
      </c>
      <c r="Z1239" s="121">
        <f t="shared" si="540"/>
        <v>27000</v>
      </c>
      <c r="AA1239" s="121">
        <f t="shared" si="540"/>
        <v>0</v>
      </c>
      <c r="AB1239" s="121">
        <f t="shared" si="532"/>
        <v>27000</v>
      </c>
      <c r="AC1239" s="121">
        <f t="shared" si="537"/>
        <v>0</v>
      </c>
      <c r="AD1239" s="121">
        <f t="shared" si="537"/>
        <v>2798</v>
      </c>
      <c r="AE1239" s="121">
        <f t="shared" si="537"/>
        <v>0</v>
      </c>
      <c r="AF1239" s="121">
        <f t="shared" si="533"/>
        <v>2798</v>
      </c>
      <c r="AG1239" s="121">
        <f t="shared" si="534"/>
        <v>24202</v>
      </c>
      <c r="AH1239" s="121">
        <f t="shared" si="535"/>
        <v>0</v>
      </c>
      <c r="AI1239" s="122"/>
      <c r="AJ1239" s="122" t="s">
        <v>768</v>
      </c>
      <c r="AL1239" s="124" t="str">
        <f t="shared" si="517"/>
        <v>Plant &amp; Machinery</v>
      </c>
      <c r="AM1239" s="125">
        <f t="shared" si="518"/>
        <v>45538</v>
      </c>
      <c r="AN1239" s="126">
        <f t="shared" si="519"/>
        <v>15</v>
      </c>
      <c r="AO1239" s="126">
        <f t="shared" si="538"/>
        <v>5265</v>
      </c>
      <c r="AP1239" s="126">
        <f t="shared" si="539"/>
        <v>5083</v>
      </c>
      <c r="AQ1239" s="124">
        <f t="shared" si="520"/>
        <v>27000</v>
      </c>
      <c r="AR1239" s="127">
        <f t="shared" si="520"/>
        <v>0.18099999999999999</v>
      </c>
      <c r="AS1239" s="123">
        <f t="shared" si="521"/>
        <v>1350</v>
      </c>
      <c r="AT1239" s="126">
        <f t="shared" si="522"/>
        <v>24202</v>
      </c>
      <c r="AU1239" s="126">
        <f t="shared" si="512"/>
        <v>2184.2802301369861</v>
      </c>
      <c r="AV1239" s="126">
        <f t="shared" si="513"/>
        <v>22017.719769863015</v>
      </c>
    </row>
    <row r="1240" spans="1:48" ht="15" customHeight="1">
      <c r="A1240" s="112" t="s">
        <v>1419</v>
      </c>
      <c r="B1240" s="113">
        <v>45474</v>
      </c>
      <c r="C1240" s="114"/>
      <c r="D1240" s="115">
        <f>'[57]Revised Dep_upto  MARCH 24'!D1185</f>
        <v>0</v>
      </c>
      <c r="E1240" s="116"/>
      <c r="F1240" s="117">
        <f>'[57]Revised Dep_upto  MARCH 24'!J1185</f>
        <v>0</v>
      </c>
      <c r="G1240" s="118"/>
      <c r="H1240" s="116">
        <v>5000</v>
      </c>
      <c r="I1240" s="118"/>
      <c r="J1240" s="116">
        <f t="shared" si="523"/>
        <v>5000</v>
      </c>
      <c r="K1240" s="119">
        <f>+VLOOKUP($A1240,'[57]Rates &amp; years'!$B$4:$E$11,3,)</f>
        <v>0.18099999999999999</v>
      </c>
      <c r="L1240" s="116">
        <f>+VLOOKUP($A1240,'[57]Rates &amp; years'!$B$4:$E$11,4,)</f>
        <v>15</v>
      </c>
      <c r="M1240" s="120">
        <f t="shared" si="524"/>
        <v>0</v>
      </c>
      <c r="N1240" s="120">
        <f t="shared" si="508"/>
        <v>0.74794520547945209</v>
      </c>
      <c r="O1240" s="120">
        <f t="shared" si="528"/>
        <v>0.74794520547945209</v>
      </c>
      <c r="P1240" s="121">
        <f>'[57]Revised Dep_upto  MARCH 24'!S1270</f>
        <v>0</v>
      </c>
      <c r="Q1240" s="121">
        <f t="shared" si="525"/>
        <v>677</v>
      </c>
      <c r="R1240" s="122"/>
      <c r="S1240" s="120">
        <f t="shared" si="529"/>
        <v>677</v>
      </c>
      <c r="T1240" s="120">
        <f t="shared" si="530"/>
        <v>4323</v>
      </c>
      <c r="U1240" s="120">
        <f t="shared" si="531"/>
        <v>0</v>
      </c>
      <c r="V1240" s="121" t="str">
        <f t="shared" si="536"/>
        <v xml:space="preserve"> more than 180</v>
      </c>
      <c r="W1240" s="122"/>
      <c r="X1240" s="116" t="str">
        <f t="shared" si="526"/>
        <v>Plant &amp; Machinery</v>
      </c>
      <c r="Y1240" s="121">
        <f t="shared" si="511"/>
        <v>0</v>
      </c>
      <c r="Z1240" s="121">
        <f t="shared" si="540"/>
        <v>5000</v>
      </c>
      <c r="AA1240" s="121">
        <f t="shared" si="540"/>
        <v>0</v>
      </c>
      <c r="AB1240" s="121">
        <f t="shared" si="532"/>
        <v>5000</v>
      </c>
      <c r="AC1240" s="121">
        <f t="shared" si="537"/>
        <v>0</v>
      </c>
      <c r="AD1240" s="121">
        <f t="shared" si="537"/>
        <v>677</v>
      </c>
      <c r="AE1240" s="121">
        <f t="shared" si="537"/>
        <v>0</v>
      </c>
      <c r="AF1240" s="121">
        <f t="shared" si="533"/>
        <v>677</v>
      </c>
      <c r="AG1240" s="121">
        <f t="shared" si="534"/>
        <v>4323</v>
      </c>
      <c r="AH1240" s="121">
        <f t="shared" si="535"/>
        <v>0</v>
      </c>
      <c r="AI1240" s="122"/>
      <c r="AJ1240" s="122" t="s">
        <v>792</v>
      </c>
      <c r="AL1240" s="124" t="str">
        <f t="shared" si="517"/>
        <v>Plant &amp; Machinery</v>
      </c>
      <c r="AM1240" s="125">
        <f t="shared" si="518"/>
        <v>45474</v>
      </c>
      <c r="AN1240" s="126">
        <f t="shared" si="519"/>
        <v>15</v>
      </c>
      <c r="AO1240" s="126">
        <f t="shared" si="538"/>
        <v>5201</v>
      </c>
      <c r="AP1240" s="126">
        <f t="shared" si="539"/>
        <v>5019</v>
      </c>
      <c r="AQ1240" s="124">
        <f t="shared" si="520"/>
        <v>5000</v>
      </c>
      <c r="AR1240" s="127">
        <f t="shared" si="520"/>
        <v>0.18099999999999999</v>
      </c>
      <c r="AS1240" s="123">
        <f t="shared" si="521"/>
        <v>250</v>
      </c>
      <c r="AT1240" s="126">
        <f t="shared" si="522"/>
        <v>4323</v>
      </c>
      <c r="AU1240" s="126">
        <f t="shared" si="512"/>
        <v>390.15963287671229</v>
      </c>
      <c r="AV1240" s="126">
        <f t="shared" si="513"/>
        <v>3932.8403671232877</v>
      </c>
    </row>
    <row r="1241" spans="1:48" ht="15" customHeight="1">
      <c r="A1241" s="112" t="s">
        <v>1419</v>
      </c>
      <c r="B1241" s="113">
        <v>45474</v>
      </c>
      <c r="C1241" s="114"/>
      <c r="D1241" s="115">
        <f>'[57]Revised Dep_upto  MARCH 24'!D1186</f>
        <v>0</v>
      </c>
      <c r="E1241" s="116"/>
      <c r="F1241" s="117">
        <f>'[57]Revised Dep_upto  MARCH 24'!J1186</f>
        <v>0</v>
      </c>
      <c r="G1241" s="118"/>
      <c r="H1241" s="116">
        <v>6462</v>
      </c>
      <c r="I1241" s="118"/>
      <c r="J1241" s="116">
        <f t="shared" si="523"/>
        <v>6462</v>
      </c>
      <c r="K1241" s="119">
        <f>+VLOOKUP($A1241,'[57]Rates &amp; years'!$B$4:$E$11,3,)</f>
        <v>0.18099999999999999</v>
      </c>
      <c r="L1241" s="116">
        <f>+VLOOKUP($A1241,'[57]Rates &amp; years'!$B$4:$E$11,4,)</f>
        <v>15</v>
      </c>
      <c r="M1241" s="120">
        <f t="shared" si="524"/>
        <v>0</v>
      </c>
      <c r="N1241" s="120">
        <f t="shared" si="508"/>
        <v>0.74794520547945209</v>
      </c>
      <c r="O1241" s="120">
        <f t="shared" si="528"/>
        <v>0.74794520547945209</v>
      </c>
      <c r="P1241" s="121">
        <f>'[57]Revised Dep_upto  MARCH 24'!S1271</f>
        <v>0</v>
      </c>
      <c r="Q1241" s="121">
        <f t="shared" si="525"/>
        <v>875</v>
      </c>
      <c r="R1241" s="122"/>
      <c r="S1241" s="120">
        <f t="shared" si="529"/>
        <v>875</v>
      </c>
      <c r="T1241" s="120">
        <f t="shared" si="530"/>
        <v>5587</v>
      </c>
      <c r="U1241" s="120">
        <f t="shared" si="531"/>
        <v>0</v>
      </c>
      <c r="V1241" s="121" t="str">
        <f t="shared" si="536"/>
        <v xml:space="preserve"> more than 180</v>
      </c>
      <c r="W1241" s="122"/>
      <c r="X1241" s="116" t="str">
        <f t="shared" si="526"/>
        <v>Plant &amp; Machinery</v>
      </c>
      <c r="Y1241" s="121">
        <f t="shared" si="511"/>
        <v>0</v>
      </c>
      <c r="Z1241" s="121">
        <f t="shared" si="540"/>
        <v>6462</v>
      </c>
      <c r="AA1241" s="121">
        <f t="shared" si="540"/>
        <v>0</v>
      </c>
      <c r="AB1241" s="121">
        <f t="shared" si="532"/>
        <v>6462</v>
      </c>
      <c r="AC1241" s="121">
        <f t="shared" si="537"/>
        <v>0</v>
      </c>
      <c r="AD1241" s="121">
        <f t="shared" si="537"/>
        <v>875</v>
      </c>
      <c r="AE1241" s="121">
        <f t="shared" si="537"/>
        <v>0</v>
      </c>
      <c r="AF1241" s="121">
        <f t="shared" si="533"/>
        <v>875</v>
      </c>
      <c r="AG1241" s="121">
        <f t="shared" si="534"/>
        <v>5587</v>
      </c>
      <c r="AH1241" s="121">
        <f t="shared" si="535"/>
        <v>0</v>
      </c>
      <c r="AI1241" s="122"/>
      <c r="AJ1241" s="122" t="s">
        <v>792</v>
      </c>
      <c r="AL1241" s="124" t="str">
        <f t="shared" si="517"/>
        <v>Plant &amp; Machinery</v>
      </c>
      <c r="AM1241" s="125">
        <f t="shared" si="518"/>
        <v>45474</v>
      </c>
      <c r="AN1241" s="126">
        <f t="shared" si="519"/>
        <v>15</v>
      </c>
      <c r="AO1241" s="126">
        <f t="shared" si="538"/>
        <v>5201</v>
      </c>
      <c r="AP1241" s="126">
        <f t="shared" si="539"/>
        <v>5019</v>
      </c>
      <c r="AQ1241" s="124">
        <f t="shared" si="520"/>
        <v>6462</v>
      </c>
      <c r="AR1241" s="127">
        <f t="shared" si="520"/>
        <v>0.18099999999999999</v>
      </c>
      <c r="AS1241" s="123">
        <f t="shared" si="521"/>
        <v>323.10000000000002</v>
      </c>
      <c r="AT1241" s="126">
        <f t="shared" si="522"/>
        <v>5587</v>
      </c>
      <c r="AU1241" s="126">
        <f t="shared" si="512"/>
        <v>504.23823013698626</v>
      </c>
      <c r="AV1241" s="126">
        <f t="shared" si="513"/>
        <v>5082.7617698630138</v>
      </c>
    </row>
    <row r="1242" spans="1:48" ht="15" customHeight="1">
      <c r="A1242" s="112" t="s">
        <v>1419</v>
      </c>
      <c r="B1242" s="113">
        <v>45472</v>
      </c>
      <c r="C1242" s="114"/>
      <c r="D1242" s="115">
        <f>'[57]Revised Dep_upto  MARCH 24'!D1187</f>
        <v>0</v>
      </c>
      <c r="E1242" s="116"/>
      <c r="F1242" s="117">
        <f>'[57]Revised Dep_upto  MARCH 24'!J1187</f>
        <v>0</v>
      </c>
      <c r="G1242" s="118"/>
      <c r="H1242" s="116">
        <v>11850</v>
      </c>
      <c r="I1242" s="118"/>
      <c r="J1242" s="116">
        <f t="shared" si="523"/>
        <v>11850</v>
      </c>
      <c r="K1242" s="119">
        <f>+VLOOKUP($A1242,'[57]Rates &amp; years'!$B$4:$E$11,3,)</f>
        <v>0.18099999999999999</v>
      </c>
      <c r="L1242" s="116">
        <f>+VLOOKUP($A1242,'[57]Rates &amp; years'!$B$4:$E$11,4,)</f>
        <v>15</v>
      </c>
      <c r="M1242" s="120">
        <f t="shared" si="524"/>
        <v>0</v>
      </c>
      <c r="N1242" s="120">
        <f t="shared" si="508"/>
        <v>0.75342465753424659</v>
      </c>
      <c r="O1242" s="120">
        <f t="shared" si="528"/>
        <v>0.75342465753424659</v>
      </c>
      <c r="P1242" s="121">
        <f>'[57]Revised Dep_upto  MARCH 24'!S1272</f>
        <v>0</v>
      </c>
      <c r="Q1242" s="121">
        <f t="shared" si="525"/>
        <v>1616</v>
      </c>
      <c r="R1242" s="122"/>
      <c r="S1242" s="120">
        <f t="shared" si="529"/>
        <v>1616</v>
      </c>
      <c r="T1242" s="120">
        <f t="shared" si="530"/>
        <v>10234</v>
      </c>
      <c r="U1242" s="120">
        <f t="shared" si="531"/>
        <v>0</v>
      </c>
      <c r="V1242" s="121" t="str">
        <f t="shared" si="536"/>
        <v xml:space="preserve"> more than 180</v>
      </c>
      <c r="W1242" s="122"/>
      <c r="X1242" s="116" t="str">
        <f t="shared" si="526"/>
        <v>Plant &amp; Machinery</v>
      </c>
      <c r="Y1242" s="121">
        <f t="shared" si="511"/>
        <v>0</v>
      </c>
      <c r="Z1242" s="121">
        <f t="shared" si="540"/>
        <v>11850</v>
      </c>
      <c r="AA1242" s="121">
        <f t="shared" si="540"/>
        <v>0</v>
      </c>
      <c r="AB1242" s="121">
        <f t="shared" si="532"/>
        <v>11850</v>
      </c>
      <c r="AC1242" s="121">
        <f t="shared" si="537"/>
        <v>0</v>
      </c>
      <c r="AD1242" s="121">
        <f t="shared" si="537"/>
        <v>1616</v>
      </c>
      <c r="AE1242" s="121">
        <f t="shared" si="537"/>
        <v>0</v>
      </c>
      <c r="AF1242" s="121">
        <f t="shared" si="533"/>
        <v>1616</v>
      </c>
      <c r="AG1242" s="121">
        <f t="shared" si="534"/>
        <v>10234</v>
      </c>
      <c r="AH1242" s="121">
        <f t="shared" si="535"/>
        <v>0</v>
      </c>
      <c r="AI1242" s="122"/>
      <c r="AJ1242" s="122" t="s">
        <v>813</v>
      </c>
      <c r="AL1242" s="124" t="str">
        <f t="shared" si="517"/>
        <v>Plant &amp; Machinery</v>
      </c>
      <c r="AM1242" s="125">
        <f t="shared" si="518"/>
        <v>45472</v>
      </c>
      <c r="AN1242" s="126">
        <f t="shared" si="519"/>
        <v>15</v>
      </c>
      <c r="AO1242" s="126">
        <f t="shared" si="538"/>
        <v>5199</v>
      </c>
      <c r="AP1242" s="126">
        <f t="shared" si="539"/>
        <v>5017</v>
      </c>
      <c r="AQ1242" s="124">
        <f t="shared" si="520"/>
        <v>11850</v>
      </c>
      <c r="AR1242" s="127">
        <f t="shared" si="520"/>
        <v>0.18099999999999999</v>
      </c>
      <c r="AS1242" s="123">
        <f t="shared" si="521"/>
        <v>592.5</v>
      </c>
      <c r="AT1242" s="126">
        <f t="shared" si="522"/>
        <v>10234</v>
      </c>
      <c r="AU1242" s="126">
        <f t="shared" si="512"/>
        <v>923.63952876712335</v>
      </c>
      <c r="AV1242" s="126">
        <f t="shared" si="513"/>
        <v>9310.3604712328761</v>
      </c>
    </row>
    <row r="1243" spans="1:48" ht="15" customHeight="1">
      <c r="A1243" s="112" t="s">
        <v>1419</v>
      </c>
      <c r="B1243" s="113">
        <v>45479</v>
      </c>
      <c r="C1243" s="114"/>
      <c r="D1243" s="115">
        <f>'[57]Revised Dep_upto  MARCH 24'!D1188</f>
        <v>0</v>
      </c>
      <c r="E1243" s="116"/>
      <c r="F1243" s="117">
        <f>'[57]Revised Dep_upto  MARCH 24'!J1188</f>
        <v>0</v>
      </c>
      <c r="G1243" s="118"/>
      <c r="H1243" s="116">
        <v>17200</v>
      </c>
      <c r="I1243" s="118"/>
      <c r="J1243" s="116">
        <f t="shared" si="523"/>
        <v>17200</v>
      </c>
      <c r="K1243" s="119">
        <f>+VLOOKUP($A1243,'[57]Rates &amp; years'!$B$4:$E$11,3,)</f>
        <v>0.18099999999999999</v>
      </c>
      <c r="L1243" s="116">
        <f>+VLOOKUP($A1243,'[57]Rates &amp; years'!$B$4:$E$11,4,)</f>
        <v>15</v>
      </c>
      <c r="M1243" s="120">
        <f t="shared" si="524"/>
        <v>0</v>
      </c>
      <c r="N1243" s="120">
        <f t="shared" si="508"/>
        <v>0.73424657534246573</v>
      </c>
      <c r="O1243" s="120">
        <f t="shared" si="528"/>
        <v>0.73424657534246573</v>
      </c>
      <c r="P1243" s="121">
        <f>'[57]Revised Dep_upto  MARCH 24'!S1273</f>
        <v>0</v>
      </c>
      <c r="Q1243" s="121">
        <f t="shared" si="525"/>
        <v>2286</v>
      </c>
      <c r="R1243" s="122"/>
      <c r="S1243" s="120">
        <f t="shared" si="529"/>
        <v>2286</v>
      </c>
      <c r="T1243" s="120">
        <f t="shared" si="530"/>
        <v>14914</v>
      </c>
      <c r="U1243" s="120">
        <f t="shared" si="531"/>
        <v>0</v>
      </c>
      <c r="V1243" s="121" t="str">
        <f t="shared" si="536"/>
        <v xml:space="preserve"> more than 180</v>
      </c>
      <c r="W1243" s="122"/>
      <c r="X1243" s="116" t="str">
        <f t="shared" si="526"/>
        <v>Plant &amp; Machinery</v>
      </c>
      <c r="Y1243" s="121">
        <f t="shared" si="511"/>
        <v>0</v>
      </c>
      <c r="Z1243" s="121">
        <f t="shared" si="540"/>
        <v>17200</v>
      </c>
      <c r="AA1243" s="121">
        <f t="shared" si="540"/>
        <v>0</v>
      </c>
      <c r="AB1243" s="121">
        <f t="shared" si="532"/>
        <v>17200</v>
      </c>
      <c r="AC1243" s="121">
        <f t="shared" si="537"/>
        <v>0</v>
      </c>
      <c r="AD1243" s="121">
        <f t="shared" si="537"/>
        <v>2286</v>
      </c>
      <c r="AE1243" s="121">
        <f t="shared" si="537"/>
        <v>0</v>
      </c>
      <c r="AF1243" s="121">
        <f t="shared" si="533"/>
        <v>2286</v>
      </c>
      <c r="AG1243" s="121">
        <f t="shared" si="534"/>
        <v>14914</v>
      </c>
      <c r="AH1243" s="121">
        <f t="shared" si="535"/>
        <v>0</v>
      </c>
      <c r="AI1243" s="122"/>
      <c r="AJ1243" s="122" t="s">
        <v>813</v>
      </c>
      <c r="AL1243" s="124" t="str">
        <f t="shared" si="517"/>
        <v>Plant &amp; Machinery</v>
      </c>
      <c r="AM1243" s="125">
        <f t="shared" si="518"/>
        <v>45479</v>
      </c>
      <c r="AN1243" s="126">
        <f t="shared" si="519"/>
        <v>15</v>
      </c>
      <c r="AO1243" s="126">
        <f t="shared" si="538"/>
        <v>5206</v>
      </c>
      <c r="AP1243" s="126">
        <f t="shared" si="539"/>
        <v>5024</v>
      </c>
      <c r="AQ1243" s="124">
        <f t="shared" si="520"/>
        <v>17200</v>
      </c>
      <c r="AR1243" s="127">
        <f t="shared" si="520"/>
        <v>0.18099999999999999</v>
      </c>
      <c r="AS1243" s="123">
        <f t="shared" si="521"/>
        <v>860</v>
      </c>
      <c r="AT1243" s="126">
        <f t="shared" si="522"/>
        <v>14914</v>
      </c>
      <c r="AU1243" s="126">
        <f t="shared" si="512"/>
        <v>1346.0191452054794</v>
      </c>
      <c r="AV1243" s="126">
        <f t="shared" si="513"/>
        <v>13567.980854794521</v>
      </c>
    </row>
    <row r="1244" spans="1:48" ht="15" customHeight="1">
      <c r="A1244" s="112" t="s">
        <v>1419</v>
      </c>
      <c r="B1244" s="113">
        <v>45517</v>
      </c>
      <c r="C1244" s="114"/>
      <c r="D1244" s="115">
        <f>'[57]Revised Dep_upto  MARCH 24'!D1189</f>
        <v>0</v>
      </c>
      <c r="E1244" s="116"/>
      <c r="F1244" s="117">
        <f>'[57]Revised Dep_upto  MARCH 24'!J1189</f>
        <v>0</v>
      </c>
      <c r="G1244" s="118"/>
      <c r="H1244" s="116">
        <v>21000</v>
      </c>
      <c r="I1244" s="118"/>
      <c r="J1244" s="116">
        <f t="shared" si="523"/>
        <v>21000</v>
      </c>
      <c r="K1244" s="119">
        <f>+VLOOKUP($A1244,'[57]Rates &amp; years'!$B$4:$E$11,3,)</f>
        <v>0.18099999999999999</v>
      </c>
      <c r="L1244" s="116">
        <f>+VLOOKUP($A1244,'[57]Rates &amp; years'!$B$4:$E$11,4,)</f>
        <v>15</v>
      </c>
      <c r="M1244" s="120">
        <f t="shared" si="524"/>
        <v>0</v>
      </c>
      <c r="N1244" s="120">
        <f t="shared" si="508"/>
        <v>0.63013698630136983</v>
      </c>
      <c r="O1244" s="120">
        <f t="shared" si="528"/>
        <v>0.63013698630136983</v>
      </c>
      <c r="P1244" s="121">
        <f>'[57]Revised Dep_upto  MARCH 24'!S1274</f>
        <v>0</v>
      </c>
      <c r="Q1244" s="121">
        <f t="shared" si="525"/>
        <v>2395</v>
      </c>
      <c r="R1244" s="122"/>
      <c r="S1244" s="120">
        <f t="shared" si="529"/>
        <v>2395</v>
      </c>
      <c r="T1244" s="120">
        <f t="shared" si="530"/>
        <v>18605</v>
      </c>
      <c r="U1244" s="120">
        <f t="shared" si="531"/>
        <v>0</v>
      </c>
      <c r="V1244" s="121" t="str">
        <f t="shared" si="536"/>
        <v xml:space="preserve"> more than 180</v>
      </c>
      <c r="W1244" s="122"/>
      <c r="X1244" s="116" t="str">
        <f t="shared" si="526"/>
        <v>Plant &amp; Machinery</v>
      </c>
      <c r="Y1244" s="121">
        <f t="shared" si="511"/>
        <v>0</v>
      </c>
      <c r="Z1244" s="121">
        <f t="shared" si="540"/>
        <v>21000</v>
      </c>
      <c r="AA1244" s="121">
        <f t="shared" si="540"/>
        <v>0</v>
      </c>
      <c r="AB1244" s="121">
        <f t="shared" si="532"/>
        <v>21000</v>
      </c>
      <c r="AC1244" s="121">
        <f t="shared" si="537"/>
        <v>0</v>
      </c>
      <c r="AD1244" s="121">
        <f t="shared" si="537"/>
        <v>2395</v>
      </c>
      <c r="AE1244" s="121">
        <f t="shared" si="537"/>
        <v>0</v>
      </c>
      <c r="AF1244" s="121">
        <f t="shared" si="533"/>
        <v>2395</v>
      </c>
      <c r="AG1244" s="121">
        <f t="shared" si="534"/>
        <v>18605</v>
      </c>
      <c r="AH1244" s="121">
        <f t="shared" si="535"/>
        <v>0</v>
      </c>
      <c r="AI1244" s="122"/>
      <c r="AJ1244" s="122" t="s">
        <v>813</v>
      </c>
      <c r="AL1244" s="124" t="str">
        <f t="shared" si="517"/>
        <v>Plant &amp; Machinery</v>
      </c>
      <c r="AM1244" s="125">
        <f t="shared" si="518"/>
        <v>45517</v>
      </c>
      <c r="AN1244" s="126">
        <f t="shared" si="519"/>
        <v>15</v>
      </c>
      <c r="AO1244" s="126">
        <f t="shared" si="538"/>
        <v>5244</v>
      </c>
      <c r="AP1244" s="126">
        <f t="shared" si="539"/>
        <v>5062</v>
      </c>
      <c r="AQ1244" s="124">
        <f t="shared" si="520"/>
        <v>21000</v>
      </c>
      <c r="AR1244" s="127">
        <f t="shared" si="520"/>
        <v>0.18099999999999999</v>
      </c>
      <c r="AS1244" s="123">
        <f t="shared" si="521"/>
        <v>1050</v>
      </c>
      <c r="AT1244" s="126">
        <f t="shared" si="522"/>
        <v>18605</v>
      </c>
      <c r="AU1244" s="126">
        <f t="shared" si="512"/>
        <v>1679.139479452055</v>
      </c>
      <c r="AV1244" s="126">
        <f t="shared" si="513"/>
        <v>16925.860520547943</v>
      </c>
    </row>
    <row r="1245" spans="1:48" ht="15" customHeight="1">
      <c r="A1245" s="112" t="s">
        <v>1419</v>
      </c>
      <c r="B1245" s="113">
        <v>45525</v>
      </c>
      <c r="C1245" s="114"/>
      <c r="D1245" s="115">
        <f>'[57]Revised Dep_upto  MARCH 24'!D1190</f>
        <v>0</v>
      </c>
      <c r="E1245" s="116"/>
      <c r="F1245" s="117">
        <f>'[57]Revised Dep_upto  MARCH 24'!J1190</f>
        <v>0</v>
      </c>
      <c r="G1245" s="118"/>
      <c r="H1245" s="116">
        <v>12995</v>
      </c>
      <c r="I1245" s="118"/>
      <c r="J1245" s="116">
        <f t="shared" si="523"/>
        <v>12995</v>
      </c>
      <c r="K1245" s="119">
        <f>+VLOOKUP($A1245,'[57]Rates &amp; years'!$B$4:$E$11,3,)</f>
        <v>0.18099999999999999</v>
      </c>
      <c r="L1245" s="116">
        <f>+VLOOKUP($A1245,'[57]Rates &amp; years'!$B$4:$E$11,4,)</f>
        <v>15</v>
      </c>
      <c r="M1245" s="120">
        <f t="shared" si="524"/>
        <v>0</v>
      </c>
      <c r="N1245" s="120">
        <f t="shared" si="508"/>
        <v>0.60821917808219184</v>
      </c>
      <c r="O1245" s="120">
        <f t="shared" si="528"/>
        <v>0.60821917808219184</v>
      </c>
      <c r="P1245" s="121">
        <f>'[57]Revised Dep_upto  MARCH 24'!S1275</f>
        <v>0</v>
      </c>
      <c r="Q1245" s="121">
        <f t="shared" si="525"/>
        <v>1431</v>
      </c>
      <c r="R1245" s="122"/>
      <c r="S1245" s="120">
        <f t="shared" si="529"/>
        <v>1431</v>
      </c>
      <c r="T1245" s="120">
        <f t="shared" si="530"/>
        <v>11564</v>
      </c>
      <c r="U1245" s="120">
        <f t="shared" si="531"/>
        <v>0</v>
      </c>
      <c r="V1245" s="121" t="str">
        <f t="shared" si="536"/>
        <v xml:space="preserve"> more than 180</v>
      </c>
      <c r="W1245" s="122"/>
      <c r="X1245" s="116" t="str">
        <f t="shared" si="526"/>
        <v>Plant &amp; Machinery</v>
      </c>
      <c r="Y1245" s="121">
        <f t="shared" si="511"/>
        <v>0</v>
      </c>
      <c r="Z1245" s="121">
        <f t="shared" si="540"/>
        <v>12995</v>
      </c>
      <c r="AA1245" s="121">
        <f t="shared" si="540"/>
        <v>0</v>
      </c>
      <c r="AB1245" s="121">
        <f t="shared" si="532"/>
        <v>12995</v>
      </c>
      <c r="AC1245" s="121">
        <f t="shared" si="537"/>
        <v>0</v>
      </c>
      <c r="AD1245" s="121">
        <f t="shared" si="537"/>
        <v>1431</v>
      </c>
      <c r="AE1245" s="121">
        <f t="shared" si="537"/>
        <v>0</v>
      </c>
      <c r="AF1245" s="121">
        <f t="shared" si="533"/>
        <v>1431</v>
      </c>
      <c r="AG1245" s="121">
        <f t="shared" si="534"/>
        <v>11564</v>
      </c>
      <c r="AH1245" s="121">
        <f t="shared" si="535"/>
        <v>0</v>
      </c>
      <c r="AI1245" s="122"/>
      <c r="AJ1245" s="122" t="s">
        <v>813</v>
      </c>
      <c r="AL1245" s="124" t="str">
        <f t="shared" si="517"/>
        <v>Plant &amp; Machinery</v>
      </c>
      <c r="AM1245" s="125">
        <f t="shared" si="518"/>
        <v>45525</v>
      </c>
      <c r="AN1245" s="126">
        <f t="shared" si="519"/>
        <v>15</v>
      </c>
      <c r="AO1245" s="126">
        <f t="shared" si="538"/>
        <v>5252</v>
      </c>
      <c r="AP1245" s="126">
        <f t="shared" si="539"/>
        <v>5070</v>
      </c>
      <c r="AQ1245" s="124">
        <f t="shared" si="520"/>
        <v>12995</v>
      </c>
      <c r="AR1245" s="127">
        <f t="shared" si="520"/>
        <v>0.18099999999999999</v>
      </c>
      <c r="AS1245" s="123">
        <f t="shared" si="521"/>
        <v>649.75</v>
      </c>
      <c r="AT1245" s="126">
        <f t="shared" si="522"/>
        <v>11564</v>
      </c>
      <c r="AU1245" s="126">
        <f t="shared" si="512"/>
        <v>1043.6747616438356</v>
      </c>
      <c r="AV1245" s="126">
        <f t="shared" si="513"/>
        <v>10520.325238356165</v>
      </c>
    </row>
    <row r="1246" spans="1:48" ht="15" customHeight="1">
      <c r="A1246" s="112" t="s">
        <v>1419</v>
      </c>
      <c r="B1246" s="113">
        <v>45448</v>
      </c>
      <c r="C1246" s="114"/>
      <c r="D1246" s="115"/>
      <c r="E1246" s="116"/>
      <c r="F1246" s="117"/>
      <c r="G1246" s="118"/>
      <c r="H1246" s="116">
        <v>88096</v>
      </c>
      <c r="I1246" s="118"/>
      <c r="J1246" s="116">
        <f t="shared" si="523"/>
        <v>88096</v>
      </c>
      <c r="K1246" s="119">
        <f>+VLOOKUP($A1246,'[57]Rates &amp; years'!$B$4:$E$11,3,)</f>
        <v>0.18099999999999999</v>
      </c>
      <c r="L1246" s="116">
        <f>+VLOOKUP($A1246,'[57]Rates &amp; years'!$B$4:$E$11,4,)</f>
        <v>15</v>
      </c>
      <c r="M1246" s="120">
        <f t="shared" si="524"/>
        <v>0</v>
      </c>
      <c r="N1246" s="120">
        <f t="shared" si="508"/>
        <v>0.81917808219178079</v>
      </c>
      <c r="O1246" s="120">
        <f t="shared" si="528"/>
        <v>0.81917808219178079</v>
      </c>
      <c r="P1246" s="121">
        <f>'[57]Revised Dep_upto  MARCH 24'!S1276</f>
        <v>0</v>
      </c>
      <c r="Q1246" s="121">
        <f t="shared" si="525"/>
        <v>13062</v>
      </c>
      <c r="R1246" s="122"/>
      <c r="S1246" s="120">
        <f t="shared" si="529"/>
        <v>13062</v>
      </c>
      <c r="T1246" s="120">
        <f t="shared" si="530"/>
        <v>75034</v>
      </c>
      <c r="U1246" s="120">
        <f t="shared" si="531"/>
        <v>0</v>
      </c>
      <c r="V1246" s="121" t="str">
        <f t="shared" si="536"/>
        <v xml:space="preserve"> more than 180</v>
      </c>
      <c r="W1246" s="122"/>
      <c r="X1246" s="116" t="str">
        <f t="shared" si="526"/>
        <v>Plant &amp; Machinery</v>
      </c>
      <c r="Y1246" s="121">
        <f t="shared" si="511"/>
        <v>0</v>
      </c>
      <c r="Z1246" s="121">
        <f t="shared" si="540"/>
        <v>88096</v>
      </c>
      <c r="AA1246" s="121">
        <f t="shared" si="540"/>
        <v>0</v>
      </c>
      <c r="AB1246" s="121">
        <f t="shared" si="532"/>
        <v>88096</v>
      </c>
      <c r="AC1246" s="121">
        <f t="shared" si="537"/>
        <v>0</v>
      </c>
      <c r="AD1246" s="121">
        <f t="shared" si="537"/>
        <v>13062</v>
      </c>
      <c r="AE1246" s="121">
        <f t="shared" si="537"/>
        <v>0</v>
      </c>
      <c r="AF1246" s="121">
        <f t="shared" si="533"/>
        <v>13062</v>
      </c>
      <c r="AG1246" s="121">
        <f t="shared" si="534"/>
        <v>75034</v>
      </c>
      <c r="AH1246" s="121">
        <f t="shared" si="535"/>
        <v>0</v>
      </c>
      <c r="AI1246" s="122"/>
      <c r="AJ1246" s="122" t="s">
        <v>827</v>
      </c>
      <c r="AL1246" s="124" t="str">
        <f t="shared" si="517"/>
        <v>Plant &amp; Machinery</v>
      </c>
      <c r="AM1246" s="125">
        <f t="shared" si="518"/>
        <v>45448</v>
      </c>
      <c r="AN1246" s="126">
        <f t="shared" si="519"/>
        <v>15</v>
      </c>
      <c r="AO1246" s="126">
        <f t="shared" si="538"/>
        <v>5175</v>
      </c>
      <c r="AP1246" s="126">
        <f t="shared" si="539"/>
        <v>4993</v>
      </c>
      <c r="AQ1246" s="124">
        <f t="shared" si="520"/>
        <v>88096</v>
      </c>
      <c r="AR1246" s="127">
        <f t="shared" si="520"/>
        <v>0.18099999999999999</v>
      </c>
      <c r="AS1246" s="123">
        <f t="shared" si="521"/>
        <v>4404.8</v>
      </c>
      <c r="AT1246" s="126">
        <f t="shared" si="522"/>
        <v>75034</v>
      </c>
      <c r="AU1246" s="126">
        <f t="shared" si="512"/>
        <v>6771.9726794520548</v>
      </c>
      <c r="AV1246" s="126">
        <f t="shared" si="513"/>
        <v>68262.027320547946</v>
      </c>
    </row>
    <row r="1247" spans="1:48" ht="15" customHeight="1">
      <c r="A1247" s="112" t="s">
        <v>1419</v>
      </c>
      <c r="B1247" s="113">
        <v>45451</v>
      </c>
      <c r="C1247" s="114"/>
      <c r="D1247" s="115"/>
      <c r="E1247" s="116"/>
      <c r="F1247" s="117"/>
      <c r="G1247" s="118"/>
      <c r="H1247" s="116">
        <v>6500</v>
      </c>
      <c r="I1247" s="118"/>
      <c r="J1247" s="116">
        <f t="shared" si="523"/>
        <v>6500</v>
      </c>
      <c r="K1247" s="119">
        <f>+VLOOKUP($A1247,'[57]Rates &amp; years'!$B$4:$E$11,3,)</f>
        <v>0.18099999999999999</v>
      </c>
      <c r="L1247" s="116">
        <f>+VLOOKUP($A1247,'[57]Rates &amp; years'!$B$4:$E$11,4,)</f>
        <v>15</v>
      </c>
      <c r="M1247" s="120">
        <f t="shared" si="524"/>
        <v>0</v>
      </c>
      <c r="N1247" s="120">
        <f t="shared" si="508"/>
        <v>0.81095890410958904</v>
      </c>
      <c r="O1247" s="120">
        <f t="shared" si="528"/>
        <v>0.81095890410958904</v>
      </c>
      <c r="P1247" s="121">
        <f>'[57]Revised Dep_upto  MARCH 24'!S1277</f>
        <v>0</v>
      </c>
      <c r="Q1247" s="121">
        <f t="shared" si="525"/>
        <v>954</v>
      </c>
      <c r="R1247" s="122"/>
      <c r="S1247" s="120">
        <f t="shared" si="529"/>
        <v>954</v>
      </c>
      <c r="T1247" s="120">
        <f t="shared" si="530"/>
        <v>5546</v>
      </c>
      <c r="U1247" s="120">
        <f t="shared" si="531"/>
        <v>0</v>
      </c>
      <c r="V1247" s="121" t="str">
        <f t="shared" si="536"/>
        <v xml:space="preserve"> more than 180</v>
      </c>
      <c r="W1247" s="122"/>
      <c r="X1247" s="116" t="str">
        <f t="shared" si="526"/>
        <v>Plant &amp; Machinery</v>
      </c>
      <c r="Y1247" s="121">
        <f t="shared" si="511"/>
        <v>0</v>
      </c>
      <c r="Z1247" s="121">
        <f t="shared" si="540"/>
        <v>6500</v>
      </c>
      <c r="AA1247" s="121">
        <f t="shared" si="540"/>
        <v>0</v>
      </c>
      <c r="AB1247" s="121">
        <f t="shared" si="532"/>
        <v>6500</v>
      </c>
      <c r="AC1247" s="121">
        <f t="shared" si="537"/>
        <v>0</v>
      </c>
      <c r="AD1247" s="121">
        <f t="shared" si="537"/>
        <v>954</v>
      </c>
      <c r="AE1247" s="121">
        <f t="shared" si="537"/>
        <v>0</v>
      </c>
      <c r="AF1247" s="121">
        <f t="shared" si="533"/>
        <v>954</v>
      </c>
      <c r="AG1247" s="121">
        <f t="shared" si="534"/>
        <v>5546</v>
      </c>
      <c r="AH1247" s="121">
        <f t="shared" si="535"/>
        <v>0</v>
      </c>
      <c r="AI1247" s="122"/>
      <c r="AJ1247" s="122" t="s">
        <v>827</v>
      </c>
      <c r="AL1247" s="124" t="str">
        <f t="shared" si="517"/>
        <v>Plant &amp; Machinery</v>
      </c>
      <c r="AM1247" s="125">
        <f t="shared" si="518"/>
        <v>45451</v>
      </c>
      <c r="AN1247" s="126">
        <f t="shared" si="519"/>
        <v>15</v>
      </c>
      <c r="AO1247" s="126">
        <f t="shared" si="538"/>
        <v>5178</v>
      </c>
      <c r="AP1247" s="126">
        <f t="shared" si="539"/>
        <v>4996</v>
      </c>
      <c r="AQ1247" s="124">
        <f t="shared" si="520"/>
        <v>6500</v>
      </c>
      <c r="AR1247" s="127">
        <f t="shared" si="520"/>
        <v>0.18099999999999999</v>
      </c>
      <c r="AS1247" s="123">
        <f t="shared" si="521"/>
        <v>325</v>
      </c>
      <c r="AT1247" s="126">
        <f t="shared" si="522"/>
        <v>5546</v>
      </c>
      <c r="AU1247" s="126">
        <f t="shared" si="512"/>
        <v>500.53789589041099</v>
      </c>
      <c r="AV1247" s="126">
        <f t="shared" si="513"/>
        <v>5045.4621041095888</v>
      </c>
    </row>
    <row r="1248" spans="1:48" ht="15" customHeight="1">
      <c r="A1248" s="112" t="s">
        <v>1419</v>
      </c>
      <c r="B1248" s="113">
        <v>45467</v>
      </c>
      <c r="C1248" s="114"/>
      <c r="D1248" s="115"/>
      <c r="E1248" s="116"/>
      <c r="F1248" s="117"/>
      <c r="G1248" s="118"/>
      <c r="H1248" s="116">
        <v>65752</v>
      </c>
      <c r="I1248" s="118"/>
      <c r="J1248" s="116">
        <f t="shared" si="523"/>
        <v>65752</v>
      </c>
      <c r="K1248" s="119">
        <f>+VLOOKUP($A1248,'[57]Rates &amp; years'!$B$4:$E$11,3,)</f>
        <v>0.18099999999999999</v>
      </c>
      <c r="L1248" s="116">
        <f>+VLOOKUP($A1248,'[57]Rates &amp; years'!$B$4:$E$11,4,)</f>
        <v>15</v>
      </c>
      <c r="M1248" s="120">
        <f t="shared" si="524"/>
        <v>0</v>
      </c>
      <c r="N1248" s="120">
        <f t="shared" si="508"/>
        <v>0.76712328767123283</v>
      </c>
      <c r="O1248" s="120">
        <f t="shared" si="528"/>
        <v>0.76712328767123283</v>
      </c>
      <c r="P1248" s="121">
        <f>'[57]Revised Dep_upto  MARCH 24'!S1278</f>
        <v>0</v>
      </c>
      <c r="Q1248" s="121">
        <f t="shared" si="525"/>
        <v>9130</v>
      </c>
      <c r="R1248" s="122"/>
      <c r="S1248" s="120">
        <f t="shared" si="529"/>
        <v>9130</v>
      </c>
      <c r="T1248" s="120">
        <f t="shared" si="530"/>
        <v>56622</v>
      </c>
      <c r="U1248" s="120">
        <f t="shared" si="531"/>
        <v>0</v>
      </c>
      <c r="V1248" s="121" t="str">
        <f t="shared" si="536"/>
        <v xml:space="preserve"> more than 180</v>
      </c>
      <c r="W1248" s="122"/>
      <c r="X1248" s="116" t="str">
        <f t="shared" si="526"/>
        <v>Plant &amp; Machinery</v>
      </c>
      <c r="Y1248" s="121">
        <f t="shared" si="511"/>
        <v>0</v>
      </c>
      <c r="Z1248" s="121">
        <f t="shared" si="540"/>
        <v>65752</v>
      </c>
      <c r="AA1248" s="121">
        <f t="shared" si="540"/>
        <v>0</v>
      </c>
      <c r="AB1248" s="121">
        <f t="shared" si="532"/>
        <v>65752</v>
      </c>
      <c r="AC1248" s="121">
        <f t="shared" si="537"/>
        <v>0</v>
      </c>
      <c r="AD1248" s="121">
        <f t="shared" si="537"/>
        <v>9130</v>
      </c>
      <c r="AE1248" s="121">
        <f t="shared" si="537"/>
        <v>0</v>
      </c>
      <c r="AF1248" s="121">
        <f t="shared" si="533"/>
        <v>9130</v>
      </c>
      <c r="AG1248" s="121">
        <f t="shared" si="534"/>
        <v>56622</v>
      </c>
      <c r="AH1248" s="121">
        <f t="shared" si="535"/>
        <v>0</v>
      </c>
      <c r="AI1248" s="122"/>
      <c r="AJ1248" s="122" t="s">
        <v>827</v>
      </c>
      <c r="AL1248" s="124" t="str">
        <f t="shared" si="517"/>
        <v>Plant &amp; Machinery</v>
      </c>
      <c r="AM1248" s="125">
        <f t="shared" si="518"/>
        <v>45467</v>
      </c>
      <c r="AN1248" s="126">
        <f t="shared" si="519"/>
        <v>15</v>
      </c>
      <c r="AO1248" s="126">
        <f t="shared" si="538"/>
        <v>5194</v>
      </c>
      <c r="AP1248" s="126">
        <f t="shared" si="539"/>
        <v>5012</v>
      </c>
      <c r="AQ1248" s="124">
        <f t="shared" si="520"/>
        <v>65752</v>
      </c>
      <c r="AR1248" s="127">
        <f t="shared" si="520"/>
        <v>0.18099999999999999</v>
      </c>
      <c r="AS1248" s="123">
        <f t="shared" si="521"/>
        <v>3287.6000000000004</v>
      </c>
      <c r="AT1248" s="126">
        <f t="shared" si="522"/>
        <v>56622</v>
      </c>
      <c r="AU1248" s="126">
        <f t="shared" si="512"/>
        <v>5110.2518465753428</v>
      </c>
      <c r="AV1248" s="126">
        <f t="shared" si="513"/>
        <v>51511.748153424654</v>
      </c>
    </row>
    <row r="1249" spans="1:48" ht="15" customHeight="1">
      <c r="A1249" s="112" t="s">
        <v>1419</v>
      </c>
      <c r="B1249" s="113">
        <v>45492</v>
      </c>
      <c r="C1249" s="114"/>
      <c r="D1249" s="115"/>
      <c r="E1249" s="116"/>
      <c r="F1249" s="117"/>
      <c r="G1249" s="118"/>
      <c r="H1249" s="116">
        <v>8000</v>
      </c>
      <c r="I1249" s="118"/>
      <c r="J1249" s="116">
        <f t="shared" si="523"/>
        <v>8000</v>
      </c>
      <c r="K1249" s="119">
        <f>+VLOOKUP($A1249,'[57]Rates &amp; years'!$B$4:$E$11,3,)</f>
        <v>0.18099999999999999</v>
      </c>
      <c r="L1249" s="116">
        <f>+VLOOKUP($A1249,'[57]Rates &amp; years'!$B$4:$E$11,4,)</f>
        <v>15</v>
      </c>
      <c r="M1249" s="120">
        <f t="shared" si="524"/>
        <v>0</v>
      </c>
      <c r="N1249" s="120">
        <f t="shared" si="508"/>
        <v>0.69863013698630139</v>
      </c>
      <c r="O1249" s="120">
        <f t="shared" si="528"/>
        <v>0.69863013698630139</v>
      </c>
      <c r="P1249" s="121">
        <f>'[57]Revised Dep_upto  MARCH 24'!S1279</f>
        <v>0</v>
      </c>
      <c r="Q1249" s="121">
        <f t="shared" si="525"/>
        <v>1012</v>
      </c>
      <c r="R1249" s="122"/>
      <c r="S1249" s="120">
        <f t="shared" si="529"/>
        <v>1012</v>
      </c>
      <c r="T1249" s="120">
        <f t="shared" si="530"/>
        <v>6988</v>
      </c>
      <c r="U1249" s="120">
        <f t="shared" si="531"/>
        <v>0</v>
      </c>
      <c r="V1249" s="121" t="str">
        <f t="shared" si="536"/>
        <v xml:space="preserve"> more than 180</v>
      </c>
      <c r="W1249" s="122"/>
      <c r="X1249" s="116" t="str">
        <f t="shared" si="526"/>
        <v>Plant &amp; Machinery</v>
      </c>
      <c r="Y1249" s="121">
        <f t="shared" si="511"/>
        <v>0</v>
      </c>
      <c r="Z1249" s="121">
        <f t="shared" si="540"/>
        <v>8000</v>
      </c>
      <c r="AA1249" s="121">
        <f t="shared" si="540"/>
        <v>0</v>
      </c>
      <c r="AB1249" s="121">
        <f t="shared" si="532"/>
        <v>8000</v>
      </c>
      <c r="AC1249" s="121">
        <f t="shared" si="537"/>
        <v>0</v>
      </c>
      <c r="AD1249" s="121">
        <f t="shared" si="537"/>
        <v>1012</v>
      </c>
      <c r="AE1249" s="121">
        <f t="shared" si="537"/>
        <v>0</v>
      </c>
      <c r="AF1249" s="121">
        <f t="shared" si="533"/>
        <v>1012</v>
      </c>
      <c r="AG1249" s="121">
        <f t="shared" si="534"/>
        <v>6988</v>
      </c>
      <c r="AH1249" s="121">
        <f t="shared" si="535"/>
        <v>0</v>
      </c>
      <c r="AI1249" s="122"/>
      <c r="AJ1249" s="122" t="s">
        <v>827</v>
      </c>
      <c r="AL1249" s="124" t="str">
        <f t="shared" si="517"/>
        <v>Plant &amp; Machinery</v>
      </c>
      <c r="AM1249" s="125">
        <f t="shared" si="518"/>
        <v>45492</v>
      </c>
      <c r="AN1249" s="126">
        <f t="shared" si="519"/>
        <v>15</v>
      </c>
      <c r="AO1249" s="126">
        <f t="shared" si="538"/>
        <v>5219</v>
      </c>
      <c r="AP1249" s="126">
        <f t="shared" si="539"/>
        <v>5037</v>
      </c>
      <c r="AQ1249" s="124">
        <f t="shared" si="520"/>
        <v>8000</v>
      </c>
      <c r="AR1249" s="127">
        <f t="shared" si="520"/>
        <v>0.18099999999999999</v>
      </c>
      <c r="AS1249" s="123">
        <f t="shared" si="521"/>
        <v>400</v>
      </c>
      <c r="AT1249" s="126">
        <f t="shared" si="522"/>
        <v>6988</v>
      </c>
      <c r="AU1249" s="126">
        <f t="shared" si="512"/>
        <v>630.68135890410963</v>
      </c>
      <c r="AV1249" s="126">
        <f t="shared" si="513"/>
        <v>6357.3186410958906</v>
      </c>
    </row>
    <row r="1250" spans="1:48" ht="15" customHeight="1">
      <c r="A1250" s="112" t="s">
        <v>1419</v>
      </c>
      <c r="B1250" s="113">
        <v>45512</v>
      </c>
      <c r="C1250" s="114"/>
      <c r="D1250" s="115"/>
      <c r="E1250" s="116"/>
      <c r="F1250" s="117"/>
      <c r="G1250" s="118"/>
      <c r="H1250" s="116">
        <v>22375</v>
      </c>
      <c r="I1250" s="118"/>
      <c r="J1250" s="116">
        <f t="shared" si="523"/>
        <v>22375</v>
      </c>
      <c r="K1250" s="119">
        <f>+VLOOKUP($A1250,'[57]Rates &amp; years'!$B$4:$E$11,3,)</f>
        <v>0.18099999999999999</v>
      </c>
      <c r="L1250" s="116">
        <f>+VLOOKUP($A1250,'[57]Rates &amp; years'!$B$4:$E$11,4,)</f>
        <v>15</v>
      </c>
      <c r="M1250" s="120">
        <f t="shared" si="524"/>
        <v>0</v>
      </c>
      <c r="N1250" s="120">
        <f t="shared" ref="N1250:N1313" si="541">IF((($N$1-B1250)/365)&gt;L1250,L1250,(IF((($N$1-B1250)/365)&lt;0,0,(($N$1-B1250)/365))))</f>
        <v>0.64383561643835618</v>
      </c>
      <c r="O1250" s="120">
        <f t="shared" si="528"/>
        <v>0.64383561643835618</v>
      </c>
      <c r="P1250" s="121">
        <f>'[57]Revised Dep_upto  MARCH 24'!S1280</f>
        <v>0</v>
      </c>
      <c r="Q1250" s="121">
        <f t="shared" si="525"/>
        <v>2607</v>
      </c>
      <c r="R1250" s="122"/>
      <c r="S1250" s="120">
        <f t="shared" si="529"/>
        <v>2607</v>
      </c>
      <c r="T1250" s="120">
        <f t="shared" si="530"/>
        <v>19768</v>
      </c>
      <c r="U1250" s="120">
        <f t="shared" si="531"/>
        <v>0</v>
      </c>
      <c r="V1250" s="121" t="str">
        <f t="shared" si="536"/>
        <v xml:space="preserve"> more than 180</v>
      </c>
      <c r="W1250" s="122"/>
      <c r="X1250" s="116" t="str">
        <f t="shared" si="526"/>
        <v>Plant &amp; Machinery</v>
      </c>
      <c r="Y1250" s="121">
        <f t="shared" si="511"/>
        <v>0</v>
      </c>
      <c r="Z1250" s="121">
        <f t="shared" si="540"/>
        <v>22375</v>
      </c>
      <c r="AA1250" s="121">
        <f t="shared" si="540"/>
        <v>0</v>
      </c>
      <c r="AB1250" s="121">
        <f t="shared" si="532"/>
        <v>22375</v>
      </c>
      <c r="AC1250" s="121">
        <f t="shared" si="537"/>
        <v>0</v>
      </c>
      <c r="AD1250" s="121">
        <f t="shared" si="537"/>
        <v>2607</v>
      </c>
      <c r="AE1250" s="121">
        <f t="shared" si="537"/>
        <v>0</v>
      </c>
      <c r="AF1250" s="121">
        <f t="shared" si="533"/>
        <v>2607</v>
      </c>
      <c r="AG1250" s="121">
        <f t="shared" si="534"/>
        <v>19768</v>
      </c>
      <c r="AH1250" s="121">
        <f t="shared" si="535"/>
        <v>0</v>
      </c>
      <c r="AI1250" s="122"/>
      <c r="AJ1250" s="122" t="s">
        <v>827</v>
      </c>
      <c r="AL1250" s="124" t="str">
        <f t="shared" si="517"/>
        <v>Plant &amp; Machinery</v>
      </c>
      <c r="AM1250" s="125">
        <f t="shared" si="518"/>
        <v>45512</v>
      </c>
      <c r="AN1250" s="126">
        <f t="shared" si="519"/>
        <v>15</v>
      </c>
      <c r="AO1250" s="126">
        <f t="shared" si="538"/>
        <v>5239</v>
      </c>
      <c r="AP1250" s="126">
        <f t="shared" si="539"/>
        <v>5057</v>
      </c>
      <c r="AQ1250" s="124">
        <f t="shared" si="520"/>
        <v>22375</v>
      </c>
      <c r="AR1250" s="127">
        <f t="shared" si="520"/>
        <v>0.18099999999999999</v>
      </c>
      <c r="AS1250" s="123">
        <f t="shared" si="521"/>
        <v>1118.75</v>
      </c>
      <c r="AT1250" s="126">
        <f t="shared" si="522"/>
        <v>19768</v>
      </c>
      <c r="AU1250" s="126">
        <f t="shared" si="512"/>
        <v>1784.102619178082</v>
      </c>
      <c r="AV1250" s="126">
        <f t="shared" si="513"/>
        <v>17983.897380821916</v>
      </c>
    </row>
    <row r="1251" spans="1:48" ht="15" customHeight="1">
      <c r="A1251" s="112" t="s">
        <v>1419</v>
      </c>
      <c r="B1251" s="113">
        <v>45541</v>
      </c>
      <c r="C1251" s="114"/>
      <c r="D1251" s="115"/>
      <c r="E1251" s="116"/>
      <c r="F1251" s="117"/>
      <c r="G1251" s="118"/>
      <c r="H1251" s="116">
        <v>37900</v>
      </c>
      <c r="I1251" s="118"/>
      <c r="J1251" s="116">
        <f t="shared" si="523"/>
        <v>37900</v>
      </c>
      <c r="K1251" s="119">
        <f>+VLOOKUP($A1251,'[57]Rates &amp; years'!$B$4:$E$11,3,)</f>
        <v>0.18099999999999999</v>
      </c>
      <c r="L1251" s="116">
        <f>+VLOOKUP($A1251,'[57]Rates &amp; years'!$B$4:$E$11,4,)</f>
        <v>15</v>
      </c>
      <c r="M1251" s="120">
        <f t="shared" si="524"/>
        <v>0</v>
      </c>
      <c r="N1251" s="120">
        <f t="shared" si="541"/>
        <v>0.56438356164383563</v>
      </c>
      <c r="O1251" s="120">
        <f t="shared" si="528"/>
        <v>0.56438356164383563</v>
      </c>
      <c r="P1251" s="121">
        <f>'[57]Revised Dep_upto  MARCH 24'!S1281</f>
        <v>0</v>
      </c>
      <c r="Q1251" s="121">
        <f t="shared" si="525"/>
        <v>3872</v>
      </c>
      <c r="R1251" s="122"/>
      <c r="S1251" s="120">
        <f t="shared" si="529"/>
        <v>3872</v>
      </c>
      <c r="T1251" s="120">
        <f t="shared" si="530"/>
        <v>34028</v>
      </c>
      <c r="U1251" s="120">
        <f t="shared" si="531"/>
        <v>0</v>
      </c>
      <c r="V1251" s="121" t="str">
        <f t="shared" si="536"/>
        <v xml:space="preserve"> more than 180</v>
      </c>
      <c r="W1251" s="122"/>
      <c r="X1251" s="116" t="str">
        <f t="shared" si="526"/>
        <v>Plant &amp; Machinery</v>
      </c>
      <c r="Y1251" s="121">
        <f t="shared" ref="Y1251:Y1314" si="542">+F1251</f>
        <v>0</v>
      </c>
      <c r="Z1251" s="121">
        <f t="shared" si="540"/>
        <v>37900</v>
      </c>
      <c r="AA1251" s="121">
        <f t="shared" si="540"/>
        <v>0</v>
      </c>
      <c r="AB1251" s="121">
        <f t="shared" si="532"/>
        <v>37900</v>
      </c>
      <c r="AC1251" s="121">
        <f t="shared" si="537"/>
        <v>0</v>
      </c>
      <c r="AD1251" s="121">
        <f t="shared" si="537"/>
        <v>3872</v>
      </c>
      <c r="AE1251" s="121">
        <f t="shared" si="537"/>
        <v>0</v>
      </c>
      <c r="AF1251" s="121">
        <f t="shared" si="533"/>
        <v>3872</v>
      </c>
      <c r="AG1251" s="121">
        <f t="shared" si="534"/>
        <v>34028</v>
      </c>
      <c r="AH1251" s="121">
        <f t="shared" si="535"/>
        <v>0</v>
      </c>
      <c r="AI1251" s="122"/>
      <c r="AJ1251" s="122" t="s">
        <v>828</v>
      </c>
      <c r="AL1251" s="124" t="str">
        <f t="shared" si="517"/>
        <v>Plant &amp; Machinery</v>
      </c>
      <c r="AM1251" s="125">
        <f t="shared" si="518"/>
        <v>45541</v>
      </c>
      <c r="AN1251" s="126">
        <f t="shared" si="519"/>
        <v>15</v>
      </c>
      <c r="AO1251" s="126">
        <f t="shared" si="538"/>
        <v>5268</v>
      </c>
      <c r="AP1251" s="126">
        <f t="shared" si="539"/>
        <v>5086</v>
      </c>
      <c r="AQ1251" s="124">
        <f t="shared" si="520"/>
        <v>37900</v>
      </c>
      <c r="AR1251" s="127">
        <f t="shared" si="520"/>
        <v>0.18099999999999999</v>
      </c>
      <c r="AS1251" s="123">
        <f t="shared" si="521"/>
        <v>1895</v>
      </c>
      <c r="AT1251" s="126">
        <f t="shared" si="522"/>
        <v>34028</v>
      </c>
      <c r="AU1251" s="126">
        <f t="shared" ref="AU1251:AU1314" si="543">IF(AO1251&gt;$AQ$1,(AT1251*AR1251*($AQ$1/365)),AT1251-AS1251)</f>
        <v>3071.0969205479455</v>
      </c>
      <c r="AV1251" s="126">
        <f t="shared" ref="AV1251:AV1314" si="544">+AT1251-AU1251</f>
        <v>30956.903079452055</v>
      </c>
    </row>
    <row r="1252" spans="1:48" ht="15" customHeight="1">
      <c r="A1252" s="112" t="s">
        <v>1419</v>
      </c>
      <c r="B1252" s="113">
        <v>45565</v>
      </c>
      <c r="C1252" s="114"/>
      <c r="D1252" s="115"/>
      <c r="E1252" s="116"/>
      <c r="F1252" s="117"/>
      <c r="G1252" s="118"/>
      <c r="H1252" s="116">
        <v>91000</v>
      </c>
      <c r="I1252" s="118"/>
      <c r="J1252" s="116">
        <f t="shared" si="523"/>
        <v>91000</v>
      </c>
      <c r="K1252" s="119">
        <f>+VLOOKUP($A1252,'[57]Rates &amp; years'!$B$4:$E$11,3,)</f>
        <v>0.18099999999999999</v>
      </c>
      <c r="L1252" s="116">
        <f>+VLOOKUP($A1252,'[57]Rates &amp; years'!$B$4:$E$11,4,)</f>
        <v>15</v>
      </c>
      <c r="M1252" s="120">
        <f t="shared" si="524"/>
        <v>0</v>
      </c>
      <c r="N1252" s="120">
        <f t="shared" si="541"/>
        <v>0.49863013698630138</v>
      </c>
      <c r="O1252" s="120">
        <f t="shared" si="528"/>
        <v>0.49863013698630138</v>
      </c>
      <c r="P1252" s="121">
        <f>'[57]Revised Dep_upto  MARCH 24'!S1282</f>
        <v>0</v>
      </c>
      <c r="Q1252" s="121">
        <f t="shared" si="525"/>
        <v>8213</v>
      </c>
      <c r="R1252" s="122"/>
      <c r="S1252" s="120">
        <f t="shared" si="529"/>
        <v>8213</v>
      </c>
      <c r="T1252" s="120">
        <f t="shared" si="530"/>
        <v>82787</v>
      </c>
      <c r="U1252" s="120">
        <f t="shared" si="531"/>
        <v>0</v>
      </c>
      <c r="V1252" s="121" t="str">
        <f t="shared" si="536"/>
        <v xml:space="preserve"> more than 180</v>
      </c>
      <c r="W1252" s="122"/>
      <c r="X1252" s="116" t="str">
        <f t="shared" si="526"/>
        <v>Plant &amp; Machinery</v>
      </c>
      <c r="Y1252" s="121">
        <f t="shared" si="542"/>
        <v>0</v>
      </c>
      <c r="Z1252" s="121">
        <f t="shared" si="540"/>
        <v>91000</v>
      </c>
      <c r="AA1252" s="121">
        <f t="shared" si="540"/>
        <v>0</v>
      </c>
      <c r="AB1252" s="121">
        <f t="shared" si="532"/>
        <v>91000</v>
      </c>
      <c r="AC1252" s="121">
        <f t="shared" si="537"/>
        <v>0</v>
      </c>
      <c r="AD1252" s="121">
        <f t="shared" si="537"/>
        <v>8213</v>
      </c>
      <c r="AE1252" s="121">
        <f t="shared" si="537"/>
        <v>0</v>
      </c>
      <c r="AF1252" s="121">
        <f t="shared" si="533"/>
        <v>8213</v>
      </c>
      <c r="AG1252" s="121">
        <f t="shared" si="534"/>
        <v>82787</v>
      </c>
      <c r="AH1252" s="121">
        <f t="shared" si="535"/>
        <v>0</v>
      </c>
      <c r="AI1252" s="122"/>
      <c r="AJ1252" s="122" t="s">
        <v>837</v>
      </c>
      <c r="AL1252" s="124" t="str">
        <f t="shared" si="517"/>
        <v>Plant &amp; Machinery</v>
      </c>
      <c r="AM1252" s="125">
        <f t="shared" si="518"/>
        <v>45565</v>
      </c>
      <c r="AN1252" s="126">
        <f t="shared" si="519"/>
        <v>15</v>
      </c>
      <c r="AO1252" s="126">
        <f t="shared" si="538"/>
        <v>5292</v>
      </c>
      <c r="AP1252" s="126">
        <f t="shared" si="539"/>
        <v>5110</v>
      </c>
      <c r="AQ1252" s="124">
        <f t="shared" si="520"/>
        <v>91000</v>
      </c>
      <c r="AR1252" s="127">
        <f t="shared" si="520"/>
        <v>0.18099999999999999</v>
      </c>
      <c r="AS1252" s="123">
        <f t="shared" si="521"/>
        <v>4550</v>
      </c>
      <c r="AT1252" s="126">
        <f t="shared" si="522"/>
        <v>82787</v>
      </c>
      <c r="AU1252" s="126">
        <f t="shared" si="543"/>
        <v>7471.6968602739726</v>
      </c>
      <c r="AV1252" s="126">
        <f t="shared" si="544"/>
        <v>75315.30313972602</v>
      </c>
    </row>
    <row r="1253" spans="1:48" ht="15" customHeight="1">
      <c r="A1253" s="112" t="s">
        <v>1419</v>
      </c>
      <c r="B1253" s="113">
        <v>45463</v>
      </c>
      <c r="C1253" s="114"/>
      <c r="D1253" s="115"/>
      <c r="E1253" s="116"/>
      <c r="F1253" s="117"/>
      <c r="G1253" s="118"/>
      <c r="H1253" s="116">
        <v>40500</v>
      </c>
      <c r="I1253" s="118"/>
      <c r="J1253" s="116">
        <f t="shared" si="523"/>
        <v>40500</v>
      </c>
      <c r="K1253" s="119">
        <f>+VLOOKUP($A1253,'[57]Rates &amp; years'!$B$4:$E$11,3,)</f>
        <v>0.18099999999999999</v>
      </c>
      <c r="L1253" s="116">
        <f>+VLOOKUP($A1253,'[57]Rates &amp; years'!$B$4:$E$11,4,)</f>
        <v>15</v>
      </c>
      <c r="M1253" s="120">
        <f t="shared" si="524"/>
        <v>0</v>
      </c>
      <c r="N1253" s="120">
        <f t="shared" si="541"/>
        <v>0.77808219178082194</v>
      </c>
      <c r="O1253" s="120">
        <f t="shared" si="528"/>
        <v>0.77808219178082194</v>
      </c>
      <c r="P1253" s="121">
        <f>'[57]Revised Dep_upto  MARCH 24'!S1283</f>
        <v>0</v>
      </c>
      <c r="Q1253" s="121">
        <f t="shared" si="525"/>
        <v>5704</v>
      </c>
      <c r="R1253" s="122"/>
      <c r="S1253" s="120">
        <f t="shared" si="529"/>
        <v>5704</v>
      </c>
      <c r="T1253" s="120">
        <f t="shared" si="530"/>
        <v>34796</v>
      </c>
      <c r="U1253" s="120">
        <f t="shared" si="531"/>
        <v>0</v>
      </c>
      <c r="V1253" s="121" t="str">
        <f t="shared" si="536"/>
        <v xml:space="preserve"> more than 180</v>
      </c>
      <c r="W1253" s="122"/>
      <c r="X1253" s="116" t="str">
        <f t="shared" si="526"/>
        <v>Plant &amp; Machinery</v>
      </c>
      <c r="Y1253" s="121">
        <f t="shared" si="542"/>
        <v>0</v>
      </c>
      <c r="Z1253" s="121">
        <f t="shared" si="540"/>
        <v>40500</v>
      </c>
      <c r="AA1253" s="121">
        <f t="shared" si="540"/>
        <v>0</v>
      </c>
      <c r="AB1253" s="121">
        <f t="shared" si="532"/>
        <v>40500</v>
      </c>
      <c r="AC1253" s="121">
        <f t="shared" si="537"/>
        <v>0</v>
      </c>
      <c r="AD1253" s="121">
        <f t="shared" si="537"/>
        <v>5704</v>
      </c>
      <c r="AE1253" s="121">
        <f t="shared" si="537"/>
        <v>0</v>
      </c>
      <c r="AF1253" s="121">
        <f t="shared" si="533"/>
        <v>5704</v>
      </c>
      <c r="AG1253" s="121">
        <f t="shared" si="534"/>
        <v>34796</v>
      </c>
      <c r="AH1253" s="121">
        <f t="shared" si="535"/>
        <v>0</v>
      </c>
      <c r="AI1253" s="122"/>
      <c r="AJ1253" s="122" t="s">
        <v>845</v>
      </c>
      <c r="AL1253" s="124" t="str">
        <f t="shared" si="517"/>
        <v>Plant &amp; Machinery</v>
      </c>
      <c r="AM1253" s="125">
        <f t="shared" si="518"/>
        <v>45463</v>
      </c>
      <c r="AN1253" s="126">
        <f t="shared" si="519"/>
        <v>15</v>
      </c>
      <c r="AO1253" s="126">
        <f t="shared" si="538"/>
        <v>5190</v>
      </c>
      <c r="AP1253" s="126">
        <f t="shared" si="539"/>
        <v>5008</v>
      </c>
      <c r="AQ1253" s="124">
        <f t="shared" si="520"/>
        <v>40500</v>
      </c>
      <c r="AR1253" s="127">
        <f t="shared" si="520"/>
        <v>0.18099999999999999</v>
      </c>
      <c r="AS1253" s="123">
        <f t="shared" si="521"/>
        <v>2025</v>
      </c>
      <c r="AT1253" s="126">
        <f t="shared" si="522"/>
        <v>34796</v>
      </c>
      <c r="AU1253" s="126">
        <f t="shared" si="543"/>
        <v>3140.4104986301372</v>
      </c>
      <c r="AV1253" s="126">
        <f t="shared" si="544"/>
        <v>31655.589501369861</v>
      </c>
    </row>
    <row r="1254" spans="1:48" ht="15" customHeight="1">
      <c r="A1254" s="112" t="s">
        <v>1419</v>
      </c>
      <c r="B1254" s="113">
        <v>45483</v>
      </c>
      <c r="C1254" s="114"/>
      <c r="D1254" s="115"/>
      <c r="E1254" s="116"/>
      <c r="F1254" s="117"/>
      <c r="G1254" s="118"/>
      <c r="H1254" s="116">
        <v>90000</v>
      </c>
      <c r="I1254" s="118"/>
      <c r="J1254" s="116">
        <f t="shared" si="523"/>
        <v>90000</v>
      </c>
      <c r="K1254" s="119">
        <f>+VLOOKUP($A1254,'[57]Rates &amp; years'!$B$4:$E$11,3,)</f>
        <v>0.18099999999999999</v>
      </c>
      <c r="L1254" s="116">
        <f>+VLOOKUP($A1254,'[57]Rates &amp; years'!$B$4:$E$11,4,)</f>
        <v>15</v>
      </c>
      <c r="M1254" s="120">
        <f t="shared" si="524"/>
        <v>0</v>
      </c>
      <c r="N1254" s="120">
        <f t="shared" si="541"/>
        <v>0.72328767123287674</v>
      </c>
      <c r="O1254" s="120">
        <f t="shared" si="528"/>
        <v>0.72328767123287674</v>
      </c>
      <c r="P1254" s="121">
        <f>'[57]Revised Dep_upto  MARCH 24'!S1284</f>
        <v>0</v>
      </c>
      <c r="Q1254" s="121">
        <f t="shared" si="525"/>
        <v>11782</v>
      </c>
      <c r="R1254" s="122"/>
      <c r="S1254" s="120">
        <f t="shared" si="529"/>
        <v>11782</v>
      </c>
      <c r="T1254" s="120">
        <f t="shared" si="530"/>
        <v>78218</v>
      </c>
      <c r="U1254" s="120">
        <f t="shared" si="531"/>
        <v>0</v>
      </c>
      <c r="V1254" s="121" t="str">
        <f t="shared" si="536"/>
        <v xml:space="preserve"> more than 180</v>
      </c>
      <c r="W1254" s="122"/>
      <c r="X1254" s="116" t="str">
        <f t="shared" si="526"/>
        <v>Plant &amp; Machinery</v>
      </c>
      <c r="Y1254" s="121">
        <f t="shared" si="542"/>
        <v>0</v>
      </c>
      <c r="Z1254" s="121">
        <f t="shared" si="540"/>
        <v>90000</v>
      </c>
      <c r="AA1254" s="121">
        <f t="shared" si="540"/>
        <v>0</v>
      </c>
      <c r="AB1254" s="121">
        <f t="shared" si="532"/>
        <v>90000</v>
      </c>
      <c r="AC1254" s="121">
        <f t="shared" si="537"/>
        <v>0</v>
      </c>
      <c r="AD1254" s="121">
        <f t="shared" si="537"/>
        <v>11782</v>
      </c>
      <c r="AE1254" s="121">
        <f t="shared" si="537"/>
        <v>0</v>
      </c>
      <c r="AF1254" s="121">
        <f t="shared" si="533"/>
        <v>11782</v>
      </c>
      <c r="AG1254" s="121">
        <f t="shared" si="534"/>
        <v>78218</v>
      </c>
      <c r="AH1254" s="121">
        <f t="shared" si="535"/>
        <v>0</v>
      </c>
      <c r="AI1254" s="122"/>
      <c r="AJ1254" s="122" t="s">
        <v>845</v>
      </c>
      <c r="AL1254" s="124" t="str">
        <f t="shared" si="517"/>
        <v>Plant &amp; Machinery</v>
      </c>
      <c r="AM1254" s="125">
        <f t="shared" si="518"/>
        <v>45483</v>
      </c>
      <c r="AN1254" s="126">
        <f t="shared" si="519"/>
        <v>15</v>
      </c>
      <c r="AO1254" s="126">
        <f t="shared" si="538"/>
        <v>5210</v>
      </c>
      <c r="AP1254" s="126">
        <f t="shared" si="539"/>
        <v>5028</v>
      </c>
      <c r="AQ1254" s="124">
        <f t="shared" si="520"/>
        <v>90000</v>
      </c>
      <c r="AR1254" s="127">
        <f t="shared" si="520"/>
        <v>0.18099999999999999</v>
      </c>
      <c r="AS1254" s="123">
        <f t="shared" si="521"/>
        <v>4500</v>
      </c>
      <c r="AT1254" s="126">
        <f t="shared" si="522"/>
        <v>78218</v>
      </c>
      <c r="AU1254" s="126">
        <f t="shared" si="543"/>
        <v>7059.3352219178078</v>
      </c>
      <c r="AV1254" s="126">
        <f t="shared" si="544"/>
        <v>71158.664778082195</v>
      </c>
    </row>
    <row r="1255" spans="1:48" ht="15" customHeight="1">
      <c r="A1255" s="112" t="s">
        <v>1419</v>
      </c>
      <c r="B1255" s="113">
        <v>45485</v>
      </c>
      <c r="C1255" s="114"/>
      <c r="D1255" s="115"/>
      <c r="E1255" s="116"/>
      <c r="F1255" s="117"/>
      <c r="G1255" s="118"/>
      <c r="H1255" s="116">
        <v>31600</v>
      </c>
      <c r="I1255" s="118"/>
      <c r="J1255" s="116">
        <f t="shared" si="523"/>
        <v>31600</v>
      </c>
      <c r="K1255" s="119">
        <f>+VLOOKUP($A1255,'[57]Rates &amp; years'!$B$4:$E$11,3,)</f>
        <v>0.18099999999999999</v>
      </c>
      <c r="L1255" s="116">
        <f>+VLOOKUP($A1255,'[57]Rates &amp; years'!$B$4:$E$11,4,)</f>
        <v>15</v>
      </c>
      <c r="M1255" s="120">
        <f t="shared" si="524"/>
        <v>0</v>
      </c>
      <c r="N1255" s="120">
        <f t="shared" si="541"/>
        <v>0.71780821917808224</v>
      </c>
      <c r="O1255" s="120">
        <f t="shared" si="528"/>
        <v>0.71780821917808224</v>
      </c>
      <c r="P1255" s="121">
        <f>'[57]Revised Dep_upto  MARCH 24'!S1285</f>
        <v>0</v>
      </c>
      <c r="Q1255" s="121">
        <f t="shared" si="525"/>
        <v>4106</v>
      </c>
      <c r="R1255" s="122"/>
      <c r="S1255" s="120">
        <f t="shared" si="529"/>
        <v>4106</v>
      </c>
      <c r="T1255" s="120">
        <f t="shared" si="530"/>
        <v>27494</v>
      </c>
      <c r="U1255" s="120">
        <f t="shared" si="531"/>
        <v>0</v>
      </c>
      <c r="V1255" s="121" t="str">
        <f t="shared" si="536"/>
        <v xml:space="preserve"> more than 180</v>
      </c>
      <c r="W1255" s="122"/>
      <c r="X1255" s="116" t="str">
        <f t="shared" si="526"/>
        <v>Plant &amp; Machinery</v>
      </c>
      <c r="Y1255" s="121">
        <f t="shared" si="542"/>
        <v>0</v>
      </c>
      <c r="Z1255" s="121">
        <f t="shared" si="540"/>
        <v>31600</v>
      </c>
      <c r="AA1255" s="121">
        <f t="shared" si="540"/>
        <v>0</v>
      </c>
      <c r="AB1255" s="121">
        <f t="shared" si="532"/>
        <v>31600</v>
      </c>
      <c r="AC1255" s="121">
        <f t="shared" si="537"/>
        <v>0</v>
      </c>
      <c r="AD1255" s="121">
        <f t="shared" si="537"/>
        <v>4106</v>
      </c>
      <c r="AE1255" s="121">
        <f t="shared" si="537"/>
        <v>0</v>
      </c>
      <c r="AF1255" s="121">
        <f t="shared" si="533"/>
        <v>4106</v>
      </c>
      <c r="AG1255" s="121">
        <f t="shared" si="534"/>
        <v>27494</v>
      </c>
      <c r="AH1255" s="121">
        <f t="shared" si="535"/>
        <v>0</v>
      </c>
      <c r="AI1255" s="122"/>
      <c r="AJ1255" s="122" t="s">
        <v>861</v>
      </c>
      <c r="AL1255" s="124" t="str">
        <f t="shared" si="517"/>
        <v>Plant &amp; Machinery</v>
      </c>
      <c r="AM1255" s="125">
        <f t="shared" si="518"/>
        <v>45485</v>
      </c>
      <c r="AN1255" s="126">
        <f t="shared" si="519"/>
        <v>15</v>
      </c>
      <c r="AO1255" s="126">
        <f t="shared" si="538"/>
        <v>5212</v>
      </c>
      <c r="AP1255" s="126">
        <f t="shared" si="539"/>
        <v>5030</v>
      </c>
      <c r="AQ1255" s="124">
        <f t="shared" si="520"/>
        <v>31600</v>
      </c>
      <c r="AR1255" s="127">
        <f t="shared" si="520"/>
        <v>0.18099999999999999</v>
      </c>
      <c r="AS1255" s="123">
        <f t="shared" si="521"/>
        <v>1580</v>
      </c>
      <c r="AT1255" s="126">
        <f t="shared" si="522"/>
        <v>27494</v>
      </c>
      <c r="AU1255" s="126">
        <f t="shared" si="543"/>
        <v>2481.389994520548</v>
      </c>
      <c r="AV1255" s="126">
        <f t="shared" si="544"/>
        <v>25012.610005479452</v>
      </c>
    </row>
    <row r="1256" spans="1:48" ht="15" customHeight="1">
      <c r="A1256" s="112" t="s">
        <v>1419</v>
      </c>
      <c r="B1256" s="113">
        <v>45457</v>
      </c>
      <c r="C1256" s="114"/>
      <c r="D1256" s="115"/>
      <c r="E1256" s="116"/>
      <c r="F1256" s="117"/>
      <c r="G1256" s="118"/>
      <c r="H1256" s="116">
        <v>11723</v>
      </c>
      <c r="I1256" s="118"/>
      <c r="J1256" s="116">
        <f t="shared" si="523"/>
        <v>11723</v>
      </c>
      <c r="K1256" s="119">
        <f>+VLOOKUP($A1256,'[57]Rates &amp; years'!$B$4:$E$11,3,)</f>
        <v>0.18099999999999999</v>
      </c>
      <c r="L1256" s="116">
        <f>+VLOOKUP($A1256,'[57]Rates &amp; years'!$B$4:$E$11,4,)</f>
        <v>15</v>
      </c>
      <c r="M1256" s="120">
        <f t="shared" si="524"/>
        <v>0</v>
      </c>
      <c r="N1256" s="120">
        <f t="shared" si="541"/>
        <v>0.79452054794520544</v>
      </c>
      <c r="O1256" s="120">
        <f t="shared" si="528"/>
        <v>0.79452054794520544</v>
      </c>
      <c r="P1256" s="121">
        <f>'[57]Revised Dep_upto  MARCH 24'!S1286</f>
        <v>0</v>
      </c>
      <c r="Q1256" s="121">
        <f t="shared" si="525"/>
        <v>1686</v>
      </c>
      <c r="R1256" s="122"/>
      <c r="S1256" s="120">
        <f t="shared" si="529"/>
        <v>1686</v>
      </c>
      <c r="T1256" s="120">
        <f t="shared" si="530"/>
        <v>10037</v>
      </c>
      <c r="U1256" s="120">
        <f t="shared" si="531"/>
        <v>0</v>
      </c>
      <c r="V1256" s="121" t="str">
        <f t="shared" si="536"/>
        <v xml:space="preserve"> more than 180</v>
      </c>
      <c r="W1256" s="122"/>
      <c r="X1256" s="116" t="str">
        <f t="shared" si="526"/>
        <v>Plant &amp; Machinery</v>
      </c>
      <c r="Y1256" s="121">
        <f t="shared" si="542"/>
        <v>0</v>
      </c>
      <c r="Z1256" s="121">
        <f t="shared" si="540"/>
        <v>11723</v>
      </c>
      <c r="AA1256" s="121">
        <f t="shared" si="540"/>
        <v>0</v>
      </c>
      <c r="AB1256" s="121">
        <f t="shared" si="532"/>
        <v>11723</v>
      </c>
      <c r="AC1256" s="121">
        <f t="shared" si="537"/>
        <v>0</v>
      </c>
      <c r="AD1256" s="121">
        <f t="shared" si="537"/>
        <v>1686</v>
      </c>
      <c r="AE1256" s="121">
        <f t="shared" si="537"/>
        <v>0</v>
      </c>
      <c r="AF1256" s="121">
        <f t="shared" si="533"/>
        <v>1686</v>
      </c>
      <c r="AG1256" s="121">
        <f t="shared" si="534"/>
        <v>10037</v>
      </c>
      <c r="AH1256" s="121">
        <f t="shared" si="535"/>
        <v>0</v>
      </c>
      <c r="AI1256" s="122"/>
      <c r="AJ1256" s="122" t="s">
        <v>862</v>
      </c>
      <c r="AL1256" s="124" t="str">
        <f t="shared" si="517"/>
        <v>Plant &amp; Machinery</v>
      </c>
      <c r="AM1256" s="125">
        <f t="shared" si="518"/>
        <v>45457</v>
      </c>
      <c r="AN1256" s="126">
        <f t="shared" si="519"/>
        <v>15</v>
      </c>
      <c r="AO1256" s="126">
        <f t="shared" si="538"/>
        <v>5184</v>
      </c>
      <c r="AP1256" s="126">
        <f t="shared" si="539"/>
        <v>5002</v>
      </c>
      <c r="AQ1256" s="124">
        <f t="shared" si="520"/>
        <v>11723</v>
      </c>
      <c r="AR1256" s="127">
        <f t="shared" si="520"/>
        <v>0.18099999999999999</v>
      </c>
      <c r="AS1256" s="123">
        <f t="shared" si="521"/>
        <v>586.15</v>
      </c>
      <c r="AT1256" s="126">
        <f t="shared" si="522"/>
        <v>10037</v>
      </c>
      <c r="AU1256" s="126">
        <f t="shared" si="543"/>
        <v>905.85987397260271</v>
      </c>
      <c r="AV1256" s="126">
        <f t="shared" si="544"/>
        <v>9131.1401260273979</v>
      </c>
    </row>
    <row r="1257" spans="1:48" ht="15" customHeight="1">
      <c r="A1257" s="112" t="s">
        <v>1419</v>
      </c>
      <c r="B1257" s="113">
        <v>45464</v>
      </c>
      <c r="C1257" s="114"/>
      <c r="D1257" s="115"/>
      <c r="E1257" s="116"/>
      <c r="F1257" s="117"/>
      <c r="G1257" s="118"/>
      <c r="H1257" s="116">
        <v>39911</v>
      </c>
      <c r="I1257" s="118"/>
      <c r="J1257" s="116">
        <f t="shared" si="523"/>
        <v>39911</v>
      </c>
      <c r="K1257" s="119">
        <f>+VLOOKUP($A1257,'[57]Rates &amp; years'!$B$4:$E$11,3,)</f>
        <v>0.18099999999999999</v>
      </c>
      <c r="L1257" s="116">
        <f>+VLOOKUP($A1257,'[57]Rates &amp; years'!$B$4:$E$11,4,)</f>
        <v>15</v>
      </c>
      <c r="M1257" s="120">
        <f t="shared" si="524"/>
        <v>0</v>
      </c>
      <c r="N1257" s="120">
        <f t="shared" si="541"/>
        <v>0.77534246575342469</v>
      </c>
      <c r="O1257" s="120">
        <f t="shared" si="528"/>
        <v>0.77534246575342469</v>
      </c>
      <c r="P1257" s="121">
        <f>'[57]Revised Dep_upto  MARCH 24'!S1287</f>
        <v>0</v>
      </c>
      <c r="Q1257" s="121">
        <f t="shared" si="525"/>
        <v>5601</v>
      </c>
      <c r="R1257" s="122"/>
      <c r="S1257" s="120">
        <f t="shared" si="529"/>
        <v>5601</v>
      </c>
      <c r="T1257" s="120">
        <f t="shared" si="530"/>
        <v>34310</v>
      </c>
      <c r="U1257" s="120">
        <f t="shared" si="531"/>
        <v>0</v>
      </c>
      <c r="V1257" s="121" t="str">
        <f t="shared" si="536"/>
        <v xml:space="preserve"> more than 180</v>
      </c>
      <c r="W1257" s="122"/>
      <c r="X1257" s="116" t="str">
        <f t="shared" si="526"/>
        <v>Plant &amp; Machinery</v>
      </c>
      <c r="Y1257" s="121">
        <f t="shared" si="542"/>
        <v>0</v>
      </c>
      <c r="Z1257" s="121">
        <f t="shared" si="540"/>
        <v>39911</v>
      </c>
      <c r="AA1257" s="121">
        <f t="shared" si="540"/>
        <v>0</v>
      </c>
      <c r="AB1257" s="121">
        <f t="shared" si="532"/>
        <v>39911</v>
      </c>
      <c r="AC1257" s="121">
        <f t="shared" si="537"/>
        <v>0</v>
      </c>
      <c r="AD1257" s="121">
        <f t="shared" si="537"/>
        <v>5601</v>
      </c>
      <c r="AE1257" s="121">
        <f t="shared" si="537"/>
        <v>0</v>
      </c>
      <c r="AF1257" s="121">
        <f t="shared" si="533"/>
        <v>5601</v>
      </c>
      <c r="AG1257" s="121">
        <f t="shared" si="534"/>
        <v>34310</v>
      </c>
      <c r="AH1257" s="121">
        <f t="shared" si="535"/>
        <v>0</v>
      </c>
      <c r="AI1257" s="122"/>
      <c r="AJ1257" s="122" t="s">
        <v>862</v>
      </c>
      <c r="AL1257" s="124" t="str">
        <f t="shared" si="517"/>
        <v>Plant &amp; Machinery</v>
      </c>
      <c r="AM1257" s="125">
        <f t="shared" si="518"/>
        <v>45464</v>
      </c>
      <c r="AN1257" s="126">
        <f t="shared" si="519"/>
        <v>15</v>
      </c>
      <c r="AO1257" s="126">
        <f t="shared" si="538"/>
        <v>5191</v>
      </c>
      <c r="AP1257" s="126">
        <f t="shared" si="539"/>
        <v>5009</v>
      </c>
      <c r="AQ1257" s="124">
        <f t="shared" si="520"/>
        <v>39911</v>
      </c>
      <c r="AR1257" s="127">
        <f t="shared" si="520"/>
        <v>0.18099999999999999</v>
      </c>
      <c r="AS1257" s="123">
        <f t="shared" si="521"/>
        <v>1995.5500000000002</v>
      </c>
      <c r="AT1257" s="126">
        <f t="shared" si="522"/>
        <v>34310</v>
      </c>
      <c r="AU1257" s="126">
        <f t="shared" si="543"/>
        <v>3096.5479999999998</v>
      </c>
      <c r="AV1257" s="126">
        <f t="shared" si="544"/>
        <v>31213.452000000001</v>
      </c>
    </row>
    <row r="1258" spans="1:48" ht="15" customHeight="1">
      <c r="A1258" s="112" t="s">
        <v>1419</v>
      </c>
      <c r="B1258" s="113">
        <v>45440</v>
      </c>
      <c r="C1258" s="114"/>
      <c r="D1258" s="115"/>
      <c r="E1258" s="116"/>
      <c r="F1258" s="117"/>
      <c r="G1258" s="118"/>
      <c r="H1258" s="116">
        <v>290000</v>
      </c>
      <c r="I1258" s="118"/>
      <c r="J1258" s="116">
        <f t="shared" si="523"/>
        <v>290000</v>
      </c>
      <c r="K1258" s="119">
        <f>+VLOOKUP($A1258,'[57]Rates &amp; years'!$B$4:$E$11,3,)</f>
        <v>0.18099999999999999</v>
      </c>
      <c r="L1258" s="116">
        <f>+VLOOKUP($A1258,'[57]Rates &amp; years'!$B$4:$E$11,4,)</f>
        <v>15</v>
      </c>
      <c r="M1258" s="120">
        <f t="shared" si="524"/>
        <v>0</v>
      </c>
      <c r="N1258" s="120">
        <f t="shared" si="541"/>
        <v>0.84109589041095889</v>
      </c>
      <c r="O1258" s="120">
        <f t="shared" si="528"/>
        <v>0.84109589041095889</v>
      </c>
      <c r="P1258" s="121">
        <f>'[57]Revised Dep_upto  MARCH 24'!S1288</f>
        <v>0</v>
      </c>
      <c r="Q1258" s="121">
        <f t="shared" si="525"/>
        <v>44149</v>
      </c>
      <c r="R1258" s="122"/>
      <c r="S1258" s="120">
        <f t="shared" si="529"/>
        <v>44149</v>
      </c>
      <c r="T1258" s="120">
        <f t="shared" si="530"/>
        <v>245851</v>
      </c>
      <c r="U1258" s="120">
        <f t="shared" si="531"/>
        <v>0</v>
      </c>
      <c r="V1258" s="121" t="str">
        <f t="shared" si="536"/>
        <v xml:space="preserve"> more than 180</v>
      </c>
      <c r="W1258" s="122"/>
      <c r="X1258" s="116" t="str">
        <f t="shared" si="526"/>
        <v>Plant &amp; Machinery</v>
      </c>
      <c r="Y1258" s="121">
        <f t="shared" si="542"/>
        <v>0</v>
      </c>
      <c r="Z1258" s="121">
        <f t="shared" si="540"/>
        <v>290000</v>
      </c>
      <c r="AA1258" s="121">
        <f t="shared" si="540"/>
        <v>0</v>
      </c>
      <c r="AB1258" s="121">
        <f t="shared" si="532"/>
        <v>290000</v>
      </c>
      <c r="AC1258" s="121">
        <f t="shared" si="537"/>
        <v>0</v>
      </c>
      <c r="AD1258" s="121">
        <f t="shared" si="537"/>
        <v>44149</v>
      </c>
      <c r="AE1258" s="121">
        <f t="shared" si="537"/>
        <v>0</v>
      </c>
      <c r="AF1258" s="121">
        <f t="shared" si="533"/>
        <v>44149</v>
      </c>
      <c r="AG1258" s="121">
        <f t="shared" si="534"/>
        <v>245851</v>
      </c>
      <c r="AH1258" s="121">
        <f t="shared" si="535"/>
        <v>0</v>
      </c>
      <c r="AI1258" s="122"/>
      <c r="AJ1258" s="122" t="s">
        <v>869</v>
      </c>
      <c r="AL1258" s="124" t="str">
        <f t="shared" si="517"/>
        <v>Plant &amp; Machinery</v>
      </c>
      <c r="AM1258" s="125">
        <f t="shared" si="518"/>
        <v>45440</v>
      </c>
      <c r="AN1258" s="126">
        <f t="shared" si="519"/>
        <v>15</v>
      </c>
      <c r="AO1258" s="126">
        <f t="shared" si="538"/>
        <v>5167</v>
      </c>
      <c r="AP1258" s="126">
        <f t="shared" si="539"/>
        <v>4985</v>
      </c>
      <c r="AQ1258" s="124">
        <f t="shared" si="520"/>
        <v>290000</v>
      </c>
      <c r="AR1258" s="127">
        <f t="shared" si="520"/>
        <v>0.18099999999999999</v>
      </c>
      <c r="AS1258" s="123">
        <f t="shared" si="521"/>
        <v>14500</v>
      </c>
      <c r="AT1258" s="126">
        <f t="shared" si="522"/>
        <v>245851</v>
      </c>
      <c r="AU1258" s="126">
        <f t="shared" si="543"/>
        <v>22188.55792328767</v>
      </c>
      <c r="AV1258" s="126">
        <f t="shared" si="544"/>
        <v>223662.44207671232</v>
      </c>
    </row>
    <row r="1259" spans="1:48" ht="15" customHeight="1">
      <c r="A1259" s="112" t="s">
        <v>1419</v>
      </c>
      <c r="B1259" s="113">
        <v>45415</v>
      </c>
      <c r="C1259" s="114"/>
      <c r="D1259" s="115"/>
      <c r="E1259" s="116"/>
      <c r="F1259" s="117"/>
      <c r="G1259" s="118"/>
      <c r="H1259" s="116">
        <v>37800</v>
      </c>
      <c r="I1259" s="118"/>
      <c r="J1259" s="116">
        <f>+F1259+G1259+H1259-I1259</f>
        <v>37800</v>
      </c>
      <c r="K1259" s="119">
        <f>+VLOOKUP($A1259,'[57]Rates &amp; years'!$B$4:$E$11,3,)</f>
        <v>0.18099999999999999</v>
      </c>
      <c r="L1259" s="116">
        <f>+VLOOKUP($A1259,'[57]Rates &amp; years'!$B$4:$E$11,4,)</f>
        <v>15</v>
      </c>
      <c r="M1259" s="120">
        <f t="shared" si="524"/>
        <v>0</v>
      </c>
      <c r="N1259" s="120">
        <f t="shared" si="541"/>
        <v>0.90958904109589045</v>
      </c>
      <c r="O1259" s="120">
        <f t="shared" si="528"/>
        <v>0.90958904109589045</v>
      </c>
      <c r="P1259" s="121">
        <f>'[57]Revised Dep_upto  MARCH 24'!S1289</f>
        <v>0</v>
      </c>
      <c r="Q1259" s="121">
        <f t="shared" si="525"/>
        <v>6223</v>
      </c>
      <c r="R1259" s="122"/>
      <c r="S1259" s="120">
        <f t="shared" si="529"/>
        <v>6223</v>
      </c>
      <c r="T1259" s="120">
        <f t="shared" si="530"/>
        <v>31577</v>
      </c>
      <c r="U1259" s="120">
        <f t="shared" si="531"/>
        <v>0</v>
      </c>
      <c r="V1259" s="121" t="str">
        <f t="shared" si="536"/>
        <v xml:space="preserve"> more than 180</v>
      </c>
      <c r="W1259" s="122"/>
      <c r="X1259" s="116" t="str">
        <f t="shared" si="526"/>
        <v>Plant &amp; Machinery</v>
      </c>
      <c r="Y1259" s="121">
        <f t="shared" si="542"/>
        <v>0</v>
      </c>
      <c r="Z1259" s="121">
        <f t="shared" si="540"/>
        <v>37800</v>
      </c>
      <c r="AA1259" s="121">
        <f t="shared" si="540"/>
        <v>0</v>
      </c>
      <c r="AB1259" s="121">
        <f t="shared" si="532"/>
        <v>37800</v>
      </c>
      <c r="AC1259" s="121">
        <f t="shared" si="537"/>
        <v>0</v>
      </c>
      <c r="AD1259" s="121">
        <f t="shared" si="537"/>
        <v>6223</v>
      </c>
      <c r="AE1259" s="121">
        <f t="shared" si="537"/>
        <v>0</v>
      </c>
      <c r="AF1259" s="121">
        <f t="shared" si="533"/>
        <v>6223</v>
      </c>
      <c r="AG1259" s="121">
        <f t="shared" si="534"/>
        <v>31577</v>
      </c>
      <c r="AH1259" s="121">
        <f t="shared" si="535"/>
        <v>0</v>
      </c>
      <c r="AI1259" s="122"/>
      <c r="AJ1259" s="122" t="s">
        <v>891</v>
      </c>
      <c r="AL1259" s="124" t="str">
        <f t="shared" si="517"/>
        <v>Plant &amp; Machinery</v>
      </c>
      <c r="AM1259" s="125">
        <f t="shared" si="518"/>
        <v>45415</v>
      </c>
      <c r="AN1259" s="126">
        <f t="shared" si="519"/>
        <v>15</v>
      </c>
      <c r="AO1259" s="126">
        <f t="shared" si="538"/>
        <v>5142</v>
      </c>
      <c r="AP1259" s="126">
        <f t="shared" si="539"/>
        <v>4960</v>
      </c>
      <c r="AQ1259" s="124">
        <f t="shared" si="520"/>
        <v>37800</v>
      </c>
      <c r="AR1259" s="127">
        <f t="shared" si="520"/>
        <v>0.18099999999999999</v>
      </c>
      <c r="AS1259" s="123">
        <f t="shared" si="521"/>
        <v>1890</v>
      </c>
      <c r="AT1259" s="126">
        <f t="shared" si="522"/>
        <v>31577</v>
      </c>
      <c r="AU1259" s="126">
        <f t="shared" si="543"/>
        <v>2849.8891342465754</v>
      </c>
      <c r="AV1259" s="126">
        <f t="shared" si="544"/>
        <v>28727.110865753424</v>
      </c>
    </row>
    <row r="1260" spans="1:48" ht="15" customHeight="1">
      <c r="A1260" s="112" t="s">
        <v>1419</v>
      </c>
      <c r="B1260" s="113">
        <v>45454</v>
      </c>
      <c r="C1260" s="114"/>
      <c r="D1260" s="115"/>
      <c r="E1260" s="116"/>
      <c r="F1260" s="117"/>
      <c r="G1260" s="118"/>
      <c r="H1260" s="116">
        <v>202500</v>
      </c>
      <c r="I1260" s="118"/>
      <c r="J1260" s="116">
        <f>+F1260+G1260+H1260-I1260</f>
        <v>202500</v>
      </c>
      <c r="K1260" s="119">
        <f>+VLOOKUP($A1260,'[57]Rates &amp; years'!$B$4:$E$11,3,)</f>
        <v>0.18099999999999999</v>
      </c>
      <c r="L1260" s="116">
        <f>+VLOOKUP($A1260,'[57]Rates &amp; years'!$B$4:$E$11,4,)</f>
        <v>15</v>
      </c>
      <c r="M1260" s="120">
        <f>IF((($M$1-B1260)/365)&gt;L1260,L1260,(IF((($M$1-B1260)/365)&lt;0,0,(($M$1-B1260)/365))))</f>
        <v>0</v>
      </c>
      <c r="N1260" s="120">
        <f t="shared" si="541"/>
        <v>0.80273972602739729</v>
      </c>
      <c r="O1260" s="120">
        <f t="shared" si="528"/>
        <v>0.80273972602739729</v>
      </c>
      <c r="P1260" s="121">
        <f>'[57]Revised Dep_upto  MARCH 24'!S1290</f>
        <v>0</v>
      </c>
      <c r="Q1260" s="121">
        <f t="shared" si="525"/>
        <v>29422</v>
      </c>
      <c r="R1260" s="122"/>
      <c r="S1260" s="120">
        <f t="shared" si="529"/>
        <v>29422</v>
      </c>
      <c r="T1260" s="120">
        <f t="shared" si="530"/>
        <v>173078</v>
      </c>
      <c r="U1260" s="120">
        <f t="shared" si="531"/>
        <v>0</v>
      </c>
      <c r="V1260" s="121" t="str">
        <f t="shared" si="536"/>
        <v xml:space="preserve"> more than 180</v>
      </c>
      <c r="W1260" s="122"/>
      <c r="X1260" s="116" t="str">
        <f t="shared" si="526"/>
        <v>Plant &amp; Machinery</v>
      </c>
      <c r="Y1260" s="121">
        <f t="shared" si="542"/>
        <v>0</v>
      </c>
      <c r="Z1260" s="121">
        <f t="shared" si="540"/>
        <v>202500</v>
      </c>
      <c r="AA1260" s="121">
        <f t="shared" si="540"/>
        <v>0</v>
      </c>
      <c r="AB1260" s="121">
        <f t="shared" si="532"/>
        <v>202500</v>
      </c>
      <c r="AC1260" s="121">
        <f t="shared" si="537"/>
        <v>0</v>
      </c>
      <c r="AD1260" s="121">
        <f t="shared" si="537"/>
        <v>29422</v>
      </c>
      <c r="AE1260" s="121">
        <f t="shared" si="537"/>
        <v>0</v>
      </c>
      <c r="AF1260" s="121">
        <f t="shared" si="533"/>
        <v>29422</v>
      </c>
      <c r="AG1260" s="121">
        <f>+AB1260-AF1260</f>
        <v>173078</v>
      </c>
      <c r="AH1260" s="121">
        <f t="shared" si="535"/>
        <v>0</v>
      </c>
      <c r="AI1260" s="122"/>
      <c r="AJ1260" s="122" t="s">
        <v>891</v>
      </c>
      <c r="AL1260" s="124" t="str">
        <f t="shared" si="517"/>
        <v>Plant &amp; Machinery</v>
      </c>
      <c r="AM1260" s="125">
        <f t="shared" si="518"/>
        <v>45454</v>
      </c>
      <c r="AN1260" s="126">
        <f t="shared" si="519"/>
        <v>15</v>
      </c>
      <c r="AO1260" s="126">
        <f t="shared" si="538"/>
        <v>5181</v>
      </c>
      <c r="AP1260" s="126">
        <f t="shared" si="539"/>
        <v>4999</v>
      </c>
      <c r="AQ1260" s="124">
        <f t="shared" si="520"/>
        <v>202500</v>
      </c>
      <c r="AR1260" s="127">
        <f t="shared" si="520"/>
        <v>0.18099999999999999</v>
      </c>
      <c r="AS1260" s="123">
        <f t="shared" si="521"/>
        <v>10125</v>
      </c>
      <c r="AT1260" s="126">
        <f t="shared" si="522"/>
        <v>173078</v>
      </c>
      <c r="AU1260" s="126">
        <f t="shared" si="543"/>
        <v>15620.645139726026</v>
      </c>
      <c r="AV1260" s="126">
        <f t="shared" si="544"/>
        <v>157457.35486027398</v>
      </c>
    </row>
    <row r="1261" spans="1:48" ht="15" customHeight="1">
      <c r="A1261" s="142" t="s">
        <v>1421</v>
      </c>
      <c r="B1261" s="143">
        <v>45684</v>
      </c>
      <c r="C1261" s="114"/>
      <c r="D1261" s="115"/>
      <c r="E1261" s="116"/>
      <c r="F1261" s="117"/>
      <c r="G1261" s="118"/>
      <c r="H1261" s="144">
        <v>32707</v>
      </c>
      <c r="I1261" s="118"/>
      <c r="J1261" s="116">
        <f t="shared" ref="J1261:J1316" si="545">+F1261+G1261+H1261-I1261</f>
        <v>32707</v>
      </c>
      <c r="K1261" s="119">
        <f>+VLOOKUP($A1261,'[57]Rates &amp; years'!$B$4:$E$11,3,)</f>
        <v>0.63159999999999994</v>
      </c>
      <c r="L1261" s="116">
        <f>+VLOOKUP($A1261,'[57]Rates &amp; years'!$B$4:$E$11,4,)</f>
        <v>3</v>
      </c>
      <c r="M1261" s="120">
        <f t="shared" ref="M1261:M1316" si="546">IF((($M$1-B1261)/365)&gt;L1261,L1261,(IF((($M$1-B1261)/365)&lt;0,0,(($M$1-B1261)/365))))</f>
        <v>0</v>
      </c>
      <c r="N1261" s="120">
        <f t="shared" si="541"/>
        <v>0.17260273972602741</v>
      </c>
      <c r="O1261" s="120">
        <f t="shared" si="528"/>
        <v>0.17260273972602741</v>
      </c>
      <c r="P1261" s="121">
        <f>'[57]Revised Dep_upto  MARCH 24'!S1291</f>
        <v>0</v>
      </c>
      <c r="Q1261" s="121">
        <f t="shared" si="525"/>
        <v>3566</v>
      </c>
      <c r="R1261" s="122"/>
      <c r="S1261" s="120">
        <f t="shared" si="529"/>
        <v>3566</v>
      </c>
      <c r="T1261" s="120">
        <f t="shared" si="530"/>
        <v>29141</v>
      </c>
      <c r="U1261" s="120">
        <f t="shared" si="531"/>
        <v>0</v>
      </c>
      <c r="V1261" s="121" t="str">
        <f t="shared" si="536"/>
        <v>Less than 180</v>
      </c>
      <c r="W1261" s="122"/>
      <c r="X1261" s="116" t="str">
        <f t="shared" si="526"/>
        <v>Computer &amp; Printer</v>
      </c>
      <c r="Y1261" s="121">
        <f t="shared" si="542"/>
        <v>0</v>
      </c>
      <c r="Z1261" s="121">
        <f t="shared" ref="Z1261:AA1316" si="547">+H1261</f>
        <v>32707</v>
      </c>
      <c r="AA1261" s="121">
        <f t="shared" si="547"/>
        <v>0</v>
      </c>
      <c r="AB1261" s="121">
        <f t="shared" si="532"/>
        <v>32707</v>
      </c>
      <c r="AC1261" s="121">
        <f t="shared" ref="AC1261:AE1316" si="548">+P1261</f>
        <v>0</v>
      </c>
      <c r="AD1261" s="121">
        <f t="shared" si="548"/>
        <v>3566</v>
      </c>
      <c r="AE1261" s="121">
        <f t="shared" si="548"/>
        <v>0</v>
      </c>
      <c r="AF1261" s="121">
        <f t="shared" si="533"/>
        <v>3566</v>
      </c>
      <c r="AG1261" s="121">
        <f t="shared" ref="AG1261:AG1316" si="549">+AB1261-AF1261</f>
        <v>29141</v>
      </c>
      <c r="AH1261" s="121">
        <f t="shared" si="535"/>
        <v>0</v>
      </c>
      <c r="AI1261" s="122"/>
      <c r="AJ1261" s="141" t="s">
        <v>1505</v>
      </c>
      <c r="AL1261" s="124" t="str">
        <f t="shared" si="517"/>
        <v>Computer &amp; Printer</v>
      </c>
      <c r="AM1261" s="125">
        <f t="shared" si="518"/>
        <v>45684</v>
      </c>
      <c r="AN1261" s="126">
        <f t="shared" si="519"/>
        <v>3</v>
      </c>
      <c r="AO1261" s="126">
        <f t="shared" si="538"/>
        <v>1031</v>
      </c>
      <c r="AP1261" s="126">
        <f t="shared" si="539"/>
        <v>849</v>
      </c>
      <c r="AQ1261" s="124">
        <f t="shared" si="520"/>
        <v>32707</v>
      </c>
      <c r="AR1261" s="127">
        <f t="shared" si="520"/>
        <v>0.63159999999999994</v>
      </c>
      <c r="AS1261" s="123">
        <f t="shared" si="521"/>
        <v>1635.3500000000001</v>
      </c>
      <c r="AT1261" s="126">
        <f t="shared" si="522"/>
        <v>29141</v>
      </c>
      <c r="AU1261" s="126">
        <f t="shared" si="543"/>
        <v>9177.514847123286</v>
      </c>
      <c r="AV1261" s="126">
        <f t="shared" si="544"/>
        <v>19963.485152876714</v>
      </c>
    </row>
    <row r="1262" spans="1:48" ht="15" customHeight="1">
      <c r="A1262" s="142" t="s">
        <v>1421</v>
      </c>
      <c r="B1262" s="143">
        <v>45638</v>
      </c>
      <c r="C1262" s="114"/>
      <c r="D1262" s="115"/>
      <c r="E1262" s="116"/>
      <c r="F1262" s="117"/>
      <c r="G1262" s="118"/>
      <c r="H1262" s="145">
        <v>88844.92</v>
      </c>
      <c r="I1262" s="118"/>
      <c r="J1262" s="116">
        <f t="shared" si="545"/>
        <v>88844.92</v>
      </c>
      <c r="K1262" s="119">
        <f>+VLOOKUP($A1262,'[57]Rates &amp; years'!$B$4:$E$11,3,)</f>
        <v>0.63159999999999994</v>
      </c>
      <c r="L1262" s="116">
        <f>+VLOOKUP($A1262,'[57]Rates &amp; years'!$B$4:$E$11,4,)</f>
        <v>3</v>
      </c>
      <c r="M1262" s="120">
        <f t="shared" si="546"/>
        <v>0</v>
      </c>
      <c r="N1262" s="120">
        <f t="shared" si="541"/>
        <v>0.29863013698630136</v>
      </c>
      <c r="O1262" s="120">
        <f t="shared" si="528"/>
        <v>0.29863013698630136</v>
      </c>
      <c r="P1262" s="121">
        <f>'[57]Revised Dep_upto  MARCH 24'!S1292</f>
        <v>0</v>
      </c>
      <c r="Q1262" s="121">
        <f t="shared" si="525"/>
        <v>16757</v>
      </c>
      <c r="R1262" s="122"/>
      <c r="S1262" s="120">
        <f t="shared" si="529"/>
        <v>16757</v>
      </c>
      <c r="T1262" s="120">
        <f t="shared" si="530"/>
        <v>72087.92</v>
      </c>
      <c r="U1262" s="120">
        <f t="shared" si="531"/>
        <v>0</v>
      </c>
      <c r="V1262" s="121" t="str">
        <f t="shared" si="536"/>
        <v>Less than 180</v>
      </c>
      <c r="W1262" s="122"/>
      <c r="X1262" s="116" t="str">
        <f t="shared" si="526"/>
        <v>Computer &amp; Printer</v>
      </c>
      <c r="Y1262" s="121">
        <f t="shared" si="542"/>
        <v>0</v>
      </c>
      <c r="Z1262" s="121">
        <f t="shared" si="547"/>
        <v>88844.92</v>
      </c>
      <c r="AA1262" s="121">
        <f t="shared" si="547"/>
        <v>0</v>
      </c>
      <c r="AB1262" s="121">
        <f t="shared" si="532"/>
        <v>88844.92</v>
      </c>
      <c r="AC1262" s="121">
        <f t="shared" si="548"/>
        <v>0</v>
      </c>
      <c r="AD1262" s="121">
        <f t="shared" si="548"/>
        <v>16757</v>
      </c>
      <c r="AE1262" s="121">
        <f t="shared" si="548"/>
        <v>0</v>
      </c>
      <c r="AF1262" s="121">
        <f t="shared" si="533"/>
        <v>16757</v>
      </c>
      <c r="AG1262" s="121">
        <f t="shared" si="549"/>
        <v>72087.92</v>
      </c>
      <c r="AH1262" s="121">
        <f t="shared" si="535"/>
        <v>0</v>
      </c>
      <c r="AI1262" s="122"/>
      <c r="AJ1262" s="114" t="s">
        <v>1509</v>
      </c>
      <c r="AL1262" s="124" t="str">
        <f t="shared" si="517"/>
        <v>Computer &amp; Printer</v>
      </c>
      <c r="AM1262" s="125">
        <f t="shared" si="518"/>
        <v>45638</v>
      </c>
      <c r="AN1262" s="126">
        <f t="shared" si="519"/>
        <v>3</v>
      </c>
      <c r="AO1262" s="126">
        <f t="shared" si="538"/>
        <v>985</v>
      </c>
      <c r="AP1262" s="126">
        <f t="shared" si="539"/>
        <v>803</v>
      </c>
      <c r="AQ1262" s="124">
        <f t="shared" si="520"/>
        <v>88844.92</v>
      </c>
      <c r="AR1262" s="127">
        <f t="shared" si="520"/>
        <v>0.63159999999999994</v>
      </c>
      <c r="AS1262" s="123">
        <f t="shared" si="521"/>
        <v>4442.2460000000001</v>
      </c>
      <c r="AT1262" s="126">
        <f t="shared" si="522"/>
        <v>72087.92</v>
      </c>
      <c r="AU1262" s="126">
        <f t="shared" si="543"/>
        <v>22702.994272613694</v>
      </c>
      <c r="AV1262" s="126">
        <f t="shared" si="544"/>
        <v>49384.925727386304</v>
      </c>
    </row>
    <row r="1263" spans="1:48" ht="15" customHeight="1">
      <c r="A1263" s="142" t="s">
        <v>1422</v>
      </c>
      <c r="B1263" s="143">
        <v>45726</v>
      </c>
      <c r="C1263" s="114"/>
      <c r="D1263" s="115"/>
      <c r="E1263" s="116"/>
      <c r="F1263" s="117"/>
      <c r="G1263" s="118"/>
      <c r="H1263" s="145">
        <v>850</v>
      </c>
      <c r="I1263" s="118"/>
      <c r="J1263" s="116">
        <f t="shared" si="545"/>
        <v>850</v>
      </c>
      <c r="K1263" s="119">
        <f>+VLOOKUP($A1263,'[57]Rates &amp; years'!$B$4:$E$11,3,)</f>
        <v>0.45069999999999999</v>
      </c>
      <c r="L1263" s="116">
        <f>+VLOOKUP($A1263,'[57]Rates &amp; years'!$B$4:$E$11,4,)</f>
        <v>5</v>
      </c>
      <c r="M1263" s="120">
        <f t="shared" si="546"/>
        <v>0</v>
      </c>
      <c r="N1263" s="120">
        <f t="shared" si="541"/>
        <v>5.7534246575342465E-2</v>
      </c>
      <c r="O1263" s="120">
        <f t="shared" si="528"/>
        <v>5.7534246575342465E-2</v>
      </c>
      <c r="P1263" s="121">
        <f>'[57]Revised Dep_upto  MARCH 24'!S1293</f>
        <v>0</v>
      </c>
      <c r="Q1263" s="121">
        <f t="shared" si="525"/>
        <v>22</v>
      </c>
      <c r="R1263" s="122"/>
      <c r="S1263" s="120">
        <f t="shared" si="529"/>
        <v>22</v>
      </c>
      <c r="T1263" s="120">
        <f t="shared" si="530"/>
        <v>828</v>
      </c>
      <c r="U1263" s="120">
        <f t="shared" si="531"/>
        <v>0</v>
      </c>
      <c r="V1263" s="121" t="str">
        <f t="shared" si="536"/>
        <v>Less than 180</v>
      </c>
      <c r="W1263" s="122"/>
      <c r="X1263" s="116" t="str">
        <f t="shared" si="526"/>
        <v>Office equipment</v>
      </c>
      <c r="Y1263" s="121">
        <f t="shared" si="542"/>
        <v>0</v>
      </c>
      <c r="Z1263" s="121">
        <f t="shared" si="547"/>
        <v>850</v>
      </c>
      <c r="AA1263" s="121">
        <f t="shared" si="547"/>
        <v>0</v>
      </c>
      <c r="AB1263" s="121">
        <f t="shared" si="532"/>
        <v>850</v>
      </c>
      <c r="AC1263" s="121">
        <f t="shared" si="548"/>
        <v>0</v>
      </c>
      <c r="AD1263" s="121">
        <f t="shared" si="548"/>
        <v>22</v>
      </c>
      <c r="AE1263" s="121">
        <f t="shared" si="548"/>
        <v>0</v>
      </c>
      <c r="AF1263" s="121">
        <f t="shared" si="533"/>
        <v>22</v>
      </c>
      <c r="AG1263" s="121">
        <f t="shared" si="549"/>
        <v>828</v>
      </c>
      <c r="AH1263" s="121">
        <f t="shared" si="535"/>
        <v>0</v>
      </c>
      <c r="AI1263" s="122"/>
      <c r="AJ1263" s="114" t="s">
        <v>548</v>
      </c>
      <c r="AL1263" s="124" t="str">
        <f t="shared" si="517"/>
        <v>Office equipment</v>
      </c>
      <c r="AM1263" s="125">
        <f t="shared" si="518"/>
        <v>45726</v>
      </c>
      <c r="AN1263" s="126">
        <f t="shared" si="519"/>
        <v>5</v>
      </c>
      <c r="AO1263" s="126">
        <f t="shared" si="538"/>
        <v>1803</v>
      </c>
      <c r="AP1263" s="126">
        <f t="shared" si="539"/>
        <v>1621</v>
      </c>
      <c r="AQ1263" s="124">
        <f t="shared" si="520"/>
        <v>850</v>
      </c>
      <c r="AR1263" s="127">
        <f t="shared" si="520"/>
        <v>0.45069999999999999</v>
      </c>
      <c r="AS1263" s="123">
        <f t="shared" si="521"/>
        <v>42.5</v>
      </c>
      <c r="AT1263" s="126">
        <f t="shared" si="522"/>
        <v>828</v>
      </c>
      <c r="AU1263" s="126">
        <f t="shared" si="543"/>
        <v>186.07859506849314</v>
      </c>
      <c r="AV1263" s="126">
        <f t="shared" si="544"/>
        <v>641.92140493150691</v>
      </c>
    </row>
    <row r="1264" spans="1:48" ht="15" customHeight="1">
      <c r="A1264" s="142" t="s">
        <v>1421</v>
      </c>
      <c r="B1264" s="143">
        <v>45726</v>
      </c>
      <c r="C1264" s="114"/>
      <c r="D1264" s="115"/>
      <c r="E1264" s="116"/>
      <c r="F1264" s="117"/>
      <c r="G1264" s="118"/>
      <c r="H1264" s="145">
        <v>44661.02</v>
      </c>
      <c r="I1264" s="118"/>
      <c r="J1264" s="116">
        <f t="shared" si="545"/>
        <v>44661.02</v>
      </c>
      <c r="K1264" s="119">
        <f>+VLOOKUP($A1264,'[57]Rates &amp; years'!$B$4:$E$11,3,)</f>
        <v>0.63159999999999994</v>
      </c>
      <c r="L1264" s="116">
        <f>+VLOOKUP($A1264,'[57]Rates &amp; years'!$B$4:$E$11,4,)</f>
        <v>3</v>
      </c>
      <c r="M1264" s="120">
        <f t="shared" si="546"/>
        <v>0</v>
      </c>
      <c r="N1264" s="120">
        <f t="shared" si="541"/>
        <v>5.7534246575342465E-2</v>
      </c>
      <c r="O1264" s="120">
        <f t="shared" si="528"/>
        <v>5.7534246575342465E-2</v>
      </c>
      <c r="P1264" s="121">
        <f>'[57]Revised Dep_upto  MARCH 24'!S1294</f>
        <v>0</v>
      </c>
      <c r="Q1264" s="121">
        <f t="shared" si="525"/>
        <v>1623</v>
      </c>
      <c r="R1264" s="122"/>
      <c r="S1264" s="120">
        <f t="shared" si="529"/>
        <v>1623</v>
      </c>
      <c r="T1264" s="120">
        <f t="shared" si="530"/>
        <v>43038.02</v>
      </c>
      <c r="U1264" s="120">
        <f t="shared" si="531"/>
        <v>0</v>
      </c>
      <c r="V1264" s="121" t="str">
        <f t="shared" si="536"/>
        <v>Less than 180</v>
      </c>
      <c r="W1264" s="122"/>
      <c r="X1264" s="116" t="str">
        <f t="shared" si="526"/>
        <v>Computer &amp; Printer</v>
      </c>
      <c r="Y1264" s="121">
        <f t="shared" si="542"/>
        <v>0</v>
      </c>
      <c r="Z1264" s="121">
        <f t="shared" si="547"/>
        <v>44661.02</v>
      </c>
      <c r="AA1264" s="121">
        <f t="shared" si="547"/>
        <v>0</v>
      </c>
      <c r="AB1264" s="121">
        <f t="shared" si="532"/>
        <v>44661.02</v>
      </c>
      <c r="AC1264" s="121">
        <f t="shared" si="548"/>
        <v>0</v>
      </c>
      <c r="AD1264" s="121">
        <f t="shared" si="548"/>
        <v>1623</v>
      </c>
      <c r="AE1264" s="121">
        <f t="shared" si="548"/>
        <v>0</v>
      </c>
      <c r="AF1264" s="121">
        <f t="shared" si="533"/>
        <v>1623</v>
      </c>
      <c r="AG1264" s="121">
        <f t="shared" si="549"/>
        <v>43038.02</v>
      </c>
      <c r="AH1264" s="121">
        <f t="shared" si="535"/>
        <v>0</v>
      </c>
      <c r="AI1264" s="122"/>
      <c r="AJ1264" s="114" t="s">
        <v>1509</v>
      </c>
      <c r="AL1264" s="124" t="str">
        <f t="shared" si="517"/>
        <v>Computer &amp; Printer</v>
      </c>
      <c r="AM1264" s="125">
        <f t="shared" si="518"/>
        <v>45726</v>
      </c>
      <c r="AN1264" s="126">
        <f t="shared" si="519"/>
        <v>3</v>
      </c>
      <c r="AO1264" s="126">
        <f t="shared" si="538"/>
        <v>1073</v>
      </c>
      <c r="AP1264" s="126">
        <f t="shared" si="539"/>
        <v>891</v>
      </c>
      <c r="AQ1264" s="124">
        <f t="shared" si="520"/>
        <v>44661.02</v>
      </c>
      <c r="AR1264" s="127">
        <f t="shared" si="520"/>
        <v>0.63159999999999994</v>
      </c>
      <c r="AS1264" s="123">
        <f t="shared" si="521"/>
        <v>2233.0509999999999</v>
      </c>
      <c r="AT1264" s="126">
        <f t="shared" si="522"/>
        <v>43038.02</v>
      </c>
      <c r="AU1264" s="126">
        <f t="shared" si="543"/>
        <v>13554.16998527123</v>
      </c>
      <c r="AV1264" s="126">
        <f t="shared" si="544"/>
        <v>29483.850014728767</v>
      </c>
    </row>
    <row r="1265" spans="1:48" ht="15" customHeight="1">
      <c r="A1265" s="142" t="s">
        <v>1421</v>
      </c>
      <c r="B1265" s="143">
        <v>45717</v>
      </c>
      <c r="C1265" s="114"/>
      <c r="D1265" s="115"/>
      <c r="E1265" s="116"/>
      <c r="F1265" s="117"/>
      <c r="G1265" s="118"/>
      <c r="H1265" s="146">
        <v>29016.1</v>
      </c>
      <c r="I1265" s="118"/>
      <c r="J1265" s="116">
        <f t="shared" si="545"/>
        <v>29016.1</v>
      </c>
      <c r="K1265" s="119">
        <f>+VLOOKUP($A1265,'[57]Rates &amp; years'!$B$4:$E$11,3,)</f>
        <v>0.63159999999999994</v>
      </c>
      <c r="L1265" s="116">
        <f>+VLOOKUP($A1265,'[57]Rates &amp; years'!$B$4:$E$11,4,)</f>
        <v>3</v>
      </c>
      <c r="M1265" s="120">
        <f t="shared" si="546"/>
        <v>0</v>
      </c>
      <c r="N1265" s="120">
        <f t="shared" si="541"/>
        <v>8.2191780821917804E-2</v>
      </c>
      <c r="O1265" s="120">
        <f t="shared" si="528"/>
        <v>8.2191780821917804E-2</v>
      </c>
      <c r="P1265" s="121">
        <f>'[57]Revised Dep_upto  MARCH 24'!S1295</f>
        <v>0</v>
      </c>
      <c r="Q1265" s="121">
        <f t="shared" si="525"/>
        <v>1506</v>
      </c>
      <c r="R1265" s="122"/>
      <c r="S1265" s="120">
        <f t="shared" si="529"/>
        <v>1506</v>
      </c>
      <c r="T1265" s="120">
        <f t="shared" si="530"/>
        <v>27510.1</v>
      </c>
      <c r="U1265" s="120">
        <f t="shared" si="531"/>
        <v>0</v>
      </c>
      <c r="V1265" s="121" t="str">
        <f t="shared" si="536"/>
        <v>Less than 180</v>
      </c>
      <c r="W1265" s="122"/>
      <c r="X1265" s="116" t="str">
        <f t="shared" si="526"/>
        <v>Computer &amp; Printer</v>
      </c>
      <c r="Y1265" s="121">
        <f t="shared" si="542"/>
        <v>0</v>
      </c>
      <c r="Z1265" s="121">
        <f t="shared" si="547"/>
        <v>29016.1</v>
      </c>
      <c r="AA1265" s="121">
        <f t="shared" si="547"/>
        <v>0</v>
      </c>
      <c r="AB1265" s="121">
        <f t="shared" si="532"/>
        <v>29016.1</v>
      </c>
      <c r="AC1265" s="121">
        <f t="shared" si="548"/>
        <v>0</v>
      </c>
      <c r="AD1265" s="121">
        <f t="shared" si="548"/>
        <v>1506</v>
      </c>
      <c r="AE1265" s="121">
        <f t="shared" si="548"/>
        <v>0</v>
      </c>
      <c r="AF1265" s="121">
        <f t="shared" si="533"/>
        <v>1506</v>
      </c>
      <c r="AG1265" s="121">
        <f t="shared" si="549"/>
        <v>27510.1</v>
      </c>
      <c r="AH1265" s="121">
        <f t="shared" si="535"/>
        <v>0</v>
      </c>
      <c r="AI1265" s="122"/>
      <c r="AJ1265" s="118" t="s">
        <v>523</v>
      </c>
      <c r="AL1265" s="124" t="str">
        <f t="shared" si="517"/>
        <v>Computer &amp; Printer</v>
      </c>
      <c r="AM1265" s="125">
        <f t="shared" si="518"/>
        <v>45717</v>
      </c>
      <c r="AN1265" s="126">
        <f t="shared" si="519"/>
        <v>3</v>
      </c>
      <c r="AO1265" s="126">
        <f t="shared" si="538"/>
        <v>1064</v>
      </c>
      <c r="AP1265" s="126">
        <f t="shared" si="539"/>
        <v>882</v>
      </c>
      <c r="AQ1265" s="124">
        <f t="shared" si="520"/>
        <v>29016.1</v>
      </c>
      <c r="AR1265" s="127">
        <f t="shared" si="520"/>
        <v>0.63159999999999994</v>
      </c>
      <c r="AS1265" s="123">
        <f t="shared" si="521"/>
        <v>1450.8050000000001</v>
      </c>
      <c r="AT1265" s="126">
        <f t="shared" si="522"/>
        <v>27510.1</v>
      </c>
      <c r="AU1265" s="126">
        <f t="shared" si="543"/>
        <v>8663.8876907397243</v>
      </c>
      <c r="AV1265" s="126">
        <f t="shared" si="544"/>
        <v>18846.212309260274</v>
      </c>
    </row>
    <row r="1266" spans="1:48" ht="15" customHeight="1">
      <c r="A1266" s="142" t="s">
        <v>1421</v>
      </c>
      <c r="B1266" s="143">
        <v>45570</v>
      </c>
      <c r="C1266" s="114"/>
      <c r="D1266" s="115"/>
      <c r="E1266" s="116"/>
      <c r="F1266" s="117"/>
      <c r="G1266" s="118"/>
      <c r="H1266" s="146">
        <v>7500</v>
      </c>
      <c r="I1266" s="118"/>
      <c r="J1266" s="116">
        <f t="shared" si="545"/>
        <v>7500</v>
      </c>
      <c r="K1266" s="119">
        <f>+VLOOKUP($A1266,'[57]Rates &amp; years'!$B$4:$E$11,3,)</f>
        <v>0.63159999999999994</v>
      </c>
      <c r="L1266" s="116">
        <f>+VLOOKUP($A1266,'[57]Rates &amp; years'!$B$4:$E$11,4,)</f>
        <v>3</v>
      </c>
      <c r="M1266" s="120">
        <f t="shared" si="546"/>
        <v>0</v>
      </c>
      <c r="N1266" s="120">
        <f t="shared" si="541"/>
        <v>0.48493150684931507</v>
      </c>
      <c r="O1266" s="120">
        <f t="shared" si="528"/>
        <v>0.48493150684931507</v>
      </c>
      <c r="P1266" s="121">
        <f>'[57]Revised Dep_upto  MARCH 24'!S1296</f>
        <v>0</v>
      </c>
      <c r="Q1266" s="121">
        <f t="shared" si="525"/>
        <v>2297</v>
      </c>
      <c r="R1266" s="122"/>
      <c r="S1266" s="120">
        <f t="shared" si="529"/>
        <v>2297</v>
      </c>
      <c r="T1266" s="120">
        <f t="shared" si="530"/>
        <v>5203</v>
      </c>
      <c r="U1266" s="120">
        <f t="shared" si="531"/>
        <v>0</v>
      </c>
      <c r="V1266" s="121" t="str">
        <f t="shared" si="536"/>
        <v>Less than 180</v>
      </c>
      <c r="W1266" s="122"/>
      <c r="X1266" s="116" t="str">
        <f t="shared" si="526"/>
        <v>Computer &amp; Printer</v>
      </c>
      <c r="Y1266" s="121">
        <f t="shared" si="542"/>
        <v>0</v>
      </c>
      <c r="Z1266" s="121">
        <f t="shared" si="547"/>
        <v>7500</v>
      </c>
      <c r="AA1266" s="121">
        <f t="shared" si="547"/>
        <v>0</v>
      </c>
      <c r="AB1266" s="121">
        <f t="shared" si="532"/>
        <v>7500</v>
      </c>
      <c r="AC1266" s="121">
        <f t="shared" si="548"/>
        <v>0</v>
      </c>
      <c r="AD1266" s="121">
        <f t="shared" si="548"/>
        <v>2297</v>
      </c>
      <c r="AE1266" s="121">
        <f t="shared" si="548"/>
        <v>0</v>
      </c>
      <c r="AF1266" s="121">
        <f t="shared" si="533"/>
        <v>2297</v>
      </c>
      <c r="AG1266" s="121">
        <f t="shared" si="549"/>
        <v>5203</v>
      </c>
      <c r="AH1266" s="121">
        <f t="shared" si="535"/>
        <v>0</v>
      </c>
      <c r="AI1266" s="122"/>
      <c r="AJ1266" s="118" t="s">
        <v>1581</v>
      </c>
      <c r="AL1266" s="124" t="str">
        <f t="shared" si="517"/>
        <v>Computer &amp; Printer</v>
      </c>
      <c r="AM1266" s="125">
        <f t="shared" si="518"/>
        <v>45570</v>
      </c>
      <c r="AN1266" s="126">
        <f t="shared" si="519"/>
        <v>3</v>
      </c>
      <c r="AO1266" s="126">
        <f t="shared" si="538"/>
        <v>917</v>
      </c>
      <c r="AP1266" s="126">
        <f t="shared" si="539"/>
        <v>735</v>
      </c>
      <c r="AQ1266" s="124">
        <f t="shared" si="520"/>
        <v>7500</v>
      </c>
      <c r="AR1266" s="127">
        <f t="shared" si="520"/>
        <v>0.63159999999999994</v>
      </c>
      <c r="AS1266" s="123">
        <f t="shared" si="521"/>
        <v>375</v>
      </c>
      <c r="AT1266" s="126">
        <f t="shared" si="522"/>
        <v>5203</v>
      </c>
      <c r="AU1266" s="126">
        <f t="shared" si="543"/>
        <v>1638.6057358904109</v>
      </c>
      <c r="AV1266" s="126">
        <f t="shared" si="544"/>
        <v>3564.3942641095891</v>
      </c>
    </row>
    <row r="1267" spans="1:48" ht="15" customHeight="1">
      <c r="A1267" s="142" t="s">
        <v>1421</v>
      </c>
      <c r="B1267" s="143">
        <v>45614</v>
      </c>
      <c r="C1267" s="114"/>
      <c r="D1267" s="115"/>
      <c r="E1267" s="116"/>
      <c r="F1267" s="117"/>
      <c r="G1267" s="118"/>
      <c r="H1267" s="146">
        <v>66250</v>
      </c>
      <c r="I1267" s="118"/>
      <c r="J1267" s="116">
        <f t="shared" si="545"/>
        <v>66250</v>
      </c>
      <c r="K1267" s="119">
        <f>+VLOOKUP($A1267,'[57]Rates &amp; years'!$B$4:$E$11,3,)</f>
        <v>0.63159999999999994</v>
      </c>
      <c r="L1267" s="116">
        <f>+VLOOKUP($A1267,'[57]Rates &amp; years'!$B$4:$E$11,4,)</f>
        <v>3</v>
      </c>
      <c r="M1267" s="120">
        <f t="shared" si="546"/>
        <v>0</v>
      </c>
      <c r="N1267" s="120">
        <f t="shared" si="541"/>
        <v>0.36438356164383562</v>
      </c>
      <c r="O1267" s="120">
        <f t="shared" si="528"/>
        <v>0.36438356164383562</v>
      </c>
      <c r="P1267" s="121">
        <f>'[57]Revised Dep_upto  MARCH 24'!S1297</f>
        <v>0</v>
      </c>
      <c r="Q1267" s="121">
        <f t="shared" si="525"/>
        <v>15247</v>
      </c>
      <c r="R1267" s="122"/>
      <c r="S1267" s="120">
        <f t="shared" si="529"/>
        <v>15247</v>
      </c>
      <c r="T1267" s="120">
        <f t="shared" si="530"/>
        <v>51003</v>
      </c>
      <c r="U1267" s="120">
        <f t="shared" si="531"/>
        <v>0</v>
      </c>
      <c r="V1267" s="121" t="str">
        <f t="shared" si="536"/>
        <v>Less than 180</v>
      </c>
      <c r="W1267" s="122"/>
      <c r="X1267" s="116" t="str">
        <f t="shared" si="526"/>
        <v>Computer &amp; Printer</v>
      </c>
      <c r="Y1267" s="121">
        <f t="shared" si="542"/>
        <v>0</v>
      </c>
      <c r="Z1267" s="121">
        <f t="shared" si="547"/>
        <v>66250</v>
      </c>
      <c r="AA1267" s="121">
        <f t="shared" si="547"/>
        <v>0</v>
      </c>
      <c r="AB1267" s="121">
        <f t="shared" si="532"/>
        <v>66250</v>
      </c>
      <c r="AC1267" s="121">
        <f t="shared" si="548"/>
        <v>0</v>
      </c>
      <c r="AD1267" s="121">
        <f t="shared" si="548"/>
        <v>15247</v>
      </c>
      <c r="AE1267" s="121">
        <f t="shared" si="548"/>
        <v>0</v>
      </c>
      <c r="AF1267" s="121">
        <f t="shared" si="533"/>
        <v>15247</v>
      </c>
      <c r="AG1267" s="121">
        <f t="shared" si="549"/>
        <v>51003</v>
      </c>
      <c r="AH1267" s="121">
        <f t="shared" si="535"/>
        <v>0</v>
      </c>
      <c r="AI1267" s="122"/>
      <c r="AJ1267" s="118" t="s">
        <v>1581</v>
      </c>
      <c r="AL1267" s="124" t="str">
        <f t="shared" si="517"/>
        <v>Computer &amp; Printer</v>
      </c>
      <c r="AM1267" s="125">
        <f t="shared" si="518"/>
        <v>45614</v>
      </c>
      <c r="AN1267" s="126">
        <f t="shared" si="519"/>
        <v>3</v>
      </c>
      <c r="AO1267" s="126">
        <f t="shared" si="538"/>
        <v>961</v>
      </c>
      <c r="AP1267" s="126">
        <f t="shared" si="539"/>
        <v>779</v>
      </c>
      <c r="AQ1267" s="124">
        <f t="shared" si="520"/>
        <v>66250</v>
      </c>
      <c r="AR1267" s="127">
        <f t="shared" si="520"/>
        <v>0.63159999999999994</v>
      </c>
      <c r="AS1267" s="123">
        <f t="shared" si="521"/>
        <v>3312.5</v>
      </c>
      <c r="AT1267" s="126">
        <f t="shared" si="522"/>
        <v>51003</v>
      </c>
      <c r="AU1267" s="126">
        <f t="shared" si="543"/>
        <v>16062.619324931506</v>
      </c>
      <c r="AV1267" s="126">
        <f t="shared" si="544"/>
        <v>34940.380675068496</v>
      </c>
    </row>
    <row r="1268" spans="1:48" ht="15" customHeight="1">
      <c r="A1268" s="142" t="s">
        <v>1421</v>
      </c>
      <c r="B1268" s="143">
        <v>45665</v>
      </c>
      <c r="C1268" s="114"/>
      <c r="D1268" s="115"/>
      <c r="E1268" s="116"/>
      <c r="F1268" s="117"/>
      <c r="G1268" s="118"/>
      <c r="H1268" s="146">
        <v>277700</v>
      </c>
      <c r="I1268" s="118"/>
      <c r="J1268" s="116">
        <f t="shared" si="545"/>
        <v>277700</v>
      </c>
      <c r="K1268" s="119">
        <f>+VLOOKUP($A1268,'[57]Rates &amp; years'!$B$4:$E$11,3,)</f>
        <v>0.63159999999999994</v>
      </c>
      <c r="L1268" s="116">
        <f>+VLOOKUP($A1268,'[57]Rates &amp; years'!$B$4:$E$11,4,)</f>
        <v>3</v>
      </c>
      <c r="M1268" s="120">
        <f t="shared" si="546"/>
        <v>0</v>
      </c>
      <c r="N1268" s="120">
        <f t="shared" si="541"/>
        <v>0.22465753424657534</v>
      </c>
      <c r="O1268" s="120">
        <f t="shared" si="528"/>
        <v>0.22465753424657534</v>
      </c>
      <c r="P1268" s="121">
        <f>'[57]Revised Dep_upto  MARCH 24'!S1298</f>
        <v>0</v>
      </c>
      <c r="Q1268" s="121">
        <f t="shared" si="525"/>
        <v>39404</v>
      </c>
      <c r="R1268" s="122"/>
      <c r="S1268" s="120">
        <f t="shared" si="529"/>
        <v>39404</v>
      </c>
      <c r="T1268" s="120">
        <f t="shared" si="530"/>
        <v>238296</v>
      </c>
      <c r="U1268" s="120">
        <f t="shared" si="531"/>
        <v>0</v>
      </c>
      <c r="V1268" s="121" t="str">
        <f t="shared" si="536"/>
        <v>Less than 180</v>
      </c>
      <c r="W1268" s="122"/>
      <c r="X1268" s="116" t="str">
        <f t="shared" si="526"/>
        <v>Computer &amp; Printer</v>
      </c>
      <c r="Y1268" s="121">
        <f t="shared" si="542"/>
        <v>0</v>
      </c>
      <c r="Z1268" s="121">
        <f t="shared" si="547"/>
        <v>277700</v>
      </c>
      <c r="AA1268" s="121">
        <f t="shared" si="547"/>
        <v>0</v>
      </c>
      <c r="AB1268" s="121">
        <f t="shared" si="532"/>
        <v>277700</v>
      </c>
      <c r="AC1268" s="121">
        <f t="shared" si="548"/>
        <v>0</v>
      </c>
      <c r="AD1268" s="121">
        <f t="shared" si="548"/>
        <v>39404</v>
      </c>
      <c r="AE1268" s="121">
        <f t="shared" si="548"/>
        <v>0</v>
      </c>
      <c r="AF1268" s="121">
        <f t="shared" si="533"/>
        <v>39404</v>
      </c>
      <c r="AG1268" s="121">
        <f t="shared" si="549"/>
        <v>238296</v>
      </c>
      <c r="AH1268" s="121">
        <f t="shared" si="535"/>
        <v>0</v>
      </c>
      <c r="AI1268" s="122"/>
      <c r="AJ1268" s="118" t="s">
        <v>1581</v>
      </c>
      <c r="AL1268" s="124" t="str">
        <f t="shared" si="517"/>
        <v>Computer &amp; Printer</v>
      </c>
      <c r="AM1268" s="125">
        <f t="shared" si="518"/>
        <v>45665</v>
      </c>
      <c r="AN1268" s="126">
        <f t="shared" si="519"/>
        <v>3</v>
      </c>
      <c r="AO1268" s="126">
        <f t="shared" si="538"/>
        <v>1012</v>
      </c>
      <c r="AP1268" s="126">
        <f t="shared" si="539"/>
        <v>830</v>
      </c>
      <c r="AQ1268" s="124">
        <f t="shared" si="520"/>
        <v>277700</v>
      </c>
      <c r="AR1268" s="127">
        <f t="shared" si="520"/>
        <v>0.63159999999999994</v>
      </c>
      <c r="AS1268" s="123">
        <f t="shared" si="521"/>
        <v>13885</v>
      </c>
      <c r="AT1268" s="126">
        <f t="shared" si="522"/>
        <v>238296</v>
      </c>
      <c r="AU1268" s="126">
        <f t="shared" si="543"/>
        <v>75047.701795068497</v>
      </c>
      <c r="AV1268" s="126">
        <f t="shared" si="544"/>
        <v>163248.29820493149</v>
      </c>
    </row>
    <row r="1269" spans="1:48" ht="15" customHeight="1">
      <c r="A1269" s="142" t="s">
        <v>1421</v>
      </c>
      <c r="B1269" s="143">
        <v>45705</v>
      </c>
      <c r="C1269" s="114"/>
      <c r="D1269" s="115"/>
      <c r="E1269" s="116"/>
      <c r="F1269" s="117"/>
      <c r="G1269" s="118"/>
      <c r="H1269" s="146">
        <v>25000</v>
      </c>
      <c r="I1269" s="118"/>
      <c r="J1269" s="116">
        <f t="shared" si="545"/>
        <v>25000</v>
      </c>
      <c r="K1269" s="119">
        <f>+VLOOKUP($A1269,'[57]Rates &amp; years'!$B$4:$E$11,3,)</f>
        <v>0.63159999999999994</v>
      </c>
      <c r="L1269" s="116">
        <f>+VLOOKUP($A1269,'[57]Rates &amp; years'!$B$4:$E$11,4,)</f>
        <v>3</v>
      </c>
      <c r="M1269" s="120">
        <f t="shared" si="546"/>
        <v>0</v>
      </c>
      <c r="N1269" s="120">
        <f t="shared" si="541"/>
        <v>0.11506849315068493</v>
      </c>
      <c r="O1269" s="120">
        <f t="shared" si="528"/>
        <v>0.11506849315068493</v>
      </c>
      <c r="P1269" s="121">
        <f>'[57]Revised Dep_upto  MARCH 24'!S1299</f>
        <v>0</v>
      </c>
      <c r="Q1269" s="121">
        <f t="shared" si="525"/>
        <v>1817</v>
      </c>
      <c r="R1269" s="122"/>
      <c r="S1269" s="120">
        <f t="shared" si="529"/>
        <v>1817</v>
      </c>
      <c r="T1269" s="120">
        <f t="shared" si="530"/>
        <v>23183</v>
      </c>
      <c r="U1269" s="120">
        <f t="shared" si="531"/>
        <v>0</v>
      </c>
      <c r="V1269" s="121" t="str">
        <f t="shared" si="536"/>
        <v>Less than 180</v>
      </c>
      <c r="W1269" s="122"/>
      <c r="X1269" s="116" t="str">
        <f t="shared" si="526"/>
        <v>Computer &amp; Printer</v>
      </c>
      <c r="Y1269" s="121">
        <f t="shared" si="542"/>
        <v>0</v>
      </c>
      <c r="Z1269" s="121">
        <f t="shared" si="547"/>
        <v>25000</v>
      </c>
      <c r="AA1269" s="121">
        <f t="shared" si="547"/>
        <v>0</v>
      </c>
      <c r="AB1269" s="121">
        <f t="shared" si="532"/>
        <v>25000</v>
      </c>
      <c r="AC1269" s="121">
        <f t="shared" si="548"/>
        <v>0</v>
      </c>
      <c r="AD1269" s="121">
        <f t="shared" si="548"/>
        <v>1817</v>
      </c>
      <c r="AE1269" s="121">
        <f t="shared" si="548"/>
        <v>0</v>
      </c>
      <c r="AF1269" s="121">
        <f t="shared" si="533"/>
        <v>1817</v>
      </c>
      <c r="AG1269" s="121">
        <f t="shared" si="549"/>
        <v>23183</v>
      </c>
      <c r="AH1269" s="121">
        <f t="shared" si="535"/>
        <v>0</v>
      </c>
      <c r="AI1269" s="122"/>
      <c r="AJ1269" s="118" t="s">
        <v>1581</v>
      </c>
      <c r="AL1269" s="124" t="str">
        <f t="shared" si="517"/>
        <v>Computer &amp; Printer</v>
      </c>
      <c r="AM1269" s="125">
        <f t="shared" si="518"/>
        <v>45705</v>
      </c>
      <c r="AN1269" s="126">
        <f t="shared" si="519"/>
        <v>3</v>
      </c>
      <c r="AO1269" s="126">
        <f t="shared" si="538"/>
        <v>1052</v>
      </c>
      <c r="AP1269" s="126">
        <f t="shared" si="539"/>
        <v>870</v>
      </c>
      <c r="AQ1269" s="124">
        <f t="shared" si="520"/>
        <v>25000</v>
      </c>
      <c r="AR1269" s="127">
        <f t="shared" si="520"/>
        <v>0.63159999999999994</v>
      </c>
      <c r="AS1269" s="123">
        <f t="shared" si="521"/>
        <v>1250</v>
      </c>
      <c r="AT1269" s="126">
        <f t="shared" si="522"/>
        <v>23183</v>
      </c>
      <c r="AU1269" s="126">
        <f t="shared" si="543"/>
        <v>7301.133341369863</v>
      </c>
      <c r="AV1269" s="126">
        <f t="shared" si="544"/>
        <v>15881.866658630137</v>
      </c>
    </row>
    <row r="1270" spans="1:48" ht="15" customHeight="1">
      <c r="A1270" s="142" t="s">
        <v>1421</v>
      </c>
      <c r="B1270" s="143">
        <v>45737</v>
      </c>
      <c r="C1270" s="114"/>
      <c r="D1270" s="115"/>
      <c r="E1270" s="116"/>
      <c r="F1270" s="117"/>
      <c r="G1270" s="118"/>
      <c r="H1270" s="146">
        <v>25000</v>
      </c>
      <c r="I1270" s="118"/>
      <c r="J1270" s="116">
        <f t="shared" si="545"/>
        <v>25000</v>
      </c>
      <c r="K1270" s="119">
        <f>+VLOOKUP($A1270,'[57]Rates &amp; years'!$B$4:$E$11,3,)</f>
        <v>0.63159999999999994</v>
      </c>
      <c r="L1270" s="116">
        <f>+VLOOKUP($A1270,'[57]Rates &amp; years'!$B$4:$E$11,4,)</f>
        <v>3</v>
      </c>
      <c r="M1270" s="120">
        <f t="shared" si="546"/>
        <v>0</v>
      </c>
      <c r="N1270" s="120">
        <f t="shared" si="541"/>
        <v>2.7397260273972601E-2</v>
      </c>
      <c r="O1270" s="120">
        <f t="shared" si="528"/>
        <v>2.7397260273972601E-2</v>
      </c>
      <c r="P1270" s="121">
        <f>'[57]Revised Dep_upto  MARCH 24'!S1300</f>
        <v>0</v>
      </c>
      <c r="Q1270" s="121">
        <f t="shared" si="525"/>
        <v>433</v>
      </c>
      <c r="R1270" s="122"/>
      <c r="S1270" s="120">
        <f t="shared" si="529"/>
        <v>433</v>
      </c>
      <c r="T1270" s="120">
        <f t="shared" si="530"/>
        <v>24567</v>
      </c>
      <c r="U1270" s="120">
        <f t="shared" si="531"/>
        <v>0</v>
      </c>
      <c r="V1270" s="121" t="str">
        <f t="shared" si="536"/>
        <v>Less than 180</v>
      </c>
      <c r="W1270" s="122"/>
      <c r="X1270" s="116" t="str">
        <f t="shared" si="526"/>
        <v>Computer &amp; Printer</v>
      </c>
      <c r="Y1270" s="121">
        <f t="shared" si="542"/>
        <v>0</v>
      </c>
      <c r="Z1270" s="121">
        <f t="shared" si="547"/>
        <v>25000</v>
      </c>
      <c r="AA1270" s="121">
        <f t="shared" si="547"/>
        <v>0</v>
      </c>
      <c r="AB1270" s="121">
        <f t="shared" si="532"/>
        <v>25000</v>
      </c>
      <c r="AC1270" s="121">
        <f t="shared" si="548"/>
        <v>0</v>
      </c>
      <c r="AD1270" s="121">
        <f t="shared" si="548"/>
        <v>433</v>
      </c>
      <c r="AE1270" s="121">
        <f t="shared" si="548"/>
        <v>0</v>
      </c>
      <c r="AF1270" s="121">
        <f t="shared" si="533"/>
        <v>433</v>
      </c>
      <c r="AG1270" s="121">
        <f t="shared" si="549"/>
        <v>24567</v>
      </c>
      <c r="AH1270" s="121">
        <f t="shared" si="535"/>
        <v>0</v>
      </c>
      <c r="AI1270" s="122"/>
      <c r="AJ1270" s="118" t="s">
        <v>1581</v>
      </c>
      <c r="AL1270" s="124" t="str">
        <f t="shared" si="517"/>
        <v>Computer &amp; Printer</v>
      </c>
      <c r="AM1270" s="125">
        <f t="shared" si="518"/>
        <v>45737</v>
      </c>
      <c r="AN1270" s="126">
        <f t="shared" si="519"/>
        <v>3</v>
      </c>
      <c r="AO1270" s="126">
        <f t="shared" si="538"/>
        <v>1084</v>
      </c>
      <c r="AP1270" s="126">
        <f t="shared" si="539"/>
        <v>902</v>
      </c>
      <c r="AQ1270" s="124">
        <f t="shared" si="520"/>
        <v>25000</v>
      </c>
      <c r="AR1270" s="127">
        <f t="shared" si="520"/>
        <v>0.63159999999999994</v>
      </c>
      <c r="AS1270" s="123">
        <f t="shared" si="521"/>
        <v>1250</v>
      </c>
      <c r="AT1270" s="126">
        <f t="shared" si="522"/>
        <v>24567</v>
      </c>
      <c r="AU1270" s="126">
        <f t="shared" si="543"/>
        <v>7737.003096986301</v>
      </c>
      <c r="AV1270" s="126">
        <f t="shared" si="544"/>
        <v>16829.9969030137</v>
      </c>
    </row>
    <row r="1271" spans="1:48" ht="15" customHeight="1">
      <c r="A1271" s="142" t="s">
        <v>1421</v>
      </c>
      <c r="B1271" s="143">
        <v>45642</v>
      </c>
      <c r="C1271" s="114"/>
      <c r="D1271" s="115"/>
      <c r="E1271" s="116"/>
      <c r="F1271" s="117"/>
      <c r="G1271" s="118"/>
      <c r="H1271" s="145">
        <v>2500</v>
      </c>
      <c r="I1271" s="118"/>
      <c r="J1271" s="116">
        <f t="shared" si="545"/>
        <v>2500</v>
      </c>
      <c r="K1271" s="119">
        <f>+VLOOKUP($A1271,'[57]Rates &amp; years'!$B$4:$E$11,3,)</f>
        <v>0.63159999999999994</v>
      </c>
      <c r="L1271" s="116">
        <f>+VLOOKUP($A1271,'[57]Rates &amp; years'!$B$4:$E$11,4,)</f>
        <v>3</v>
      </c>
      <c r="M1271" s="120">
        <f t="shared" si="546"/>
        <v>0</v>
      </c>
      <c r="N1271" s="120">
        <f t="shared" si="541"/>
        <v>0.28767123287671231</v>
      </c>
      <c r="O1271" s="120">
        <f t="shared" si="528"/>
        <v>0.28767123287671231</v>
      </c>
      <c r="P1271" s="121">
        <f>'[57]Revised Dep_upto  MARCH 24'!S1301</f>
        <v>0</v>
      </c>
      <c r="Q1271" s="121">
        <f t="shared" si="525"/>
        <v>454</v>
      </c>
      <c r="R1271" s="122"/>
      <c r="S1271" s="120">
        <f t="shared" si="529"/>
        <v>454</v>
      </c>
      <c r="T1271" s="120">
        <f t="shared" si="530"/>
        <v>2046</v>
      </c>
      <c r="U1271" s="120">
        <f t="shared" si="531"/>
        <v>0</v>
      </c>
      <c r="V1271" s="121" t="str">
        <f t="shared" si="536"/>
        <v>Less than 180</v>
      </c>
      <c r="W1271" s="122"/>
      <c r="X1271" s="116" t="str">
        <f t="shared" si="526"/>
        <v>Computer &amp; Printer</v>
      </c>
      <c r="Y1271" s="121">
        <f t="shared" si="542"/>
        <v>0</v>
      </c>
      <c r="Z1271" s="121">
        <f t="shared" si="547"/>
        <v>2500</v>
      </c>
      <c r="AA1271" s="121">
        <f t="shared" si="547"/>
        <v>0</v>
      </c>
      <c r="AB1271" s="121">
        <f t="shared" si="532"/>
        <v>2500</v>
      </c>
      <c r="AC1271" s="121">
        <f t="shared" si="548"/>
        <v>0</v>
      </c>
      <c r="AD1271" s="121">
        <f t="shared" si="548"/>
        <v>454</v>
      </c>
      <c r="AE1271" s="121">
        <f t="shared" si="548"/>
        <v>0</v>
      </c>
      <c r="AF1271" s="121">
        <f t="shared" si="533"/>
        <v>454</v>
      </c>
      <c r="AG1271" s="121">
        <f t="shared" si="549"/>
        <v>2046</v>
      </c>
      <c r="AH1271" s="121">
        <f t="shared" si="535"/>
        <v>0</v>
      </c>
      <c r="AI1271" s="122"/>
      <c r="AJ1271" s="116" t="s">
        <v>1510</v>
      </c>
      <c r="AL1271" s="124" t="str">
        <f t="shared" si="517"/>
        <v>Computer &amp; Printer</v>
      </c>
      <c r="AM1271" s="125">
        <f t="shared" si="518"/>
        <v>45642</v>
      </c>
      <c r="AN1271" s="126">
        <f t="shared" si="519"/>
        <v>3</v>
      </c>
      <c r="AO1271" s="126">
        <f t="shared" si="538"/>
        <v>989</v>
      </c>
      <c r="AP1271" s="126">
        <f t="shared" si="539"/>
        <v>807</v>
      </c>
      <c r="AQ1271" s="124">
        <f t="shared" si="520"/>
        <v>2500</v>
      </c>
      <c r="AR1271" s="127">
        <f t="shared" si="520"/>
        <v>0.63159999999999994</v>
      </c>
      <c r="AS1271" s="123">
        <f t="shared" si="521"/>
        <v>125</v>
      </c>
      <c r="AT1271" s="126">
        <f t="shared" si="522"/>
        <v>2046</v>
      </c>
      <c r="AU1271" s="126">
        <f t="shared" si="543"/>
        <v>644.35658958904094</v>
      </c>
      <c r="AV1271" s="126">
        <f t="shared" si="544"/>
        <v>1401.6434104109589</v>
      </c>
    </row>
    <row r="1272" spans="1:48" ht="15" customHeight="1">
      <c r="A1272" s="142" t="s">
        <v>1421</v>
      </c>
      <c r="B1272" s="143">
        <v>45594</v>
      </c>
      <c r="C1272" s="114"/>
      <c r="D1272" s="115"/>
      <c r="E1272" s="116"/>
      <c r="F1272" s="117"/>
      <c r="G1272" s="118"/>
      <c r="H1272" s="145">
        <v>120000</v>
      </c>
      <c r="I1272" s="118"/>
      <c r="J1272" s="116">
        <f t="shared" si="545"/>
        <v>120000</v>
      </c>
      <c r="K1272" s="119">
        <f>+VLOOKUP($A1272,'[57]Rates &amp; years'!$B$4:$E$11,3,)</f>
        <v>0.63159999999999994</v>
      </c>
      <c r="L1272" s="116">
        <f>+VLOOKUP($A1272,'[57]Rates &amp; years'!$B$4:$E$11,4,)</f>
        <v>3</v>
      </c>
      <c r="M1272" s="120">
        <f t="shared" si="546"/>
        <v>0</v>
      </c>
      <c r="N1272" s="120">
        <f t="shared" si="541"/>
        <v>0.41917808219178082</v>
      </c>
      <c r="O1272" s="120">
        <f t="shared" si="528"/>
        <v>0.41917808219178082</v>
      </c>
      <c r="P1272" s="121">
        <f>'[57]Revised Dep_upto  MARCH 24'!S1302</f>
        <v>0</v>
      </c>
      <c r="Q1272" s="121">
        <f t="shared" si="525"/>
        <v>31770</v>
      </c>
      <c r="R1272" s="122"/>
      <c r="S1272" s="120">
        <f t="shared" si="529"/>
        <v>31770</v>
      </c>
      <c r="T1272" s="120">
        <f t="shared" si="530"/>
        <v>88230</v>
      </c>
      <c r="U1272" s="120">
        <f t="shared" si="531"/>
        <v>0</v>
      </c>
      <c r="V1272" s="121" t="str">
        <f t="shared" si="536"/>
        <v>Less than 180</v>
      </c>
      <c r="W1272" s="122"/>
      <c r="X1272" s="116" t="str">
        <f t="shared" si="526"/>
        <v>Computer &amp; Printer</v>
      </c>
      <c r="Y1272" s="121">
        <f t="shared" si="542"/>
        <v>0</v>
      </c>
      <c r="Z1272" s="121">
        <f t="shared" si="547"/>
        <v>120000</v>
      </c>
      <c r="AA1272" s="121">
        <f t="shared" si="547"/>
        <v>0</v>
      </c>
      <c r="AB1272" s="121">
        <f t="shared" si="532"/>
        <v>120000</v>
      </c>
      <c r="AC1272" s="121">
        <f t="shared" si="548"/>
        <v>0</v>
      </c>
      <c r="AD1272" s="121">
        <f t="shared" si="548"/>
        <v>31770</v>
      </c>
      <c r="AE1272" s="121">
        <f t="shared" si="548"/>
        <v>0</v>
      </c>
      <c r="AF1272" s="121">
        <f t="shared" si="533"/>
        <v>31770</v>
      </c>
      <c r="AG1272" s="121">
        <f t="shared" si="549"/>
        <v>88230</v>
      </c>
      <c r="AH1272" s="121">
        <f t="shared" si="535"/>
        <v>0</v>
      </c>
      <c r="AI1272" s="122"/>
      <c r="AJ1272" s="116" t="s">
        <v>1506</v>
      </c>
      <c r="AL1272" s="124" t="str">
        <f t="shared" si="517"/>
        <v>Computer &amp; Printer</v>
      </c>
      <c r="AM1272" s="125">
        <f t="shared" si="518"/>
        <v>45594</v>
      </c>
      <c r="AN1272" s="126">
        <f t="shared" si="519"/>
        <v>3</v>
      </c>
      <c r="AO1272" s="126">
        <f t="shared" si="538"/>
        <v>941</v>
      </c>
      <c r="AP1272" s="126">
        <f t="shared" si="539"/>
        <v>759</v>
      </c>
      <c r="AQ1272" s="124">
        <f t="shared" si="520"/>
        <v>120000</v>
      </c>
      <c r="AR1272" s="127">
        <f t="shared" si="520"/>
        <v>0.63159999999999994</v>
      </c>
      <c r="AS1272" s="123">
        <f t="shared" si="521"/>
        <v>6000</v>
      </c>
      <c r="AT1272" s="126">
        <f t="shared" si="522"/>
        <v>88230</v>
      </c>
      <c r="AU1272" s="126">
        <f t="shared" si="543"/>
        <v>27786.69692054794</v>
      </c>
      <c r="AV1272" s="126">
        <f t="shared" si="544"/>
        <v>60443.30307945206</v>
      </c>
    </row>
    <row r="1273" spans="1:48" ht="15" customHeight="1">
      <c r="A1273" s="142" t="s">
        <v>1421</v>
      </c>
      <c r="B1273" s="143">
        <v>45664</v>
      </c>
      <c r="C1273" s="114"/>
      <c r="D1273" s="115"/>
      <c r="E1273" s="116"/>
      <c r="F1273" s="117"/>
      <c r="G1273" s="118"/>
      <c r="H1273" s="145">
        <v>58000</v>
      </c>
      <c r="I1273" s="118"/>
      <c r="J1273" s="116">
        <f t="shared" si="545"/>
        <v>58000</v>
      </c>
      <c r="K1273" s="119">
        <f>+VLOOKUP($A1273,'[57]Rates &amp; years'!$B$4:$E$11,3,)</f>
        <v>0.63159999999999994</v>
      </c>
      <c r="L1273" s="116">
        <f>+VLOOKUP($A1273,'[57]Rates &amp; years'!$B$4:$E$11,4,)</f>
        <v>3</v>
      </c>
      <c r="M1273" s="120">
        <f t="shared" si="546"/>
        <v>0</v>
      </c>
      <c r="N1273" s="120">
        <f t="shared" si="541"/>
        <v>0.22739726027397261</v>
      </c>
      <c r="O1273" s="120">
        <f t="shared" si="528"/>
        <v>0.22739726027397261</v>
      </c>
      <c r="P1273" s="121">
        <f>'[57]Revised Dep_upto  MARCH 24'!S1303</f>
        <v>0</v>
      </c>
      <c r="Q1273" s="121">
        <f t="shared" si="525"/>
        <v>8330</v>
      </c>
      <c r="R1273" s="122"/>
      <c r="S1273" s="120">
        <f t="shared" si="529"/>
        <v>8330</v>
      </c>
      <c r="T1273" s="120">
        <f t="shared" si="530"/>
        <v>49670</v>
      </c>
      <c r="U1273" s="120">
        <f t="shared" si="531"/>
        <v>0</v>
      </c>
      <c r="V1273" s="121" t="str">
        <f t="shared" si="536"/>
        <v>Less than 180</v>
      </c>
      <c r="W1273" s="122"/>
      <c r="X1273" s="116" t="str">
        <f t="shared" si="526"/>
        <v>Computer &amp; Printer</v>
      </c>
      <c r="Y1273" s="121">
        <f t="shared" si="542"/>
        <v>0</v>
      </c>
      <c r="Z1273" s="121">
        <f t="shared" si="547"/>
        <v>58000</v>
      </c>
      <c r="AA1273" s="121">
        <f t="shared" si="547"/>
        <v>0</v>
      </c>
      <c r="AB1273" s="121">
        <f t="shared" si="532"/>
        <v>58000</v>
      </c>
      <c r="AC1273" s="121">
        <f t="shared" si="548"/>
        <v>0</v>
      </c>
      <c r="AD1273" s="121">
        <f t="shared" si="548"/>
        <v>8330</v>
      </c>
      <c r="AE1273" s="121">
        <f t="shared" si="548"/>
        <v>0</v>
      </c>
      <c r="AF1273" s="121">
        <f t="shared" si="533"/>
        <v>8330</v>
      </c>
      <c r="AG1273" s="121">
        <f t="shared" si="549"/>
        <v>49670</v>
      </c>
      <c r="AH1273" s="121">
        <f t="shared" si="535"/>
        <v>0</v>
      </c>
      <c r="AI1273" s="122"/>
      <c r="AJ1273" s="116" t="s">
        <v>1584</v>
      </c>
      <c r="AL1273" s="124" t="str">
        <f t="shared" si="517"/>
        <v>Computer &amp; Printer</v>
      </c>
      <c r="AM1273" s="125">
        <f t="shared" si="518"/>
        <v>45664</v>
      </c>
      <c r="AN1273" s="126">
        <f t="shared" si="519"/>
        <v>3</v>
      </c>
      <c r="AO1273" s="126">
        <f t="shared" si="538"/>
        <v>1011</v>
      </c>
      <c r="AP1273" s="126">
        <f t="shared" si="539"/>
        <v>829</v>
      </c>
      <c r="AQ1273" s="124">
        <f t="shared" si="520"/>
        <v>58000</v>
      </c>
      <c r="AR1273" s="127">
        <f t="shared" si="520"/>
        <v>0.63159999999999994</v>
      </c>
      <c r="AS1273" s="123">
        <f t="shared" si="521"/>
        <v>2900</v>
      </c>
      <c r="AT1273" s="126">
        <f t="shared" si="522"/>
        <v>49670</v>
      </c>
      <c r="AU1273" s="126">
        <f t="shared" si="543"/>
        <v>15642.811243835615</v>
      </c>
      <c r="AV1273" s="126">
        <f t="shared" si="544"/>
        <v>34027.188756164382</v>
      </c>
    </row>
    <row r="1274" spans="1:48" ht="15" customHeight="1">
      <c r="A1274" s="142" t="s">
        <v>1421</v>
      </c>
      <c r="B1274" s="143">
        <v>45727</v>
      </c>
      <c r="C1274" s="114"/>
      <c r="D1274" s="115"/>
      <c r="E1274" s="116"/>
      <c r="F1274" s="117"/>
      <c r="G1274" s="118"/>
      <c r="H1274" s="145">
        <v>58000</v>
      </c>
      <c r="I1274" s="118"/>
      <c r="J1274" s="116">
        <f t="shared" si="545"/>
        <v>58000</v>
      </c>
      <c r="K1274" s="119">
        <f>+VLOOKUP($A1274,'[57]Rates &amp; years'!$B$4:$E$11,3,)</f>
        <v>0.63159999999999994</v>
      </c>
      <c r="L1274" s="116">
        <f>+VLOOKUP($A1274,'[57]Rates &amp; years'!$B$4:$E$11,4,)</f>
        <v>3</v>
      </c>
      <c r="M1274" s="120">
        <f t="shared" si="546"/>
        <v>0</v>
      </c>
      <c r="N1274" s="120">
        <f t="shared" si="541"/>
        <v>5.4794520547945202E-2</v>
      </c>
      <c r="O1274" s="120">
        <f t="shared" si="528"/>
        <v>5.4794520547945202E-2</v>
      </c>
      <c r="P1274" s="121">
        <f>'[57]Revised Dep_upto  MARCH 24'!S1304</f>
        <v>0</v>
      </c>
      <c r="Q1274" s="121">
        <f t="shared" si="525"/>
        <v>2007</v>
      </c>
      <c r="R1274" s="122"/>
      <c r="S1274" s="120">
        <f t="shared" si="529"/>
        <v>2007</v>
      </c>
      <c r="T1274" s="120">
        <f t="shared" si="530"/>
        <v>55993</v>
      </c>
      <c r="U1274" s="120">
        <f t="shared" si="531"/>
        <v>0</v>
      </c>
      <c r="V1274" s="121" t="str">
        <f t="shared" si="536"/>
        <v>Less than 180</v>
      </c>
      <c r="W1274" s="122"/>
      <c r="X1274" s="116" t="str">
        <f t="shared" si="526"/>
        <v>Computer &amp; Printer</v>
      </c>
      <c r="Y1274" s="121">
        <f t="shared" si="542"/>
        <v>0</v>
      </c>
      <c r="Z1274" s="121">
        <f t="shared" si="547"/>
        <v>58000</v>
      </c>
      <c r="AA1274" s="121">
        <f t="shared" si="547"/>
        <v>0</v>
      </c>
      <c r="AB1274" s="121">
        <f t="shared" si="532"/>
        <v>58000</v>
      </c>
      <c r="AC1274" s="121">
        <f t="shared" si="548"/>
        <v>0</v>
      </c>
      <c r="AD1274" s="121">
        <f t="shared" si="548"/>
        <v>2007</v>
      </c>
      <c r="AE1274" s="121">
        <f t="shared" si="548"/>
        <v>0</v>
      </c>
      <c r="AF1274" s="121">
        <f t="shared" si="533"/>
        <v>2007</v>
      </c>
      <c r="AG1274" s="121">
        <f t="shared" si="549"/>
        <v>55993</v>
      </c>
      <c r="AH1274" s="121">
        <f t="shared" si="535"/>
        <v>0</v>
      </c>
      <c r="AI1274" s="122"/>
      <c r="AJ1274" s="116" t="s">
        <v>1584</v>
      </c>
      <c r="AL1274" s="124" t="str">
        <f t="shared" si="517"/>
        <v>Computer &amp; Printer</v>
      </c>
      <c r="AM1274" s="125">
        <f t="shared" si="518"/>
        <v>45727</v>
      </c>
      <c r="AN1274" s="126">
        <f t="shared" si="519"/>
        <v>3</v>
      </c>
      <c r="AO1274" s="126">
        <f t="shared" si="538"/>
        <v>1074</v>
      </c>
      <c r="AP1274" s="126">
        <f t="shared" si="539"/>
        <v>892</v>
      </c>
      <c r="AQ1274" s="124">
        <f t="shared" si="520"/>
        <v>58000</v>
      </c>
      <c r="AR1274" s="127">
        <f t="shared" si="520"/>
        <v>0.63159999999999994</v>
      </c>
      <c r="AS1274" s="123">
        <f t="shared" si="521"/>
        <v>2900</v>
      </c>
      <c r="AT1274" s="126">
        <f t="shared" si="522"/>
        <v>55993</v>
      </c>
      <c r="AU1274" s="126">
        <f t="shared" si="543"/>
        <v>17634.143949589037</v>
      </c>
      <c r="AV1274" s="126">
        <f t="shared" si="544"/>
        <v>38358.856050410963</v>
      </c>
    </row>
    <row r="1275" spans="1:48" ht="15" customHeight="1">
      <c r="A1275" s="147" t="s">
        <v>1419</v>
      </c>
      <c r="B1275" s="143">
        <v>45646</v>
      </c>
      <c r="C1275" s="114"/>
      <c r="D1275" s="115"/>
      <c r="E1275" s="116"/>
      <c r="F1275" s="117"/>
      <c r="G1275" s="118"/>
      <c r="H1275" s="145">
        <v>338243</v>
      </c>
      <c r="I1275" s="118"/>
      <c r="J1275" s="116">
        <f t="shared" si="545"/>
        <v>338243</v>
      </c>
      <c r="K1275" s="119">
        <f>+VLOOKUP($A1275,'[57]Rates &amp; years'!$B$4:$E$11,3,)</f>
        <v>0.18099999999999999</v>
      </c>
      <c r="L1275" s="116">
        <f>+VLOOKUP($A1275,'[57]Rates &amp; years'!$B$4:$E$11,4,)</f>
        <v>15</v>
      </c>
      <c r="M1275" s="120">
        <f t="shared" si="546"/>
        <v>0</v>
      </c>
      <c r="N1275" s="120">
        <f t="shared" si="541"/>
        <v>0.27671232876712326</v>
      </c>
      <c r="O1275" s="120">
        <f t="shared" si="528"/>
        <v>0.27671232876712326</v>
      </c>
      <c r="P1275" s="121">
        <f>'[57]Revised Dep_upto  MARCH 24'!S1305</f>
        <v>0</v>
      </c>
      <c r="Q1275" s="121">
        <f t="shared" si="525"/>
        <v>16941</v>
      </c>
      <c r="R1275" s="122"/>
      <c r="S1275" s="120">
        <f t="shared" si="529"/>
        <v>16941</v>
      </c>
      <c r="T1275" s="120">
        <f t="shared" si="530"/>
        <v>321302</v>
      </c>
      <c r="U1275" s="120">
        <f t="shared" si="531"/>
        <v>0</v>
      </c>
      <c r="V1275" s="121" t="str">
        <f t="shared" si="536"/>
        <v>Less than 180</v>
      </c>
      <c r="W1275" s="122"/>
      <c r="X1275" s="116" t="str">
        <f t="shared" si="526"/>
        <v>Plant &amp; Machinery</v>
      </c>
      <c r="Y1275" s="121">
        <f t="shared" si="542"/>
        <v>0</v>
      </c>
      <c r="Z1275" s="121">
        <f t="shared" si="547"/>
        <v>338243</v>
      </c>
      <c r="AA1275" s="121">
        <f t="shared" si="547"/>
        <v>0</v>
      </c>
      <c r="AB1275" s="121">
        <f t="shared" si="532"/>
        <v>338243</v>
      </c>
      <c r="AC1275" s="121">
        <f t="shared" si="548"/>
        <v>0</v>
      </c>
      <c r="AD1275" s="121">
        <f t="shared" si="548"/>
        <v>16941</v>
      </c>
      <c r="AE1275" s="121">
        <f t="shared" si="548"/>
        <v>0</v>
      </c>
      <c r="AF1275" s="121">
        <f t="shared" si="533"/>
        <v>16941</v>
      </c>
      <c r="AG1275" s="121">
        <f t="shared" si="549"/>
        <v>321302</v>
      </c>
      <c r="AH1275" s="121">
        <f t="shared" si="535"/>
        <v>0</v>
      </c>
      <c r="AI1275" s="122"/>
      <c r="AJ1275" s="116" t="s">
        <v>898</v>
      </c>
      <c r="AL1275" s="124" t="str">
        <f t="shared" si="517"/>
        <v>Plant &amp; Machinery</v>
      </c>
      <c r="AM1275" s="125">
        <f t="shared" si="518"/>
        <v>45646</v>
      </c>
      <c r="AN1275" s="126">
        <f t="shared" si="519"/>
        <v>15</v>
      </c>
      <c r="AO1275" s="126">
        <f t="shared" si="538"/>
        <v>5373</v>
      </c>
      <c r="AP1275" s="126">
        <f t="shared" si="539"/>
        <v>5191</v>
      </c>
      <c r="AQ1275" s="124">
        <f t="shared" si="520"/>
        <v>338243</v>
      </c>
      <c r="AR1275" s="127">
        <f t="shared" si="520"/>
        <v>0.18099999999999999</v>
      </c>
      <c r="AS1275" s="123">
        <f t="shared" si="521"/>
        <v>16912.150000000001</v>
      </c>
      <c r="AT1275" s="126">
        <f t="shared" si="522"/>
        <v>321302</v>
      </c>
      <c r="AU1275" s="126">
        <f t="shared" si="543"/>
        <v>28998.16570958904</v>
      </c>
      <c r="AV1275" s="126">
        <f t="shared" si="544"/>
        <v>292303.83429041097</v>
      </c>
    </row>
    <row r="1276" spans="1:48" ht="15" customHeight="1">
      <c r="A1276" s="142" t="s">
        <v>1422</v>
      </c>
      <c r="B1276" s="143">
        <v>45726</v>
      </c>
      <c r="C1276" s="114"/>
      <c r="D1276" s="115"/>
      <c r="E1276" s="116"/>
      <c r="F1276" s="117"/>
      <c r="G1276" s="118"/>
      <c r="H1276" s="145">
        <v>41330.5</v>
      </c>
      <c r="I1276" s="118"/>
      <c r="J1276" s="116">
        <f t="shared" si="545"/>
        <v>41330.5</v>
      </c>
      <c r="K1276" s="119">
        <f>+VLOOKUP($A1276,'[57]Rates &amp; years'!$B$4:$E$11,3,)</f>
        <v>0.45069999999999999</v>
      </c>
      <c r="L1276" s="116">
        <f>+VLOOKUP($A1276,'[57]Rates &amp; years'!$B$4:$E$11,4,)</f>
        <v>5</v>
      </c>
      <c r="M1276" s="120">
        <f t="shared" si="546"/>
        <v>0</v>
      </c>
      <c r="N1276" s="120">
        <f t="shared" si="541"/>
        <v>5.7534246575342465E-2</v>
      </c>
      <c r="O1276" s="120">
        <f t="shared" si="528"/>
        <v>5.7534246575342465E-2</v>
      </c>
      <c r="P1276" s="121">
        <f>'[57]Revised Dep_upto  MARCH 24'!S1306</f>
        <v>0</v>
      </c>
      <c r="Q1276" s="121">
        <f t="shared" si="525"/>
        <v>1072</v>
      </c>
      <c r="R1276" s="122"/>
      <c r="S1276" s="120">
        <f t="shared" si="529"/>
        <v>1072</v>
      </c>
      <c r="T1276" s="120">
        <f t="shared" si="530"/>
        <v>40258.5</v>
      </c>
      <c r="U1276" s="120">
        <f t="shared" si="531"/>
        <v>0</v>
      </c>
      <c r="V1276" s="121" t="str">
        <f t="shared" si="536"/>
        <v>Less than 180</v>
      </c>
      <c r="W1276" s="122"/>
      <c r="X1276" s="116" t="str">
        <f t="shared" si="526"/>
        <v>Office equipment</v>
      </c>
      <c r="Y1276" s="121">
        <f t="shared" si="542"/>
        <v>0</v>
      </c>
      <c r="Z1276" s="121">
        <f t="shared" si="547"/>
        <v>41330.5</v>
      </c>
      <c r="AA1276" s="121">
        <f t="shared" si="547"/>
        <v>0</v>
      </c>
      <c r="AB1276" s="121">
        <f t="shared" si="532"/>
        <v>41330.5</v>
      </c>
      <c r="AC1276" s="121">
        <f t="shared" si="548"/>
        <v>0</v>
      </c>
      <c r="AD1276" s="121">
        <f t="shared" si="548"/>
        <v>1072</v>
      </c>
      <c r="AE1276" s="121">
        <f t="shared" si="548"/>
        <v>0</v>
      </c>
      <c r="AF1276" s="121">
        <f t="shared" si="533"/>
        <v>1072</v>
      </c>
      <c r="AG1276" s="121">
        <f t="shared" si="549"/>
        <v>40258.5</v>
      </c>
      <c r="AH1276" s="121">
        <f t="shared" si="535"/>
        <v>0</v>
      </c>
      <c r="AI1276" s="122"/>
      <c r="AJ1276" s="116" t="s">
        <v>584</v>
      </c>
      <c r="AL1276" s="124" t="str">
        <f t="shared" si="517"/>
        <v>Office equipment</v>
      </c>
      <c r="AM1276" s="125">
        <f t="shared" si="518"/>
        <v>45726</v>
      </c>
      <c r="AN1276" s="126">
        <f t="shared" si="519"/>
        <v>5</v>
      </c>
      <c r="AO1276" s="126">
        <f t="shared" si="538"/>
        <v>1803</v>
      </c>
      <c r="AP1276" s="126">
        <f t="shared" si="539"/>
        <v>1621</v>
      </c>
      <c r="AQ1276" s="124">
        <f t="shared" si="520"/>
        <v>41330.5</v>
      </c>
      <c r="AR1276" s="127">
        <f t="shared" si="520"/>
        <v>0.45069999999999999</v>
      </c>
      <c r="AS1276" s="123">
        <f t="shared" si="521"/>
        <v>2066.5250000000001</v>
      </c>
      <c r="AT1276" s="126">
        <f t="shared" si="522"/>
        <v>40258.5</v>
      </c>
      <c r="AU1276" s="126">
        <f t="shared" si="543"/>
        <v>9047.3974873972602</v>
      </c>
      <c r="AV1276" s="126">
        <f t="shared" si="544"/>
        <v>31211.102512602738</v>
      </c>
    </row>
    <row r="1277" spans="1:48" ht="15" customHeight="1">
      <c r="A1277" s="142" t="s">
        <v>585</v>
      </c>
      <c r="B1277" s="143">
        <v>45566</v>
      </c>
      <c r="C1277" s="114"/>
      <c r="D1277" s="115"/>
      <c r="E1277" s="116"/>
      <c r="F1277" s="117"/>
      <c r="G1277" s="118"/>
      <c r="H1277" s="145">
        <v>11150</v>
      </c>
      <c r="I1277" s="118"/>
      <c r="J1277" s="116">
        <f t="shared" si="545"/>
        <v>11150</v>
      </c>
      <c r="K1277" s="119">
        <f>+VLOOKUP($A1277,'[57]Rates &amp; years'!$B$4:$E$11,3,)</f>
        <v>0.25890000000000002</v>
      </c>
      <c r="L1277" s="116">
        <f>+VLOOKUP($A1277,'[57]Rates &amp; years'!$B$4:$E$11,4,)</f>
        <v>10</v>
      </c>
      <c r="M1277" s="120">
        <f t="shared" si="546"/>
        <v>0</v>
      </c>
      <c r="N1277" s="120">
        <f t="shared" si="541"/>
        <v>0.49589041095890413</v>
      </c>
      <c r="O1277" s="120">
        <f t="shared" si="528"/>
        <v>0.49589041095890413</v>
      </c>
      <c r="P1277" s="121">
        <f>'[57]Revised Dep_upto  MARCH 24'!S1307</f>
        <v>0</v>
      </c>
      <c r="Q1277" s="121">
        <f t="shared" si="525"/>
        <v>1432</v>
      </c>
      <c r="R1277" s="122"/>
      <c r="S1277" s="120">
        <f t="shared" si="529"/>
        <v>1432</v>
      </c>
      <c r="T1277" s="120">
        <f t="shared" si="530"/>
        <v>9718</v>
      </c>
      <c r="U1277" s="120">
        <f t="shared" si="531"/>
        <v>0</v>
      </c>
      <c r="V1277" s="121" t="str">
        <f t="shared" si="536"/>
        <v xml:space="preserve"> more than 180</v>
      </c>
      <c r="W1277" s="122"/>
      <c r="X1277" s="116" t="str">
        <f t="shared" si="526"/>
        <v>Office Furniture</v>
      </c>
      <c r="Y1277" s="121">
        <f t="shared" si="542"/>
        <v>0</v>
      </c>
      <c r="Z1277" s="121">
        <f t="shared" si="547"/>
        <v>11150</v>
      </c>
      <c r="AA1277" s="121">
        <f t="shared" si="547"/>
        <v>0</v>
      </c>
      <c r="AB1277" s="121">
        <f t="shared" si="532"/>
        <v>11150</v>
      </c>
      <c r="AC1277" s="121">
        <f t="shared" si="548"/>
        <v>0</v>
      </c>
      <c r="AD1277" s="121">
        <f t="shared" si="548"/>
        <v>1432</v>
      </c>
      <c r="AE1277" s="121">
        <f t="shared" si="548"/>
        <v>0</v>
      </c>
      <c r="AF1277" s="121">
        <f t="shared" si="533"/>
        <v>1432</v>
      </c>
      <c r="AG1277" s="121">
        <f t="shared" si="549"/>
        <v>9718</v>
      </c>
      <c r="AH1277" s="121">
        <f t="shared" si="535"/>
        <v>0</v>
      </c>
      <c r="AI1277" s="122"/>
      <c r="AJ1277" s="116" t="s">
        <v>587</v>
      </c>
      <c r="AL1277" s="124" t="str">
        <f t="shared" si="517"/>
        <v>Office Furniture</v>
      </c>
      <c r="AM1277" s="125">
        <f t="shared" si="518"/>
        <v>45566</v>
      </c>
      <c r="AN1277" s="126">
        <f t="shared" si="519"/>
        <v>10</v>
      </c>
      <c r="AO1277" s="126">
        <f t="shared" si="538"/>
        <v>3468</v>
      </c>
      <c r="AP1277" s="126">
        <f t="shared" si="539"/>
        <v>3286</v>
      </c>
      <c r="AQ1277" s="124">
        <f t="shared" si="520"/>
        <v>11150</v>
      </c>
      <c r="AR1277" s="127">
        <f t="shared" si="520"/>
        <v>0.25890000000000002</v>
      </c>
      <c r="AS1277" s="123">
        <f t="shared" si="521"/>
        <v>557.5</v>
      </c>
      <c r="AT1277" s="126">
        <f t="shared" si="522"/>
        <v>9718</v>
      </c>
      <c r="AU1277" s="126">
        <f t="shared" si="543"/>
        <v>1254.548538082192</v>
      </c>
      <c r="AV1277" s="126">
        <f t="shared" si="544"/>
        <v>8463.451461917808</v>
      </c>
    </row>
    <row r="1278" spans="1:48" ht="15" customHeight="1">
      <c r="A1278" s="112" t="s">
        <v>1419</v>
      </c>
      <c r="B1278" s="143">
        <v>45574</v>
      </c>
      <c r="C1278" s="114"/>
      <c r="D1278" s="115"/>
      <c r="E1278" s="116"/>
      <c r="F1278" s="117"/>
      <c r="G1278" s="118"/>
      <c r="H1278" s="145">
        <v>94140</v>
      </c>
      <c r="I1278" s="118"/>
      <c r="J1278" s="116">
        <f t="shared" si="545"/>
        <v>94140</v>
      </c>
      <c r="K1278" s="119">
        <f>+VLOOKUP($A1278,'[57]Rates &amp; years'!$B$4:$E$11,3,)</f>
        <v>0.18099999999999999</v>
      </c>
      <c r="L1278" s="116">
        <f>+VLOOKUP($A1278,'[57]Rates &amp; years'!$B$4:$E$11,4,)</f>
        <v>15</v>
      </c>
      <c r="M1278" s="120">
        <f t="shared" si="546"/>
        <v>0</v>
      </c>
      <c r="N1278" s="120">
        <f t="shared" si="541"/>
        <v>0.47397260273972602</v>
      </c>
      <c r="O1278" s="120">
        <f t="shared" si="528"/>
        <v>0.47397260273972602</v>
      </c>
      <c r="P1278" s="121">
        <f>'[57]Revised Dep_upto  MARCH 24'!S1308</f>
        <v>0</v>
      </c>
      <c r="Q1278" s="121">
        <f t="shared" si="525"/>
        <v>8076</v>
      </c>
      <c r="R1278" s="122"/>
      <c r="S1278" s="120">
        <f t="shared" si="529"/>
        <v>8076</v>
      </c>
      <c r="T1278" s="120">
        <f t="shared" si="530"/>
        <v>86064</v>
      </c>
      <c r="U1278" s="120">
        <f t="shared" si="531"/>
        <v>0</v>
      </c>
      <c r="V1278" s="121" t="str">
        <f t="shared" si="536"/>
        <v>Less than 180</v>
      </c>
      <c r="W1278" s="122"/>
      <c r="X1278" s="116" t="str">
        <f t="shared" si="526"/>
        <v>Plant &amp; Machinery</v>
      </c>
      <c r="Y1278" s="121">
        <f t="shared" si="542"/>
        <v>0</v>
      </c>
      <c r="Z1278" s="121">
        <f t="shared" si="547"/>
        <v>94140</v>
      </c>
      <c r="AA1278" s="121">
        <f t="shared" si="547"/>
        <v>0</v>
      </c>
      <c r="AB1278" s="121">
        <f t="shared" si="532"/>
        <v>94140</v>
      </c>
      <c r="AC1278" s="121">
        <f t="shared" si="548"/>
        <v>0</v>
      </c>
      <c r="AD1278" s="121">
        <f t="shared" si="548"/>
        <v>8076</v>
      </c>
      <c r="AE1278" s="121">
        <f t="shared" si="548"/>
        <v>0</v>
      </c>
      <c r="AF1278" s="121">
        <f t="shared" si="533"/>
        <v>8076</v>
      </c>
      <c r="AG1278" s="121">
        <f t="shared" si="549"/>
        <v>86064</v>
      </c>
      <c r="AH1278" s="121">
        <f t="shared" si="535"/>
        <v>0</v>
      </c>
      <c r="AI1278" s="122"/>
      <c r="AJ1278" s="116" t="s">
        <v>646</v>
      </c>
      <c r="AL1278" s="124" t="str">
        <f t="shared" si="517"/>
        <v>Plant &amp; Machinery</v>
      </c>
      <c r="AM1278" s="125">
        <f t="shared" si="518"/>
        <v>45574</v>
      </c>
      <c r="AN1278" s="126">
        <f t="shared" si="519"/>
        <v>15</v>
      </c>
      <c r="AO1278" s="126">
        <f t="shared" si="538"/>
        <v>5301</v>
      </c>
      <c r="AP1278" s="126">
        <f t="shared" si="539"/>
        <v>5119</v>
      </c>
      <c r="AQ1278" s="124">
        <f t="shared" si="520"/>
        <v>94140</v>
      </c>
      <c r="AR1278" s="127">
        <f t="shared" si="520"/>
        <v>0.18099999999999999</v>
      </c>
      <c r="AS1278" s="123">
        <f t="shared" si="521"/>
        <v>4707</v>
      </c>
      <c r="AT1278" s="126">
        <f t="shared" si="522"/>
        <v>86064</v>
      </c>
      <c r="AU1278" s="126">
        <f t="shared" si="543"/>
        <v>7767.4528438356156</v>
      </c>
      <c r="AV1278" s="126">
        <f t="shared" si="544"/>
        <v>78296.547156164379</v>
      </c>
    </row>
    <row r="1279" spans="1:48" ht="15" customHeight="1">
      <c r="A1279" s="112" t="s">
        <v>1419</v>
      </c>
      <c r="B1279" s="143">
        <v>45574</v>
      </c>
      <c r="C1279" s="114"/>
      <c r="D1279" s="115"/>
      <c r="E1279" s="116"/>
      <c r="F1279" s="117"/>
      <c r="G1279" s="118"/>
      <c r="H1279" s="145">
        <v>77125</v>
      </c>
      <c r="I1279" s="118"/>
      <c r="J1279" s="116">
        <f t="shared" si="545"/>
        <v>77125</v>
      </c>
      <c r="K1279" s="119">
        <f>+VLOOKUP($A1279,'[57]Rates &amp; years'!$B$4:$E$11,3,)</f>
        <v>0.18099999999999999</v>
      </c>
      <c r="L1279" s="116">
        <f>+VLOOKUP($A1279,'[57]Rates &amp; years'!$B$4:$E$11,4,)</f>
        <v>15</v>
      </c>
      <c r="M1279" s="120">
        <f t="shared" si="546"/>
        <v>0</v>
      </c>
      <c r="N1279" s="120">
        <f t="shared" si="541"/>
        <v>0.47397260273972602</v>
      </c>
      <c r="O1279" s="120">
        <f t="shared" si="528"/>
        <v>0.47397260273972602</v>
      </c>
      <c r="P1279" s="121">
        <f>'[57]Revised Dep_upto  MARCH 24'!S1309</f>
        <v>0</v>
      </c>
      <c r="Q1279" s="121">
        <f t="shared" si="525"/>
        <v>6616</v>
      </c>
      <c r="R1279" s="122"/>
      <c r="S1279" s="120">
        <f t="shared" si="529"/>
        <v>6616</v>
      </c>
      <c r="T1279" s="120">
        <f t="shared" si="530"/>
        <v>70509</v>
      </c>
      <c r="U1279" s="120">
        <f t="shared" si="531"/>
        <v>0</v>
      </c>
      <c r="V1279" s="121" t="str">
        <f t="shared" si="536"/>
        <v>Less than 180</v>
      </c>
      <c r="W1279" s="122"/>
      <c r="X1279" s="116" t="str">
        <f t="shared" si="526"/>
        <v>Plant &amp; Machinery</v>
      </c>
      <c r="Y1279" s="121">
        <f t="shared" si="542"/>
        <v>0</v>
      </c>
      <c r="Z1279" s="121">
        <f t="shared" si="547"/>
        <v>77125</v>
      </c>
      <c r="AA1279" s="121">
        <f t="shared" si="547"/>
        <v>0</v>
      </c>
      <c r="AB1279" s="121">
        <f t="shared" si="532"/>
        <v>77125</v>
      </c>
      <c r="AC1279" s="121">
        <f t="shared" si="548"/>
        <v>0</v>
      </c>
      <c r="AD1279" s="121">
        <f t="shared" si="548"/>
        <v>6616</v>
      </c>
      <c r="AE1279" s="121">
        <f t="shared" si="548"/>
        <v>0</v>
      </c>
      <c r="AF1279" s="121">
        <f t="shared" si="533"/>
        <v>6616</v>
      </c>
      <c r="AG1279" s="121">
        <f t="shared" si="549"/>
        <v>70509</v>
      </c>
      <c r="AH1279" s="121">
        <f t="shared" si="535"/>
        <v>0</v>
      </c>
      <c r="AI1279" s="122"/>
      <c r="AJ1279" s="116" t="s">
        <v>605</v>
      </c>
      <c r="AL1279" s="124" t="str">
        <f t="shared" si="517"/>
        <v>Plant &amp; Machinery</v>
      </c>
      <c r="AM1279" s="125">
        <f t="shared" si="518"/>
        <v>45574</v>
      </c>
      <c r="AN1279" s="126">
        <f t="shared" si="519"/>
        <v>15</v>
      </c>
      <c r="AO1279" s="126">
        <f t="shared" si="538"/>
        <v>5301</v>
      </c>
      <c r="AP1279" s="126">
        <f t="shared" si="539"/>
        <v>5119</v>
      </c>
      <c r="AQ1279" s="124">
        <f t="shared" si="520"/>
        <v>77125</v>
      </c>
      <c r="AR1279" s="127">
        <f t="shared" si="520"/>
        <v>0.18099999999999999</v>
      </c>
      <c r="AS1279" s="123">
        <f t="shared" si="521"/>
        <v>3856.25</v>
      </c>
      <c r="AT1279" s="126">
        <f t="shared" si="522"/>
        <v>70509</v>
      </c>
      <c r="AU1279" s="126">
        <f t="shared" si="543"/>
        <v>6363.5821315068488</v>
      </c>
      <c r="AV1279" s="126">
        <f t="shared" si="544"/>
        <v>64145.417868493154</v>
      </c>
    </row>
    <row r="1280" spans="1:48" ht="15" customHeight="1">
      <c r="A1280" s="112" t="s">
        <v>1419</v>
      </c>
      <c r="B1280" s="143">
        <v>45665</v>
      </c>
      <c r="C1280" s="114"/>
      <c r="D1280" s="115"/>
      <c r="E1280" s="116"/>
      <c r="F1280" s="117"/>
      <c r="G1280" s="118"/>
      <c r="H1280" s="145">
        <v>15700</v>
      </c>
      <c r="I1280" s="118"/>
      <c r="J1280" s="116">
        <f t="shared" si="545"/>
        <v>15700</v>
      </c>
      <c r="K1280" s="119">
        <f>+VLOOKUP($A1280,'[57]Rates &amp; years'!$B$4:$E$11,3,)</f>
        <v>0.18099999999999999</v>
      </c>
      <c r="L1280" s="116">
        <f>+VLOOKUP($A1280,'[57]Rates &amp; years'!$B$4:$E$11,4,)</f>
        <v>15</v>
      </c>
      <c r="M1280" s="120">
        <f t="shared" si="546"/>
        <v>0</v>
      </c>
      <c r="N1280" s="120">
        <f t="shared" si="541"/>
        <v>0.22465753424657534</v>
      </c>
      <c r="O1280" s="120">
        <f t="shared" si="528"/>
        <v>0.22465753424657534</v>
      </c>
      <c r="P1280" s="121">
        <f>'[57]Revised Dep_upto  MARCH 24'!S1310</f>
        <v>0</v>
      </c>
      <c r="Q1280" s="121">
        <f t="shared" si="525"/>
        <v>638</v>
      </c>
      <c r="R1280" s="122"/>
      <c r="S1280" s="120">
        <f t="shared" si="529"/>
        <v>638</v>
      </c>
      <c r="T1280" s="120">
        <f t="shared" si="530"/>
        <v>15062</v>
      </c>
      <c r="U1280" s="120">
        <f t="shared" si="531"/>
        <v>0</v>
      </c>
      <c r="V1280" s="121" t="str">
        <f t="shared" si="536"/>
        <v>Less than 180</v>
      </c>
      <c r="W1280" s="122"/>
      <c r="X1280" s="116" t="str">
        <f t="shared" si="526"/>
        <v>Plant &amp; Machinery</v>
      </c>
      <c r="Y1280" s="121">
        <f t="shared" si="542"/>
        <v>0</v>
      </c>
      <c r="Z1280" s="121">
        <f t="shared" si="547"/>
        <v>15700</v>
      </c>
      <c r="AA1280" s="121">
        <f t="shared" si="547"/>
        <v>0</v>
      </c>
      <c r="AB1280" s="121">
        <f t="shared" si="532"/>
        <v>15700</v>
      </c>
      <c r="AC1280" s="121">
        <f t="shared" si="548"/>
        <v>0</v>
      </c>
      <c r="AD1280" s="121">
        <f t="shared" si="548"/>
        <v>638</v>
      </c>
      <c r="AE1280" s="121">
        <f t="shared" si="548"/>
        <v>0</v>
      </c>
      <c r="AF1280" s="121">
        <f t="shared" si="533"/>
        <v>638</v>
      </c>
      <c r="AG1280" s="121">
        <f t="shared" si="549"/>
        <v>15062</v>
      </c>
      <c r="AH1280" s="121">
        <f t="shared" si="535"/>
        <v>0</v>
      </c>
      <c r="AI1280" s="122"/>
      <c r="AJ1280" s="116" t="s">
        <v>605</v>
      </c>
      <c r="AL1280" s="124" t="str">
        <f t="shared" si="517"/>
        <v>Plant &amp; Machinery</v>
      </c>
      <c r="AM1280" s="125">
        <f t="shared" si="518"/>
        <v>45665</v>
      </c>
      <c r="AN1280" s="126">
        <f t="shared" si="519"/>
        <v>15</v>
      </c>
      <c r="AO1280" s="126">
        <f t="shared" si="538"/>
        <v>5392</v>
      </c>
      <c r="AP1280" s="126">
        <f t="shared" si="539"/>
        <v>5210</v>
      </c>
      <c r="AQ1280" s="124">
        <f t="shared" si="520"/>
        <v>15700</v>
      </c>
      <c r="AR1280" s="127">
        <f t="shared" si="520"/>
        <v>0.18099999999999999</v>
      </c>
      <c r="AS1280" s="123">
        <f t="shared" si="521"/>
        <v>785</v>
      </c>
      <c r="AT1280" s="126">
        <f t="shared" si="522"/>
        <v>15062</v>
      </c>
      <c r="AU1280" s="126">
        <f t="shared" si="543"/>
        <v>1359.3764493150684</v>
      </c>
      <c r="AV1280" s="126">
        <f t="shared" si="544"/>
        <v>13702.623550684932</v>
      </c>
    </row>
    <row r="1281" spans="1:48" ht="15" customHeight="1">
      <c r="A1281" s="112" t="s">
        <v>1419</v>
      </c>
      <c r="B1281" s="143">
        <v>45698</v>
      </c>
      <c r="C1281" s="114"/>
      <c r="D1281" s="115"/>
      <c r="E1281" s="116"/>
      <c r="F1281" s="117"/>
      <c r="G1281" s="118"/>
      <c r="H1281" s="145">
        <v>14400</v>
      </c>
      <c r="I1281" s="118"/>
      <c r="J1281" s="116">
        <f t="shared" si="545"/>
        <v>14400</v>
      </c>
      <c r="K1281" s="119">
        <f>+VLOOKUP($A1281,'[57]Rates &amp; years'!$B$4:$E$11,3,)</f>
        <v>0.18099999999999999</v>
      </c>
      <c r="L1281" s="116">
        <f>+VLOOKUP($A1281,'[57]Rates &amp; years'!$B$4:$E$11,4,)</f>
        <v>15</v>
      </c>
      <c r="M1281" s="120">
        <f t="shared" si="546"/>
        <v>0</v>
      </c>
      <c r="N1281" s="120">
        <f t="shared" si="541"/>
        <v>0.13424657534246576</v>
      </c>
      <c r="O1281" s="120">
        <f t="shared" si="528"/>
        <v>0.13424657534246576</v>
      </c>
      <c r="P1281" s="121">
        <f>'[57]Revised Dep_upto  MARCH 24'!S1311</f>
        <v>0</v>
      </c>
      <c r="Q1281" s="121">
        <f t="shared" si="525"/>
        <v>350</v>
      </c>
      <c r="R1281" s="122"/>
      <c r="S1281" s="120">
        <f t="shared" si="529"/>
        <v>350</v>
      </c>
      <c r="T1281" s="120">
        <f t="shared" si="530"/>
        <v>14050</v>
      </c>
      <c r="U1281" s="120">
        <f t="shared" si="531"/>
        <v>0</v>
      </c>
      <c r="V1281" s="121" t="str">
        <f t="shared" si="536"/>
        <v>Less than 180</v>
      </c>
      <c r="W1281" s="122"/>
      <c r="X1281" s="116" t="str">
        <f t="shared" si="526"/>
        <v>Plant &amp; Machinery</v>
      </c>
      <c r="Y1281" s="121">
        <f t="shared" si="542"/>
        <v>0</v>
      </c>
      <c r="Z1281" s="121">
        <f t="shared" si="547"/>
        <v>14400</v>
      </c>
      <c r="AA1281" s="121">
        <f t="shared" si="547"/>
        <v>0</v>
      </c>
      <c r="AB1281" s="121">
        <f t="shared" si="532"/>
        <v>14400</v>
      </c>
      <c r="AC1281" s="121">
        <f t="shared" si="548"/>
        <v>0</v>
      </c>
      <c r="AD1281" s="121">
        <f t="shared" si="548"/>
        <v>350</v>
      </c>
      <c r="AE1281" s="121">
        <f t="shared" si="548"/>
        <v>0</v>
      </c>
      <c r="AF1281" s="121">
        <f t="shared" si="533"/>
        <v>350</v>
      </c>
      <c r="AG1281" s="121">
        <f t="shared" si="549"/>
        <v>14050</v>
      </c>
      <c r="AH1281" s="121">
        <f t="shared" si="535"/>
        <v>0</v>
      </c>
      <c r="AI1281" s="122"/>
      <c r="AJ1281" s="116" t="s">
        <v>725</v>
      </c>
      <c r="AL1281" s="124" t="str">
        <f t="shared" si="517"/>
        <v>Plant &amp; Machinery</v>
      </c>
      <c r="AM1281" s="125">
        <f t="shared" si="518"/>
        <v>45698</v>
      </c>
      <c r="AN1281" s="126">
        <f t="shared" si="519"/>
        <v>15</v>
      </c>
      <c r="AO1281" s="126">
        <f t="shared" si="538"/>
        <v>5425</v>
      </c>
      <c r="AP1281" s="126">
        <f t="shared" si="539"/>
        <v>5243</v>
      </c>
      <c r="AQ1281" s="124">
        <f t="shared" si="520"/>
        <v>14400</v>
      </c>
      <c r="AR1281" s="127">
        <f t="shared" si="520"/>
        <v>0.18099999999999999</v>
      </c>
      <c r="AS1281" s="123">
        <f t="shared" si="521"/>
        <v>720</v>
      </c>
      <c r="AT1281" s="126">
        <f t="shared" si="522"/>
        <v>14050</v>
      </c>
      <c r="AU1281" s="126">
        <f t="shared" si="543"/>
        <v>1268.0413698630136</v>
      </c>
      <c r="AV1281" s="126">
        <f t="shared" si="544"/>
        <v>12781.958630136985</v>
      </c>
    </row>
    <row r="1282" spans="1:48" ht="15" customHeight="1">
      <c r="A1282" s="112" t="s">
        <v>1419</v>
      </c>
      <c r="B1282" s="143">
        <v>45669</v>
      </c>
      <c r="C1282" s="114"/>
      <c r="D1282" s="115"/>
      <c r="E1282" s="116"/>
      <c r="F1282" s="117"/>
      <c r="G1282" s="118"/>
      <c r="H1282" s="145">
        <v>772000</v>
      </c>
      <c r="I1282" s="118"/>
      <c r="J1282" s="116">
        <f t="shared" si="545"/>
        <v>772000</v>
      </c>
      <c r="K1282" s="119">
        <f>+VLOOKUP($A1282,'[57]Rates &amp; years'!$B$4:$E$11,3,)</f>
        <v>0.18099999999999999</v>
      </c>
      <c r="L1282" s="116">
        <f>+VLOOKUP($A1282,'[57]Rates &amp; years'!$B$4:$E$11,4,)</f>
        <v>15</v>
      </c>
      <c r="M1282" s="120">
        <f t="shared" si="546"/>
        <v>0</v>
      </c>
      <c r="N1282" s="120">
        <f t="shared" si="541"/>
        <v>0.21369863013698631</v>
      </c>
      <c r="O1282" s="120">
        <f t="shared" si="528"/>
        <v>0.21369863013698631</v>
      </c>
      <c r="P1282" s="121">
        <f>'[57]Revised Dep_upto  MARCH 24'!S1312</f>
        <v>0</v>
      </c>
      <c r="Q1282" s="121">
        <f t="shared" si="525"/>
        <v>29861</v>
      </c>
      <c r="R1282" s="122"/>
      <c r="S1282" s="120">
        <f t="shared" si="529"/>
        <v>29861</v>
      </c>
      <c r="T1282" s="120">
        <f t="shared" si="530"/>
        <v>742139</v>
      </c>
      <c r="U1282" s="120">
        <f t="shared" si="531"/>
        <v>0</v>
      </c>
      <c r="V1282" s="121" t="str">
        <f t="shared" si="536"/>
        <v>Less than 180</v>
      </c>
      <c r="W1282" s="122"/>
      <c r="X1282" s="116" t="str">
        <f t="shared" si="526"/>
        <v>Plant &amp; Machinery</v>
      </c>
      <c r="Y1282" s="121">
        <f t="shared" si="542"/>
        <v>0</v>
      </c>
      <c r="Z1282" s="121">
        <f t="shared" si="547"/>
        <v>772000</v>
      </c>
      <c r="AA1282" s="121">
        <f t="shared" si="547"/>
        <v>0</v>
      </c>
      <c r="AB1282" s="121">
        <f t="shared" si="532"/>
        <v>772000</v>
      </c>
      <c r="AC1282" s="121">
        <f t="shared" si="548"/>
        <v>0</v>
      </c>
      <c r="AD1282" s="121">
        <f t="shared" si="548"/>
        <v>29861</v>
      </c>
      <c r="AE1282" s="121">
        <f t="shared" si="548"/>
        <v>0</v>
      </c>
      <c r="AF1282" s="121">
        <f t="shared" si="533"/>
        <v>29861</v>
      </c>
      <c r="AG1282" s="121">
        <f t="shared" si="549"/>
        <v>742139</v>
      </c>
      <c r="AH1282" s="121">
        <f t="shared" si="535"/>
        <v>0</v>
      </c>
      <c r="AI1282" s="122"/>
      <c r="AJ1282" s="116" t="s">
        <v>729</v>
      </c>
      <c r="AL1282" s="124" t="str">
        <f t="shared" si="517"/>
        <v>Plant &amp; Machinery</v>
      </c>
      <c r="AM1282" s="125">
        <f t="shared" si="518"/>
        <v>45669</v>
      </c>
      <c r="AN1282" s="126">
        <f t="shared" si="519"/>
        <v>15</v>
      </c>
      <c r="AO1282" s="126">
        <f t="shared" si="538"/>
        <v>5396</v>
      </c>
      <c r="AP1282" s="126">
        <f t="shared" si="539"/>
        <v>5214</v>
      </c>
      <c r="AQ1282" s="124">
        <f t="shared" si="520"/>
        <v>772000</v>
      </c>
      <c r="AR1282" s="127">
        <f t="shared" si="520"/>
        <v>0.18099999999999999</v>
      </c>
      <c r="AS1282" s="123">
        <f t="shared" si="521"/>
        <v>38600</v>
      </c>
      <c r="AT1282" s="126">
        <f t="shared" si="522"/>
        <v>742139</v>
      </c>
      <c r="AU1282" s="126">
        <f t="shared" si="543"/>
        <v>66979.569693150683</v>
      </c>
      <c r="AV1282" s="126">
        <f t="shared" si="544"/>
        <v>675159.4303068493</v>
      </c>
    </row>
    <row r="1283" spans="1:48" ht="15" customHeight="1">
      <c r="A1283" s="112" t="s">
        <v>1419</v>
      </c>
      <c r="B1283" s="143">
        <v>45707</v>
      </c>
      <c r="C1283" s="114"/>
      <c r="D1283" s="115"/>
      <c r="E1283" s="116"/>
      <c r="F1283" s="117"/>
      <c r="G1283" s="118"/>
      <c r="H1283" s="145">
        <v>131000</v>
      </c>
      <c r="I1283" s="118"/>
      <c r="J1283" s="116">
        <f t="shared" si="545"/>
        <v>131000</v>
      </c>
      <c r="K1283" s="119">
        <f>+VLOOKUP($A1283,'[57]Rates &amp; years'!$B$4:$E$11,3,)</f>
        <v>0.18099999999999999</v>
      </c>
      <c r="L1283" s="116">
        <f>+VLOOKUP($A1283,'[57]Rates &amp; years'!$B$4:$E$11,4,)</f>
        <v>15</v>
      </c>
      <c r="M1283" s="120">
        <f t="shared" si="546"/>
        <v>0</v>
      </c>
      <c r="N1283" s="120">
        <f t="shared" si="541"/>
        <v>0.1095890410958904</v>
      </c>
      <c r="O1283" s="120">
        <f t="shared" si="528"/>
        <v>0.1095890410958904</v>
      </c>
      <c r="P1283" s="121">
        <f>'[57]Revised Dep_upto  MARCH 24'!S1313</f>
        <v>0</v>
      </c>
      <c r="Q1283" s="121">
        <f t="shared" si="525"/>
        <v>2598</v>
      </c>
      <c r="R1283" s="122"/>
      <c r="S1283" s="120">
        <f t="shared" si="529"/>
        <v>2598</v>
      </c>
      <c r="T1283" s="120">
        <f t="shared" si="530"/>
        <v>128402</v>
      </c>
      <c r="U1283" s="120">
        <f t="shared" si="531"/>
        <v>0</v>
      </c>
      <c r="V1283" s="121" t="str">
        <f t="shared" si="536"/>
        <v>Less than 180</v>
      </c>
      <c r="W1283" s="122"/>
      <c r="X1283" s="116" t="str">
        <f t="shared" si="526"/>
        <v>Plant &amp; Machinery</v>
      </c>
      <c r="Y1283" s="121">
        <f t="shared" si="542"/>
        <v>0</v>
      </c>
      <c r="Z1283" s="121">
        <f t="shared" si="547"/>
        <v>131000</v>
      </c>
      <c r="AA1283" s="121">
        <f t="shared" si="547"/>
        <v>0</v>
      </c>
      <c r="AB1283" s="121">
        <f t="shared" si="532"/>
        <v>131000</v>
      </c>
      <c r="AC1283" s="121">
        <f t="shared" si="548"/>
        <v>0</v>
      </c>
      <c r="AD1283" s="121">
        <f t="shared" si="548"/>
        <v>2598</v>
      </c>
      <c r="AE1283" s="121">
        <f t="shared" si="548"/>
        <v>0</v>
      </c>
      <c r="AF1283" s="121">
        <f t="shared" si="533"/>
        <v>2598</v>
      </c>
      <c r="AG1283" s="121">
        <f t="shared" si="549"/>
        <v>128402</v>
      </c>
      <c r="AH1283" s="121">
        <f t="shared" si="535"/>
        <v>0</v>
      </c>
      <c r="AI1283" s="122"/>
      <c r="AJ1283" s="116" t="s">
        <v>736</v>
      </c>
      <c r="AL1283" s="124" t="str">
        <f t="shared" si="517"/>
        <v>Plant &amp; Machinery</v>
      </c>
      <c r="AM1283" s="125">
        <f t="shared" si="518"/>
        <v>45707</v>
      </c>
      <c r="AN1283" s="126">
        <f t="shared" si="519"/>
        <v>15</v>
      </c>
      <c r="AO1283" s="126">
        <f t="shared" si="538"/>
        <v>5434</v>
      </c>
      <c r="AP1283" s="126">
        <f t="shared" si="539"/>
        <v>5252</v>
      </c>
      <c r="AQ1283" s="124">
        <f t="shared" si="520"/>
        <v>131000</v>
      </c>
      <c r="AR1283" s="127">
        <f t="shared" si="520"/>
        <v>0.18099999999999999</v>
      </c>
      <c r="AS1283" s="123">
        <f t="shared" si="521"/>
        <v>6550</v>
      </c>
      <c r="AT1283" s="126">
        <f t="shared" si="522"/>
        <v>128402</v>
      </c>
      <c r="AU1283" s="126">
        <f t="shared" si="543"/>
        <v>11588.544339726028</v>
      </c>
      <c r="AV1283" s="126">
        <f t="shared" si="544"/>
        <v>116813.45566027398</v>
      </c>
    </row>
    <row r="1284" spans="1:48" ht="15" customHeight="1">
      <c r="A1284" s="112" t="s">
        <v>1419</v>
      </c>
      <c r="B1284" s="143">
        <v>45640</v>
      </c>
      <c r="C1284" s="114"/>
      <c r="D1284" s="115"/>
      <c r="E1284" s="116"/>
      <c r="F1284" s="117"/>
      <c r="G1284" s="118"/>
      <c r="H1284" s="144">
        <v>15000</v>
      </c>
      <c r="I1284" s="118"/>
      <c r="J1284" s="116">
        <f t="shared" si="545"/>
        <v>15000</v>
      </c>
      <c r="K1284" s="119">
        <f>+VLOOKUP($A1284,'[57]Rates &amp; years'!$B$4:$E$11,3,)</f>
        <v>0.18099999999999999</v>
      </c>
      <c r="L1284" s="116">
        <f>+VLOOKUP($A1284,'[57]Rates &amp; years'!$B$4:$E$11,4,)</f>
        <v>15</v>
      </c>
      <c r="M1284" s="120">
        <f t="shared" si="546"/>
        <v>0</v>
      </c>
      <c r="N1284" s="120">
        <f t="shared" si="541"/>
        <v>0.29315068493150687</v>
      </c>
      <c r="O1284" s="120">
        <f t="shared" si="528"/>
        <v>0.29315068493150687</v>
      </c>
      <c r="P1284" s="121">
        <f>'[57]Revised Dep_upto  MARCH 24'!S1314</f>
        <v>0</v>
      </c>
      <c r="Q1284" s="121">
        <f t="shared" si="525"/>
        <v>796</v>
      </c>
      <c r="R1284" s="122"/>
      <c r="S1284" s="120">
        <f t="shared" si="529"/>
        <v>796</v>
      </c>
      <c r="T1284" s="120">
        <f t="shared" si="530"/>
        <v>14204</v>
      </c>
      <c r="U1284" s="120">
        <f t="shared" si="531"/>
        <v>0</v>
      </c>
      <c r="V1284" s="121" t="str">
        <f t="shared" si="536"/>
        <v>Less than 180</v>
      </c>
      <c r="W1284" s="122"/>
      <c r="X1284" s="116" t="str">
        <f t="shared" si="526"/>
        <v>Plant &amp; Machinery</v>
      </c>
      <c r="Y1284" s="121">
        <f t="shared" si="542"/>
        <v>0</v>
      </c>
      <c r="Z1284" s="121">
        <f t="shared" si="547"/>
        <v>15000</v>
      </c>
      <c r="AA1284" s="121">
        <f t="shared" si="547"/>
        <v>0</v>
      </c>
      <c r="AB1284" s="121">
        <f t="shared" si="532"/>
        <v>15000</v>
      </c>
      <c r="AC1284" s="121">
        <f t="shared" si="548"/>
        <v>0</v>
      </c>
      <c r="AD1284" s="121">
        <f t="shared" si="548"/>
        <v>796</v>
      </c>
      <c r="AE1284" s="121">
        <f t="shared" si="548"/>
        <v>0</v>
      </c>
      <c r="AF1284" s="121">
        <f t="shared" si="533"/>
        <v>796</v>
      </c>
      <c r="AG1284" s="121">
        <f t="shared" si="549"/>
        <v>14204</v>
      </c>
      <c r="AH1284" s="121">
        <f t="shared" si="535"/>
        <v>0</v>
      </c>
      <c r="AI1284" s="122"/>
      <c r="AJ1284" s="148" t="s">
        <v>740</v>
      </c>
      <c r="AL1284" s="124" t="str">
        <f t="shared" ref="AL1284:AL1316" si="550">+X1284</f>
        <v>Plant &amp; Machinery</v>
      </c>
      <c r="AM1284" s="125">
        <f t="shared" ref="AM1284:AM1316" si="551">+B1284</f>
        <v>45640</v>
      </c>
      <c r="AN1284" s="126">
        <f t="shared" ref="AN1284:AN1316" si="552">+L1284</f>
        <v>15</v>
      </c>
      <c r="AO1284" s="126">
        <f t="shared" si="538"/>
        <v>5367</v>
      </c>
      <c r="AP1284" s="126">
        <f t="shared" si="539"/>
        <v>5185</v>
      </c>
      <c r="AQ1284" s="124">
        <f t="shared" ref="AQ1284:AR1316" si="553">+J1284</f>
        <v>15000</v>
      </c>
      <c r="AR1284" s="127">
        <f t="shared" si="553"/>
        <v>0.18099999999999999</v>
      </c>
      <c r="AS1284" s="123">
        <f t="shared" ref="AS1284:AS1316" si="554">+AQ1284*5%</f>
        <v>750</v>
      </c>
      <c r="AT1284" s="126">
        <f t="shared" ref="AT1284:AT1316" si="555">+T1284</f>
        <v>14204</v>
      </c>
      <c r="AU1284" s="126">
        <f t="shared" si="543"/>
        <v>1281.94018630137</v>
      </c>
      <c r="AV1284" s="126">
        <f t="shared" si="544"/>
        <v>12922.05981369863</v>
      </c>
    </row>
    <row r="1285" spans="1:48" ht="15" customHeight="1">
      <c r="A1285" s="112" t="s">
        <v>1419</v>
      </c>
      <c r="B1285" s="143">
        <v>45665</v>
      </c>
      <c r="C1285" s="114"/>
      <c r="D1285" s="115"/>
      <c r="E1285" s="116"/>
      <c r="F1285" s="117"/>
      <c r="G1285" s="118"/>
      <c r="H1285" s="144">
        <v>96000</v>
      </c>
      <c r="I1285" s="118"/>
      <c r="J1285" s="116">
        <f t="shared" si="545"/>
        <v>96000</v>
      </c>
      <c r="K1285" s="119">
        <f>+VLOOKUP($A1285,'[57]Rates &amp; years'!$B$4:$E$11,3,)</f>
        <v>0.18099999999999999</v>
      </c>
      <c r="L1285" s="116">
        <f>+VLOOKUP($A1285,'[57]Rates &amp; years'!$B$4:$E$11,4,)</f>
        <v>15</v>
      </c>
      <c r="M1285" s="120">
        <f t="shared" si="546"/>
        <v>0</v>
      </c>
      <c r="N1285" s="120">
        <f t="shared" si="541"/>
        <v>0.22465753424657534</v>
      </c>
      <c r="O1285" s="120">
        <f t="shared" si="528"/>
        <v>0.22465753424657534</v>
      </c>
      <c r="P1285" s="121">
        <f>'[57]Revised Dep_upto  MARCH 24'!S1315</f>
        <v>0</v>
      </c>
      <c r="Q1285" s="121">
        <f t="shared" si="525"/>
        <v>3904</v>
      </c>
      <c r="R1285" s="122"/>
      <c r="S1285" s="120">
        <f t="shared" si="529"/>
        <v>3904</v>
      </c>
      <c r="T1285" s="120">
        <f t="shared" si="530"/>
        <v>92096</v>
      </c>
      <c r="U1285" s="120">
        <f t="shared" si="531"/>
        <v>0</v>
      </c>
      <c r="V1285" s="121" t="str">
        <f t="shared" si="536"/>
        <v>Less than 180</v>
      </c>
      <c r="W1285" s="122"/>
      <c r="X1285" s="116" t="str">
        <f t="shared" si="526"/>
        <v>Plant &amp; Machinery</v>
      </c>
      <c r="Y1285" s="121">
        <f t="shared" si="542"/>
        <v>0</v>
      </c>
      <c r="Z1285" s="121">
        <f t="shared" si="547"/>
        <v>96000</v>
      </c>
      <c r="AA1285" s="121">
        <f t="shared" si="547"/>
        <v>0</v>
      </c>
      <c r="AB1285" s="121">
        <f t="shared" si="532"/>
        <v>96000</v>
      </c>
      <c r="AC1285" s="121">
        <f t="shared" si="548"/>
        <v>0</v>
      </c>
      <c r="AD1285" s="121">
        <f t="shared" si="548"/>
        <v>3904</v>
      </c>
      <c r="AE1285" s="121">
        <f t="shared" si="548"/>
        <v>0</v>
      </c>
      <c r="AF1285" s="121">
        <f t="shared" si="533"/>
        <v>3904</v>
      </c>
      <c r="AG1285" s="121">
        <f t="shared" si="549"/>
        <v>92096</v>
      </c>
      <c r="AH1285" s="121">
        <f t="shared" si="535"/>
        <v>0</v>
      </c>
      <c r="AI1285" s="122"/>
      <c r="AJ1285" s="148" t="s">
        <v>740</v>
      </c>
      <c r="AL1285" s="124" t="str">
        <f t="shared" si="550"/>
        <v>Plant &amp; Machinery</v>
      </c>
      <c r="AM1285" s="125">
        <f t="shared" si="551"/>
        <v>45665</v>
      </c>
      <c r="AN1285" s="126">
        <f t="shared" si="552"/>
        <v>15</v>
      </c>
      <c r="AO1285" s="126">
        <f t="shared" si="538"/>
        <v>5392</v>
      </c>
      <c r="AP1285" s="126">
        <f t="shared" si="539"/>
        <v>5210</v>
      </c>
      <c r="AQ1285" s="124">
        <f t="shared" si="553"/>
        <v>96000</v>
      </c>
      <c r="AR1285" s="127">
        <f t="shared" si="553"/>
        <v>0.18099999999999999</v>
      </c>
      <c r="AS1285" s="123">
        <f t="shared" si="554"/>
        <v>4800</v>
      </c>
      <c r="AT1285" s="126">
        <f t="shared" si="555"/>
        <v>92096</v>
      </c>
      <c r="AU1285" s="126">
        <f t="shared" si="543"/>
        <v>8311.8532383561651</v>
      </c>
      <c r="AV1285" s="126">
        <f t="shared" si="544"/>
        <v>83784.146761643831</v>
      </c>
    </row>
    <row r="1286" spans="1:48" ht="15" customHeight="1">
      <c r="A1286" s="112" t="s">
        <v>1419</v>
      </c>
      <c r="B1286" s="143">
        <v>45734</v>
      </c>
      <c r="C1286" s="114"/>
      <c r="D1286" s="115"/>
      <c r="E1286" s="116"/>
      <c r="F1286" s="117"/>
      <c r="G1286" s="118"/>
      <c r="H1286" s="144">
        <v>83350</v>
      </c>
      <c r="I1286" s="118"/>
      <c r="J1286" s="116">
        <f t="shared" si="545"/>
        <v>83350</v>
      </c>
      <c r="K1286" s="119">
        <f>+VLOOKUP($A1286,'[57]Rates &amp; years'!$B$4:$E$11,3,)</f>
        <v>0.18099999999999999</v>
      </c>
      <c r="L1286" s="116">
        <f>+VLOOKUP($A1286,'[57]Rates &amp; years'!$B$4:$E$11,4,)</f>
        <v>15</v>
      </c>
      <c r="M1286" s="120">
        <f t="shared" si="546"/>
        <v>0</v>
      </c>
      <c r="N1286" s="120">
        <f t="shared" si="541"/>
        <v>3.5616438356164383E-2</v>
      </c>
      <c r="O1286" s="120">
        <f t="shared" si="528"/>
        <v>3.5616438356164383E-2</v>
      </c>
      <c r="P1286" s="121">
        <f>'[57]Revised Dep_upto  MARCH 24'!S1316</f>
        <v>0</v>
      </c>
      <c r="Q1286" s="121">
        <f t="shared" ref="Q1286:Q1316" si="556">+IF(N1286=L1286,ROUND(J1286-(J1286*5%),0)-P1286,ROUND((J1286-P1286)*K1286*O1286,0))</f>
        <v>537</v>
      </c>
      <c r="R1286" s="122"/>
      <c r="S1286" s="120">
        <f t="shared" si="529"/>
        <v>537</v>
      </c>
      <c r="T1286" s="120">
        <f t="shared" si="530"/>
        <v>82813</v>
      </c>
      <c r="U1286" s="120">
        <f t="shared" si="531"/>
        <v>0</v>
      </c>
      <c r="V1286" s="121" t="str">
        <f t="shared" si="536"/>
        <v>Less than 180</v>
      </c>
      <c r="W1286" s="122"/>
      <c r="X1286" s="116" t="str">
        <f t="shared" ref="X1286:X1316" si="557">+A1286</f>
        <v>Plant &amp; Machinery</v>
      </c>
      <c r="Y1286" s="121">
        <f t="shared" si="542"/>
        <v>0</v>
      </c>
      <c r="Z1286" s="121">
        <f t="shared" si="547"/>
        <v>83350</v>
      </c>
      <c r="AA1286" s="121">
        <f t="shared" si="547"/>
        <v>0</v>
      </c>
      <c r="AB1286" s="121">
        <f t="shared" si="532"/>
        <v>83350</v>
      </c>
      <c r="AC1286" s="121">
        <f t="shared" si="548"/>
        <v>0</v>
      </c>
      <c r="AD1286" s="121">
        <f t="shared" si="548"/>
        <v>537</v>
      </c>
      <c r="AE1286" s="121">
        <f t="shared" si="548"/>
        <v>0</v>
      </c>
      <c r="AF1286" s="121">
        <f t="shared" si="533"/>
        <v>537</v>
      </c>
      <c r="AG1286" s="121">
        <f t="shared" si="549"/>
        <v>82813</v>
      </c>
      <c r="AH1286" s="121">
        <f t="shared" si="535"/>
        <v>0</v>
      </c>
      <c r="AI1286" s="122"/>
      <c r="AJ1286" s="148" t="s">
        <v>740</v>
      </c>
      <c r="AL1286" s="124" t="str">
        <f t="shared" si="550"/>
        <v>Plant &amp; Machinery</v>
      </c>
      <c r="AM1286" s="125">
        <f t="shared" si="551"/>
        <v>45734</v>
      </c>
      <c r="AN1286" s="126">
        <f t="shared" si="552"/>
        <v>15</v>
      </c>
      <c r="AO1286" s="126">
        <f t="shared" si="538"/>
        <v>5461</v>
      </c>
      <c r="AP1286" s="126">
        <f t="shared" si="539"/>
        <v>5279</v>
      </c>
      <c r="AQ1286" s="124">
        <f t="shared" si="553"/>
        <v>83350</v>
      </c>
      <c r="AR1286" s="127">
        <f t="shared" si="553"/>
        <v>0.18099999999999999</v>
      </c>
      <c r="AS1286" s="123">
        <f t="shared" si="554"/>
        <v>4167.5</v>
      </c>
      <c r="AT1286" s="126">
        <f t="shared" si="555"/>
        <v>82813</v>
      </c>
      <c r="AU1286" s="126">
        <f t="shared" si="543"/>
        <v>7474.0434136986305</v>
      </c>
      <c r="AV1286" s="126">
        <f t="shared" si="544"/>
        <v>75338.95658630137</v>
      </c>
    </row>
    <row r="1287" spans="1:48" ht="15" customHeight="1">
      <c r="A1287" s="112" t="s">
        <v>1419</v>
      </c>
      <c r="B1287" s="143">
        <v>45734</v>
      </c>
      <c r="C1287" s="114"/>
      <c r="D1287" s="115"/>
      <c r="E1287" s="116"/>
      <c r="F1287" s="117"/>
      <c r="G1287" s="118"/>
      <c r="H1287" s="144">
        <v>4500</v>
      </c>
      <c r="I1287" s="118"/>
      <c r="J1287" s="116">
        <f t="shared" si="545"/>
        <v>4500</v>
      </c>
      <c r="K1287" s="119">
        <f>+VLOOKUP($A1287,'[57]Rates &amp; years'!$B$4:$E$11,3,)</f>
        <v>0.18099999999999999</v>
      </c>
      <c r="L1287" s="116">
        <f>+VLOOKUP($A1287,'[57]Rates &amp; years'!$B$4:$E$11,4,)</f>
        <v>15</v>
      </c>
      <c r="M1287" s="120">
        <f t="shared" si="546"/>
        <v>0</v>
      </c>
      <c r="N1287" s="120">
        <f t="shared" si="541"/>
        <v>3.5616438356164383E-2</v>
      </c>
      <c r="O1287" s="120">
        <f t="shared" si="528"/>
        <v>3.5616438356164383E-2</v>
      </c>
      <c r="P1287" s="121">
        <f>'[57]Revised Dep_upto  MARCH 24'!S1317</f>
        <v>0</v>
      </c>
      <c r="Q1287" s="121">
        <f t="shared" si="556"/>
        <v>29</v>
      </c>
      <c r="R1287" s="122"/>
      <c r="S1287" s="120">
        <f t="shared" si="529"/>
        <v>29</v>
      </c>
      <c r="T1287" s="120">
        <f t="shared" si="530"/>
        <v>4471</v>
      </c>
      <c r="U1287" s="120">
        <f t="shared" si="531"/>
        <v>0</v>
      </c>
      <c r="V1287" s="121" t="str">
        <f t="shared" si="536"/>
        <v>Less than 180</v>
      </c>
      <c r="W1287" s="122"/>
      <c r="X1287" s="116" t="str">
        <f t="shared" si="557"/>
        <v>Plant &amp; Machinery</v>
      </c>
      <c r="Y1287" s="121">
        <f t="shared" si="542"/>
        <v>0</v>
      </c>
      <c r="Z1287" s="121">
        <f t="shared" si="547"/>
        <v>4500</v>
      </c>
      <c r="AA1287" s="121">
        <f t="shared" si="547"/>
        <v>0</v>
      </c>
      <c r="AB1287" s="121">
        <f t="shared" si="532"/>
        <v>4500</v>
      </c>
      <c r="AC1287" s="121">
        <f t="shared" si="548"/>
        <v>0</v>
      </c>
      <c r="AD1287" s="121">
        <f t="shared" si="548"/>
        <v>29</v>
      </c>
      <c r="AE1287" s="121">
        <f t="shared" si="548"/>
        <v>0</v>
      </c>
      <c r="AF1287" s="121">
        <f t="shared" si="533"/>
        <v>29</v>
      </c>
      <c r="AG1287" s="121">
        <f t="shared" si="549"/>
        <v>4471</v>
      </c>
      <c r="AH1287" s="121">
        <f t="shared" si="535"/>
        <v>0</v>
      </c>
      <c r="AI1287" s="122"/>
      <c r="AJ1287" s="148" t="s">
        <v>740</v>
      </c>
      <c r="AL1287" s="124" t="str">
        <f t="shared" si="550"/>
        <v>Plant &amp; Machinery</v>
      </c>
      <c r="AM1287" s="125">
        <f t="shared" si="551"/>
        <v>45734</v>
      </c>
      <c r="AN1287" s="126">
        <f t="shared" si="552"/>
        <v>15</v>
      </c>
      <c r="AO1287" s="126">
        <f t="shared" si="538"/>
        <v>5461</v>
      </c>
      <c r="AP1287" s="126">
        <f t="shared" si="539"/>
        <v>5279</v>
      </c>
      <c r="AQ1287" s="124">
        <f t="shared" si="553"/>
        <v>4500</v>
      </c>
      <c r="AR1287" s="127">
        <f t="shared" si="553"/>
        <v>0.18099999999999999</v>
      </c>
      <c r="AS1287" s="123">
        <f t="shared" si="554"/>
        <v>225</v>
      </c>
      <c r="AT1287" s="126">
        <f t="shared" si="555"/>
        <v>4471</v>
      </c>
      <c r="AU1287" s="126">
        <f t="shared" si="543"/>
        <v>403.51693698630135</v>
      </c>
      <c r="AV1287" s="126">
        <f t="shared" si="544"/>
        <v>4067.4830630136985</v>
      </c>
    </row>
    <row r="1288" spans="1:48" ht="15" customHeight="1">
      <c r="A1288" s="112" t="s">
        <v>1419</v>
      </c>
      <c r="B1288" s="143">
        <v>45640</v>
      </c>
      <c r="C1288" s="114"/>
      <c r="D1288" s="115"/>
      <c r="E1288" s="116"/>
      <c r="F1288" s="117"/>
      <c r="G1288" s="118"/>
      <c r="H1288" s="145">
        <v>25300</v>
      </c>
      <c r="I1288" s="118"/>
      <c r="J1288" s="116">
        <f t="shared" si="545"/>
        <v>25300</v>
      </c>
      <c r="K1288" s="119">
        <f>+VLOOKUP($A1288,'[57]Rates &amp; years'!$B$4:$E$11,3,)</f>
        <v>0.18099999999999999</v>
      </c>
      <c r="L1288" s="116">
        <f>+VLOOKUP($A1288,'[57]Rates &amp; years'!$B$4:$E$11,4,)</f>
        <v>15</v>
      </c>
      <c r="M1288" s="120">
        <f t="shared" si="546"/>
        <v>0</v>
      </c>
      <c r="N1288" s="120">
        <f t="shared" si="541"/>
        <v>0.29315068493150687</v>
      </c>
      <c r="O1288" s="120">
        <f t="shared" si="528"/>
        <v>0.29315068493150687</v>
      </c>
      <c r="P1288" s="121">
        <f>'[57]Revised Dep_upto  MARCH 24'!S1318</f>
        <v>0</v>
      </c>
      <c r="Q1288" s="121">
        <f t="shared" si="556"/>
        <v>1342</v>
      </c>
      <c r="R1288" s="122"/>
      <c r="S1288" s="120">
        <f t="shared" si="529"/>
        <v>1342</v>
      </c>
      <c r="T1288" s="120">
        <f t="shared" si="530"/>
        <v>23958</v>
      </c>
      <c r="U1288" s="120">
        <f t="shared" si="531"/>
        <v>0</v>
      </c>
      <c r="V1288" s="121" t="str">
        <f t="shared" si="536"/>
        <v>Less than 180</v>
      </c>
      <c r="W1288" s="122"/>
      <c r="X1288" s="116" t="str">
        <f t="shared" si="557"/>
        <v>Plant &amp; Machinery</v>
      </c>
      <c r="Y1288" s="121">
        <f t="shared" si="542"/>
        <v>0</v>
      </c>
      <c r="Z1288" s="121">
        <f t="shared" si="547"/>
        <v>25300</v>
      </c>
      <c r="AA1288" s="121">
        <f t="shared" si="547"/>
        <v>0</v>
      </c>
      <c r="AB1288" s="121">
        <f t="shared" si="532"/>
        <v>25300</v>
      </c>
      <c r="AC1288" s="121">
        <f t="shared" si="548"/>
        <v>0</v>
      </c>
      <c r="AD1288" s="121">
        <f t="shared" si="548"/>
        <v>1342</v>
      </c>
      <c r="AE1288" s="121">
        <f t="shared" si="548"/>
        <v>0</v>
      </c>
      <c r="AF1288" s="121">
        <f t="shared" si="533"/>
        <v>1342</v>
      </c>
      <c r="AG1288" s="121">
        <f t="shared" si="549"/>
        <v>23958</v>
      </c>
      <c r="AH1288" s="121">
        <f t="shared" si="535"/>
        <v>0</v>
      </c>
      <c r="AI1288" s="122"/>
      <c r="AJ1288" s="116" t="s">
        <v>746</v>
      </c>
      <c r="AL1288" s="124" t="str">
        <f t="shared" si="550"/>
        <v>Plant &amp; Machinery</v>
      </c>
      <c r="AM1288" s="125">
        <f t="shared" si="551"/>
        <v>45640</v>
      </c>
      <c r="AN1288" s="126">
        <f t="shared" si="552"/>
        <v>15</v>
      </c>
      <c r="AO1288" s="126">
        <f t="shared" si="538"/>
        <v>5367</v>
      </c>
      <c r="AP1288" s="126">
        <f t="shared" si="539"/>
        <v>5185</v>
      </c>
      <c r="AQ1288" s="124">
        <f t="shared" si="553"/>
        <v>25300</v>
      </c>
      <c r="AR1288" s="127">
        <f t="shared" si="553"/>
        <v>0.18099999999999999</v>
      </c>
      <c r="AS1288" s="123">
        <f t="shared" si="554"/>
        <v>1265</v>
      </c>
      <c r="AT1288" s="126">
        <f t="shared" si="555"/>
        <v>23958</v>
      </c>
      <c r="AU1288" s="126">
        <f t="shared" si="543"/>
        <v>2162.2587287671236</v>
      </c>
      <c r="AV1288" s="126">
        <f t="shared" si="544"/>
        <v>21795.741271232877</v>
      </c>
    </row>
    <row r="1289" spans="1:48" ht="15" customHeight="1">
      <c r="A1289" s="112" t="s">
        <v>1419</v>
      </c>
      <c r="B1289" s="143">
        <v>45637</v>
      </c>
      <c r="C1289" s="114"/>
      <c r="D1289" s="115"/>
      <c r="E1289" s="116"/>
      <c r="F1289" s="117"/>
      <c r="G1289" s="118"/>
      <c r="H1289" s="145">
        <v>2940</v>
      </c>
      <c r="I1289" s="118"/>
      <c r="J1289" s="116">
        <f t="shared" si="545"/>
        <v>2940</v>
      </c>
      <c r="K1289" s="119">
        <f>+VLOOKUP($A1289,'[57]Rates &amp; years'!$B$4:$E$11,3,)</f>
        <v>0.18099999999999999</v>
      </c>
      <c r="L1289" s="116">
        <f>+VLOOKUP($A1289,'[57]Rates &amp; years'!$B$4:$E$11,4,)</f>
        <v>15</v>
      </c>
      <c r="M1289" s="120">
        <f t="shared" si="546"/>
        <v>0</v>
      </c>
      <c r="N1289" s="120">
        <f t="shared" si="541"/>
        <v>0.30136986301369861</v>
      </c>
      <c r="O1289" s="120">
        <f t="shared" si="528"/>
        <v>0.30136986301369861</v>
      </c>
      <c r="P1289" s="121">
        <f>'[57]Revised Dep_upto  MARCH 24'!S1319</f>
        <v>0</v>
      </c>
      <c r="Q1289" s="121">
        <f t="shared" si="556"/>
        <v>160</v>
      </c>
      <c r="R1289" s="122"/>
      <c r="S1289" s="120">
        <f t="shared" si="529"/>
        <v>160</v>
      </c>
      <c r="T1289" s="120">
        <f t="shared" si="530"/>
        <v>2780</v>
      </c>
      <c r="U1289" s="120">
        <f t="shared" si="531"/>
        <v>0</v>
      </c>
      <c r="V1289" s="121" t="str">
        <f t="shared" si="536"/>
        <v>Less than 180</v>
      </c>
      <c r="W1289" s="122"/>
      <c r="X1289" s="116" t="str">
        <f t="shared" si="557"/>
        <v>Plant &amp; Machinery</v>
      </c>
      <c r="Y1289" s="121">
        <f t="shared" si="542"/>
        <v>0</v>
      </c>
      <c r="Z1289" s="121">
        <f t="shared" si="547"/>
        <v>2940</v>
      </c>
      <c r="AA1289" s="121">
        <f t="shared" si="547"/>
        <v>0</v>
      </c>
      <c r="AB1289" s="121">
        <f t="shared" si="532"/>
        <v>2940</v>
      </c>
      <c r="AC1289" s="121">
        <f t="shared" si="548"/>
        <v>0</v>
      </c>
      <c r="AD1289" s="121">
        <f t="shared" si="548"/>
        <v>160</v>
      </c>
      <c r="AE1289" s="121">
        <f t="shared" si="548"/>
        <v>0</v>
      </c>
      <c r="AF1289" s="121">
        <f t="shared" si="533"/>
        <v>160</v>
      </c>
      <c r="AG1289" s="121">
        <f t="shared" si="549"/>
        <v>2780</v>
      </c>
      <c r="AH1289" s="121">
        <f t="shared" si="535"/>
        <v>0</v>
      </c>
      <c r="AI1289" s="122"/>
      <c r="AJ1289" s="116" t="s">
        <v>751</v>
      </c>
      <c r="AL1289" s="124" t="str">
        <f t="shared" si="550"/>
        <v>Plant &amp; Machinery</v>
      </c>
      <c r="AM1289" s="125">
        <f t="shared" si="551"/>
        <v>45637</v>
      </c>
      <c r="AN1289" s="126">
        <f t="shared" si="552"/>
        <v>15</v>
      </c>
      <c r="AO1289" s="126">
        <f t="shared" si="538"/>
        <v>5364</v>
      </c>
      <c r="AP1289" s="126">
        <f t="shared" si="539"/>
        <v>5182</v>
      </c>
      <c r="AQ1289" s="124">
        <f t="shared" si="553"/>
        <v>2940</v>
      </c>
      <c r="AR1289" s="127">
        <f t="shared" si="553"/>
        <v>0.18099999999999999</v>
      </c>
      <c r="AS1289" s="123">
        <f t="shared" si="554"/>
        <v>147</v>
      </c>
      <c r="AT1289" s="126">
        <f t="shared" si="555"/>
        <v>2780</v>
      </c>
      <c r="AU1289" s="126">
        <f t="shared" si="543"/>
        <v>250.90071232876713</v>
      </c>
      <c r="AV1289" s="126">
        <f t="shared" si="544"/>
        <v>2529.099287671233</v>
      </c>
    </row>
    <row r="1290" spans="1:48" ht="15" customHeight="1">
      <c r="A1290" s="112" t="s">
        <v>1419</v>
      </c>
      <c r="B1290" s="143">
        <v>45712</v>
      </c>
      <c r="C1290" s="114"/>
      <c r="D1290" s="115"/>
      <c r="E1290" s="116"/>
      <c r="F1290" s="117"/>
      <c r="G1290" s="118"/>
      <c r="H1290" s="145">
        <v>30250</v>
      </c>
      <c r="I1290" s="118"/>
      <c r="J1290" s="116">
        <f t="shared" si="545"/>
        <v>30250</v>
      </c>
      <c r="K1290" s="119">
        <f>+VLOOKUP($A1290,'[57]Rates &amp; years'!$B$4:$E$11,3,)</f>
        <v>0.18099999999999999</v>
      </c>
      <c r="L1290" s="116">
        <f>+VLOOKUP($A1290,'[57]Rates &amp; years'!$B$4:$E$11,4,)</f>
        <v>15</v>
      </c>
      <c r="M1290" s="120">
        <f t="shared" si="546"/>
        <v>0</v>
      </c>
      <c r="N1290" s="120">
        <f t="shared" si="541"/>
        <v>9.5890410958904104E-2</v>
      </c>
      <c r="O1290" s="120">
        <f t="shared" ref="O1290:O1316" si="558">+N1290-M1290</f>
        <v>9.5890410958904104E-2</v>
      </c>
      <c r="P1290" s="121">
        <f>'[57]Revised Dep_upto  MARCH 24'!S1320</f>
        <v>0</v>
      </c>
      <c r="Q1290" s="121">
        <f t="shared" si="556"/>
        <v>525</v>
      </c>
      <c r="R1290" s="122"/>
      <c r="S1290" s="120">
        <f t="shared" si="529"/>
        <v>525</v>
      </c>
      <c r="T1290" s="120">
        <f t="shared" si="530"/>
        <v>29725</v>
      </c>
      <c r="U1290" s="120">
        <f t="shared" si="531"/>
        <v>0</v>
      </c>
      <c r="V1290" s="121" t="str">
        <f t="shared" si="536"/>
        <v>Less than 180</v>
      </c>
      <c r="W1290" s="122"/>
      <c r="X1290" s="116" t="str">
        <f t="shared" si="557"/>
        <v>Plant &amp; Machinery</v>
      </c>
      <c r="Y1290" s="121">
        <f t="shared" si="542"/>
        <v>0</v>
      </c>
      <c r="Z1290" s="121">
        <f t="shared" si="547"/>
        <v>30250</v>
      </c>
      <c r="AA1290" s="121">
        <f t="shared" si="547"/>
        <v>0</v>
      </c>
      <c r="AB1290" s="121">
        <f t="shared" si="532"/>
        <v>30250</v>
      </c>
      <c r="AC1290" s="121">
        <f t="shared" si="548"/>
        <v>0</v>
      </c>
      <c r="AD1290" s="121">
        <f t="shared" si="548"/>
        <v>525</v>
      </c>
      <c r="AE1290" s="121">
        <f t="shared" si="548"/>
        <v>0</v>
      </c>
      <c r="AF1290" s="121">
        <f t="shared" si="533"/>
        <v>525</v>
      </c>
      <c r="AG1290" s="121">
        <f t="shared" si="549"/>
        <v>29725</v>
      </c>
      <c r="AH1290" s="121">
        <f t="shared" si="535"/>
        <v>0</v>
      </c>
      <c r="AI1290" s="122"/>
      <c r="AJ1290" s="116" t="s">
        <v>755</v>
      </c>
      <c r="AL1290" s="124" t="str">
        <f t="shared" si="550"/>
        <v>Plant &amp; Machinery</v>
      </c>
      <c r="AM1290" s="125">
        <f t="shared" si="551"/>
        <v>45712</v>
      </c>
      <c r="AN1290" s="126">
        <f t="shared" si="552"/>
        <v>15</v>
      </c>
      <c r="AO1290" s="126">
        <f t="shared" si="538"/>
        <v>5439</v>
      </c>
      <c r="AP1290" s="126">
        <f t="shared" si="539"/>
        <v>5257</v>
      </c>
      <c r="AQ1290" s="124">
        <f t="shared" si="553"/>
        <v>30250</v>
      </c>
      <c r="AR1290" s="127">
        <f t="shared" si="553"/>
        <v>0.18099999999999999</v>
      </c>
      <c r="AS1290" s="123">
        <f t="shared" si="554"/>
        <v>1512.5</v>
      </c>
      <c r="AT1290" s="126">
        <f t="shared" si="555"/>
        <v>29725</v>
      </c>
      <c r="AU1290" s="126">
        <f t="shared" si="543"/>
        <v>2682.7423287671231</v>
      </c>
      <c r="AV1290" s="126">
        <f t="shared" si="544"/>
        <v>27042.257671232877</v>
      </c>
    </row>
    <row r="1291" spans="1:48" ht="15" customHeight="1">
      <c r="A1291" s="112" t="s">
        <v>1419</v>
      </c>
      <c r="B1291" s="143">
        <v>45715</v>
      </c>
      <c r="C1291" s="114"/>
      <c r="D1291" s="115"/>
      <c r="E1291" s="116"/>
      <c r="F1291" s="117"/>
      <c r="G1291" s="118"/>
      <c r="H1291" s="145">
        <v>175000</v>
      </c>
      <c r="I1291" s="118"/>
      <c r="J1291" s="116">
        <f t="shared" si="545"/>
        <v>175000</v>
      </c>
      <c r="K1291" s="119">
        <f>+VLOOKUP($A1291,'[57]Rates &amp; years'!$B$4:$E$11,3,)</f>
        <v>0.18099999999999999</v>
      </c>
      <c r="L1291" s="116">
        <f>+VLOOKUP($A1291,'[57]Rates &amp; years'!$B$4:$E$11,4,)</f>
        <v>15</v>
      </c>
      <c r="M1291" s="120">
        <f t="shared" si="546"/>
        <v>0</v>
      </c>
      <c r="N1291" s="120">
        <f t="shared" si="541"/>
        <v>8.7671232876712329E-2</v>
      </c>
      <c r="O1291" s="120">
        <f t="shared" si="558"/>
        <v>8.7671232876712329E-2</v>
      </c>
      <c r="P1291" s="121">
        <f>'[57]Revised Dep_upto  MARCH 24'!S1321</f>
        <v>0</v>
      </c>
      <c r="Q1291" s="121">
        <f t="shared" si="556"/>
        <v>2777</v>
      </c>
      <c r="R1291" s="122"/>
      <c r="S1291" s="120">
        <f t="shared" ref="S1291:S1316" si="559">+P1291+Q1291-R1291</f>
        <v>2777</v>
      </c>
      <c r="T1291" s="120">
        <f t="shared" ref="T1291:T1315" si="560">+J1291-S1291</f>
        <v>172223</v>
      </c>
      <c r="U1291" s="120">
        <f t="shared" ref="U1291:U1316" si="561">+F1291-P1291</f>
        <v>0</v>
      </c>
      <c r="V1291" s="121" t="str">
        <f t="shared" si="536"/>
        <v>Less than 180</v>
      </c>
      <c r="W1291" s="122"/>
      <c r="X1291" s="116" t="str">
        <f t="shared" si="557"/>
        <v>Plant &amp; Machinery</v>
      </c>
      <c r="Y1291" s="121">
        <f t="shared" si="542"/>
        <v>0</v>
      </c>
      <c r="Z1291" s="121">
        <f t="shared" si="547"/>
        <v>175000</v>
      </c>
      <c r="AA1291" s="121">
        <f t="shared" si="547"/>
        <v>0</v>
      </c>
      <c r="AB1291" s="121">
        <f t="shared" ref="AB1291:AB1316" si="562">+Y1291+Z1291-AA1291</f>
        <v>175000</v>
      </c>
      <c r="AC1291" s="121">
        <f t="shared" si="548"/>
        <v>0</v>
      </c>
      <c r="AD1291" s="121">
        <f t="shared" si="548"/>
        <v>2777</v>
      </c>
      <c r="AE1291" s="121">
        <f t="shared" si="548"/>
        <v>0</v>
      </c>
      <c r="AF1291" s="121">
        <f t="shared" ref="AF1291:AF1316" si="563">+AC1291+AD1291-AE1291</f>
        <v>2777</v>
      </c>
      <c r="AG1291" s="121">
        <f t="shared" si="549"/>
        <v>172223</v>
      </c>
      <c r="AH1291" s="121">
        <f t="shared" ref="AH1291:AH1316" si="564">+Y1291-AC1291</f>
        <v>0</v>
      </c>
      <c r="AI1291" s="122"/>
      <c r="AJ1291" s="116" t="s">
        <v>755</v>
      </c>
      <c r="AL1291" s="124" t="str">
        <f t="shared" si="550"/>
        <v>Plant &amp; Machinery</v>
      </c>
      <c r="AM1291" s="125">
        <f t="shared" si="551"/>
        <v>45715</v>
      </c>
      <c r="AN1291" s="126">
        <f t="shared" si="552"/>
        <v>15</v>
      </c>
      <c r="AO1291" s="126">
        <f t="shared" si="538"/>
        <v>5442</v>
      </c>
      <c r="AP1291" s="126">
        <f t="shared" si="539"/>
        <v>5260</v>
      </c>
      <c r="AQ1291" s="124">
        <f t="shared" si="553"/>
        <v>175000</v>
      </c>
      <c r="AR1291" s="127">
        <f t="shared" si="553"/>
        <v>0.18099999999999999</v>
      </c>
      <c r="AS1291" s="123">
        <f t="shared" si="554"/>
        <v>8750</v>
      </c>
      <c r="AT1291" s="126">
        <f t="shared" si="555"/>
        <v>172223</v>
      </c>
      <c r="AU1291" s="126">
        <f t="shared" si="543"/>
        <v>15543.479632876712</v>
      </c>
      <c r="AV1291" s="126">
        <f t="shared" si="544"/>
        <v>156679.5203671233</v>
      </c>
    </row>
    <row r="1292" spans="1:48" ht="15" customHeight="1">
      <c r="A1292" s="112" t="s">
        <v>1419</v>
      </c>
      <c r="B1292" s="143">
        <v>45646</v>
      </c>
      <c r="C1292" s="114"/>
      <c r="D1292" s="115"/>
      <c r="E1292" s="116"/>
      <c r="F1292" s="117"/>
      <c r="G1292" s="118"/>
      <c r="H1292" s="145">
        <v>81000</v>
      </c>
      <c r="I1292" s="118"/>
      <c r="J1292" s="116">
        <f t="shared" si="545"/>
        <v>81000</v>
      </c>
      <c r="K1292" s="119">
        <f>+VLOOKUP($A1292,'[57]Rates &amp; years'!$B$4:$E$11,3,)</f>
        <v>0.18099999999999999</v>
      </c>
      <c r="L1292" s="116">
        <f>+VLOOKUP($A1292,'[57]Rates &amp; years'!$B$4:$E$11,4,)</f>
        <v>15</v>
      </c>
      <c r="M1292" s="120">
        <f t="shared" si="546"/>
        <v>0</v>
      </c>
      <c r="N1292" s="120">
        <f t="shared" si="541"/>
        <v>0.27671232876712326</v>
      </c>
      <c r="O1292" s="120">
        <f t="shared" si="558"/>
        <v>0.27671232876712326</v>
      </c>
      <c r="P1292" s="121">
        <f>'[57]Revised Dep_upto  MARCH 24'!S1322</f>
        <v>0</v>
      </c>
      <c r="Q1292" s="121">
        <f t="shared" si="556"/>
        <v>4057</v>
      </c>
      <c r="R1292" s="122"/>
      <c r="S1292" s="120">
        <f t="shared" si="559"/>
        <v>4057</v>
      </c>
      <c r="T1292" s="120">
        <f t="shared" si="560"/>
        <v>76943</v>
      </c>
      <c r="U1292" s="120">
        <f t="shared" si="561"/>
        <v>0</v>
      </c>
      <c r="V1292" s="121" t="str">
        <f t="shared" ref="V1292:V1316" si="565">+IF(($R$1-B1292)&lt;180, "Less than 180", " more than 180")</f>
        <v>Less than 180</v>
      </c>
      <c r="W1292" s="122"/>
      <c r="X1292" s="116" t="str">
        <f t="shared" si="557"/>
        <v>Plant &amp; Machinery</v>
      </c>
      <c r="Y1292" s="121">
        <f t="shared" si="542"/>
        <v>0</v>
      </c>
      <c r="Z1292" s="121">
        <f t="shared" si="547"/>
        <v>81000</v>
      </c>
      <c r="AA1292" s="121">
        <f t="shared" si="547"/>
        <v>0</v>
      </c>
      <c r="AB1292" s="121">
        <f t="shared" si="562"/>
        <v>81000</v>
      </c>
      <c r="AC1292" s="121">
        <f t="shared" si="548"/>
        <v>0</v>
      </c>
      <c r="AD1292" s="121">
        <f t="shared" si="548"/>
        <v>4057</v>
      </c>
      <c r="AE1292" s="121">
        <f t="shared" si="548"/>
        <v>0</v>
      </c>
      <c r="AF1292" s="121">
        <f t="shared" si="563"/>
        <v>4057</v>
      </c>
      <c r="AG1292" s="121">
        <f t="shared" si="549"/>
        <v>76943</v>
      </c>
      <c r="AH1292" s="121">
        <f t="shared" si="564"/>
        <v>0</v>
      </c>
      <c r="AI1292" s="122"/>
      <c r="AJ1292" s="116" t="s">
        <v>768</v>
      </c>
      <c r="AL1292" s="124" t="str">
        <f t="shared" si="550"/>
        <v>Plant &amp; Machinery</v>
      </c>
      <c r="AM1292" s="125">
        <f t="shared" si="551"/>
        <v>45646</v>
      </c>
      <c r="AN1292" s="126">
        <f t="shared" si="552"/>
        <v>15</v>
      </c>
      <c r="AO1292" s="126">
        <f t="shared" si="538"/>
        <v>5373</v>
      </c>
      <c r="AP1292" s="126">
        <f t="shared" si="539"/>
        <v>5191</v>
      </c>
      <c r="AQ1292" s="124">
        <f t="shared" si="553"/>
        <v>81000</v>
      </c>
      <c r="AR1292" s="127">
        <f t="shared" si="553"/>
        <v>0.18099999999999999</v>
      </c>
      <c r="AS1292" s="123">
        <f t="shared" si="554"/>
        <v>4050</v>
      </c>
      <c r="AT1292" s="126">
        <f t="shared" si="555"/>
        <v>76943</v>
      </c>
      <c r="AU1292" s="126">
        <f t="shared" si="543"/>
        <v>6944.2638520547944</v>
      </c>
      <c r="AV1292" s="126">
        <f t="shared" si="544"/>
        <v>69998.736147945208</v>
      </c>
    </row>
    <row r="1293" spans="1:48" ht="15" customHeight="1">
      <c r="A1293" s="112" t="s">
        <v>1419</v>
      </c>
      <c r="B1293" s="143">
        <v>45586</v>
      </c>
      <c r="C1293" s="114"/>
      <c r="D1293" s="115"/>
      <c r="E1293" s="116"/>
      <c r="F1293" s="117"/>
      <c r="G1293" s="118"/>
      <c r="H1293" s="145">
        <v>50400</v>
      </c>
      <c r="I1293" s="118"/>
      <c r="J1293" s="116">
        <f t="shared" si="545"/>
        <v>50400</v>
      </c>
      <c r="K1293" s="119">
        <f>+VLOOKUP($A1293,'[57]Rates &amp; years'!$B$4:$E$11,3,)</f>
        <v>0.18099999999999999</v>
      </c>
      <c r="L1293" s="116">
        <f>+VLOOKUP($A1293,'[57]Rates &amp; years'!$B$4:$E$11,4,)</f>
        <v>15</v>
      </c>
      <c r="M1293" s="120">
        <f t="shared" si="546"/>
        <v>0</v>
      </c>
      <c r="N1293" s="120">
        <f t="shared" si="541"/>
        <v>0.44109589041095892</v>
      </c>
      <c r="O1293" s="120">
        <f t="shared" si="558"/>
        <v>0.44109589041095892</v>
      </c>
      <c r="P1293" s="121">
        <f>'[57]Revised Dep_upto  MARCH 24'!S1323</f>
        <v>0</v>
      </c>
      <c r="Q1293" s="121">
        <f t="shared" si="556"/>
        <v>4024</v>
      </c>
      <c r="R1293" s="122"/>
      <c r="S1293" s="120">
        <f t="shared" si="559"/>
        <v>4024</v>
      </c>
      <c r="T1293" s="120">
        <f t="shared" si="560"/>
        <v>46376</v>
      </c>
      <c r="U1293" s="120">
        <f t="shared" si="561"/>
        <v>0</v>
      </c>
      <c r="V1293" s="121" t="str">
        <f t="shared" si="565"/>
        <v>Less than 180</v>
      </c>
      <c r="W1293" s="122"/>
      <c r="X1293" s="116" t="str">
        <f t="shared" si="557"/>
        <v>Plant &amp; Machinery</v>
      </c>
      <c r="Y1293" s="121">
        <f t="shared" si="542"/>
        <v>0</v>
      </c>
      <c r="Z1293" s="121">
        <f t="shared" si="547"/>
        <v>50400</v>
      </c>
      <c r="AA1293" s="121">
        <f t="shared" si="547"/>
        <v>0</v>
      </c>
      <c r="AB1293" s="121">
        <f t="shared" si="562"/>
        <v>50400</v>
      </c>
      <c r="AC1293" s="121">
        <f t="shared" si="548"/>
        <v>0</v>
      </c>
      <c r="AD1293" s="121">
        <f t="shared" si="548"/>
        <v>4024</v>
      </c>
      <c r="AE1293" s="121">
        <f t="shared" si="548"/>
        <v>0</v>
      </c>
      <c r="AF1293" s="121">
        <f t="shared" si="563"/>
        <v>4024</v>
      </c>
      <c r="AG1293" s="121">
        <f t="shared" si="549"/>
        <v>46376</v>
      </c>
      <c r="AH1293" s="121">
        <f t="shared" si="564"/>
        <v>0</v>
      </c>
      <c r="AI1293" s="122"/>
      <c r="AJ1293" s="116" t="s">
        <v>783</v>
      </c>
      <c r="AL1293" s="124" t="str">
        <f t="shared" si="550"/>
        <v>Plant &amp; Machinery</v>
      </c>
      <c r="AM1293" s="125">
        <f t="shared" si="551"/>
        <v>45586</v>
      </c>
      <c r="AN1293" s="126">
        <f t="shared" si="552"/>
        <v>15</v>
      </c>
      <c r="AO1293" s="126">
        <f t="shared" si="538"/>
        <v>5313</v>
      </c>
      <c r="AP1293" s="126">
        <f t="shared" si="539"/>
        <v>5131</v>
      </c>
      <c r="AQ1293" s="124">
        <f t="shared" si="553"/>
        <v>50400</v>
      </c>
      <c r="AR1293" s="127">
        <f t="shared" si="553"/>
        <v>0.18099999999999999</v>
      </c>
      <c r="AS1293" s="123">
        <f t="shared" si="554"/>
        <v>2520</v>
      </c>
      <c r="AT1293" s="126">
        <f t="shared" si="555"/>
        <v>46376</v>
      </c>
      <c r="AU1293" s="126">
        <f t="shared" si="543"/>
        <v>4185.5292931506856</v>
      </c>
      <c r="AV1293" s="126">
        <f t="shared" si="544"/>
        <v>42190.470706849315</v>
      </c>
    </row>
    <row r="1294" spans="1:48" ht="15" customHeight="1">
      <c r="A1294" s="112" t="s">
        <v>1419</v>
      </c>
      <c r="B1294" s="143">
        <v>45586</v>
      </c>
      <c r="C1294" s="114"/>
      <c r="D1294" s="115"/>
      <c r="E1294" s="116"/>
      <c r="F1294" s="117"/>
      <c r="G1294" s="118"/>
      <c r="H1294" s="145">
        <v>55560</v>
      </c>
      <c r="I1294" s="118"/>
      <c r="J1294" s="116">
        <f t="shared" si="545"/>
        <v>55560</v>
      </c>
      <c r="K1294" s="119">
        <f>+VLOOKUP($A1294,'[57]Rates &amp; years'!$B$4:$E$11,3,)</f>
        <v>0.18099999999999999</v>
      </c>
      <c r="L1294" s="116">
        <f>+VLOOKUP($A1294,'[57]Rates &amp; years'!$B$4:$E$11,4,)</f>
        <v>15</v>
      </c>
      <c r="M1294" s="120">
        <f t="shared" si="546"/>
        <v>0</v>
      </c>
      <c r="N1294" s="120">
        <f t="shared" si="541"/>
        <v>0.44109589041095892</v>
      </c>
      <c r="O1294" s="120">
        <f t="shared" si="558"/>
        <v>0.44109589041095892</v>
      </c>
      <c r="P1294" s="121">
        <f>'[57]Revised Dep_upto  MARCH 24'!S1324</f>
        <v>0</v>
      </c>
      <c r="Q1294" s="121">
        <f t="shared" si="556"/>
        <v>4436</v>
      </c>
      <c r="R1294" s="122"/>
      <c r="S1294" s="120">
        <f t="shared" si="559"/>
        <v>4436</v>
      </c>
      <c r="T1294" s="120">
        <f t="shared" si="560"/>
        <v>51124</v>
      </c>
      <c r="U1294" s="120">
        <f t="shared" si="561"/>
        <v>0</v>
      </c>
      <c r="V1294" s="121" t="str">
        <f t="shared" si="565"/>
        <v>Less than 180</v>
      </c>
      <c r="W1294" s="122"/>
      <c r="X1294" s="116" t="str">
        <f t="shared" si="557"/>
        <v>Plant &amp; Machinery</v>
      </c>
      <c r="Y1294" s="121">
        <f t="shared" si="542"/>
        <v>0</v>
      </c>
      <c r="Z1294" s="121">
        <f t="shared" si="547"/>
        <v>55560</v>
      </c>
      <c r="AA1294" s="121">
        <f t="shared" si="547"/>
        <v>0</v>
      </c>
      <c r="AB1294" s="121">
        <f t="shared" si="562"/>
        <v>55560</v>
      </c>
      <c r="AC1294" s="121">
        <f t="shared" si="548"/>
        <v>0</v>
      </c>
      <c r="AD1294" s="121">
        <f t="shared" si="548"/>
        <v>4436</v>
      </c>
      <c r="AE1294" s="121">
        <f t="shared" si="548"/>
        <v>0</v>
      </c>
      <c r="AF1294" s="121">
        <f t="shared" si="563"/>
        <v>4436</v>
      </c>
      <c r="AG1294" s="121">
        <f t="shared" si="549"/>
        <v>51124</v>
      </c>
      <c r="AH1294" s="121">
        <f t="shared" si="564"/>
        <v>0</v>
      </c>
      <c r="AI1294" s="122"/>
      <c r="AJ1294" s="116" t="s">
        <v>783</v>
      </c>
      <c r="AL1294" s="124" t="str">
        <f t="shared" si="550"/>
        <v>Plant &amp; Machinery</v>
      </c>
      <c r="AM1294" s="125">
        <f t="shared" si="551"/>
        <v>45586</v>
      </c>
      <c r="AN1294" s="126">
        <f t="shared" si="552"/>
        <v>15</v>
      </c>
      <c r="AO1294" s="126">
        <f t="shared" si="538"/>
        <v>5313</v>
      </c>
      <c r="AP1294" s="126">
        <f t="shared" si="539"/>
        <v>5131</v>
      </c>
      <c r="AQ1294" s="124">
        <f t="shared" si="553"/>
        <v>55560</v>
      </c>
      <c r="AR1294" s="127">
        <f t="shared" si="553"/>
        <v>0.18099999999999999</v>
      </c>
      <c r="AS1294" s="123">
        <f t="shared" si="554"/>
        <v>2778</v>
      </c>
      <c r="AT1294" s="126">
        <f t="shared" si="555"/>
        <v>51124</v>
      </c>
      <c r="AU1294" s="126">
        <f t="shared" si="543"/>
        <v>4614.0460493150686</v>
      </c>
      <c r="AV1294" s="126">
        <f t="shared" si="544"/>
        <v>46509.953950684932</v>
      </c>
    </row>
    <row r="1295" spans="1:48" ht="15" customHeight="1">
      <c r="A1295" s="112" t="s">
        <v>1419</v>
      </c>
      <c r="B1295" s="143">
        <v>45586</v>
      </c>
      <c r="C1295" s="114"/>
      <c r="D1295" s="115"/>
      <c r="E1295" s="116"/>
      <c r="F1295" s="117"/>
      <c r="G1295" s="118"/>
      <c r="H1295" s="145">
        <v>35280</v>
      </c>
      <c r="I1295" s="118"/>
      <c r="J1295" s="116">
        <f t="shared" si="545"/>
        <v>35280</v>
      </c>
      <c r="K1295" s="119">
        <f>+VLOOKUP($A1295,'[57]Rates &amp; years'!$B$4:$E$11,3,)</f>
        <v>0.18099999999999999</v>
      </c>
      <c r="L1295" s="116">
        <f>+VLOOKUP($A1295,'[57]Rates &amp; years'!$B$4:$E$11,4,)</f>
        <v>15</v>
      </c>
      <c r="M1295" s="120">
        <f t="shared" si="546"/>
        <v>0</v>
      </c>
      <c r="N1295" s="120">
        <f t="shared" si="541"/>
        <v>0.44109589041095892</v>
      </c>
      <c r="O1295" s="120">
        <f t="shared" si="558"/>
        <v>0.44109589041095892</v>
      </c>
      <c r="P1295" s="121">
        <f>'[57]Revised Dep_upto  MARCH 24'!S1325</f>
        <v>0</v>
      </c>
      <c r="Q1295" s="121">
        <f t="shared" si="556"/>
        <v>2817</v>
      </c>
      <c r="R1295" s="122"/>
      <c r="S1295" s="120">
        <f t="shared" si="559"/>
        <v>2817</v>
      </c>
      <c r="T1295" s="120">
        <f t="shared" si="560"/>
        <v>32463</v>
      </c>
      <c r="U1295" s="120">
        <f t="shared" si="561"/>
        <v>0</v>
      </c>
      <c r="V1295" s="121" t="str">
        <f t="shared" si="565"/>
        <v>Less than 180</v>
      </c>
      <c r="W1295" s="122"/>
      <c r="X1295" s="116" t="str">
        <f t="shared" si="557"/>
        <v>Plant &amp; Machinery</v>
      </c>
      <c r="Y1295" s="121">
        <f t="shared" si="542"/>
        <v>0</v>
      </c>
      <c r="Z1295" s="121">
        <f t="shared" si="547"/>
        <v>35280</v>
      </c>
      <c r="AA1295" s="121">
        <f t="shared" si="547"/>
        <v>0</v>
      </c>
      <c r="AB1295" s="121">
        <f t="shared" si="562"/>
        <v>35280</v>
      </c>
      <c r="AC1295" s="121">
        <f t="shared" si="548"/>
        <v>0</v>
      </c>
      <c r="AD1295" s="121">
        <f t="shared" si="548"/>
        <v>2817</v>
      </c>
      <c r="AE1295" s="121">
        <f t="shared" si="548"/>
        <v>0</v>
      </c>
      <c r="AF1295" s="121">
        <f t="shared" si="563"/>
        <v>2817</v>
      </c>
      <c r="AG1295" s="121">
        <f t="shared" si="549"/>
        <v>32463</v>
      </c>
      <c r="AH1295" s="121">
        <f t="shared" si="564"/>
        <v>0</v>
      </c>
      <c r="AI1295" s="122"/>
      <c r="AJ1295" s="116" t="s">
        <v>876</v>
      </c>
      <c r="AL1295" s="124" t="str">
        <f t="shared" si="550"/>
        <v>Plant &amp; Machinery</v>
      </c>
      <c r="AM1295" s="125">
        <f t="shared" si="551"/>
        <v>45586</v>
      </c>
      <c r="AN1295" s="126">
        <f t="shared" si="552"/>
        <v>15</v>
      </c>
      <c r="AO1295" s="126">
        <f t="shared" si="538"/>
        <v>5313</v>
      </c>
      <c r="AP1295" s="126">
        <f t="shared" si="539"/>
        <v>5131</v>
      </c>
      <c r="AQ1295" s="124">
        <f t="shared" si="553"/>
        <v>35280</v>
      </c>
      <c r="AR1295" s="127">
        <f t="shared" si="553"/>
        <v>0.18099999999999999</v>
      </c>
      <c r="AS1295" s="123">
        <f t="shared" si="554"/>
        <v>1764</v>
      </c>
      <c r="AT1295" s="126">
        <f t="shared" si="555"/>
        <v>32463</v>
      </c>
      <c r="AU1295" s="126">
        <f t="shared" si="543"/>
        <v>2929.8524547945203</v>
      </c>
      <c r="AV1295" s="126">
        <f t="shared" si="544"/>
        <v>29533.14754520548</v>
      </c>
    </row>
    <row r="1296" spans="1:48" ht="15" customHeight="1">
      <c r="A1296" s="112" t="s">
        <v>1419</v>
      </c>
      <c r="B1296" s="143">
        <v>45582</v>
      </c>
      <c r="C1296" s="114"/>
      <c r="D1296" s="115"/>
      <c r="E1296" s="116"/>
      <c r="F1296" s="117"/>
      <c r="G1296" s="118"/>
      <c r="H1296" s="145">
        <v>1857000</v>
      </c>
      <c r="I1296" s="118"/>
      <c r="J1296" s="116">
        <f t="shared" si="545"/>
        <v>1857000</v>
      </c>
      <c r="K1296" s="119">
        <f>+VLOOKUP($A1296,'[57]Rates &amp; years'!$B$4:$E$11,3,)</f>
        <v>0.18099999999999999</v>
      </c>
      <c r="L1296" s="116">
        <f>+VLOOKUP($A1296,'[57]Rates &amp; years'!$B$4:$E$11,4,)</f>
        <v>15</v>
      </c>
      <c r="M1296" s="120">
        <f t="shared" si="546"/>
        <v>0</v>
      </c>
      <c r="N1296" s="120">
        <f t="shared" si="541"/>
        <v>0.45205479452054792</v>
      </c>
      <c r="O1296" s="120">
        <f t="shared" si="558"/>
        <v>0.45205479452054792</v>
      </c>
      <c r="P1296" s="121">
        <f>'[57]Revised Dep_upto  MARCH 24'!S1326</f>
        <v>0</v>
      </c>
      <c r="Q1296" s="121">
        <f t="shared" si="556"/>
        <v>151943</v>
      </c>
      <c r="R1296" s="122"/>
      <c r="S1296" s="120">
        <f t="shared" si="559"/>
        <v>151943</v>
      </c>
      <c r="T1296" s="120">
        <f t="shared" si="560"/>
        <v>1705057</v>
      </c>
      <c r="U1296" s="120">
        <f t="shared" si="561"/>
        <v>0</v>
      </c>
      <c r="V1296" s="121" t="str">
        <f t="shared" si="565"/>
        <v>Less than 180</v>
      </c>
      <c r="W1296" s="122"/>
      <c r="X1296" s="116" t="str">
        <f t="shared" si="557"/>
        <v>Plant &amp; Machinery</v>
      </c>
      <c r="Y1296" s="121">
        <f t="shared" si="542"/>
        <v>0</v>
      </c>
      <c r="Z1296" s="121">
        <f t="shared" si="547"/>
        <v>1857000</v>
      </c>
      <c r="AA1296" s="121">
        <f t="shared" si="547"/>
        <v>0</v>
      </c>
      <c r="AB1296" s="121">
        <f t="shared" si="562"/>
        <v>1857000</v>
      </c>
      <c r="AC1296" s="121">
        <f t="shared" si="548"/>
        <v>0</v>
      </c>
      <c r="AD1296" s="121">
        <f t="shared" si="548"/>
        <v>151943</v>
      </c>
      <c r="AE1296" s="121">
        <f t="shared" si="548"/>
        <v>0</v>
      </c>
      <c r="AF1296" s="121">
        <f t="shared" si="563"/>
        <v>151943</v>
      </c>
      <c r="AG1296" s="121">
        <f t="shared" si="549"/>
        <v>1705057</v>
      </c>
      <c r="AH1296" s="121">
        <f t="shared" si="564"/>
        <v>0</v>
      </c>
      <c r="AI1296" s="122"/>
      <c r="AJ1296" s="116" t="s">
        <v>789</v>
      </c>
      <c r="AL1296" s="124" t="str">
        <f t="shared" si="550"/>
        <v>Plant &amp; Machinery</v>
      </c>
      <c r="AM1296" s="125">
        <f t="shared" si="551"/>
        <v>45582</v>
      </c>
      <c r="AN1296" s="126">
        <f t="shared" si="552"/>
        <v>15</v>
      </c>
      <c r="AO1296" s="126">
        <f t="shared" si="538"/>
        <v>5309</v>
      </c>
      <c r="AP1296" s="126">
        <f t="shared" si="539"/>
        <v>5127</v>
      </c>
      <c r="AQ1296" s="124">
        <f t="shared" si="553"/>
        <v>1857000</v>
      </c>
      <c r="AR1296" s="127">
        <f t="shared" si="553"/>
        <v>0.18099999999999999</v>
      </c>
      <c r="AS1296" s="123">
        <f t="shared" si="554"/>
        <v>92850</v>
      </c>
      <c r="AT1296" s="126">
        <f t="shared" si="555"/>
        <v>1705057</v>
      </c>
      <c r="AU1296" s="126">
        <f t="shared" si="543"/>
        <v>153884.89779178082</v>
      </c>
      <c r="AV1296" s="126">
        <f t="shared" si="544"/>
        <v>1551172.1022082192</v>
      </c>
    </row>
    <row r="1297" spans="1:48" ht="15" customHeight="1">
      <c r="A1297" s="112" t="s">
        <v>1419</v>
      </c>
      <c r="B1297" s="143">
        <v>45638</v>
      </c>
      <c r="C1297" s="114"/>
      <c r="D1297" s="115"/>
      <c r="E1297" s="116"/>
      <c r="F1297" s="117"/>
      <c r="G1297" s="118"/>
      <c r="H1297" s="145">
        <v>6000</v>
      </c>
      <c r="I1297" s="118"/>
      <c r="J1297" s="116">
        <f t="shared" si="545"/>
        <v>6000</v>
      </c>
      <c r="K1297" s="119">
        <f>+VLOOKUP($A1297,'[57]Rates &amp; years'!$B$4:$E$11,3,)</f>
        <v>0.18099999999999999</v>
      </c>
      <c r="L1297" s="116">
        <f>+VLOOKUP($A1297,'[57]Rates &amp; years'!$B$4:$E$11,4,)</f>
        <v>15</v>
      </c>
      <c r="M1297" s="120">
        <f t="shared" si="546"/>
        <v>0</v>
      </c>
      <c r="N1297" s="120">
        <f t="shared" si="541"/>
        <v>0.29863013698630136</v>
      </c>
      <c r="O1297" s="120">
        <f t="shared" si="558"/>
        <v>0.29863013698630136</v>
      </c>
      <c r="P1297" s="121">
        <f>'[57]Revised Dep_upto  MARCH 24'!S1327</f>
        <v>0</v>
      </c>
      <c r="Q1297" s="121">
        <f t="shared" si="556"/>
        <v>324</v>
      </c>
      <c r="R1297" s="122"/>
      <c r="S1297" s="120">
        <f t="shared" si="559"/>
        <v>324</v>
      </c>
      <c r="T1297" s="120">
        <f t="shared" si="560"/>
        <v>5676</v>
      </c>
      <c r="U1297" s="120">
        <f t="shared" si="561"/>
        <v>0</v>
      </c>
      <c r="V1297" s="121" t="str">
        <f t="shared" si="565"/>
        <v>Less than 180</v>
      </c>
      <c r="W1297" s="122"/>
      <c r="X1297" s="116" t="str">
        <f t="shared" si="557"/>
        <v>Plant &amp; Machinery</v>
      </c>
      <c r="Y1297" s="121">
        <f t="shared" si="542"/>
        <v>0</v>
      </c>
      <c r="Z1297" s="121">
        <f t="shared" si="547"/>
        <v>6000</v>
      </c>
      <c r="AA1297" s="121">
        <f t="shared" si="547"/>
        <v>0</v>
      </c>
      <c r="AB1297" s="121">
        <f t="shared" si="562"/>
        <v>6000</v>
      </c>
      <c r="AC1297" s="121">
        <f t="shared" si="548"/>
        <v>0</v>
      </c>
      <c r="AD1297" s="121">
        <f t="shared" si="548"/>
        <v>324</v>
      </c>
      <c r="AE1297" s="121">
        <f t="shared" si="548"/>
        <v>0</v>
      </c>
      <c r="AF1297" s="121">
        <f t="shared" si="563"/>
        <v>324</v>
      </c>
      <c r="AG1297" s="121">
        <f t="shared" si="549"/>
        <v>5676</v>
      </c>
      <c r="AH1297" s="121">
        <f t="shared" si="564"/>
        <v>0</v>
      </c>
      <c r="AI1297" s="122"/>
      <c r="AJ1297" s="116" t="s">
        <v>789</v>
      </c>
      <c r="AL1297" s="124" t="str">
        <f t="shared" si="550"/>
        <v>Plant &amp; Machinery</v>
      </c>
      <c r="AM1297" s="125">
        <f t="shared" si="551"/>
        <v>45638</v>
      </c>
      <c r="AN1297" s="126">
        <f t="shared" si="552"/>
        <v>15</v>
      </c>
      <c r="AO1297" s="126">
        <f t="shared" si="538"/>
        <v>5365</v>
      </c>
      <c r="AP1297" s="126">
        <f t="shared" si="539"/>
        <v>5183</v>
      </c>
      <c r="AQ1297" s="124">
        <f t="shared" si="553"/>
        <v>6000</v>
      </c>
      <c r="AR1297" s="127">
        <f t="shared" si="553"/>
        <v>0.18099999999999999</v>
      </c>
      <c r="AS1297" s="123">
        <f t="shared" si="554"/>
        <v>300</v>
      </c>
      <c r="AT1297" s="126">
        <f t="shared" si="555"/>
        <v>5676</v>
      </c>
      <c r="AU1297" s="126">
        <f t="shared" si="543"/>
        <v>512.2706630136986</v>
      </c>
      <c r="AV1297" s="126">
        <f t="shared" si="544"/>
        <v>5163.7293369863019</v>
      </c>
    </row>
    <row r="1298" spans="1:48" ht="15" customHeight="1">
      <c r="A1298" s="112" t="s">
        <v>1419</v>
      </c>
      <c r="B1298" s="143">
        <v>45648</v>
      </c>
      <c r="C1298" s="114"/>
      <c r="D1298" s="115"/>
      <c r="E1298" s="116"/>
      <c r="F1298" s="117"/>
      <c r="G1298" s="118"/>
      <c r="H1298" s="145">
        <v>6000</v>
      </c>
      <c r="I1298" s="118"/>
      <c r="J1298" s="116">
        <f t="shared" si="545"/>
        <v>6000</v>
      </c>
      <c r="K1298" s="119">
        <f>+VLOOKUP($A1298,'[57]Rates &amp; years'!$B$4:$E$11,3,)</f>
        <v>0.18099999999999999</v>
      </c>
      <c r="L1298" s="116">
        <f>+VLOOKUP($A1298,'[57]Rates &amp; years'!$B$4:$E$11,4,)</f>
        <v>15</v>
      </c>
      <c r="M1298" s="120">
        <f t="shared" si="546"/>
        <v>0</v>
      </c>
      <c r="N1298" s="120">
        <f t="shared" si="541"/>
        <v>0.27123287671232876</v>
      </c>
      <c r="O1298" s="120">
        <f t="shared" si="558"/>
        <v>0.27123287671232876</v>
      </c>
      <c r="P1298" s="121">
        <f>'[57]Revised Dep_upto  MARCH 24'!S1328</f>
        <v>0</v>
      </c>
      <c r="Q1298" s="121">
        <f t="shared" si="556"/>
        <v>295</v>
      </c>
      <c r="R1298" s="122"/>
      <c r="S1298" s="120">
        <f t="shared" si="559"/>
        <v>295</v>
      </c>
      <c r="T1298" s="120">
        <f t="shared" si="560"/>
        <v>5705</v>
      </c>
      <c r="U1298" s="120">
        <f t="shared" si="561"/>
        <v>0</v>
      </c>
      <c r="V1298" s="121" t="str">
        <f t="shared" si="565"/>
        <v>Less than 180</v>
      </c>
      <c r="W1298" s="122"/>
      <c r="X1298" s="116" t="str">
        <f t="shared" si="557"/>
        <v>Plant &amp; Machinery</v>
      </c>
      <c r="Y1298" s="121">
        <f t="shared" si="542"/>
        <v>0</v>
      </c>
      <c r="Z1298" s="121">
        <f t="shared" si="547"/>
        <v>6000</v>
      </c>
      <c r="AA1298" s="121">
        <f t="shared" si="547"/>
        <v>0</v>
      </c>
      <c r="AB1298" s="121">
        <f t="shared" si="562"/>
        <v>6000</v>
      </c>
      <c r="AC1298" s="121">
        <f t="shared" si="548"/>
        <v>0</v>
      </c>
      <c r="AD1298" s="121">
        <f t="shared" si="548"/>
        <v>295</v>
      </c>
      <c r="AE1298" s="121">
        <f t="shared" si="548"/>
        <v>0</v>
      </c>
      <c r="AF1298" s="121">
        <f t="shared" si="563"/>
        <v>295</v>
      </c>
      <c r="AG1298" s="121">
        <f t="shared" si="549"/>
        <v>5705</v>
      </c>
      <c r="AH1298" s="121">
        <f t="shared" si="564"/>
        <v>0</v>
      </c>
      <c r="AI1298" s="122"/>
      <c r="AJ1298" s="116" t="s">
        <v>789</v>
      </c>
      <c r="AL1298" s="124" t="str">
        <f t="shared" si="550"/>
        <v>Plant &amp; Machinery</v>
      </c>
      <c r="AM1298" s="125">
        <f t="shared" si="551"/>
        <v>45648</v>
      </c>
      <c r="AN1298" s="126">
        <f t="shared" si="552"/>
        <v>15</v>
      </c>
      <c r="AO1298" s="126">
        <f t="shared" si="538"/>
        <v>5375</v>
      </c>
      <c r="AP1298" s="126">
        <f t="shared" si="539"/>
        <v>5193</v>
      </c>
      <c r="AQ1298" s="124">
        <f t="shared" si="553"/>
        <v>6000</v>
      </c>
      <c r="AR1298" s="127">
        <f t="shared" si="553"/>
        <v>0.18099999999999999</v>
      </c>
      <c r="AS1298" s="123">
        <f t="shared" si="554"/>
        <v>300</v>
      </c>
      <c r="AT1298" s="126">
        <f t="shared" si="555"/>
        <v>5705</v>
      </c>
      <c r="AU1298" s="126">
        <f t="shared" si="543"/>
        <v>514.88797260273975</v>
      </c>
      <c r="AV1298" s="126">
        <f t="shared" si="544"/>
        <v>5190.1120273972601</v>
      </c>
    </row>
    <row r="1299" spans="1:48" ht="15" customHeight="1">
      <c r="A1299" s="112" t="s">
        <v>1419</v>
      </c>
      <c r="B1299" s="143">
        <v>45643</v>
      </c>
      <c r="C1299" s="114"/>
      <c r="D1299" s="115"/>
      <c r="E1299" s="116"/>
      <c r="F1299" s="117"/>
      <c r="G1299" s="118"/>
      <c r="H1299" s="145">
        <v>244700</v>
      </c>
      <c r="I1299" s="118"/>
      <c r="J1299" s="116">
        <f t="shared" si="545"/>
        <v>244700</v>
      </c>
      <c r="K1299" s="119">
        <f>+VLOOKUP($A1299,'[57]Rates &amp; years'!$B$4:$E$11,3,)</f>
        <v>0.18099999999999999</v>
      </c>
      <c r="L1299" s="116">
        <f>+VLOOKUP($A1299,'[57]Rates &amp; years'!$B$4:$E$11,4,)</f>
        <v>15</v>
      </c>
      <c r="M1299" s="120">
        <f t="shared" si="546"/>
        <v>0</v>
      </c>
      <c r="N1299" s="120">
        <f t="shared" si="541"/>
        <v>0.28493150684931506</v>
      </c>
      <c r="O1299" s="120">
        <f t="shared" si="558"/>
        <v>0.28493150684931506</v>
      </c>
      <c r="P1299" s="121">
        <f>'[57]Revised Dep_upto  MARCH 24'!S1329</f>
        <v>0</v>
      </c>
      <c r="Q1299" s="121">
        <f t="shared" si="556"/>
        <v>12620</v>
      </c>
      <c r="R1299" s="122"/>
      <c r="S1299" s="120">
        <f t="shared" si="559"/>
        <v>12620</v>
      </c>
      <c r="T1299" s="120">
        <f t="shared" si="560"/>
        <v>232080</v>
      </c>
      <c r="U1299" s="120">
        <f t="shared" si="561"/>
        <v>0</v>
      </c>
      <c r="V1299" s="121" t="str">
        <f t="shared" si="565"/>
        <v>Less than 180</v>
      </c>
      <c r="W1299" s="122"/>
      <c r="X1299" s="116" t="str">
        <f t="shared" si="557"/>
        <v>Plant &amp; Machinery</v>
      </c>
      <c r="Y1299" s="121">
        <f t="shared" si="542"/>
        <v>0</v>
      </c>
      <c r="Z1299" s="121">
        <f t="shared" si="547"/>
        <v>244700</v>
      </c>
      <c r="AA1299" s="121">
        <f t="shared" si="547"/>
        <v>0</v>
      </c>
      <c r="AB1299" s="121">
        <f t="shared" si="562"/>
        <v>244700</v>
      </c>
      <c r="AC1299" s="121">
        <f t="shared" si="548"/>
        <v>0</v>
      </c>
      <c r="AD1299" s="121">
        <f t="shared" si="548"/>
        <v>12620</v>
      </c>
      <c r="AE1299" s="121">
        <f t="shared" si="548"/>
        <v>0</v>
      </c>
      <c r="AF1299" s="121">
        <f t="shared" si="563"/>
        <v>12620</v>
      </c>
      <c r="AG1299" s="121">
        <f t="shared" si="549"/>
        <v>232080</v>
      </c>
      <c r="AH1299" s="121">
        <f t="shared" si="564"/>
        <v>0</v>
      </c>
      <c r="AI1299" s="122"/>
      <c r="AJ1299" s="116" t="s">
        <v>794</v>
      </c>
      <c r="AL1299" s="124" t="str">
        <f t="shared" si="550"/>
        <v>Plant &amp; Machinery</v>
      </c>
      <c r="AM1299" s="125">
        <f t="shared" si="551"/>
        <v>45643</v>
      </c>
      <c r="AN1299" s="126">
        <f t="shared" si="552"/>
        <v>15</v>
      </c>
      <c r="AO1299" s="126">
        <f t="shared" si="538"/>
        <v>5370</v>
      </c>
      <c r="AP1299" s="126">
        <f t="shared" si="539"/>
        <v>5188</v>
      </c>
      <c r="AQ1299" s="124">
        <f t="shared" si="553"/>
        <v>244700</v>
      </c>
      <c r="AR1299" s="127">
        <f t="shared" si="553"/>
        <v>0.18099999999999999</v>
      </c>
      <c r="AS1299" s="123">
        <f t="shared" si="554"/>
        <v>12235</v>
      </c>
      <c r="AT1299" s="126">
        <f t="shared" si="555"/>
        <v>232080</v>
      </c>
      <c r="AU1299" s="126">
        <f t="shared" si="543"/>
        <v>20945.696876712325</v>
      </c>
      <c r="AV1299" s="126">
        <f t="shared" si="544"/>
        <v>211134.30312328768</v>
      </c>
    </row>
    <row r="1300" spans="1:48" ht="15" customHeight="1">
      <c r="A1300" s="112" t="s">
        <v>1419</v>
      </c>
      <c r="B1300" s="143">
        <v>45703</v>
      </c>
      <c r="C1300" s="114"/>
      <c r="D1300" s="115"/>
      <c r="E1300" s="116"/>
      <c r="F1300" s="117"/>
      <c r="G1300" s="118"/>
      <c r="H1300" s="145">
        <v>244700</v>
      </c>
      <c r="I1300" s="118"/>
      <c r="J1300" s="116">
        <f t="shared" si="545"/>
        <v>244700</v>
      </c>
      <c r="K1300" s="119">
        <f>+VLOOKUP($A1300,'[57]Rates &amp; years'!$B$4:$E$11,3,)</f>
        <v>0.18099999999999999</v>
      </c>
      <c r="L1300" s="116">
        <f>+VLOOKUP($A1300,'[57]Rates &amp; years'!$B$4:$E$11,4,)</f>
        <v>15</v>
      </c>
      <c r="M1300" s="120">
        <f t="shared" si="546"/>
        <v>0</v>
      </c>
      <c r="N1300" s="120">
        <f t="shared" si="541"/>
        <v>0.12054794520547946</v>
      </c>
      <c r="O1300" s="120">
        <f t="shared" si="558"/>
        <v>0.12054794520547946</v>
      </c>
      <c r="P1300" s="121">
        <f>'[57]Revised Dep_upto  MARCH 24'!S1330</f>
        <v>0</v>
      </c>
      <c r="Q1300" s="121">
        <f t="shared" si="556"/>
        <v>5339</v>
      </c>
      <c r="R1300" s="122"/>
      <c r="S1300" s="120">
        <f t="shared" si="559"/>
        <v>5339</v>
      </c>
      <c r="T1300" s="120">
        <f t="shared" si="560"/>
        <v>239361</v>
      </c>
      <c r="U1300" s="120">
        <f t="shared" si="561"/>
        <v>0</v>
      </c>
      <c r="V1300" s="121" t="str">
        <f t="shared" si="565"/>
        <v>Less than 180</v>
      </c>
      <c r="W1300" s="122"/>
      <c r="X1300" s="116" t="str">
        <f t="shared" si="557"/>
        <v>Plant &amp; Machinery</v>
      </c>
      <c r="Y1300" s="121">
        <f t="shared" si="542"/>
        <v>0</v>
      </c>
      <c r="Z1300" s="121">
        <f t="shared" si="547"/>
        <v>244700</v>
      </c>
      <c r="AA1300" s="121">
        <f t="shared" si="547"/>
        <v>0</v>
      </c>
      <c r="AB1300" s="121">
        <f t="shared" si="562"/>
        <v>244700</v>
      </c>
      <c r="AC1300" s="121">
        <f t="shared" si="548"/>
        <v>0</v>
      </c>
      <c r="AD1300" s="121">
        <f t="shared" si="548"/>
        <v>5339</v>
      </c>
      <c r="AE1300" s="121">
        <f t="shared" si="548"/>
        <v>0</v>
      </c>
      <c r="AF1300" s="121">
        <f t="shared" si="563"/>
        <v>5339</v>
      </c>
      <c r="AG1300" s="121">
        <f t="shared" si="549"/>
        <v>239361</v>
      </c>
      <c r="AH1300" s="121">
        <f t="shared" si="564"/>
        <v>0</v>
      </c>
      <c r="AI1300" s="122"/>
      <c r="AJ1300" s="116" t="s">
        <v>794</v>
      </c>
      <c r="AL1300" s="124" t="str">
        <f t="shared" si="550"/>
        <v>Plant &amp; Machinery</v>
      </c>
      <c r="AM1300" s="125">
        <f t="shared" si="551"/>
        <v>45703</v>
      </c>
      <c r="AN1300" s="126">
        <f t="shared" si="552"/>
        <v>15</v>
      </c>
      <c r="AO1300" s="126">
        <f t="shared" si="538"/>
        <v>5430</v>
      </c>
      <c r="AP1300" s="126">
        <f t="shared" si="539"/>
        <v>5248</v>
      </c>
      <c r="AQ1300" s="124">
        <f t="shared" si="553"/>
        <v>244700</v>
      </c>
      <c r="AR1300" s="127">
        <f t="shared" si="553"/>
        <v>0.18099999999999999</v>
      </c>
      <c r="AS1300" s="123">
        <f t="shared" si="554"/>
        <v>12235</v>
      </c>
      <c r="AT1300" s="126">
        <f t="shared" si="555"/>
        <v>239361</v>
      </c>
      <c r="AU1300" s="126">
        <f t="shared" si="543"/>
        <v>21602.822087671233</v>
      </c>
      <c r="AV1300" s="126">
        <f t="shared" si="544"/>
        <v>217758.17791232877</v>
      </c>
    </row>
    <row r="1301" spans="1:48" ht="15" customHeight="1">
      <c r="A1301" s="112" t="s">
        <v>1419</v>
      </c>
      <c r="B1301" s="143">
        <v>45575</v>
      </c>
      <c r="C1301" s="114"/>
      <c r="D1301" s="115"/>
      <c r="E1301" s="116"/>
      <c r="F1301" s="117"/>
      <c r="G1301" s="118"/>
      <c r="H1301" s="149">
        <v>187340</v>
      </c>
      <c r="I1301" s="118"/>
      <c r="J1301" s="116">
        <f t="shared" si="545"/>
        <v>187340</v>
      </c>
      <c r="K1301" s="119">
        <f>+VLOOKUP($A1301,'[57]Rates &amp; years'!$B$4:$E$11,3,)</f>
        <v>0.18099999999999999</v>
      </c>
      <c r="L1301" s="116">
        <f>+VLOOKUP($A1301,'[57]Rates &amp; years'!$B$4:$E$11,4,)</f>
        <v>15</v>
      </c>
      <c r="M1301" s="120">
        <f t="shared" si="546"/>
        <v>0</v>
      </c>
      <c r="N1301" s="120">
        <f t="shared" si="541"/>
        <v>0.47123287671232877</v>
      </c>
      <c r="O1301" s="120">
        <f t="shared" si="558"/>
        <v>0.47123287671232877</v>
      </c>
      <c r="P1301" s="121">
        <f>'[57]Revised Dep_upto  MARCH 24'!S1331</f>
        <v>0</v>
      </c>
      <c r="Q1301" s="121">
        <f t="shared" si="556"/>
        <v>15979</v>
      </c>
      <c r="R1301" s="122"/>
      <c r="S1301" s="120">
        <f t="shared" si="559"/>
        <v>15979</v>
      </c>
      <c r="T1301" s="120">
        <f t="shared" si="560"/>
        <v>171361</v>
      </c>
      <c r="U1301" s="120">
        <f t="shared" si="561"/>
        <v>0</v>
      </c>
      <c r="V1301" s="121" t="str">
        <f t="shared" si="565"/>
        <v>Less than 180</v>
      </c>
      <c r="W1301" s="122"/>
      <c r="X1301" s="116" t="str">
        <f t="shared" si="557"/>
        <v>Plant &amp; Machinery</v>
      </c>
      <c r="Y1301" s="121">
        <f t="shared" si="542"/>
        <v>0</v>
      </c>
      <c r="Z1301" s="121">
        <f t="shared" si="547"/>
        <v>187340</v>
      </c>
      <c r="AA1301" s="121">
        <f t="shared" si="547"/>
        <v>0</v>
      </c>
      <c r="AB1301" s="121">
        <f t="shared" si="562"/>
        <v>187340</v>
      </c>
      <c r="AC1301" s="121">
        <f t="shared" si="548"/>
        <v>0</v>
      </c>
      <c r="AD1301" s="121">
        <f t="shared" si="548"/>
        <v>15979</v>
      </c>
      <c r="AE1301" s="121">
        <f t="shared" si="548"/>
        <v>0</v>
      </c>
      <c r="AF1301" s="121">
        <f t="shared" si="563"/>
        <v>15979</v>
      </c>
      <c r="AG1301" s="121">
        <f t="shared" si="549"/>
        <v>171361</v>
      </c>
      <c r="AH1301" s="121">
        <f t="shared" si="564"/>
        <v>0</v>
      </c>
      <c r="AI1301" s="122"/>
      <c r="AJ1301" s="116" t="s">
        <v>809</v>
      </c>
      <c r="AL1301" s="124" t="str">
        <f t="shared" si="550"/>
        <v>Plant &amp; Machinery</v>
      </c>
      <c r="AM1301" s="125">
        <f t="shared" si="551"/>
        <v>45575</v>
      </c>
      <c r="AN1301" s="126">
        <f t="shared" si="552"/>
        <v>15</v>
      </c>
      <c r="AO1301" s="126">
        <f t="shared" ref="AO1301:AO1315" si="566">(((AN1301*365)+AM1301)-$AO$1)</f>
        <v>5302</v>
      </c>
      <c r="AP1301" s="126">
        <f t="shared" ref="AP1301:AP1315" si="567">(((AN1301*365)+AM1301)-$AP$1)</f>
        <v>5120</v>
      </c>
      <c r="AQ1301" s="124">
        <f t="shared" si="553"/>
        <v>187340</v>
      </c>
      <c r="AR1301" s="127">
        <f t="shared" si="553"/>
        <v>0.18099999999999999</v>
      </c>
      <c r="AS1301" s="123">
        <f t="shared" si="554"/>
        <v>9367</v>
      </c>
      <c r="AT1301" s="126">
        <f t="shared" si="555"/>
        <v>171361</v>
      </c>
      <c r="AU1301" s="126">
        <f t="shared" si="543"/>
        <v>15465.682361643836</v>
      </c>
      <c r="AV1301" s="126">
        <f t="shared" si="544"/>
        <v>155895.31763835615</v>
      </c>
    </row>
    <row r="1302" spans="1:48" ht="15" customHeight="1">
      <c r="A1302" s="112" t="s">
        <v>1419</v>
      </c>
      <c r="B1302" s="143">
        <v>45624</v>
      </c>
      <c r="C1302" s="114"/>
      <c r="D1302" s="115"/>
      <c r="E1302" s="116"/>
      <c r="F1302" s="117"/>
      <c r="G1302" s="118"/>
      <c r="H1302" s="149">
        <v>556000</v>
      </c>
      <c r="I1302" s="118"/>
      <c r="J1302" s="116">
        <f t="shared" si="545"/>
        <v>556000</v>
      </c>
      <c r="K1302" s="119">
        <f>+VLOOKUP($A1302,'[57]Rates &amp; years'!$B$4:$E$11,3,)</f>
        <v>0.18099999999999999</v>
      </c>
      <c r="L1302" s="116">
        <f>+VLOOKUP($A1302,'[57]Rates &amp; years'!$B$4:$E$11,4,)</f>
        <v>15</v>
      </c>
      <c r="M1302" s="120">
        <f t="shared" si="546"/>
        <v>0</v>
      </c>
      <c r="N1302" s="120">
        <f t="shared" si="541"/>
        <v>0.33698630136986302</v>
      </c>
      <c r="O1302" s="120">
        <f t="shared" si="558"/>
        <v>0.33698630136986302</v>
      </c>
      <c r="P1302" s="121">
        <f>'[57]Revised Dep_upto  MARCH 24'!S1332</f>
        <v>0</v>
      </c>
      <c r="Q1302" s="121">
        <f t="shared" si="556"/>
        <v>33913</v>
      </c>
      <c r="R1302" s="122"/>
      <c r="S1302" s="120">
        <f t="shared" si="559"/>
        <v>33913</v>
      </c>
      <c r="T1302" s="120">
        <f t="shared" si="560"/>
        <v>522087</v>
      </c>
      <c r="U1302" s="120">
        <f t="shared" si="561"/>
        <v>0</v>
      </c>
      <c r="V1302" s="121" t="str">
        <f t="shared" si="565"/>
        <v>Less than 180</v>
      </c>
      <c r="W1302" s="122"/>
      <c r="X1302" s="116" t="str">
        <f t="shared" si="557"/>
        <v>Plant &amp; Machinery</v>
      </c>
      <c r="Y1302" s="121">
        <f t="shared" si="542"/>
        <v>0</v>
      </c>
      <c r="Z1302" s="121">
        <f t="shared" si="547"/>
        <v>556000</v>
      </c>
      <c r="AA1302" s="121">
        <f t="shared" si="547"/>
        <v>0</v>
      </c>
      <c r="AB1302" s="121">
        <f t="shared" si="562"/>
        <v>556000</v>
      </c>
      <c r="AC1302" s="121">
        <f t="shared" si="548"/>
        <v>0</v>
      </c>
      <c r="AD1302" s="121">
        <f t="shared" si="548"/>
        <v>33913</v>
      </c>
      <c r="AE1302" s="121">
        <f t="shared" si="548"/>
        <v>0</v>
      </c>
      <c r="AF1302" s="121">
        <f t="shared" si="563"/>
        <v>33913</v>
      </c>
      <c r="AG1302" s="121">
        <f t="shared" si="549"/>
        <v>522087</v>
      </c>
      <c r="AH1302" s="121">
        <f t="shared" si="564"/>
        <v>0</v>
      </c>
      <c r="AI1302" s="122"/>
      <c r="AJ1302" s="116" t="s">
        <v>809</v>
      </c>
      <c r="AL1302" s="124" t="str">
        <f t="shared" si="550"/>
        <v>Plant &amp; Machinery</v>
      </c>
      <c r="AM1302" s="125">
        <f t="shared" si="551"/>
        <v>45624</v>
      </c>
      <c r="AN1302" s="126">
        <f t="shared" si="552"/>
        <v>15</v>
      </c>
      <c r="AO1302" s="126">
        <f t="shared" si="566"/>
        <v>5351</v>
      </c>
      <c r="AP1302" s="126">
        <f t="shared" si="567"/>
        <v>5169</v>
      </c>
      <c r="AQ1302" s="124">
        <f t="shared" si="553"/>
        <v>556000</v>
      </c>
      <c r="AR1302" s="127">
        <f t="shared" si="553"/>
        <v>0.18099999999999999</v>
      </c>
      <c r="AS1302" s="123">
        <f t="shared" si="554"/>
        <v>27800</v>
      </c>
      <c r="AT1302" s="126">
        <f t="shared" si="555"/>
        <v>522087</v>
      </c>
      <c r="AU1302" s="126">
        <f t="shared" si="543"/>
        <v>47119.424531506855</v>
      </c>
      <c r="AV1302" s="126">
        <f t="shared" si="544"/>
        <v>474967.57546849316</v>
      </c>
    </row>
    <row r="1303" spans="1:48" ht="15" customHeight="1">
      <c r="A1303" s="112" t="s">
        <v>1419</v>
      </c>
      <c r="B1303" s="143">
        <v>45635</v>
      </c>
      <c r="C1303" s="114"/>
      <c r="D1303" s="115"/>
      <c r="E1303" s="116"/>
      <c r="F1303" s="117"/>
      <c r="G1303" s="118"/>
      <c r="H1303" s="149">
        <v>708000</v>
      </c>
      <c r="I1303" s="118"/>
      <c r="J1303" s="116">
        <f t="shared" si="545"/>
        <v>708000</v>
      </c>
      <c r="K1303" s="119">
        <f>+VLOOKUP($A1303,'[57]Rates &amp; years'!$B$4:$E$11,3,)</f>
        <v>0.18099999999999999</v>
      </c>
      <c r="L1303" s="116">
        <f>+VLOOKUP($A1303,'[57]Rates &amp; years'!$B$4:$E$11,4,)</f>
        <v>15</v>
      </c>
      <c r="M1303" s="120">
        <f t="shared" si="546"/>
        <v>0</v>
      </c>
      <c r="N1303" s="120">
        <f t="shared" si="541"/>
        <v>0.30684931506849317</v>
      </c>
      <c r="O1303" s="120">
        <f t="shared" si="558"/>
        <v>0.30684931506849317</v>
      </c>
      <c r="P1303" s="121">
        <f>'[57]Revised Dep_upto  MARCH 24'!S1333</f>
        <v>0</v>
      </c>
      <c r="Q1303" s="121">
        <f t="shared" si="556"/>
        <v>39322</v>
      </c>
      <c r="R1303" s="122"/>
      <c r="S1303" s="120">
        <f t="shared" si="559"/>
        <v>39322</v>
      </c>
      <c r="T1303" s="120">
        <f t="shared" si="560"/>
        <v>668678</v>
      </c>
      <c r="U1303" s="120">
        <f t="shared" si="561"/>
        <v>0</v>
      </c>
      <c r="V1303" s="121" t="str">
        <f t="shared" si="565"/>
        <v>Less than 180</v>
      </c>
      <c r="W1303" s="122"/>
      <c r="X1303" s="116" t="str">
        <f t="shared" si="557"/>
        <v>Plant &amp; Machinery</v>
      </c>
      <c r="Y1303" s="121">
        <f t="shared" si="542"/>
        <v>0</v>
      </c>
      <c r="Z1303" s="121">
        <f t="shared" si="547"/>
        <v>708000</v>
      </c>
      <c r="AA1303" s="121">
        <f t="shared" si="547"/>
        <v>0</v>
      </c>
      <c r="AB1303" s="121">
        <f t="shared" si="562"/>
        <v>708000</v>
      </c>
      <c r="AC1303" s="121">
        <f t="shared" si="548"/>
        <v>0</v>
      </c>
      <c r="AD1303" s="121">
        <f t="shared" si="548"/>
        <v>39322</v>
      </c>
      <c r="AE1303" s="121">
        <f t="shared" si="548"/>
        <v>0</v>
      </c>
      <c r="AF1303" s="121">
        <f t="shared" si="563"/>
        <v>39322</v>
      </c>
      <c r="AG1303" s="121">
        <f t="shared" si="549"/>
        <v>668678</v>
      </c>
      <c r="AH1303" s="121">
        <f t="shared" si="564"/>
        <v>0</v>
      </c>
      <c r="AI1303" s="122"/>
      <c r="AJ1303" s="116" t="s">
        <v>809</v>
      </c>
      <c r="AL1303" s="124" t="str">
        <f t="shared" si="550"/>
        <v>Plant &amp; Machinery</v>
      </c>
      <c r="AM1303" s="125">
        <f t="shared" si="551"/>
        <v>45635</v>
      </c>
      <c r="AN1303" s="126">
        <f t="shared" si="552"/>
        <v>15</v>
      </c>
      <c r="AO1303" s="126">
        <f t="shared" si="566"/>
        <v>5362</v>
      </c>
      <c r="AP1303" s="126">
        <f t="shared" si="567"/>
        <v>5180</v>
      </c>
      <c r="AQ1303" s="124">
        <f t="shared" si="553"/>
        <v>708000</v>
      </c>
      <c r="AR1303" s="127">
        <f t="shared" si="553"/>
        <v>0.18099999999999999</v>
      </c>
      <c r="AS1303" s="123">
        <f t="shared" si="554"/>
        <v>35400</v>
      </c>
      <c r="AT1303" s="126">
        <f t="shared" si="555"/>
        <v>668678</v>
      </c>
      <c r="AU1303" s="126">
        <f t="shared" si="543"/>
        <v>60349.563495890412</v>
      </c>
      <c r="AV1303" s="126">
        <f t="shared" si="544"/>
        <v>608328.43650410953</v>
      </c>
    </row>
    <row r="1304" spans="1:48" ht="15" customHeight="1">
      <c r="A1304" s="112" t="s">
        <v>1419</v>
      </c>
      <c r="B1304" s="143">
        <v>45640</v>
      </c>
      <c r="C1304" s="114"/>
      <c r="D1304" s="115"/>
      <c r="E1304" s="116"/>
      <c r="F1304" s="117"/>
      <c r="G1304" s="118"/>
      <c r="H1304" s="149">
        <v>146000</v>
      </c>
      <c r="I1304" s="118"/>
      <c r="J1304" s="116">
        <f t="shared" si="545"/>
        <v>146000</v>
      </c>
      <c r="K1304" s="119">
        <f>+VLOOKUP($A1304,'[57]Rates &amp; years'!$B$4:$E$11,3,)</f>
        <v>0.18099999999999999</v>
      </c>
      <c r="L1304" s="116">
        <f>+VLOOKUP($A1304,'[57]Rates &amp; years'!$B$4:$E$11,4,)</f>
        <v>15</v>
      </c>
      <c r="M1304" s="120">
        <f t="shared" si="546"/>
        <v>0</v>
      </c>
      <c r="N1304" s="120">
        <f t="shared" si="541"/>
        <v>0.29315068493150687</v>
      </c>
      <c r="O1304" s="120">
        <f t="shared" si="558"/>
        <v>0.29315068493150687</v>
      </c>
      <c r="P1304" s="121">
        <f>'[57]Revised Dep_upto  MARCH 24'!S1334</f>
        <v>0</v>
      </c>
      <c r="Q1304" s="121">
        <f t="shared" si="556"/>
        <v>7747</v>
      </c>
      <c r="R1304" s="122"/>
      <c r="S1304" s="120">
        <f t="shared" si="559"/>
        <v>7747</v>
      </c>
      <c r="T1304" s="120">
        <f t="shared" si="560"/>
        <v>138253</v>
      </c>
      <c r="U1304" s="120">
        <f t="shared" si="561"/>
        <v>0</v>
      </c>
      <c r="V1304" s="121" t="str">
        <f t="shared" si="565"/>
        <v>Less than 180</v>
      </c>
      <c r="W1304" s="122"/>
      <c r="X1304" s="116" t="str">
        <f t="shared" si="557"/>
        <v>Plant &amp; Machinery</v>
      </c>
      <c r="Y1304" s="121">
        <f t="shared" si="542"/>
        <v>0</v>
      </c>
      <c r="Z1304" s="121">
        <f t="shared" si="547"/>
        <v>146000</v>
      </c>
      <c r="AA1304" s="121">
        <f t="shared" si="547"/>
        <v>0</v>
      </c>
      <c r="AB1304" s="121">
        <f t="shared" si="562"/>
        <v>146000</v>
      </c>
      <c r="AC1304" s="121">
        <f t="shared" si="548"/>
        <v>0</v>
      </c>
      <c r="AD1304" s="121">
        <f t="shared" si="548"/>
        <v>7747</v>
      </c>
      <c r="AE1304" s="121">
        <f t="shared" si="548"/>
        <v>0</v>
      </c>
      <c r="AF1304" s="121">
        <f t="shared" si="563"/>
        <v>7747</v>
      </c>
      <c r="AG1304" s="121">
        <f t="shared" si="549"/>
        <v>138253</v>
      </c>
      <c r="AH1304" s="121">
        <f t="shared" si="564"/>
        <v>0</v>
      </c>
      <c r="AI1304" s="122"/>
      <c r="AJ1304" s="116" t="s">
        <v>809</v>
      </c>
      <c r="AL1304" s="124" t="str">
        <f t="shared" si="550"/>
        <v>Plant &amp; Machinery</v>
      </c>
      <c r="AM1304" s="125">
        <f t="shared" si="551"/>
        <v>45640</v>
      </c>
      <c r="AN1304" s="126">
        <f t="shared" si="552"/>
        <v>15</v>
      </c>
      <c r="AO1304" s="126">
        <f t="shared" si="566"/>
        <v>5367</v>
      </c>
      <c r="AP1304" s="126">
        <f t="shared" si="567"/>
        <v>5185</v>
      </c>
      <c r="AQ1304" s="124">
        <f t="shared" si="553"/>
        <v>146000</v>
      </c>
      <c r="AR1304" s="127">
        <f t="shared" si="553"/>
        <v>0.18099999999999999</v>
      </c>
      <c r="AS1304" s="123">
        <f t="shared" si="554"/>
        <v>7300</v>
      </c>
      <c r="AT1304" s="126">
        <f t="shared" si="555"/>
        <v>138253</v>
      </c>
      <c r="AU1304" s="126">
        <f t="shared" si="543"/>
        <v>12477.617331506848</v>
      </c>
      <c r="AV1304" s="126">
        <f t="shared" si="544"/>
        <v>125775.38266849316</v>
      </c>
    </row>
    <row r="1305" spans="1:48" ht="15" customHeight="1">
      <c r="A1305" s="112" t="s">
        <v>1419</v>
      </c>
      <c r="B1305" s="143">
        <v>45640</v>
      </c>
      <c r="C1305" s="114"/>
      <c r="D1305" s="115"/>
      <c r="E1305" s="116"/>
      <c r="F1305" s="117"/>
      <c r="G1305" s="118"/>
      <c r="H1305" s="149">
        <v>102000</v>
      </c>
      <c r="I1305" s="118"/>
      <c r="J1305" s="116">
        <f t="shared" si="545"/>
        <v>102000</v>
      </c>
      <c r="K1305" s="119">
        <f>+VLOOKUP($A1305,'[57]Rates &amp; years'!$B$4:$E$11,3,)</f>
        <v>0.18099999999999999</v>
      </c>
      <c r="L1305" s="116">
        <f>+VLOOKUP($A1305,'[57]Rates &amp; years'!$B$4:$E$11,4,)</f>
        <v>15</v>
      </c>
      <c r="M1305" s="120">
        <f t="shared" si="546"/>
        <v>0</v>
      </c>
      <c r="N1305" s="120">
        <f t="shared" si="541"/>
        <v>0.29315068493150687</v>
      </c>
      <c r="O1305" s="120">
        <f t="shared" si="558"/>
        <v>0.29315068493150687</v>
      </c>
      <c r="P1305" s="121">
        <f>'[57]Revised Dep_upto  MARCH 24'!S1335</f>
        <v>0</v>
      </c>
      <c r="Q1305" s="121">
        <f t="shared" si="556"/>
        <v>5412</v>
      </c>
      <c r="R1305" s="122"/>
      <c r="S1305" s="120">
        <f t="shared" si="559"/>
        <v>5412</v>
      </c>
      <c r="T1305" s="120">
        <f t="shared" si="560"/>
        <v>96588</v>
      </c>
      <c r="U1305" s="120">
        <f t="shared" si="561"/>
        <v>0</v>
      </c>
      <c r="V1305" s="121" t="str">
        <f t="shared" si="565"/>
        <v>Less than 180</v>
      </c>
      <c r="W1305" s="122"/>
      <c r="X1305" s="116" t="str">
        <f t="shared" si="557"/>
        <v>Plant &amp; Machinery</v>
      </c>
      <c r="Y1305" s="121">
        <f t="shared" si="542"/>
        <v>0</v>
      </c>
      <c r="Z1305" s="121">
        <f t="shared" si="547"/>
        <v>102000</v>
      </c>
      <c r="AA1305" s="121">
        <f t="shared" si="547"/>
        <v>0</v>
      </c>
      <c r="AB1305" s="121">
        <f t="shared" si="562"/>
        <v>102000</v>
      </c>
      <c r="AC1305" s="121">
        <f t="shared" si="548"/>
        <v>0</v>
      </c>
      <c r="AD1305" s="121">
        <f t="shared" si="548"/>
        <v>5412</v>
      </c>
      <c r="AE1305" s="121">
        <f t="shared" si="548"/>
        <v>0</v>
      </c>
      <c r="AF1305" s="121">
        <f t="shared" si="563"/>
        <v>5412</v>
      </c>
      <c r="AG1305" s="121">
        <f t="shared" si="549"/>
        <v>96588</v>
      </c>
      <c r="AH1305" s="121">
        <f t="shared" si="564"/>
        <v>0</v>
      </c>
      <c r="AI1305" s="122"/>
      <c r="AJ1305" s="116" t="s">
        <v>809</v>
      </c>
      <c r="AL1305" s="124" t="str">
        <f t="shared" si="550"/>
        <v>Plant &amp; Machinery</v>
      </c>
      <c r="AM1305" s="125">
        <f t="shared" si="551"/>
        <v>45640</v>
      </c>
      <c r="AN1305" s="126">
        <f t="shared" si="552"/>
        <v>15</v>
      </c>
      <c r="AO1305" s="126">
        <f t="shared" si="566"/>
        <v>5367</v>
      </c>
      <c r="AP1305" s="126">
        <f t="shared" si="567"/>
        <v>5185</v>
      </c>
      <c r="AQ1305" s="124">
        <f t="shared" si="553"/>
        <v>102000</v>
      </c>
      <c r="AR1305" s="127">
        <f t="shared" si="553"/>
        <v>0.18099999999999999</v>
      </c>
      <c r="AS1305" s="123">
        <f t="shared" si="554"/>
        <v>5100</v>
      </c>
      <c r="AT1305" s="126">
        <f t="shared" si="555"/>
        <v>96588</v>
      </c>
      <c r="AU1305" s="126">
        <f t="shared" si="543"/>
        <v>8717.2654684931513</v>
      </c>
      <c r="AV1305" s="126">
        <f t="shared" si="544"/>
        <v>87870.734531506852</v>
      </c>
    </row>
    <row r="1306" spans="1:48" ht="15" customHeight="1">
      <c r="A1306" s="112" t="s">
        <v>1419</v>
      </c>
      <c r="B1306" s="143">
        <v>45710</v>
      </c>
      <c r="C1306" s="114"/>
      <c r="D1306" s="115"/>
      <c r="E1306" s="116"/>
      <c r="F1306" s="117"/>
      <c r="G1306" s="118"/>
      <c r="H1306" s="149">
        <v>33100</v>
      </c>
      <c r="I1306" s="118"/>
      <c r="J1306" s="116">
        <f t="shared" si="545"/>
        <v>33100</v>
      </c>
      <c r="K1306" s="119">
        <f>+VLOOKUP($A1306,'[57]Rates &amp; years'!$B$4:$E$11,3,)</f>
        <v>0.18099999999999999</v>
      </c>
      <c r="L1306" s="116">
        <f>+VLOOKUP($A1306,'[57]Rates &amp; years'!$B$4:$E$11,4,)</f>
        <v>15</v>
      </c>
      <c r="M1306" s="120">
        <f t="shared" si="546"/>
        <v>0</v>
      </c>
      <c r="N1306" s="120">
        <f t="shared" si="541"/>
        <v>0.10136986301369863</v>
      </c>
      <c r="O1306" s="120">
        <f t="shared" si="558"/>
        <v>0.10136986301369863</v>
      </c>
      <c r="P1306" s="121">
        <f>'[57]Revised Dep_upto  MARCH 24'!S1336</f>
        <v>0</v>
      </c>
      <c r="Q1306" s="121">
        <f t="shared" si="556"/>
        <v>607</v>
      </c>
      <c r="R1306" s="122"/>
      <c r="S1306" s="120">
        <f t="shared" si="559"/>
        <v>607</v>
      </c>
      <c r="T1306" s="120">
        <f t="shared" si="560"/>
        <v>32493</v>
      </c>
      <c r="U1306" s="120">
        <f t="shared" si="561"/>
        <v>0</v>
      </c>
      <c r="V1306" s="121" t="str">
        <f t="shared" si="565"/>
        <v>Less than 180</v>
      </c>
      <c r="W1306" s="122"/>
      <c r="X1306" s="116" t="str">
        <f t="shared" si="557"/>
        <v>Plant &amp; Machinery</v>
      </c>
      <c r="Y1306" s="121">
        <f t="shared" si="542"/>
        <v>0</v>
      </c>
      <c r="Z1306" s="121">
        <f t="shared" si="547"/>
        <v>33100</v>
      </c>
      <c r="AA1306" s="121">
        <f t="shared" si="547"/>
        <v>0</v>
      </c>
      <c r="AB1306" s="121">
        <f t="shared" si="562"/>
        <v>33100</v>
      </c>
      <c r="AC1306" s="121">
        <f t="shared" si="548"/>
        <v>0</v>
      </c>
      <c r="AD1306" s="121">
        <f t="shared" si="548"/>
        <v>607</v>
      </c>
      <c r="AE1306" s="121">
        <f t="shared" si="548"/>
        <v>0</v>
      </c>
      <c r="AF1306" s="121">
        <f t="shared" si="563"/>
        <v>607</v>
      </c>
      <c r="AG1306" s="121">
        <f t="shared" si="549"/>
        <v>32493</v>
      </c>
      <c r="AH1306" s="121">
        <f t="shared" si="564"/>
        <v>0</v>
      </c>
      <c r="AI1306" s="122"/>
      <c r="AJ1306" s="116" t="s">
        <v>809</v>
      </c>
      <c r="AL1306" s="124" t="str">
        <f t="shared" si="550"/>
        <v>Plant &amp; Machinery</v>
      </c>
      <c r="AM1306" s="125">
        <f t="shared" si="551"/>
        <v>45710</v>
      </c>
      <c r="AN1306" s="126">
        <f t="shared" si="552"/>
        <v>15</v>
      </c>
      <c r="AO1306" s="126">
        <f t="shared" si="566"/>
        <v>5437</v>
      </c>
      <c r="AP1306" s="126">
        <f t="shared" si="567"/>
        <v>5255</v>
      </c>
      <c r="AQ1306" s="124">
        <f t="shared" si="553"/>
        <v>33100</v>
      </c>
      <c r="AR1306" s="127">
        <f t="shared" si="553"/>
        <v>0.18099999999999999</v>
      </c>
      <c r="AS1306" s="123">
        <f t="shared" si="554"/>
        <v>1655</v>
      </c>
      <c r="AT1306" s="126">
        <f t="shared" si="555"/>
        <v>32493</v>
      </c>
      <c r="AU1306" s="126">
        <f t="shared" si="543"/>
        <v>2932.5600164383563</v>
      </c>
      <c r="AV1306" s="126">
        <f t="shared" si="544"/>
        <v>29560.439983561642</v>
      </c>
    </row>
    <row r="1307" spans="1:48" ht="15" customHeight="1">
      <c r="A1307" s="112" t="s">
        <v>1419</v>
      </c>
      <c r="B1307" s="143">
        <v>45618</v>
      </c>
      <c r="C1307" s="114"/>
      <c r="D1307" s="115"/>
      <c r="E1307" s="116"/>
      <c r="F1307" s="117"/>
      <c r="G1307" s="118"/>
      <c r="H1307" s="149">
        <v>26640.6</v>
      </c>
      <c r="I1307" s="118"/>
      <c r="J1307" s="116">
        <f t="shared" si="545"/>
        <v>26640.6</v>
      </c>
      <c r="K1307" s="119">
        <f>+VLOOKUP($A1307,'[57]Rates &amp; years'!$B$4:$E$11,3,)</f>
        <v>0.18099999999999999</v>
      </c>
      <c r="L1307" s="116">
        <f>+VLOOKUP($A1307,'[57]Rates &amp; years'!$B$4:$E$11,4,)</f>
        <v>15</v>
      </c>
      <c r="M1307" s="120">
        <f t="shared" si="546"/>
        <v>0</v>
      </c>
      <c r="N1307" s="120">
        <f t="shared" si="541"/>
        <v>0.35342465753424657</v>
      </c>
      <c r="O1307" s="120">
        <f t="shared" si="558"/>
        <v>0.35342465753424657</v>
      </c>
      <c r="P1307" s="121">
        <f>'[57]Revised Dep_upto  MARCH 24'!S1337</f>
        <v>0</v>
      </c>
      <c r="Q1307" s="121">
        <f t="shared" si="556"/>
        <v>1704</v>
      </c>
      <c r="R1307" s="122"/>
      <c r="S1307" s="120">
        <f t="shared" si="559"/>
        <v>1704</v>
      </c>
      <c r="T1307" s="120">
        <f t="shared" si="560"/>
        <v>24936.6</v>
      </c>
      <c r="U1307" s="120">
        <f t="shared" si="561"/>
        <v>0</v>
      </c>
      <c r="V1307" s="121" t="str">
        <f t="shared" si="565"/>
        <v>Less than 180</v>
      </c>
      <c r="W1307" s="122"/>
      <c r="X1307" s="116" t="str">
        <f t="shared" si="557"/>
        <v>Plant &amp; Machinery</v>
      </c>
      <c r="Y1307" s="121">
        <f t="shared" si="542"/>
        <v>0</v>
      </c>
      <c r="Z1307" s="121">
        <f t="shared" si="547"/>
        <v>26640.6</v>
      </c>
      <c r="AA1307" s="121">
        <f t="shared" si="547"/>
        <v>0</v>
      </c>
      <c r="AB1307" s="121">
        <f t="shared" si="562"/>
        <v>26640.6</v>
      </c>
      <c r="AC1307" s="121">
        <f t="shared" si="548"/>
        <v>0</v>
      </c>
      <c r="AD1307" s="121">
        <f t="shared" si="548"/>
        <v>1704</v>
      </c>
      <c r="AE1307" s="121">
        <f t="shared" si="548"/>
        <v>0</v>
      </c>
      <c r="AF1307" s="121">
        <f t="shared" si="563"/>
        <v>1704</v>
      </c>
      <c r="AG1307" s="121">
        <f t="shared" si="549"/>
        <v>24936.6</v>
      </c>
      <c r="AH1307" s="121">
        <f t="shared" si="564"/>
        <v>0</v>
      </c>
      <c r="AI1307" s="122"/>
      <c r="AJ1307" s="116" t="s">
        <v>813</v>
      </c>
      <c r="AL1307" s="124" t="str">
        <f t="shared" si="550"/>
        <v>Plant &amp; Machinery</v>
      </c>
      <c r="AM1307" s="125">
        <f t="shared" si="551"/>
        <v>45618</v>
      </c>
      <c r="AN1307" s="126">
        <f t="shared" si="552"/>
        <v>15</v>
      </c>
      <c r="AO1307" s="126">
        <f t="shared" si="566"/>
        <v>5345</v>
      </c>
      <c r="AP1307" s="126">
        <f t="shared" si="567"/>
        <v>5163</v>
      </c>
      <c r="AQ1307" s="124">
        <f t="shared" si="553"/>
        <v>26640.6</v>
      </c>
      <c r="AR1307" s="127">
        <f t="shared" si="553"/>
        <v>0.18099999999999999</v>
      </c>
      <c r="AS1307" s="123">
        <f t="shared" si="554"/>
        <v>1332.03</v>
      </c>
      <c r="AT1307" s="126">
        <f t="shared" si="555"/>
        <v>24936.6</v>
      </c>
      <c r="AU1307" s="126">
        <f t="shared" si="543"/>
        <v>2250.5793895890411</v>
      </c>
      <c r="AV1307" s="126">
        <f t="shared" si="544"/>
        <v>22686.020610410957</v>
      </c>
    </row>
    <row r="1308" spans="1:48" ht="15" customHeight="1">
      <c r="A1308" s="112" t="s">
        <v>1419</v>
      </c>
      <c r="B1308" s="143">
        <v>45630</v>
      </c>
      <c r="C1308" s="114"/>
      <c r="D1308" s="115"/>
      <c r="E1308" s="116"/>
      <c r="F1308" s="117"/>
      <c r="G1308" s="118"/>
      <c r="H1308" s="149">
        <v>232387</v>
      </c>
      <c r="I1308" s="118"/>
      <c r="J1308" s="116">
        <f t="shared" si="545"/>
        <v>232387</v>
      </c>
      <c r="K1308" s="119">
        <f>+VLOOKUP($A1308,'[57]Rates &amp; years'!$B$4:$E$11,3,)</f>
        <v>0.18099999999999999</v>
      </c>
      <c r="L1308" s="116">
        <f>+VLOOKUP($A1308,'[57]Rates &amp; years'!$B$4:$E$11,4,)</f>
        <v>15</v>
      </c>
      <c r="M1308" s="120">
        <f t="shared" si="546"/>
        <v>0</v>
      </c>
      <c r="N1308" s="120">
        <f t="shared" si="541"/>
        <v>0.32054794520547947</v>
      </c>
      <c r="O1308" s="120">
        <f t="shared" si="558"/>
        <v>0.32054794520547947</v>
      </c>
      <c r="P1308" s="121">
        <f>'[57]Revised Dep_upto  MARCH 24'!S1338</f>
        <v>0</v>
      </c>
      <c r="Q1308" s="121">
        <f t="shared" si="556"/>
        <v>13483</v>
      </c>
      <c r="R1308" s="122"/>
      <c r="S1308" s="120">
        <f t="shared" si="559"/>
        <v>13483</v>
      </c>
      <c r="T1308" s="120">
        <f t="shared" si="560"/>
        <v>218904</v>
      </c>
      <c r="U1308" s="120">
        <f t="shared" si="561"/>
        <v>0</v>
      </c>
      <c r="V1308" s="121" t="str">
        <f t="shared" si="565"/>
        <v>Less than 180</v>
      </c>
      <c r="W1308" s="122"/>
      <c r="X1308" s="116" t="str">
        <f t="shared" si="557"/>
        <v>Plant &amp; Machinery</v>
      </c>
      <c r="Y1308" s="121">
        <f t="shared" si="542"/>
        <v>0</v>
      </c>
      <c r="Z1308" s="121">
        <f t="shared" si="547"/>
        <v>232387</v>
      </c>
      <c r="AA1308" s="121">
        <f t="shared" si="547"/>
        <v>0</v>
      </c>
      <c r="AB1308" s="121">
        <f t="shared" si="562"/>
        <v>232387</v>
      </c>
      <c r="AC1308" s="121">
        <f t="shared" si="548"/>
        <v>0</v>
      </c>
      <c r="AD1308" s="121">
        <f t="shared" si="548"/>
        <v>13483</v>
      </c>
      <c r="AE1308" s="121">
        <f t="shared" si="548"/>
        <v>0</v>
      </c>
      <c r="AF1308" s="121">
        <f t="shared" si="563"/>
        <v>13483</v>
      </c>
      <c r="AG1308" s="121">
        <f t="shared" si="549"/>
        <v>218904</v>
      </c>
      <c r="AH1308" s="121">
        <f t="shared" si="564"/>
        <v>0</v>
      </c>
      <c r="AI1308" s="122"/>
      <c r="AJ1308" s="116" t="s">
        <v>813</v>
      </c>
      <c r="AL1308" s="124" t="str">
        <f t="shared" si="550"/>
        <v>Plant &amp; Machinery</v>
      </c>
      <c r="AM1308" s="125">
        <f t="shared" si="551"/>
        <v>45630</v>
      </c>
      <c r="AN1308" s="126">
        <f t="shared" si="552"/>
        <v>15</v>
      </c>
      <c r="AO1308" s="126">
        <f t="shared" si="566"/>
        <v>5357</v>
      </c>
      <c r="AP1308" s="126">
        <f t="shared" si="567"/>
        <v>5175</v>
      </c>
      <c r="AQ1308" s="124">
        <f t="shared" si="553"/>
        <v>232387</v>
      </c>
      <c r="AR1308" s="127">
        <f t="shared" si="553"/>
        <v>0.18099999999999999</v>
      </c>
      <c r="AS1308" s="123">
        <f t="shared" si="554"/>
        <v>11619.35</v>
      </c>
      <c r="AT1308" s="126">
        <f t="shared" si="555"/>
        <v>218904</v>
      </c>
      <c r="AU1308" s="126">
        <f t="shared" si="543"/>
        <v>19756.535802739723</v>
      </c>
      <c r="AV1308" s="126">
        <f t="shared" si="544"/>
        <v>199147.46419726027</v>
      </c>
    </row>
    <row r="1309" spans="1:48" ht="15" customHeight="1">
      <c r="A1309" s="112" t="s">
        <v>1419</v>
      </c>
      <c r="B1309" s="143">
        <v>45633</v>
      </c>
      <c r="C1309" s="114"/>
      <c r="D1309" s="115"/>
      <c r="E1309" s="116"/>
      <c r="F1309" s="117"/>
      <c r="G1309" s="118"/>
      <c r="H1309" s="149">
        <v>8000</v>
      </c>
      <c r="I1309" s="118"/>
      <c r="J1309" s="116">
        <f t="shared" si="545"/>
        <v>8000</v>
      </c>
      <c r="K1309" s="119">
        <f>+VLOOKUP($A1309,'[57]Rates &amp; years'!$B$4:$E$11,3,)</f>
        <v>0.18099999999999999</v>
      </c>
      <c r="L1309" s="116">
        <f>+VLOOKUP($A1309,'[57]Rates &amp; years'!$B$4:$E$11,4,)</f>
        <v>15</v>
      </c>
      <c r="M1309" s="120">
        <f t="shared" si="546"/>
        <v>0</v>
      </c>
      <c r="N1309" s="120">
        <f t="shared" si="541"/>
        <v>0.31232876712328766</v>
      </c>
      <c r="O1309" s="120">
        <f t="shared" si="558"/>
        <v>0.31232876712328766</v>
      </c>
      <c r="P1309" s="121">
        <f>'[57]Revised Dep_upto  MARCH 24'!S1339</f>
        <v>0</v>
      </c>
      <c r="Q1309" s="121">
        <f t="shared" si="556"/>
        <v>452</v>
      </c>
      <c r="R1309" s="122"/>
      <c r="S1309" s="120">
        <f t="shared" si="559"/>
        <v>452</v>
      </c>
      <c r="T1309" s="120">
        <f t="shared" si="560"/>
        <v>7548</v>
      </c>
      <c r="U1309" s="120">
        <f t="shared" si="561"/>
        <v>0</v>
      </c>
      <c r="V1309" s="121" t="str">
        <f t="shared" si="565"/>
        <v>Less than 180</v>
      </c>
      <c r="W1309" s="122"/>
      <c r="X1309" s="116" t="str">
        <f t="shared" si="557"/>
        <v>Plant &amp; Machinery</v>
      </c>
      <c r="Y1309" s="121">
        <f t="shared" si="542"/>
        <v>0</v>
      </c>
      <c r="Z1309" s="121">
        <f t="shared" si="547"/>
        <v>8000</v>
      </c>
      <c r="AA1309" s="121">
        <f t="shared" si="547"/>
        <v>0</v>
      </c>
      <c r="AB1309" s="121">
        <f t="shared" si="562"/>
        <v>8000</v>
      </c>
      <c r="AC1309" s="121">
        <f t="shared" si="548"/>
        <v>0</v>
      </c>
      <c r="AD1309" s="121">
        <f t="shared" si="548"/>
        <v>452</v>
      </c>
      <c r="AE1309" s="121">
        <f t="shared" si="548"/>
        <v>0</v>
      </c>
      <c r="AF1309" s="121">
        <f t="shared" si="563"/>
        <v>452</v>
      </c>
      <c r="AG1309" s="121">
        <f t="shared" si="549"/>
        <v>7548</v>
      </c>
      <c r="AH1309" s="121">
        <f t="shared" si="564"/>
        <v>0</v>
      </c>
      <c r="AI1309" s="122"/>
      <c r="AJ1309" s="116" t="s">
        <v>813</v>
      </c>
      <c r="AL1309" s="124" t="str">
        <f t="shared" si="550"/>
        <v>Plant &amp; Machinery</v>
      </c>
      <c r="AM1309" s="125">
        <f t="shared" si="551"/>
        <v>45633</v>
      </c>
      <c r="AN1309" s="126">
        <f t="shared" si="552"/>
        <v>15</v>
      </c>
      <c r="AO1309" s="126">
        <f t="shared" si="566"/>
        <v>5360</v>
      </c>
      <c r="AP1309" s="126">
        <f t="shared" si="567"/>
        <v>5178</v>
      </c>
      <c r="AQ1309" s="124">
        <f t="shared" si="553"/>
        <v>8000</v>
      </c>
      <c r="AR1309" s="127">
        <f t="shared" si="553"/>
        <v>0.18099999999999999</v>
      </c>
      <c r="AS1309" s="123">
        <f t="shared" si="554"/>
        <v>400</v>
      </c>
      <c r="AT1309" s="126">
        <f t="shared" si="555"/>
        <v>7548</v>
      </c>
      <c r="AU1309" s="126">
        <f t="shared" si="543"/>
        <v>681.22250958904101</v>
      </c>
      <c r="AV1309" s="126">
        <f t="shared" si="544"/>
        <v>6866.7774904109592</v>
      </c>
    </row>
    <row r="1310" spans="1:48" ht="15" customHeight="1">
      <c r="A1310" s="112" t="s">
        <v>1419</v>
      </c>
      <c r="B1310" s="143">
        <v>45700</v>
      </c>
      <c r="C1310" s="114"/>
      <c r="D1310" s="115"/>
      <c r="E1310" s="116"/>
      <c r="F1310" s="117"/>
      <c r="G1310" s="118"/>
      <c r="H1310" s="149">
        <v>5700</v>
      </c>
      <c r="I1310" s="118"/>
      <c r="J1310" s="116">
        <f t="shared" si="545"/>
        <v>5700</v>
      </c>
      <c r="K1310" s="119">
        <f>+VLOOKUP($A1310,'[57]Rates &amp; years'!$B$4:$E$11,3,)</f>
        <v>0.18099999999999999</v>
      </c>
      <c r="L1310" s="116">
        <f>+VLOOKUP($A1310,'[57]Rates &amp; years'!$B$4:$E$11,4,)</f>
        <v>15</v>
      </c>
      <c r="M1310" s="120">
        <f t="shared" si="546"/>
        <v>0</v>
      </c>
      <c r="N1310" s="120">
        <f t="shared" si="541"/>
        <v>0.12876712328767123</v>
      </c>
      <c r="O1310" s="120">
        <f t="shared" si="558"/>
        <v>0.12876712328767123</v>
      </c>
      <c r="P1310" s="121">
        <f>'[57]Revised Dep_upto  MARCH 24'!S1340</f>
        <v>0</v>
      </c>
      <c r="Q1310" s="121">
        <f t="shared" si="556"/>
        <v>133</v>
      </c>
      <c r="R1310" s="122"/>
      <c r="S1310" s="120">
        <f t="shared" si="559"/>
        <v>133</v>
      </c>
      <c r="T1310" s="120">
        <f t="shared" si="560"/>
        <v>5567</v>
      </c>
      <c r="U1310" s="120">
        <f t="shared" si="561"/>
        <v>0</v>
      </c>
      <c r="V1310" s="121" t="str">
        <f t="shared" si="565"/>
        <v>Less than 180</v>
      </c>
      <c r="W1310" s="122"/>
      <c r="X1310" s="116" t="str">
        <f t="shared" si="557"/>
        <v>Plant &amp; Machinery</v>
      </c>
      <c r="Y1310" s="121">
        <f t="shared" si="542"/>
        <v>0</v>
      </c>
      <c r="Z1310" s="121">
        <f t="shared" si="547"/>
        <v>5700</v>
      </c>
      <c r="AA1310" s="121">
        <f t="shared" si="547"/>
        <v>0</v>
      </c>
      <c r="AB1310" s="121">
        <f t="shared" si="562"/>
        <v>5700</v>
      </c>
      <c r="AC1310" s="121">
        <f t="shared" si="548"/>
        <v>0</v>
      </c>
      <c r="AD1310" s="121">
        <f t="shared" si="548"/>
        <v>133</v>
      </c>
      <c r="AE1310" s="121">
        <f t="shared" si="548"/>
        <v>0</v>
      </c>
      <c r="AF1310" s="121">
        <f t="shared" si="563"/>
        <v>133</v>
      </c>
      <c r="AG1310" s="121">
        <f t="shared" si="549"/>
        <v>5567</v>
      </c>
      <c r="AH1310" s="121">
        <f t="shared" si="564"/>
        <v>0</v>
      </c>
      <c r="AI1310" s="122"/>
      <c r="AJ1310" s="116" t="s">
        <v>813</v>
      </c>
      <c r="AL1310" s="124" t="str">
        <f t="shared" si="550"/>
        <v>Plant &amp; Machinery</v>
      </c>
      <c r="AM1310" s="125">
        <f t="shared" si="551"/>
        <v>45700</v>
      </c>
      <c r="AN1310" s="126">
        <f t="shared" si="552"/>
        <v>15</v>
      </c>
      <c r="AO1310" s="126">
        <f t="shared" si="566"/>
        <v>5427</v>
      </c>
      <c r="AP1310" s="126">
        <f t="shared" si="567"/>
        <v>5245</v>
      </c>
      <c r="AQ1310" s="124">
        <f t="shared" si="553"/>
        <v>5700</v>
      </c>
      <c r="AR1310" s="127">
        <f t="shared" si="553"/>
        <v>0.18099999999999999</v>
      </c>
      <c r="AS1310" s="123">
        <f t="shared" si="554"/>
        <v>285</v>
      </c>
      <c r="AT1310" s="126">
        <f t="shared" si="555"/>
        <v>5567</v>
      </c>
      <c r="AU1310" s="126">
        <f t="shared" si="543"/>
        <v>502.43318904109589</v>
      </c>
      <c r="AV1310" s="126">
        <f t="shared" si="544"/>
        <v>5064.5668109589042</v>
      </c>
    </row>
    <row r="1311" spans="1:48" ht="15" customHeight="1">
      <c r="A1311" s="112" t="s">
        <v>1419</v>
      </c>
      <c r="B1311" s="143">
        <v>45575</v>
      </c>
      <c r="C1311" s="114"/>
      <c r="D1311" s="115"/>
      <c r="E1311" s="116"/>
      <c r="F1311" s="117"/>
      <c r="G1311" s="118"/>
      <c r="H1311" s="145">
        <v>192000</v>
      </c>
      <c r="I1311" s="118"/>
      <c r="J1311" s="116">
        <f t="shared" si="545"/>
        <v>192000</v>
      </c>
      <c r="K1311" s="119">
        <f>+VLOOKUP($A1311,'[57]Rates &amp; years'!$B$4:$E$11,3,)</f>
        <v>0.18099999999999999</v>
      </c>
      <c r="L1311" s="116">
        <f>+VLOOKUP($A1311,'[57]Rates &amp; years'!$B$4:$E$11,4,)</f>
        <v>15</v>
      </c>
      <c r="M1311" s="120">
        <f t="shared" si="546"/>
        <v>0</v>
      </c>
      <c r="N1311" s="120">
        <f t="shared" si="541"/>
        <v>0.47123287671232877</v>
      </c>
      <c r="O1311" s="120">
        <f t="shared" si="558"/>
        <v>0.47123287671232877</v>
      </c>
      <c r="P1311" s="121">
        <f>'[57]Revised Dep_upto  MARCH 24'!S1341</f>
        <v>0</v>
      </c>
      <c r="Q1311" s="121">
        <f t="shared" si="556"/>
        <v>16376</v>
      </c>
      <c r="R1311" s="122"/>
      <c r="S1311" s="120">
        <f t="shared" si="559"/>
        <v>16376</v>
      </c>
      <c r="T1311" s="120">
        <f t="shared" si="560"/>
        <v>175624</v>
      </c>
      <c r="U1311" s="120">
        <f t="shared" si="561"/>
        <v>0</v>
      </c>
      <c r="V1311" s="121" t="str">
        <f t="shared" si="565"/>
        <v>Less than 180</v>
      </c>
      <c r="W1311" s="122"/>
      <c r="X1311" s="116" t="str">
        <f t="shared" si="557"/>
        <v>Plant &amp; Machinery</v>
      </c>
      <c r="Y1311" s="121">
        <f t="shared" si="542"/>
        <v>0</v>
      </c>
      <c r="Z1311" s="121">
        <f t="shared" si="547"/>
        <v>192000</v>
      </c>
      <c r="AA1311" s="121">
        <f t="shared" si="547"/>
        <v>0</v>
      </c>
      <c r="AB1311" s="121">
        <f t="shared" si="562"/>
        <v>192000</v>
      </c>
      <c r="AC1311" s="121">
        <f t="shared" si="548"/>
        <v>0</v>
      </c>
      <c r="AD1311" s="121">
        <f t="shared" si="548"/>
        <v>16376</v>
      </c>
      <c r="AE1311" s="121">
        <f t="shared" si="548"/>
        <v>0</v>
      </c>
      <c r="AF1311" s="121">
        <f t="shared" si="563"/>
        <v>16376</v>
      </c>
      <c r="AG1311" s="121">
        <f t="shared" si="549"/>
        <v>175624</v>
      </c>
      <c r="AH1311" s="121">
        <f t="shared" si="564"/>
        <v>0</v>
      </c>
      <c r="AI1311" s="122"/>
      <c r="AJ1311" s="116" t="s">
        <v>843</v>
      </c>
      <c r="AL1311" s="124" t="str">
        <f t="shared" si="550"/>
        <v>Plant &amp; Machinery</v>
      </c>
      <c r="AM1311" s="125">
        <f t="shared" si="551"/>
        <v>45575</v>
      </c>
      <c r="AN1311" s="126">
        <f t="shared" si="552"/>
        <v>15</v>
      </c>
      <c r="AO1311" s="126">
        <f t="shared" si="566"/>
        <v>5302</v>
      </c>
      <c r="AP1311" s="126">
        <f t="shared" si="567"/>
        <v>5120</v>
      </c>
      <c r="AQ1311" s="124">
        <f t="shared" si="553"/>
        <v>192000</v>
      </c>
      <c r="AR1311" s="127">
        <f t="shared" si="553"/>
        <v>0.18099999999999999</v>
      </c>
      <c r="AS1311" s="123">
        <f t="shared" si="554"/>
        <v>9600</v>
      </c>
      <c r="AT1311" s="126">
        <f t="shared" si="555"/>
        <v>175624</v>
      </c>
      <c r="AU1311" s="126">
        <f t="shared" si="543"/>
        <v>15850.426871232876</v>
      </c>
      <c r="AV1311" s="126">
        <f t="shared" si="544"/>
        <v>159773.57312876714</v>
      </c>
    </row>
    <row r="1312" spans="1:48" ht="15" customHeight="1">
      <c r="A1312" s="112" t="s">
        <v>1419</v>
      </c>
      <c r="B1312" s="143">
        <v>45588</v>
      </c>
      <c r="C1312" s="114"/>
      <c r="D1312" s="115"/>
      <c r="E1312" s="116"/>
      <c r="F1312" s="117"/>
      <c r="G1312" s="118"/>
      <c r="H1312" s="145">
        <v>184000</v>
      </c>
      <c r="I1312" s="118"/>
      <c r="J1312" s="116">
        <f t="shared" si="545"/>
        <v>184000</v>
      </c>
      <c r="K1312" s="119">
        <f>+VLOOKUP($A1312,'[57]Rates &amp; years'!$B$4:$E$11,3,)</f>
        <v>0.18099999999999999</v>
      </c>
      <c r="L1312" s="116">
        <f>+VLOOKUP($A1312,'[57]Rates &amp; years'!$B$4:$E$11,4,)</f>
        <v>15</v>
      </c>
      <c r="M1312" s="120">
        <f t="shared" si="546"/>
        <v>0</v>
      </c>
      <c r="N1312" s="120">
        <f t="shared" si="541"/>
        <v>0.43561643835616437</v>
      </c>
      <c r="O1312" s="120">
        <f t="shared" si="558"/>
        <v>0.43561643835616437</v>
      </c>
      <c r="P1312" s="121">
        <f>'[57]Revised Dep_upto  MARCH 24'!S1342</f>
        <v>0</v>
      </c>
      <c r="Q1312" s="121">
        <f t="shared" si="556"/>
        <v>14508</v>
      </c>
      <c r="R1312" s="122"/>
      <c r="S1312" s="120">
        <f t="shared" si="559"/>
        <v>14508</v>
      </c>
      <c r="T1312" s="120">
        <f t="shared" si="560"/>
        <v>169492</v>
      </c>
      <c r="U1312" s="120">
        <f t="shared" si="561"/>
        <v>0</v>
      </c>
      <c r="V1312" s="121" t="str">
        <f t="shared" si="565"/>
        <v>Less than 180</v>
      </c>
      <c r="W1312" s="122"/>
      <c r="X1312" s="116" t="str">
        <f t="shared" si="557"/>
        <v>Plant &amp; Machinery</v>
      </c>
      <c r="Y1312" s="121">
        <f t="shared" si="542"/>
        <v>0</v>
      </c>
      <c r="Z1312" s="121">
        <f t="shared" si="547"/>
        <v>184000</v>
      </c>
      <c r="AA1312" s="121">
        <f t="shared" si="547"/>
        <v>0</v>
      </c>
      <c r="AB1312" s="121">
        <f t="shared" si="562"/>
        <v>184000</v>
      </c>
      <c r="AC1312" s="121">
        <f t="shared" si="548"/>
        <v>0</v>
      </c>
      <c r="AD1312" s="121">
        <f t="shared" si="548"/>
        <v>14508</v>
      </c>
      <c r="AE1312" s="121">
        <f t="shared" si="548"/>
        <v>0</v>
      </c>
      <c r="AF1312" s="121">
        <f t="shared" si="563"/>
        <v>14508</v>
      </c>
      <c r="AG1312" s="121">
        <f t="shared" si="549"/>
        <v>169492</v>
      </c>
      <c r="AH1312" s="121">
        <f t="shared" si="564"/>
        <v>0</v>
      </c>
      <c r="AI1312" s="122"/>
      <c r="AJ1312" s="116" t="s">
        <v>845</v>
      </c>
      <c r="AL1312" s="124" t="str">
        <f t="shared" si="550"/>
        <v>Plant &amp; Machinery</v>
      </c>
      <c r="AM1312" s="125">
        <f t="shared" si="551"/>
        <v>45588</v>
      </c>
      <c r="AN1312" s="126">
        <f t="shared" si="552"/>
        <v>15</v>
      </c>
      <c r="AO1312" s="126">
        <f t="shared" si="566"/>
        <v>5315</v>
      </c>
      <c r="AP1312" s="126">
        <f t="shared" si="567"/>
        <v>5133</v>
      </c>
      <c r="AQ1312" s="124">
        <f t="shared" si="553"/>
        <v>184000</v>
      </c>
      <c r="AR1312" s="127">
        <f t="shared" si="553"/>
        <v>0.18099999999999999</v>
      </c>
      <c r="AS1312" s="123">
        <f t="shared" si="554"/>
        <v>9200</v>
      </c>
      <c r="AT1312" s="126">
        <f t="shared" si="555"/>
        <v>169492</v>
      </c>
      <c r="AU1312" s="126">
        <f t="shared" si="543"/>
        <v>15297.001271232877</v>
      </c>
      <c r="AV1312" s="126">
        <f t="shared" si="544"/>
        <v>154194.99872876712</v>
      </c>
    </row>
    <row r="1313" spans="1:51" ht="15" customHeight="1">
      <c r="A1313" s="112" t="s">
        <v>1419</v>
      </c>
      <c r="B1313" s="143">
        <v>45725</v>
      </c>
      <c r="C1313" s="114"/>
      <c r="D1313" s="115"/>
      <c r="E1313" s="116"/>
      <c r="F1313" s="117"/>
      <c r="G1313" s="118"/>
      <c r="H1313" s="145">
        <v>900000</v>
      </c>
      <c r="I1313" s="118"/>
      <c r="J1313" s="116">
        <f t="shared" si="545"/>
        <v>900000</v>
      </c>
      <c r="K1313" s="119">
        <f>+VLOOKUP($A1313,'[57]Rates &amp; years'!$B$4:$E$11,3,)</f>
        <v>0.18099999999999999</v>
      </c>
      <c r="L1313" s="116">
        <f>+VLOOKUP($A1313,'[57]Rates &amp; years'!$B$4:$E$11,4,)</f>
        <v>15</v>
      </c>
      <c r="M1313" s="120">
        <f t="shared" si="546"/>
        <v>0</v>
      </c>
      <c r="N1313" s="120">
        <f t="shared" si="541"/>
        <v>6.0273972602739728E-2</v>
      </c>
      <c r="O1313" s="120">
        <f t="shared" si="558"/>
        <v>6.0273972602739728E-2</v>
      </c>
      <c r="P1313" s="121">
        <f>'[57]Revised Dep_upto  MARCH 24'!S1343</f>
        <v>0</v>
      </c>
      <c r="Q1313" s="121">
        <f t="shared" si="556"/>
        <v>9819</v>
      </c>
      <c r="R1313" s="122"/>
      <c r="S1313" s="120">
        <f t="shared" si="559"/>
        <v>9819</v>
      </c>
      <c r="T1313" s="120">
        <f t="shared" si="560"/>
        <v>890181</v>
      </c>
      <c r="U1313" s="120">
        <f t="shared" si="561"/>
        <v>0</v>
      </c>
      <c r="V1313" s="121" t="str">
        <f t="shared" si="565"/>
        <v>Less than 180</v>
      </c>
      <c r="W1313" s="122"/>
      <c r="X1313" s="116" t="str">
        <f t="shared" si="557"/>
        <v>Plant &amp; Machinery</v>
      </c>
      <c r="Y1313" s="121">
        <f t="shared" si="542"/>
        <v>0</v>
      </c>
      <c r="Z1313" s="121">
        <f t="shared" si="547"/>
        <v>900000</v>
      </c>
      <c r="AA1313" s="121">
        <f t="shared" si="547"/>
        <v>0</v>
      </c>
      <c r="AB1313" s="121">
        <f t="shared" si="562"/>
        <v>900000</v>
      </c>
      <c r="AC1313" s="121">
        <f t="shared" si="548"/>
        <v>0</v>
      </c>
      <c r="AD1313" s="121">
        <f t="shared" si="548"/>
        <v>9819</v>
      </c>
      <c r="AE1313" s="121">
        <f t="shared" si="548"/>
        <v>0</v>
      </c>
      <c r="AF1313" s="121">
        <f t="shared" si="563"/>
        <v>9819</v>
      </c>
      <c r="AG1313" s="121">
        <f t="shared" si="549"/>
        <v>890181</v>
      </c>
      <c r="AH1313" s="121">
        <f t="shared" si="564"/>
        <v>0</v>
      </c>
      <c r="AI1313" s="122"/>
      <c r="AJ1313" s="116" t="s">
        <v>849</v>
      </c>
      <c r="AL1313" s="124" t="str">
        <f t="shared" si="550"/>
        <v>Plant &amp; Machinery</v>
      </c>
      <c r="AM1313" s="125">
        <f t="shared" si="551"/>
        <v>45725</v>
      </c>
      <c r="AN1313" s="126">
        <f t="shared" si="552"/>
        <v>15</v>
      </c>
      <c r="AO1313" s="126">
        <f t="shared" si="566"/>
        <v>5452</v>
      </c>
      <c r="AP1313" s="126">
        <f t="shared" si="567"/>
        <v>5270</v>
      </c>
      <c r="AQ1313" s="124">
        <f t="shared" si="553"/>
        <v>900000</v>
      </c>
      <c r="AR1313" s="127">
        <f t="shared" si="553"/>
        <v>0.18099999999999999</v>
      </c>
      <c r="AS1313" s="123">
        <f t="shared" si="554"/>
        <v>45000</v>
      </c>
      <c r="AT1313" s="126">
        <f t="shared" si="555"/>
        <v>890181</v>
      </c>
      <c r="AU1313" s="126">
        <f t="shared" si="543"/>
        <v>80340.664389041092</v>
      </c>
      <c r="AV1313" s="126">
        <f t="shared" si="544"/>
        <v>809840.33561095886</v>
      </c>
    </row>
    <row r="1314" spans="1:51" ht="15" customHeight="1">
      <c r="A1314" s="112" t="s">
        <v>1419</v>
      </c>
      <c r="B1314" s="143">
        <v>45729</v>
      </c>
      <c r="C1314" s="114"/>
      <c r="D1314" s="115"/>
      <c r="E1314" s="116"/>
      <c r="F1314" s="117"/>
      <c r="G1314" s="118"/>
      <c r="H1314" s="145">
        <v>22900</v>
      </c>
      <c r="I1314" s="118"/>
      <c r="J1314" s="116">
        <f t="shared" si="545"/>
        <v>22900</v>
      </c>
      <c r="K1314" s="119">
        <f>+VLOOKUP($A1314,'[57]Rates &amp; years'!$B$4:$E$11,3,)</f>
        <v>0.18099999999999999</v>
      </c>
      <c r="L1314" s="116">
        <f>+VLOOKUP($A1314,'[57]Rates &amp; years'!$B$4:$E$11,4,)</f>
        <v>15</v>
      </c>
      <c r="M1314" s="120">
        <f t="shared" si="546"/>
        <v>0</v>
      </c>
      <c r="N1314" s="120">
        <f t="shared" ref="N1314:N1316" si="568">IF((($N$1-B1314)/365)&gt;L1314,L1314,(IF((($N$1-B1314)/365)&lt;0,0,(($N$1-B1314)/365))))</f>
        <v>4.9315068493150684E-2</v>
      </c>
      <c r="O1314" s="120">
        <f t="shared" si="558"/>
        <v>4.9315068493150684E-2</v>
      </c>
      <c r="P1314" s="121">
        <f>'[57]Revised Dep_upto  MARCH 24'!S1344</f>
        <v>0</v>
      </c>
      <c r="Q1314" s="121">
        <f t="shared" si="556"/>
        <v>204</v>
      </c>
      <c r="R1314" s="122"/>
      <c r="S1314" s="120">
        <f t="shared" si="559"/>
        <v>204</v>
      </c>
      <c r="T1314" s="120">
        <f t="shared" si="560"/>
        <v>22696</v>
      </c>
      <c r="U1314" s="120">
        <f t="shared" si="561"/>
        <v>0</v>
      </c>
      <c r="V1314" s="121" t="str">
        <f t="shared" si="565"/>
        <v>Less than 180</v>
      </c>
      <c r="W1314" s="122"/>
      <c r="X1314" s="116" t="str">
        <f t="shared" si="557"/>
        <v>Plant &amp; Machinery</v>
      </c>
      <c r="Y1314" s="121">
        <f t="shared" si="542"/>
        <v>0</v>
      </c>
      <c r="Z1314" s="121">
        <f t="shared" si="547"/>
        <v>22900</v>
      </c>
      <c r="AA1314" s="121">
        <f t="shared" si="547"/>
        <v>0</v>
      </c>
      <c r="AB1314" s="121">
        <f t="shared" si="562"/>
        <v>22900</v>
      </c>
      <c r="AC1314" s="121">
        <f t="shared" si="548"/>
        <v>0</v>
      </c>
      <c r="AD1314" s="121">
        <f t="shared" si="548"/>
        <v>204</v>
      </c>
      <c r="AE1314" s="121">
        <f t="shared" si="548"/>
        <v>0</v>
      </c>
      <c r="AF1314" s="121">
        <f t="shared" si="563"/>
        <v>204</v>
      </c>
      <c r="AG1314" s="121">
        <f t="shared" si="549"/>
        <v>22696</v>
      </c>
      <c r="AH1314" s="121">
        <f t="shared" si="564"/>
        <v>0</v>
      </c>
      <c r="AI1314" s="122"/>
      <c r="AJ1314" s="116" t="s">
        <v>873</v>
      </c>
      <c r="AL1314" s="124" t="str">
        <f t="shared" si="550"/>
        <v>Plant &amp; Machinery</v>
      </c>
      <c r="AM1314" s="125">
        <f t="shared" si="551"/>
        <v>45729</v>
      </c>
      <c r="AN1314" s="126">
        <f t="shared" si="552"/>
        <v>15</v>
      </c>
      <c r="AO1314" s="126">
        <f t="shared" si="566"/>
        <v>5456</v>
      </c>
      <c r="AP1314" s="126">
        <f t="shared" si="567"/>
        <v>5274</v>
      </c>
      <c r="AQ1314" s="124">
        <f t="shared" si="553"/>
        <v>22900</v>
      </c>
      <c r="AR1314" s="127">
        <f t="shared" si="553"/>
        <v>0.18099999999999999</v>
      </c>
      <c r="AS1314" s="123">
        <f t="shared" si="554"/>
        <v>1145</v>
      </c>
      <c r="AT1314" s="126">
        <f t="shared" si="555"/>
        <v>22696</v>
      </c>
      <c r="AU1314" s="126">
        <f t="shared" si="543"/>
        <v>2048.3606356164382</v>
      </c>
      <c r="AV1314" s="126">
        <f t="shared" si="544"/>
        <v>20647.639364383562</v>
      </c>
    </row>
    <row r="1315" spans="1:51" ht="15" customHeight="1">
      <c r="A1315" s="112" t="s">
        <v>1419</v>
      </c>
      <c r="B1315" s="143">
        <v>45640</v>
      </c>
      <c r="C1315" s="114"/>
      <c r="D1315" s="115"/>
      <c r="E1315" s="116"/>
      <c r="F1315" s="117"/>
      <c r="G1315" s="118"/>
      <c r="H1315" s="145">
        <v>48500</v>
      </c>
      <c r="I1315" s="118"/>
      <c r="J1315" s="116">
        <f t="shared" si="545"/>
        <v>48500</v>
      </c>
      <c r="K1315" s="119">
        <f>+VLOOKUP($A1315,'[57]Rates &amp; years'!$B$4:$E$11,3,)</f>
        <v>0.18099999999999999</v>
      </c>
      <c r="L1315" s="116">
        <f>+VLOOKUP($A1315,'[57]Rates &amp; years'!$B$4:$E$11,4,)</f>
        <v>15</v>
      </c>
      <c r="M1315" s="120">
        <f t="shared" si="546"/>
        <v>0</v>
      </c>
      <c r="N1315" s="120">
        <f t="shared" si="568"/>
        <v>0.29315068493150687</v>
      </c>
      <c r="O1315" s="120">
        <f t="shared" si="558"/>
        <v>0.29315068493150687</v>
      </c>
      <c r="P1315" s="121">
        <f>'[57]Revised Dep_upto  MARCH 24'!S1345</f>
        <v>0</v>
      </c>
      <c r="Q1315" s="121">
        <f>+IF(N1315=L1315,ROUND(J1315-(J1315*5%),0)-P1315,ROUND((J1315-P1315)*K1315*O1315,0))</f>
        <v>2573</v>
      </c>
      <c r="R1315" s="122"/>
      <c r="S1315" s="120">
        <f t="shared" si="559"/>
        <v>2573</v>
      </c>
      <c r="T1315" s="120">
        <f t="shared" si="560"/>
        <v>45927</v>
      </c>
      <c r="U1315" s="120">
        <f t="shared" si="561"/>
        <v>0</v>
      </c>
      <c r="V1315" s="121" t="str">
        <f t="shared" si="565"/>
        <v>Less than 180</v>
      </c>
      <c r="W1315" s="122"/>
      <c r="X1315" s="116" t="str">
        <f t="shared" si="557"/>
        <v>Plant &amp; Machinery</v>
      </c>
      <c r="Y1315" s="121">
        <f t="shared" ref="Y1315:Y1316" si="569">+F1315</f>
        <v>0</v>
      </c>
      <c r="Z1315" s="121">
        <f t="shared" si="547"/>
        <v>48500</v>
      </c>
      <c r="AA1315" s="121">
        <f t="shared" si="547"/>
        <v>0</v>
      </c>
      <c r="AB1315" s="121">
        <f t="shared" si="562"/>
        <v>48500</v>
      </c>
      <c r="AC1315" s="121">
        <f t="shared" si="548"/>
        <v>0</v>
      </c>
      <c r="AD1315" s="121">
        <f t="shared" si="548"/>
        <v>2573</v>
      </c>
      <c r="AE1315" s="121">
        <f t="shared" si="548"/>
        <v>0</v>
      </c>
      <c r="AF1315" s="121">
        <f t="shared" si="563"/>
        <v>2573</v>
      </c>
      <c r="AG1315" s="121">
        <f t="shared" si="549"/>
        <v>45927</v>
      </c>
      <c r="AH1315" s="121">
        <f t="shared" si="564"/>
        <v>0</v>
      </c>
      <c r="AI1315" s="122"/>
      <c r="AJ1315" s="116" t="s">
        <v>901</v>
      </c>
      <c r="AL1315" s="124" t="str">
        <f t="shared" si="550"/>
        <v>Plant &amp; Machinery</v>
      </c>
      <c r="AM1315" s="125">
        <f t="shared" si="551"/>
        <v>45640</v>
      </c>
      <c r="AN1315" s="126">
        <f t="shared" si="552"/>
        <v>15</v>
      </c>
      <c r="AO1315" s="126">
        <f t="shared" si="566"/>
        <v>5367</v>
      </c>
      <c r="AP1315" s="126">
        <f t="shared" si="567"/>
        <v>5185</v>
      </c>
      <c r="AQ1315" s="124">
        <f t="shared" si="553"/>
        <v>48500</v>
      </c>
      <c r="AR1315" s="127">
        <f t="shared" si="553"/>
        <v>0.18099999999999999</v>
      </c>
      <c r="AS1315" s="123">
        <f t="shared" si="554"/>
        <v>2425</v>
      </c>
      <c r="AT1315" s="126">
        <f t="shared" si="555"/>
        <v>45927</v>
      </c>
      <c r="AU1315" s="126">
        <f t="shared" ref="AU1315:AU1316" si="570">IF(AO1315&gt;$AQ$1,(AT1315*AR1315*($AQ$1/365)),AT1315-AS1315)</f>
        <v>4145.0061205479451</v>
      </c>
      <c r="AV1315" s="126">
        <f t="shared" ref="AV1315:AV1316" si="571">+AT1315-AU1315</f>
        <v>41781.993879452057</v>
      </c>
    </row>
    <row r="1316" spans="1:51" ht="15" customHeight="1">
      <c r="A1316" s="112" t="s">
        <v>1419</v>
      </c>
      <c r="B1316" s="143">
        <v>45644</v>
      </c>
      <c r="C1316" s="114"/>
      <c r="D1316" s="115"/>
      <c r="E1316" s="116"/>
      <c r="F1316" s="117"/>
      <c r="G1316" s="118"/>
      <c r="H1316" s="145">
        <v>15600</v>
      </c>
      <c r="I1316" s="118"/>
      <c r="J1316" s="116">
        <f t="shared" si="545"/>
        <v>15600</v>
      </c>
      <c r="K1316" s="119">
        <f>+VLOOKUP($A1316,'[57]Rates &amp; years'!$B$4:$E$11,3,)</f>
        <v>0.18099999999999999</v>
      </c>
      <c r="L1316" s="116">
        <f>+VLOOKUP($A1316,'[57]Rates &amp; years'!$B$4:$E$11,4,)</f>
        <v>15</v>
      </c>
      <c r="M1316" s="120">
        <f t="shared" si="546"/>
        <v>0</v>
      </c>
      <c r="N1316" s="120">
        <f t="shared" si="568"/>
        <v>0.28219178082191781</v>
      </c>
      <c r="O1316" s="120">
        <f t="shared" si="558"/>
        <v>0.28219178082191781</v>
      </c>
      <c r="P1316" s="121">
        <f>'[57]Revised Dep_upto  MARCH 24'!S1346</f>
        <v>0</v>
      </c>
      <c r="Q1316" s="121">
        <f t="shared" si="556"/>
        <v>797</v>
      </c>
      <c r="R1316" s="122"/>
      <c r="S1316" s="120">
        <f t="shared" si="559"/>
        <v>797</v>
      </c>
      <c r="T1316" s="120">
        <f>+J1316-S1316</f>
        <v>14803</v>
      </c>
      <c r="U1316" s="120">
        <f t="shared" si="561"/>
        <v>0</v>
      </c>
      <c r="V1316" s="121" t="str">
        <f t="shared" si="565"/>
        <v>Less than 180</v>
      </c>
      <c r="W1316" s="122"/>
      <c r="X1316" s="116" t="str">
        <f t="shared" si="557"/>
        <v>Plant &amp; Machinery</v>
      </c>
      <c r="Y1316" s="121">
        <f t="shared" si="569"/>
        <v>0</v>
      </c>
      <c r="Z1316" s="121">
        <f t="shared" si="547"/>
        <v>15600</v>
      </c>
      <c r="AA1316" s="121">
        <f t="shared" si="547"/>
        <v>0</v>
      </c>
      <c r="AB1316" s="121">
        <f t="shared" si="562"/>
        <v>15600</v>
      </c>
      <c r="AC1316" s="121">
        <f t="shared" si="548"/>
        <v>0</v>
      </c>
      <c r="AD1316" s="121">
        <f t="shared" si="548"/>
        <v>797</v>
      </c>
      <c r="AE1316" s="121">
        <f t="shared" si="548"/>
        <v>0</v>
      </c>
      <c r="AF1316" s="121">
        <f t="shared" si="563"/>
        <v>797</v>
      </c>
      <c r="AG1316" s="121">
        <f t="shared" si="549"/>
        <v>14803</v>
      </c>
      <c r="AH1316" s="121">
        <f t="shared" si="564"/>
        <v>0</v>
      </c>
      <c r="AI1316" s="122"/>
      <c r="AJ1316" s="116" t="s">
        <v>907</v>
      </c>
      <c r="AL1316" s="124" t="str">
        <f t="shared" si="550"/>
        <v>Plant &amp; Machinery</v>
      </c>
      <c r="AM1316" s="125">
        <f t="shared" si="551"/>
        <v>45644</v>
      </c>
      <c r="AN1316" s="126">
        <f t="shared" si="552"/>
        <v>15</v>
      </c>
      <c r="AO1316" s="126">
        <f>(((AN1316*365)+AM1316)-$AO$1)</f>
        <v>5371</v>
      </c>
      <c r="AP1316" s="126">
        <f>(((AN1316*365)+AM1316)-$AP$1)</f>
        <v>5189</v>
      </c>
      <c r="AQ1316" s="124">
        <f t="shared" si="553"/>
        <v>15600</v>
      </c>
      <c r="AR1316" s="127">
        <f t="shared" si="553"/>
        <v>0.18099999999999999</v>
      </c>
      <c r="AS1316" s="123">
        <f t="shared" si="554"/>
        <v>780</v>
      </c>
      <c r="AT1316" s="126">
        <f t="shared" si="555"/>
        <v>14803</v>
      </c>
      <c r="AU1316" s="126">
        <f t="shared" si="570"/>
        <v>1336.0011671232876</v>
      </c>
      <c r="AV1316" s="126">
        <f t="shared" si="571"/>
        <v>13466.998832876712</v>
      </c>
    </row>
    <row r="1317" spans="1:51" s="190" customFormat="1" ht="15" customHeight="1">
      <c r="A1317" s="179"/>
      <c r="B1317" s="180"/>
      <c r="C1317" s="181"/>
      <c r="D1317" s="182"/>
      <c r="E1317" s="183"/>
      <c r="F1317" s="184"/>
      <c r="G1317" s="185"/>
      <c r="H1317" s="186"/>
      <c r="I1317" s="185"/>
      <c r="J1317" s="183"/>
      <c r="K1317" s="187"/>
      <c r="L1317" s="183"/>
      <c r="M1317" s="188"/>
      <c r="N1317" s="188"/>
      <c r="O1317" s="188"/>
      <c r="P1317" s="189"/>
      <c r="Q1317" s="189"/>
      <c r="R1317" s="140"/>
      <c r="S1317" s="188"/>
      <c r="T1317" s="188"/>
      <c r="U1317" s="188"/>
      <c r="V1317" s="189"/>
      <c r="W1317" s="140"/>
      <c r="X1317" s="183"/>
      <c r="Y1317" s="189"/>
      <c r="Z1317" s="189"/>
      <c r="AA1317" s="189"/>
      <c r="AB1317" s="189"/>
      <c r="AC1317" s="189"/>
      <c r="AD1317" s="189"/>
      <c r="AE1317" s="189"/>
      <c r="AF1317" s="189"/>
      <c r="AG1317" s="189"/>
      <c r="AH1317" s="189"/>
      <c r="AI1317" s="140"/>
      <c r="AJ1317" s="183"/>
      <c r="AM1317" s="191"/>
      <c r="AN1317" s="192"/>
      <c r="AO1317" s="192"/>
      <c r="AP1317" s="192"/>
      <c r="AQ1317" s="193"/>
      <c r="AR1317" s="193"/>
      <c r="AS1317" s="193"/>
      <c r="AT1317" s="193"/>
      <c r="AU1317" s="193"/>
      <c r="AV1317" s="193"/>
    </row>
    <row r="1318" spans="1:51" ht="15" customHeight="1">
      <c r="A1318" s="112"/>
      <c r="B1318" s="143"/>
      <c r="C1318" s="114"/>
      <c r="D1318" s="115"/>
      <c r="E1318" s="116"/>
      <c r="F1318" s="117"/>
      <c r="G1318" s="118"/>
      <c r="H1318" s="145"/>
      <c r="I1318" s="118"/>
      <c r="J1318" s="116"/>
      <c r="K1318" s="119"/>
      <c r="L1318" s="116"/>
      <c r="M1318" s="120"/>
      <c r="N1318" s="120"/>
      <c r="O1318" s="120"/>
      <c r="P1318" s="121"/>
      <c r="Q1318" s="121"/>
      <c r="R1318" s="122"/>
      <c r="S1318" s="120"/>
      <c r="T1318" s="120"/>
      <c r="U1318" s="120"/>
      <c r="V1318" s="121"/>
      <c r="W1318" s="122"/>
      <c r="X1318" s="116"/>
      <c r="Y1318" s="121"/>
      <c r="Z1318" s="121"/>
      <c r="AA1318" s="121"/>
      <c r="AB1318" s="121"/>
      <c r="AC1318" s="121"/>
      <c r="AD1318" s="121"/>
      <c r="AE1318" s="121"/>
      <c r="AF1318" s="121"/>
      <c r="AG1318" s="121"/>
      <c r="AH1318" s="121"/>
      <c r="AI1318" s="122"/>
      <c r="AJ1318" s="116"/>
      <c r="AM1318" s="125"/>
      <c r="AN1318" s="126"/>
      <c r="AO1318" s="126"/>
      <c r="AP1318" s="126"/>
      <c r="AQ1318" s="124"/>
      <c r="AR1318" s="127"/>
      <c r="AW1318" s="178"/>
      <c r="AY1318" s="178"/>
    </row>
    <row r="1319" spans="1:51" ht="15" customHeight="1">
      <c r="A1319" s="112"/>
      <c r="B1319" s="143"/>
      <c r="C1319" s="114"/>
      <c r="D1319" s="115"/>
      <c r="E1319" s="116"/>
      <c r="F1319" s="117"/>
      <c r="G1319" s="118"/>
      <c r="H1319" s="145"/>
      <c r="I1319" s="118"/>
      <c r="J1319" s="116"/>
      <c r="K1319" s="119"/>
      <c r="L1319" s="116"/>
      <c r="M1319" s="120"/>
      <c r="N1319" s="120"/>
      <c r="O1319" s="120"/>
      <c r="P1319" s="121"/>
      <c r="Q1319" s="121"/>
      <c r="R1319" s="122"/>
      <c r="S1319" s="120"/>
      <c r="T1319" s="120"/>
      <c r="U1319" s="120"/>
      <c r="V1319" s="121"/>
      <c r="W1319" s="122"/>
      <c r="X1319" s="116"/>
      <c r="Y1319" s="121"/>
      <c r="Z1319" s="121"/>
      <c r="AA1319" s="121"/>
      <c r="AB1319" s="121"/>
      <c r="AC1319" s="121"/>
      <c r="AD1319" s="121"/>
      <c r="AE1319" s="121"/>
      <c r="AF1319" s="121"/>
      <c r="AG1319" s="121"/>
      <c r="AH1319" s="121"/>
      <c r="AI1319" s="122"/>
      <c r="AJ1319" s="116"/>
      <c r="AM1319" s="125"/>
      <c r="AN1319" s="126"/>
      <c r="AO1319" s="126"/>
      <c r="AP1319" s="126"/>
      <c r="AQ1319" s="124"/>
      <c r="AR1319" s="127"/>
    </row>
    <row r="1320" spans="1:51" ht="15" customHeight="1">
      <c r="A1320" s="112"/>
      <c r="B1320" s="143"/>
      <c r="C1320" s="114"/>
      <c r="D1320" s="115"/>
      <c r="E1320" s="116"/>
      <c r="F1320" s="117"/>
      <c r="G1320" s="118"/>
      <c r="H1320" s="145"/>
      <c r="I1320" s="118"/>
      <c r="J1320" s="116"/>
      <c r="K1320" s="119"/>
      <c r="L1320" s="116"/>
      <c r="M1320" s="120"/>
      <c r="N1320" s="120"/>
      <c r="O1320" s="120"/>
      <c r="P1320" s="121"/>
      <c r="Q1320" s="121"/>
      <c r="R1320" s="122"/>
      <c r="S1320" s="120"/>
      <c r="T1320" s="120"/>
      <c r="U1320" s="120"/>
      <c r="V1320" s="121"/>
      <c r="W1320" s="122"/>
      <c r="X1320" s="116"/>
      <c r="Y1320" s="121"/>
      <c r="Z1320" s="121"/>
      <c r="AA1320" s="121"/>
      <c r="AB1320" s="121"/>
      <c r="AC1320" s="121"/>
      <c r="AD1320" s="121"/>
      <c r="AE1320" s="121"/>
      <c r="AF1320" s="121"/>
      <c r="AG1320" s="121"/>
      <c r="AH1320" s="121"/>
      <c r="AI1320" s="122"/>
      <c r="AJ1320" s="116"/>
      <c r="AL1320" s="194" t="s">
        <v>1585</v>
      </c>
      <c r="AM1320" s="195">
        <v>45750</v>
      </c>
      <c r="AN1320" s="194">
        <v>15</v>
      </c>
      <c r="AO1320" s="88">
        <f t="shared" ref="AO1320:AO1384" si="572">(((AN1320*365)+AM1320)-$AO$1)</f>
        <v>5477</v>
      </c>
      <c r="AP1320" s="88">
        <f t="shared" ref="AP1320:AP1384" si="573">(((AN1320*365)+AM1320)-$AP$1)</f>
        <v>5295</v>
      </c>
      <c r="AQ1320" s="88">
        <v>6108</v>
      </c>
      <c r="AR1320" s="196">
        <v>0.18099999999999999</v>
      </c>
      <c r="AS1320" s="194">
        <f t="shared" ref="AS1320:AS1338" si="574">+AQ1320*5%</f>
        <v>305.40000000000003</v>
      </c>
      <c r="AT1320" s="88">
        <f>AQ1320-AS1320</f>
        <v>5802.6</v>
      </c>
      <c r="AU1320" s="88">
        <f>IF(AO1320&gt;$AQ$1,(AT1320*AR1320*($AQ$1/365)),AT1320-AS1320)</f>
        <v>523.69657315068491</v>
      </c>
      <c r="AV1320" s="88">
        <f>AQ1320-AU1320</f>
        <v>5584.3034268493147</v>
      </c>
      <c r="AX1320" s="178"/>
      <c r="AY1320" s="178"/>
    </row>
    <row r="1321" spans="1:51" s="150" customFormat="1" ht="15" customHeight="1">
      <c r="A1321" s="112"/>
      <c r="B1321" s="143"/>
      <c r="C1321" s="114"/>
      <c r="D1321" s="115"/>
      <c r="E1321" s="116"/>
      <c r="F1321" s="117"/>
      <c r="G1321" s="118"/>
      <c r="H1321" s="145"/>
      <c r="I1321" s="118"/>
      <c r="J1321" s="116"/>
      <c r="K1321" s="119"/>
      <c r="L1321" s="116"/>
      <c r="M1321" s="120"/>
      <c r="N1321" s="120"/>
      <c r="O1321" s="120"/>
      <c r="P1321" s="121"/>
      <c r="Q1321" s="121"/>
      <c r="R1321" s="122"/>
      <c r="S1321" s="120"/>
      <c r="T1321" s="120"/>
      <c r="U1321" s="120"/>
      <c r="V1321" s="121"/>
      <c r="W1321" s="122"/>
      <c r="X1321" s="116"/>
      <c r="Y1321" s="121"/>
      <c r="Z1321" s="121"/>
      <c r="AA1321" s="121"/>
      <c r="AB1321" s="121"/>
      <c r="AC1321" s="121"/>
      <c r="AD1321" s="121"/>
      <c r="AE1321" s="121"/>
      <c r="AF1321" s="121"/>
      <c r="AG1321" s="121"/>
      <c r="AH1321" s="121"/>
      <c r="AI1321" s="122"/>
      <c r="AJ1321" s="116"/>
      <c r="AL1321" s="197" t="s">
        <v>1585</v>
      </c>
      <c r="AM1321" s="198">
        <v>45751</v>
      </c>
      <c r="AN1321" s="197">
        <v>15</v>
      </c>
      <c r="AO1321" s="199">
        <f t="shared" si="572"/>
        <v>5478</v>
      </c>
      <c r="AP1321" s="199">
        <f t="shared" si="573"/>
        <v>5296</v>
      </c>
      <c r="AQ1321" s="199">
        <v>13500</v>
      </c>
      <c r="AR1321" s="200">
        <v>0.18099999999999999</v>
      </c>
      <c r="AS1321" s="197">
        <v>0</v>
      </c>
      <c r="AT1321" s="199">
        <f>AQ1321</f>
        <v>13500</v>
      </c>
      <c r="AU1321" s="199">
        <f>AQ1321</f>
        <v>13500</v>
      </c>
      <c r="AV1321" s="88">
        <f t="shared" ref="AV1321:AV1384" si="575">AQ1321-AU1321</f>
        <v>0</v>
      </c>
    </row>
    <row r="1322" spans="1:51" ht="15" customHeight="1">
      <c r="A1322" s="112"/>
      <c r="B1322" s="143"/>
      <c r="C1322" s="114"/>
      <c r="D1322" s="115"/>
      <c r="E1322" s="116"/>
      <c r="F1322" s="117"/>
      <c r="G1322" s="118"/>
      <c r="H1322" s="145"/>
      <c r="I1322" s="118"/>
      <c r="J1322" s="116"/>
      <c r="K1322" s="119"/>
      <c r="L1322" s="116"/>
      <c r="M1322" s="120"/>
      <c r="N1322" s="120"/>
      <c r="O1322" s="120"/>
      <c r="P1322" s="121"/>
      <c r="Q1322" s="121"/>
      <c r="R1322" s="122"/>
      <c r="S1322" s="120"/>
      <c r="T1322" s="120"/>
      <c r="U1322" s="120"/>
      <c r="V1322" s="121"/>
      <c r="W1322" s="122"/>
      <c r="X1322" s="116"/>
      <c r="Y1322" s="121"/>
      <c r="Z1322" s="121"/>
      <c r="AA1322" s="121"/>
      <c r="AB1322" s="121"/>
      <c r="AC1322" s="121"/>
      <c r="AD1322" s="121"/>
      <c r="AE1322" s="121"/>
      <c r="AF1322" s="121"/>
      <c r="AG1322" s="121"/>
      <c r="AH1322" s="121"/>
      <c r="AI1322" s="122"/>
      <c r="AJ1322" s="116"/>
      <c r="AL1322" s="194" t="s">
        <v>1585</v>
      </c>
      <c r="AM1322" s="195">
        <v>45751</v>
      </c>
      <c r="AN1322" s="194">
        <v>15</v>
      </c>
      <c r="AO1322" s="88">
        <f t="shared" si="572"/>
        <v>5478</v>
      </c>
      <c r="AP1322" s="88">
        <f t="shared" si="573"/>
        <v>5296</v>
      </c>
      <c r="AQ1322" s="88">
        <v>74039</v>
      </c>
      <c r="AR1322" s="196">
        <v>0.18099999999999999</v>
      </c>
      <c r="AS1322" s="194">
        <f t="shared" si="574"/>
        <v>3701.9500000000003</v>
      </c>
      <c r="AT1322" s="88">
        <f t="shared" ref="AT1322:AT1338" si="576">AQ1322-AS1322</f>
        <v>70337.05</v>
      </c>
      <c r="AU1322" s="88">
        <f t="shared" ref="AU1322:AU1338" si="577">IF(AO1322&gt;$AQ$1,(AT1322*AR1322*($AQ$1/365)),AT1322-AS1322)</f>
        <v>6348.0632906849314</v>
      </c>
      <c r="AV1322" s="88">
        <f t="shared" si="575"/>
        <v>67690.936709315065</v>
      </c>
    </row>
    <row r="1323" spans="1:51" ht="15" customHeight="1">
      <c r="A1323" s="112"/>
      <c r="B1323" s="143"/>
      <c r="C1323" s="114"/>
      <c r="D1323" s="115"/>
      <c r="E1323" s="116"/>
      <c r="F1323" s="117"/>
      <c r="G1323" s="118"/>
      <c r="H1323" s="145"/>
      <c r="I1323" s="118"/>
      <c r="J1323" s="116"/>
      <c r="K1323" s="119"/>
      <c r="L1323" s="116"/>
      <c r="M1323" s="120"/>
      <c r="N1323" s="120"/>
      <c r="O1323" s="120"/>
      <c r="P1323" s="121"/>
      <c r="Q1323" s="121"/>
      <c r="R1323" s="122"/>
      <c r="S1323" s="120"/>
      <c r="T1323" s="120"/>
      <c r="U1323" s="120"/>
      <c r="V1323" s="121"/>
      <c r="W1323" s="122"/>
      <c r="X1323" s="116"/>
      <c r="Y1323" s="121"/>
      <c r="Z1323" s="121"/>
      <c r="AA1323" s="121"/>
      <c r="AB1323" s="121"/>
      <c r="AC1323" s="121"/>
      <c r="AD1323" s="121"/>
      <c r="AE1323" s="121"/>
      <c r="AF1323" s="121"/>
      <c r="AG1323" s="121"/>
      <c r="AH1323" s="121"/>
      <c r="AI1323" s="122"/>
      <c r="AJ1323" s="116"/>
      <c r="AL1323" s="194" t="s">
        <v>1585</v>
      </c>
      <c r="AM1323" s="195">
        <v>45754</v>
      </c>
      <c r="AN1323" s="194">
        <v>15</v>
      </c>
      <c r="AO1323" s="88">
        <f t="shared" si="572"/>
        <v>5481</v>
      </c>
      <c r="AP1323" s="88">
        <f t="shared" si="573"/>
        <v>5299</v>
      </c>
      <c r="AQ1323" s="88">
        <v>23837</v>
      </c>
      <c r="AR1323" s="196">
        <v>0.18099999999999999</v>
      </c>
      <c r="AS1323" s="194">
        <f t="shared" si="574"/>
        <v>1191.8500000000001</v>
      </c>
      <c r="AT1323" s="88">
        <f t="shared" si="576"/>
        <v>22645.15</v>
      </c>
      <c r="AU1323" s="88">
        <f t="shared" si="577"/>
        <v>2043.7713186301369</v>
      </c>
      <c r="AV1323" s="88">
        <f t="shared" si="575"/>
        <v>21793.228681369863</v>
      </c>
    </row>
    <row r="1324" spans="1:51" ht="15" customHeight="1">
      <c r="A1324" s="112"/>
      <c r="B1324" s="143"/>
      <c r="C1324" s="114"/>
      <c r="D1324" s="115"/>
      <c r="E1324" s="116"/>
      <c r="F1324" s="117"/>
      <c r="G1324" s="118"/>
      <c r="H1324" s="145"/>
      <c r="I1324" s="118"/>
      <c r="J1324" s="116"/>
      <c r="K1324" s="119"/>
      <c r="L1324" s="116"/>
      <c r="M1324" s="120"/>
      <c r="N1324" s="120"/>
      <c r="O1324" s="120"/>
      <c r="P1324" s="121"/>
      <c r="Q1324" s="121"/>
      <c r="R1324" s="122"/>
      <c r="S1324" s="120"/>
      <c r="T1324" s="120"/>
      <c r="U1324" s="120"/>
      <c r="V1324" s="121"/>
      <c r="W1324" s="122"/>
      <c r="X1324" s="116"/>
      <c r="Y1324" s="121"/>
      <c r="Z1324" s="121"/>
      <c r="AA1324" s="121"/>
      <c r="AB1324" s="121"/>
      <c r="AC1324" s="121"/>
      <c r="AD1324" s="121"/>
      <c r="AE1324" s="121"/>
      <c r="AF1324" s="121"/>
      <c r="AG1324" s="121"/>
      <c r="AH1324" s="121"/>
      <c r="AI1324" s="122"/>
      <c r="AJ1324" s="116"/>
      <c r="AL1324" s="194" t="s">
        <v>1585</v>
      </c>
      <c r="AM1324" s="195">
        <v>45756</v>
      </c>
      <c r="AN1324" s="194">
        <v>15</v>
      </c>
      <c r="AO1324" s="88">
        <f t="shared" si="572"/>
        <v>5483</v>
      </c>
      <c r="AP1324" s="88">
        <f t="shared" si="573"/>
        <v>5301</v>
      </c>
      <c r="AQ1324" s="88">
        <v>28320</v>
      </c>
      <c r="AR1324" s="196">
        <v>0.18099999999999999</v>
      </c>
      <c r="AS1324" s="194">
        <f t="shared" si="574"/>
        <v>1416</v>
      </c>
      <c r="AT1324" s="88">
        <f t="shared" si="576"/>
        <v>26904</v>
      </c>
      <c r="AU1324" s="88">
        <f t="shared" si="577"/>
        <v>2428.1412821917806</v>
      </c>
      <c r="AV1324" s="88">
        <f t="shared" si="575"/>
        <v>25891.85871780822</v>
      </c>
    </row>
    <row r="1325" spans="1:51" ht="15" customHeight="1">
      <c r="A1325" s="112"/>
      <c r="B1325" s="143"/>
      <c r="C1325" s="114"/>
      <c r="D1325" s="115"/>
      <c r="E1325" s="116"/>
      <c r="F1325" s="117"/>
      <c r="G1325" s="118"/>
      <c r="H1325" s="145"/>
      <c r="I1325" s="118"/>
      <c r="J1325" s="116"/>
      <c r="K1325" s="119"/>
      <c r="L1325" s="116"/>
      <c r="M1325" s="120"/>
      <c r="N1325" s="120"/>
      <c r="O1325" s="120"/>
      <c r="P1325" s="121"/>
      <c r="Q1325" s="121"/>
      <c r="R1325" s="122"/>
      <c r="S1325" s="120"/>
      <c r="T1325" s="120"/>
      <c r="U1325" s="120"/>
      <c r="V1325" s="121"/>
      <c r="W1325" s="122"/>
      <c r="X1325" s="116"/>
      <c r="Y1325" s="121"/>
      <c r="Z1325" s="121"/>
      <c r="AA1325" s="121"/>
      <c r="AB1325" s="121"/>
      <c r="AC1325" s="121"/>
      <c r="AD1325" s="121"/>
      <c r="AE1325" s="121"/>
      <c r="AF1325" s="121"/>
      <c r="AG1325" s="121"/>
      <c r="AH1325" s="121"/>
      <c r="AI1325" s="122"/>
      <c r="AJ1325" s="116"/>
      <c r="AL1325" s="194" t="s">
        <v>1586</v>
      </c>
      <c r="AM1325" s="195">
        <v>45758</v>
      </c>
      <c r="AN1325" s="194">
        <v>3</v>
      </c>
      <c r="AO1325" s="88">
        <f t="shared" si="572"/>
        <v>1105</v>
      </c>
      <c r="AP1325" s="88">
        <f t="shared" si="573"/>
        <v>923</v>
      </c>
      <c r="AQ1325" s="88">
        <v>81935</v>
      </c>
      <c r="AR1325" s="196">
        <v>0.63159999999999994</v>
      </c>
      <c r="AS1325" s="194">
        <f t="shared" si="574"/>
        <v>4096.75</v>
      </c>
      <c r="AT1325" s="88">
        <f t="shared" si="576"/>
        <v>77838.25</v>
      </c>
      <c r="AU1325" s="88">
        <f t="shared" si="577"/>
        <v>24513.973269589038</v>
      </c>
      <c r="AV1325" s="88">
        <f t="shared" si="575"/>
        <v>57421.026730410958</v>
      </c>
    </row>
    <row r="1326" spans="1:51" ht="15" customHeight="1">
      <c r="A1326" s="112"/>
      <c r="B1326" s="143"/>
      <c r="C1326" s="114"/>
      <c r="D1326" s="115"/>
      <c r="E1326" s="116"/>
      <c r="F1326" s="117"/>
      <c r="G1326" s="118"/>
      <c r="H1326" s="145"/>
      <c r="I1326" s="118"/>
      <c r="J1326" s="116"/>
      <c r="K1326" s="119"/>
      <c r="L1326" s="116"/>
      <c r="M1326" s="120"/>
      <c r="N1326" s="120"/>
      <c r="O1326" s="120"/>
      <c r="P1326" s="121"/>
      <c r="Q1326" s="121"/>
      <c r="R1326" s="122"/>
      <c r="S1326" s="120"/>
      <c r="T1326" s="120"/>
      <c r="U1326" s="120"/>
      <c r="V1326" s="121"/>
      <c r="W1326" s="122"/>
      <c r="X1326" s="116"/>
      <c r="Y1326" s="121"/>
      <c r="Z1326" s="121"/>
      <c r="AA1326" s="121"/>
      <c r="AB1326" s="121"/>
      <c r="AC1326" s="121"/>
      <c r="AD1326" s="121"/>
      <c r="AE1326" s="121"/>
      <c r="AF1326" s="121"/>
      <c r="AG1326" s="121"/>
      <c r="AH1326" s="121"/>
      <c r="AI1326" s="122"/>
      <c r="AJ1326" s="116"/>
      <c r="AL1326" s="194" t="s">
        <v>1586</v>
      </c>
      <c r="AM1326" s="195">
        <v>45758</v>
      </c>
      <c r="AN1326" s="194">
        <v>3</v>
      </c>
      <c r="AO1326" s="88">
        <f t="shared" si="572"/>
        <v>1105</v>
      </c>
      <c r="AP1326" s="88">
        <f t="shared" si="573"/>
        <v>923</v>
      </c>
      <c r="AQ1326" s="88">
        <v>39998</v>
      </c>
      <c r="AR1326" s="196">
        <v>0.63159999999999994</v>
      </c>
      <c r="AS1326" s="194">
        <f t="shared" si="574"/>
        <v>1999.9</v>
      </c>
      <c r="AT1326" s="88">
        <f t="shared" si="576"/>
        <v>37998.1</v>
      </c>
      <c r="AU1326" s="88">
        <f t="shared" si="577"/>
        <v>11966.923815671231</v>
      </c>
      <c r="AV1326" s="88">
        <f t="shared" si="575"/>
        <v>28031.076184328769</v>
      </c>
    </row>
    <row r="1327" spans="1:51" ht="15" customHeight="1">
      <c r="A1327" s="112"/>
      <c r="B1327" s="143"/>
      <c r="C1327" s="114"/>
      <c r="D1327" s="115"/>
      <c r="E1327" s="116"/>
      <c r="F1327" s="117"/>
      <c r="G1327" s="118"/>
      <c r="H1327" s="145"/>
      <c r="I1327" s="118"/>
      <c r="J1327" s="116"/>
      <c r="K1327" s="119"/>
      <c r="L1327" s="116"/>
      <c r="M1327" s="120"/>
      <c r="N1327" s="120"/>
      <c r="O1327" s="120"/>
      <c r="P1327" s="121"/>
      <c r="Q1327" s="121"/>
      <c r="R1327" s="122"/>
      <c r="S1327" s="120"/>
      <c r="T1327" s="120"/>
      <c r="U1327" s="120"/>
      <c r="V1327" s="121"/>
      <c r="W1327" s="122"/>
      <c r="X1327" s="116"/>
      <c r="Y1327" s="121"/>
      <c r="Z1327" s="121"/>
      <c r="AA1327" s="121"/>
      <c r="AB1327" s="121"/>
      <c r="AC1327" s="121"/>
      <c r="AD1327" s="121"/>
      <c r="AE1327" s="121"/>
      <c r="AF1327" s="121"/>
      <c r="AG1327" s="121"/>
      <c r="AH1327" s="121"/>
      <c r="AI1327" s="122"/>
      <c r="AJ1327" s="116"/>
      <c r="AL1327" s="194" t="s">
        <v>1587</v>
      </c>
      <c r="AM1327" s="195">
        <v>45759</v>
      </c>
      <c r="AN1327" s="194">
        <v>15</v>
      </c>
      <c r="AO1327" s="88">
        <f t="shared" si="572"/>
        <v>5486</v>
      </c>
      <c r="AP1327" s="88">
        <f t="shared" si="573"/>
        <v>5304</v>
      </c>
      <c r="AQ1327" s="88">
        <v>778100</v>
      </c>
      <c r="AR1327" s="201">
        <v>0.18099999999999999</v>
      </c>
      <c r="AS1327" s="194">
        <f t="shared" si="574"/>
        <v>38905</v>
      </c>
      <c r="AT1327" s="88">
        <f t="shared" si="576"/>
        <v>739195</v>
      </c>
      <c r="AU1327" s="88">
        <f t="shared" si="577"/>
        <v>66713.867643835605</v>
      </c>
      <c r="AV1327" s="88">
        <f t="shared" si="575"/>
        <v>711386.13235616439</v>
      </c>
    </row>
    <row r="1328" spans="1:51" ht="15" customHeight="1">
      <c r="A1328" s="112"/>
      <c r="B1328" s="143"/>
      <c r="C1328" s="114"/>
      <c r="D1328" s="115"/>
      <c r="E1328" s="116"/>
      <c r="F1328" s="117"/>
      <c r="G1328" s="118"/>
      <c r="H1328" s="145"/>
      <c r="I1328" s="118"/>
      <c r="J1328" s="116"/>
      <c r="K1328" s="119"/>
      <c r="L1328" s="116"/>
      <c r="M1328" s="120"/>
      <c r="N1328" s="120"/>
      <c r="O1328" s="120"/>
      <c r="P1328" s="121"/>
      <c r="Q1328" s="121"/>
      <c r="R1328" s="122"/>
      <c r="S1328" s="120"/>
      <c r="T1328" s="120"/>
      <c r="U1328" s="120"/>
      <c r="V1328" s="121"/>
      <c r="W1328" s="122"/>
      <c r="X1328" s="116"/>
      <c r="Y1328" s="121"/>
      <c r="Z1328" s="121"/>
      <c r="AA1328" s="121"/>
      <c r="AB1328" s="121"/>
      <c r="AC1328" s="121"/>
      <c r="AD1328" s="121"/>
      <c r="AE1328" s="121"/>
      <c r="AF1328" s="121"/>
      <c r="AG1328" s="121"/>
      <c r="AH1328" s="121"/>
      <c r="AI1328" s="122"/>
      <c r="AJ1328" s="116"/>
      <c r="AL1328" s="194" t="s">
        <v>1585</v>
      </c>
      <c r="AM1328" s="195">
        <v>45764</v>
      </c>
      <c r="AN1328" s="194">
        <v>15</v>
      </c>
      <c r="AO1328" s="88">
        <f t="shared" si="572"/>
        <v>5491</v>
      </c>
      <c r="AP1328" s="88">
        <f t="shared" si="573"/>
        <v>5309</v>
      </c>
      <c r="AQ1328" s="88">
        <v>66680</v>
      </c>
      <c r="AR1328" s="196">
        <v>0.18099999999999999</v>
      </c>
      <c r="AS1328" s="194">
        <f t="shared" si="574"/>
        <v>3334</v>
      </c>
      <c r="AT1328" s="88">
        <f t="shared" si="576"/>
        <v>63346</v>
      </c>
      <c r="AU1328" s="88">
        <f t="shared" si="577"/>
        <v>5717.1066630136984</v>
      </c>
      <c r="AV1328" s="88">
        <f t="shared" si="575"/>
        <v>60962.893336986301</v>
      </c>
    </row>
    <row r="1329" spans="1:48" ht="15" customHeight="1">
      <c r="A1329" s="112"/>
      <c r="B1329" s="143"/>
      <c r="C1329" s="114"/>
      <c r="D1329" s="115"/>
      <c r="E1329" s="116"/>
      <c r="F1329" s="117"/>
      <c r="G1329" s="118"/>
      <c r="H1329" s="145"/>
      <c r="I1329" s="118"/>
      <c r="J1329" s="116"/>
      <c r="K1329" s="119"/>
      <c r="L1329" s="116"/>
      <c r="M1329" s="120"/>
      <c r="N1329" s="120"/>
      <c r="O1329" s="120"/>
      <c r="P1329" s="121"/>
      <c r="Q1329" s="121"/>
      <c r="R1329" s="122"/>
      <c r="S1329" s="120"/>
      <c r="T1329" s="120"/>
      <c r="U1329" s="120"/>
      <c r="V1329" s="121"/>
      <c r="W1329" s="122"/>
      <c r="X1329" s="116"/>
      <c r="Y1329" s="121"/>
      <c r="Z1329" s="121"/>
      <c r="AA1329" s="121"/>
      <c r="AB1329" s="121"/>
      <c r="AC1329" s="121"/>
      <c r="AD1329" s="121"/>
      <c r="AE1329" s="121"/>
      <c r="AF1329" s="121"/>
      <c r="AG1329" s="121"/>
      <c r="AH1329" s="121"/>
      <c r="AI1329" s="122"/>
      <c r="AJ1329" s="116"/>
      <c r="AL1329" s="194" t="s">
        <v>1585</v>
      </c>
      <c r="AM1329" s="195">
        <v>45765</v>
      </c>
      <c r="AN1329" s="194">
        <v>15</v>
      </c>
      <c r="AO1329" s="88">
        <f t="shared" si="572"/>
        <v>5492</v>
      </c>
      <c r="AP1329" s="88">
        <f t="shared" si="573"/>
        <v>5310</v>
      </c>
      <c r="AQ1329" s="88">
        <v>338950</v>
      </c>
      <c r="AR1329" s="196">
        <v>0.18099999999999999</v>
      </c>
      <c r="AS1329" s="194">
        <f t="shared" si="574"/>
        <v>16947.5</v>
      </c>
      <c r="AT1329" s="88">
        <f t="shared" si="576"/>
        <v>322002.5</v>
      </c>
      <c r="AU1329" s="88">
        <f t="shared" si="577"/>
        <v>29061.387273972603</v>
      </c>
      <c r="AV1329" s="88">
        <f t="shared" si="575"/>
        <v>309888.61272602738</v>
      </c>
    </row>
    <row r="1330" spans="1:48" ht="15" customHeight="1">
      <c r="A1330" s="112"/>
      <c r="B1330" s="143"/>
      <c r="C1330" s="114"/>
      <c r="D1330" s="115"/>
      <c r="E1330" s="116"/>
      <c r="F1330" s="117"/>
      <c r="G1330" s="118"/>
      <c r="H1330" s="145"/>
      <c r="I1330" s="118"/>
      <c r="J1330" s="116"/>
      <c r="K1330" s="119"/>
      <c r="L1330" s="116"/>
      <c r="M1330" s="120"/>
      <c r="N1330" s="120"/>
      <c r="O1330" s="120"/>
      <c r="P1330" s="121"/>
      <c r="Q1330" s="121"/>
      <c r="R1330" s="122"/>
      <c r="S1330" s="120"/>
      <c r="T1330" s="120"/>
      <c r="U1330" s="120"/>
      <c r="V1330" s="121"/>
      <c r="W1330" s="122"/>
      <c r="X1330" s="116"/>
      <c r="Y1330" s="121"/>
      <c r="Z1330" s="121"/>
      <c r="AA1330" s="121"/>
      <c r="AB1330" s="121"/>
      <c r="AC1330" s="121"/>
      <c r="AD1330" s="121"/>
      <c r="AE1330" s="121"/>
      <c r="AF1330" s="121"/>
      <c r="AG1330" s="121"/>
      <c r="AH1330" s="121"/>
      <c r="AI1330" s="122"/>
      <c r="AJ1330" s="116"/>
      <c r="AL1330" s="194" t="s">
        <v>1587</v>
      </c>
      <c r="AM1330" s="195">
        <v>45775</v>
      </c>
      <c r="AN1330" s="194">
        <v>15</v>
      </c>
      <c r="AO1330" s="88">
        <f t="shared" si="572"/>
        <v>5502</v>
      </c>
      <c r="AP1330" s="88">
        <f t="shared" si="573"/>
        <v>5320</v>
      </c>
      <c r="AQ1330" s="88">
        <v>524710</v>
      </c>
      <c r="AR1330" s="201">
        <v>0.18099999999999999</v>
      </c>
      <c r="AS1330" s="194">
        <f t="shared" si="574"/>
        <v>26235.5</v>
      </c>
      <c r="AT1330" s="88">
        <f t="shared" si="576"/>
        <v>498474.5</v>
      </c>
      <c r="AU1330" s="88">
        <f t="shared" si="577"/>
        <v>44988.347887671232</v>
      </c>
      <c r="AV1330" s="88">
        <f t="shared" si="575"/>
        <v>479721.6521123288</v>
      </c>
    </row>
    <row r="1331" spans="1:48" ht="15" customHeight="1">
      <c r="A1331" s="112"/>
      <c r="B1331" s="143"/>
      <c r="C1331" s="114"/>
      <c r="D1331" s="115"/>
      <c r="E1331" s="116"/>
      <c r="F1331" s="117"/>
      <c r="G1331" s="118"/>
      <c r="H1331" s="145"/>
      <c r="I1331" s="118"/>
      <c r="J1331" s="116"/>
      <c r="K1331" s="119"/>
      <c r="L1331" s="116"/>
      <c r="M1331" s="120"/>
      <c r="N1331" s="120"/>
      <c r="O1331" s="120"/>
      <c r="P1331" s="121"/>
      <c r="Q1331" s="121"/>
      <c r="R1331" s="122"/>
      <c r="S1331" s="120"/>
      <c r="T1331" s="120"/>
      <c r="U1331" s="120"/>
      <c r="V1331" s="121"/>
      <c r="W1331" s="122"/>
      <c r="X1331" s="116"/>
      <c r="Y1331" s="121"/>
      <c r="Z1331" s="121"/>
      <c r="AA1331" s="121"/>
      <c r="AB1331" s="121"/>
      <c r="AC1331" s="121"/>
      <c r="AD1331" s="121"/>
      <c r="AE1331" s="121"/>
      <c r="AF1331" s="121"/>
      <c r="AG1331" s="121"/>
      <c r="AH1331" s="121"/>
      <c r="AI1331" s="122"/>
      <c r="AJ1331" s="116"/>
      <c r="AL1331" s="194" t="s">
        <v>1585</v>
      </c>
      <c r="AM1331" s="195">
        <v>45777</v>
      </c>
      <c r="AN1331" s="194">
        <v>15</v>
      </c>
      <c r="AO1331" s="88">
        <f t="shared" si="572"/>
        <v>5504</v>
      </c>
      <c r="AP1331" s="88">
        <f t="shared" si="573"/>
        <v>5322</v>
      </c>
      <c r="AQ1331" s="88">
        <v>348750</v>
      </c>
      <c r="AR1331" s="196">
        <v>0.18099999999999999</v>
      </c>
      <c r="AS1331" s="194">
        <f t="shared" si="574"/>
        <v>17437.5</v>
      </c>
      <c r="AT1331" s="88">
        <f t="shared" si="576"/>
        <v>331312.5</v>
      </c>
      <c r="AU1331" s="88">
        <f t="shared" si="577"/>
        <v>29901.633904109589</v>
      </c>
      <c r="AV1331" s="88">
        <f t="shared" si="575"/>
        <v>318848.36609589041</v>
      </c>
    </row>
    <row r="1332" spans="1:48" ht="15" customHeight="1">
      <c r="A1332" s="112"/>
      <c r="B1332" s="143"/>
      <c r="C1332" s="114"/>
      <c r="D1332" s="115"/>
      <c r="E1332" s="116"/>
      <c r="F1332" s="117"/>
      <c r="G1332" s="118"/>
      <c r="H1332" s="145"/>
      <c r="I1332" s="118"/>
      <c r="J1332" s="116"/>
      <c r="K1332" s="119"/>
      <c r="L1332" s="116"/>
      <c r="M1332" s="120"/>
      <c r="N1332" s="120"/>
      <c r="O1332" s="120"/>
      <c r="P1332" s="121"/>
      <c r="Q1332" s="121"/>
      <c r="R1332" s="122"/>
      <c r="S1332" s="120"/>
      <c r="T1332" s="120"/>
      <c r="U1332" s="120"/>
      <c r="V1332" s="121"/>
      <c r="W1332" s="122"/>
      <c r="X1332" s="116"/>
      <c r="Y1332" s="121"/>
      <c r="Z1332" s="121"/>
      <c r="AA1332" s="121"/>
      <c r="AB1332" s="121"/>
      <c r="AC1332" s="121"/>
      <c r="AD1332" s="121"/>
      <c r="AE1332" s="121"/>
      <c r="AF1332" s="121"/>
      <c r="AG1332" s="121"/>
      <c r="AH1332" s="121"/>
      <c r="AI1332" s="122"/>
      <c r="AJ1332" s="116"/>
      <c r="AL1332" s="194" t="s">
        <v>1585</v>
      </c>
      <c r="AM1332" s="195">
        <v>45783</v>
      </c>
      <c r="AN1332" s="194">
        <v>15</v>
      </c>
      <c r="AO1332" s="88">
        <f t="shared" si="572"/>
        <v>5510</v>
      </c>
      <c r="AP1332" s="88">
        <f t="shared" si="573"/>
        <v>5328</v>
      </c>
      <c r="AQ1332" s="88">
        <v>54400</v>
      </c>
      <c r="AR1332" s="196">
        <v>0.18099999999999999</v>
      </c>
      <c r="AS1332" s="194">
        <f t="shared" si="574"/>
        <v>2720</v>
      </c>
      <c r="AT1332" s="88">
        <f t="shared" si="576"/>
        <v>51680</v>
      </c>
      <c r="AU1332" s="88">
        <f t="shared" si="577"/>
        <v>4664.2261917808219</v>
      </c>
      <c r="AV1332" s="88">
        <f t="shared" si="575"/>
        <v>49735.773808219179</v>
      </c>
    </row>
    <row r="1333" spans="1:48" ht="15" customHeight="1">
      <c r="A1333" s="112"/>
      <c r="B1333" s="143"/>
      <c r="C1333" s="114"/>
      <c r="D1333" s="115"/>
      <c r="E1333" s="116"/>
      <c r="F1333" s="117"/>
      <c r="G1333" s="118"/>
      <c r="H1333" s="145"/>
      <c r="I1333" s="118"/>
      <c r="J1333" s="116"/>
      <c r="K1333" s="119"/>
      <c r="L1333" s="116"/>
      <c r="M1333" s="120"/>
      <c r="N1333" s="120"/>
      <c r="O1333" s="120"/>
      <c r="P1333" s="121"/>
      <c r="Q1333" s="121"/>
      <c r="R1333" s="122"/>
      <c r="S1333" s="120"/>
      <c r="T1333" s="120"/>
      <c r="U1333" s="120"/>
      <c r="V1333" s="121"/>
      <c r="W1333" s="122"/>
      <c r="X1333" s="116"/>
      <c r="Y1333" s="121"/>
      <c r="Z1333" s="121"/>
      <c r="AA1333" s="121"/>
      <c r="AB1333" s="121"/>
      <c r="AC1333" s="121"/>
      <c r="AD1333" s="121"/>
      <c r="AE1333" s="121"/>
      <c r="AF1333" s="121"/>
      <c r="AG1333" s="121"/>
      <c r="AH1333" s="121"/>
      <c r="AI1333" s="122"/>
      <c r="AJ1333" s="116"/>
      <c r="AL1333" s="194" t="s">
        <v>1585</v>
      </c>
      <c r="AM1333" s="195">
        <v>45783</v>
      </c>
      <c r="AN1333" s="194">
        <v>15</v>
      </c>
      <c r="AO1333" s="88">
        <f t="shared" si="572"/>
        <v>5510</v>
      </c>
      <c r="AP1333" s="88">
        <f t="shared" si="573"/>
        <v>5328</v>
      </c>
      <c r="AQ1333" s="88">
        <v>13400</v>
      </c>
      <c r="AR1333" s="196">
        <v>0.18099999999999999</v>
      </c>
      <c r="AS1333" s="194">
        <f t="shared" si="574"/>
        <v>670</v>
      </c>
      <c r="AT1333" s="88">
        <f t="shared" si="576"/>
        <v>12730</v>
      </c>
      <c r="AU1333" s="88">
        <f t="shared" si="577"/>
        <v>1148.9086575342467</v>
      </c>
      <c r="AV1333" s="88">
        <f t="shared" si="575"/>
        <v>12251.091342465754</v>
      </c>
    </row>
    <row r="1334" spans="1:48" ht="15" customHeight="1">
      <c r="A1334" s="112"/>
      <c r="B1334" s="143"/>
      <c r="C1334" s="114"/>
      <c r="D1334" s="115"/>
      <c r="E1334" s="116"/>
      <c r="F1334" s="117"/>
      <c r="G1334" s="118"/>
      <c r="H1334" s="145"/>
      <c r="I1334" s="118"/>
      <c r="J1334" s="116"/>
      <c r="K1334" s="119"/>
      <c r="L1334" s="116"/>
      <c r="M1334" s="120"/>
      <c r="N1334" s="120"/>
      <c r="O1334" s="120"/>
      <c r="P1334" s="121"/>
      <c r="Q1334" s="121"/>
      <c r="R1334" s="122"/>
      <c r="S1334" s="120"/>
      <c r="T1334" s="120"/>
      <c r="U1334" s="120"/>
      <c r="V1334" s="121"/>
      <c r="W1334" s="122"/>
      <c r="X1334" s="116"/>
      <c r="Y1334" s="121"/>
      <c r="Z1334" s="121"/>
      <c r="AA1334" s="121"/>
      <c r="AB1334" s="121"/>
      <c r="AC1334" s="121"/>
      <c r="AD1334" s="121"/>
      <c r="AE1334" s="121"/>
      <c r="AF1334" s="121"/>
      <c r="AG1334" s="121"/>
      <c r="AH1334" s="121"/>
      <c r="AI1334" s="122"/>
      <c r="AJ1334" s="116"/>
      <c r="AL1334" s="194" t="s">
        <v>1585</v>
      </c>
      <c r="AM1334" s="195">
        <v>45783</v>
      </c>
      <c r="AN1334" s="194">
        <v>15</v>
      </c>
      <c r="AO1334" s="88">
        <f t="shared" si="572"/>
        <v>5510</v>
      </c>
      <c r="AP1334" s="88">
        <f t="shared" si="573"/>
        <v>5328</v>
      </c>
      <c r="AQ1334" s="88">
        <v>101900</v>
      </c>
      <c r="AR1334" s="196">
        <v>0.18099999999999999</v>
      </c>
      <c r="AS1334" s="194">
        <f t="shared" si="574"/>
        <v>5095</v>
      </c>
      <c r="AT1334" s="88">
        <f t="shared" si="576"/>
        <v>96805</v>
      </c>
      <c r="AU1334" s="88">
        <f t="shared" si="577"/>
        <v>8736.8501643835607</v>
      </c>
      <c r="AV1334" s="88">
        <f t="shared" si="575"/>
        <v>93163.149835616437</v>
      </c>
    </row>
    <row r="1335" spans="1:48" ht="15" customHeight="1">
      <c r="A1335" s="112"/>
      <c r="B1335" s="143"/>
      <c r="C1335" s="114"/>
      <c r="D1335" s="115"/>
      <c r="E1335" s="116"/>
      <c r="F1335" s="117"/>
      <c r="G1335" s="118"/>
      <c r="H1335" s="145"/>
      <c r="I1335" s="118"/>
      <c r="J1335" s="116"/>
      <c r="K1335" s="119"/>
      <c r="L1335" s="116"/>
      <c r="M1335" s="120"/>
      <c r="N1335" s="120"/>
      <c r="O1335" s="120"/>
      <c r="P1335" s="121"/>
      <c r="Q1335" s="121"/>
      <c r="R1335" s="122"/>
      <c r="S1335" s="120"/>
      <c r="T1335" s="120"/>
      <c r="U1335" s="120"/>
      <c r="V1335" s="121"/>
      <c r="W1335" s="122"/>
      <c r="X1335" s="116"/>
      <c r="Y1335" s="121"/>
      <c r="Z1335" s="121"/>
      <c r="AA1335" s="121"/>
      <c r="AB1335" s="121"/>
      <c r="AC1335" s="121"/>
      <c r="AD1335" s="121"/>
      <c r="AE1335" s="121"/>
      <c r="AF1335" s="121"/>
      <c r="AG1335" s="121"/>
      <c r="AH1335" s="121"/>
      <c r="AI1335" s="122"/>
      <c r="AJ1335" s="116"/>
      <c r="AL1335" s="194" t="s">
        <v>1587</v>
      </c>
      <c r="AM1335" s="195">
        <v>45784</v>
      </c>
      <c r="AN1335" s="194">
        <v>15</v>
      </c>
      <c r="AO1335" s="88">
        <f t="shared" si="572"/>
        <v>5511</v>
      </c>
      <c r="AP1335" s="88">
        <f t="shared" si="573"/>
        <v>5329</v>
      </c>
      <c r="AQ1335" s="88">
        <v>671300</v>
      </c>
      <c r="AR1335" s="201">
        <v>0.18099999999999999</v>
      </c>
      <c r="AS1335" s="194">
        <f t="shared" si="574"/>
        <v>33565</v>
      </c>
      <c r="AT1335" s="88">
        <f t="shared" si="576"/>
        <v>637735</v>
      </c>
      <c r="AU1335" s="88">
        <f t="shared" si="577"/>
        <v>57556.894164383564</v>
      </c>
      <c r="AV1335" s="88">
        <f t="shared" si="575"/>
        <v>613743.10583561647</v>
      </c>
    </row>
    <row r="1336" spans="1:48" ht="15" customHeight="1">
      <c r="A1336" s="112"/>
      <c r="B1336" s="143"/>
      <c r="C1336" s="114"/>
      <c r="D1336" s="115"/>
      <c r="E1336" s="116"/>
      <c r="F1336" s="117"/>
      <c r="G1336" s="118"/>
      <c r="H1336" s="145"/>
      <c r="I1336" s="118"/>
      <c r="J1336" s="116"/>
      <c r="K1336" s="119"/>
      <c r="L1336" s="116"/>
      <c r="M1336" s="120"/>
      <c r="N1336" s="120"/>
      <c r="O1336" s="120"/>
      <c r="P1336" s="121"/>
      <c r="Q1336" s="121"/>
      <c r="R1336" s="122"/>
      <c r="S1336" s="120"/>
      <c r="T1336" s="120"/>
      <c r="U1336" s="120"/>
      <c r="V1336" s="121"/>
      <c r="W1336" s="122"/>
      <c r="X1336" s="116"/>
      <c r="Y1336" s="121"/>
      <c r="Z1336" s="121"/>
      <c r="AA1336" s="121"/>
      <c r="AB1336" s="121"/>
      <c r="AC1336" s="121"/>
      <c r="AD1336" s="121"/>
      <c r="AE1336" s="121"/>
      <c r="AF1336" s="121"/>
      <c r="AG1336" s="121"/>
      <c r="AH1336" s="121"/>
      <c r="AI1336" s="122"/>
      <c r="AJ1336" s="116"/>
      <c r="AL1336" s="194" t="s">
        <v>1585</v>
      </c>
      <c r="AM1336" s="195">
        <v>45789</v>
      </c>
      <c r="AN1336" s="194">
        <v>15</v>
      </c>
      <c r="AO1336" s="88">
        <f t="shared" si="572"/>
        <v>5516</v>
      </c>
      <c r="AP1336" s="88">
        <f t="shared" si="573"/>
        <v>5334</v>
      </c>
      <c r="AQ1336" s="88">
        <v>16191</v>
      </c>
      <c r="AR1336" s="196">
        <v>0.18099999999999999</v>
      </c>
      <c r="AS1336" s="194">
        <f t="shared" si="574"/>
        <v>809.55000000000007</v>
      </c>
      <c r="AT1336" s="88">
        <f t="shared" si="576"/>
        <v>15381.45</v>
      </c>
      <c r="AU1336" s="88">
        <f t="shared" si="577"/>
        <v>1388.2074682191781</v>
      </c>
      <c r="AV1336" s="88">
        <f t="shared" si="575"/>
        <v>14802.792531780822</v>
      </c>
    </row>
    <row r="1337" spans="1:48" ht="15" customHeight="1">
      <c r="A1337" s="112"/>
      <c r="B1337" s="143"/>
      <c r="C1337" s="114"/>
      <c r="D1337" s="115"/>
      <c r="E1337" s="116"/>
      <c r="F1337" s="117"/>
      <c r="G1337" s="118"/>
      <c r="H1337" s="145"/>
      <c r="I1337" s="118"/>
      <c r="J1337" s="116"/>
      <c r="K1337" s="119"/>
      <c r="L1337" s="116"/>
      <c r="M1337" s="120"/>
      <c r="N1337" s="120"/>
      <c r="O1337" s="120"/>
      <c r="P1337" s="121"/>
      <c r="Q1337" s="121"/>
      <c r="R1337" s="122"/>
      <c r="S1337" s="120"/>
      <c r="T1337" s="120"/>
      <c r="U1337" s="120"/>
      <c r="V1337" s="121"/>
      <c r="W1337" s="122"/>
      <c r="X1337" s="116"/>
      <c r="Y1337" s="121"/>
      <c r="Z1337" s="121"/>
      <c r="AA1337" s="121"/>
      <c r="AB1337" s="121"/>
      <c r="AC1337" s="121"/>
      <c r="AD1337" s="121"/>
      <c r="AE1337" s="121"/>
      <c r="AF1337" s="121"/>
      <c r="AG1337" s="121"/>
      <c r="AH1337" s="121"/>
      <c r="AI1337" s="122"/>
      <c r="AJ1337" s="116"/>
      <c r="AL1337" s="194" t="s">
        <v>1587</v>
      </c>
      <c r="AM1337" s="195">
        <v>45790</v>
      </c>
      <c r="AN1337" s="194">
        <v>15</v>
      </c>
      <c r="AO1337" s="88">
        <f t="shared" si="572"/>
        <v>5517</v>
      </c>
      <c r="AP1337" s="88">
        <f t="shared" si="573"/>
        <v>5335</v>
      </c>
      <c r="AQ1337" s="88">
        <v>435825</v>
      </c>
      <c r="AR1337" s="201">
        <v>0.18099999999999999</v>
      </c>
      <c r="AS1337" s="194">
        <f t="shared" si="574"/>
        <v>21791.25</v>
      </c>
      <c r="AT1337" s="88">
        <f t="shared" si="576"/>
        <v>414033.75</v>
      </c>
      <c r="AU1337" s="88">
        <f t="shared" si="577"/>
        <v>37367.396691780821</v>
      </c>
      <c r="AV1337" s="88">
        <f t="shared" si="575"/>
        <v>398457.60330821917</v>
      </c>
    </row>
    <row r="1338" spans="1:48" ht="15" customHeight="1">
      <c r="A1338" s="112"/>
      <c r="B1338" s="143"/>
      <c r="C1338" s="114"/>
      <c r="D1338" s="115"/>
      <c r="E1338" s="116"/>
      <c r="F1338" s="117"/>
      <c r="G1338" s="118"/>
      <c r="H1338" s="145"/>
      <c r="I1338" s="118"/>
      <c r="J1338" s="116"/>
      <c r="K1338" s="119"/>
      <c r="L1338" s="116"/>
      <c r="M1338" s="120"/>
      <c r="N1338" s="120"/>
      <c r="O1338" s="120"/>
      <c r="P1338" s="121"/>
      <c r="Q1338" s="121"/>
      <c r="R1338" s="122"/>
      <c r="S1338" s="120"/>
      <c r="T1338" s="120"/>
      <c r="U1338" s="120"/>
      <c r="V1338" s="121"/>
      <c r="W1338" s="122"/>
      <c r="X1338" s="116"/>
      <c r="Y1338" s="121"/>
      <c r="Z1338" s="121"/>
      <c r="AA1338" s="121"/>
      <c r="AB1338" s="121"/>
      <c r="AC1338" s="121"/>
      <c r="AD1338" s="121"/>
      <c r="AE1338" s="121"/>
      <c r="AF1338" s="121"/>
      <c r="AG1338" s="121"/>
      <c r="AH1338" s="121"/>
      <c r="AI1338" s="122"/>
      <c r="AJ1338" s="116"/>
      <c r="AL1338" s="194" t="s">
        <v>1585</v>
      </c>
      <c r="AM1338" s="195">
        <v>45793</v>
      </c>
      <c r="AN1338" s="194">
        <v>15</v>
      </c>
      <c r="AO1338" s="88">
        <f t="shared" si="572"/>
        <v>5520</v>
      </c>
      <c r="AP1338" s="88">
        <f t="shared" si="573"/>
        <v>5338</v>
      </c>
      <c r="AQ1338" s="88">
        <v>25000</v>
      </c>
      <c r="AR1338" s="196">
        <v>0.18099999999999999</v>
      </c>
      <c r="AS1338" s="194">
        <f t="shared" si="574"/>
        <v>1250</v>
      </c>
      <c r="AT1338" s="88">
        <f t="shared" si="576"/>
        <v>23750</v>
      </c>
      <c r="AU1338" s="88">
        <f t="shared" si="577"/>
        <v>2143.4863013698632</v>
      </c>
      <c r="AV1338" s="88">
        <f t="shared" si="575"/>
        <v>22856.513698630137</v>
      </c>
    </row>
    <row r="1339" spans="1:48" s="150" customFormat="1" ht="15" customHeight="1">
      <c r="A1339" s="112"/>
      <c r="B1339" s="143"/>
      <c r="C1339" s="114"/>
      <c r="D1339" s="115"/>
      <c r="E1339" s="116"/>
      <c r="F1339" s="117"/>
      <c r="G1339" s="118"/>
      <c r="H1339" s="145"/>
      <c r="I1339" s="118"/>
      <c r="J1339" s="116"/>
      <c r="K1339" s="119"/>
      <c r="L1339" s="116"/>
      <c r="M1339" s="120"/>
      <c r="N1339" s="120"/>
      <c r="O1339" s="120"/>
      <c r="P1339" s="121"/>
      <c r="Q1339" s="121"/>
      <c r="R1339" s="122"/>
      <c r="S1339" s="120"/>
      <c r="T1339" s="120"/>
      <c r="U1339" s="120"/>
      <c r="V1339" s="121"/>
      <c r="W1339" s="122"/>
      <c r="X1339" s="116"/>
      <c r="Y1339" s="121"/>
      <c r="Z1339" s="121"/>
      <c r="AA1339" s="121"/>
      <c r="AB1339" s="121"/>
      <c r="AC1339" s="121"/>
      <c r="AD1339" s="121"/>
      <c r="AE1339" s="121"/>
      <c r="AF1339" s="121"/>
      <c r="AG1339" s="121"/>
      <c r="AH1339" s="121"/>
      <c r="AI1339" s="122"/>
      <c r="AJ1339" s="116"/>
      <c r="AL1339" s="197" t="s">
        <v>1585</v>
      </c>
      <c r="AM1339" s="198">
        <v>45801</v>
      </c>
      <c r="AN1339" s="197">
        <v>15</v>
      </c>
      <c r="AO1339" s="199">
        <f t="shared" si="572"/>
        <v>5528</v>
      </c>
      <c r="AP1339" s="199">
        <f t="shared" si="573"/>
        <v>5346</v>
      </c>
      <c r="AQ1339" s="199">
        <v>5500</v>
      </c>
      <c r="AR1339" s="200">
        <v>0.18099999999999999</v>
      </c>
      <c r="AS1339" s="197">
        <v>0</v>
      </c>
      <c r="AT1339" s="199">
        <f>AQ1339</f>
        <v>5500</v>
      </c>
      <c r="AU1339" s="199">
        <f>AQ1339</f>
        <v>5500</v>
      </c>
      <c r="AV1339" s="88">
        <f t="shared" si="575"/>
        <v>0</v>
      </c>
    </row>
    <row r="1340" spans="1:48" s="150" customFormat="1" ht="15" customHeight="1">
      <c r="A1340" s="112"/>
      <c r="B1340" s="143"/>
      <c r="C1340" s="114"/>
      <c r="D1340" s="115"/>
      <c r="E1340" s="116"/>
      <c r="F1340" s="117"/>
      <c r="G1340" s="118"/>
      <c r="H1340" s="145"/>
      <c r="I1340" s="118"/>
      <c r="J1340" s="116"/>
      <c r="K1340" s="119"/>
      <c r="L1340" s="116"/>
      <c r="M1340" s="120"/>
      <c r="N1340" s="120"/>
      <c r="O1340" s="120"/>
      <c r="P1340" s="121"/>
      <c r="Q1340" s="121"/>
      <c r="R1340" s="122"/>
      <c r="S1340" s="120"/>
      <c r="T1340" s="120"/>
      <c r="U1340" s="120"/>
      <c r="V1340" s="121"/>
      <c r="W1340" s="122"/>
      <c r="X1340" s="116"/>
      <c r="Y1340" s="121"/>
      <c r="Z1340" s="121"/>
      <c r="AA1340" s="121"/>
      <c r="AB1340" s="121"/>
      <c r="AC1340" s="121"/>
      <c r="AD1340" s="121"/>
      <c r="AE1340" s="121"/>
      <c r="AF1340" s="121"/>
      <c r="AG1340" s="121"/>
      <c r="AH1340" s="121"/>
      <c r="AI1340" s="122"/>
      <c r="AJ1340" s="116"/>
      <c r="AL1340" s="197" t="s">
        <v>1585</v>
      </c>
      <c r="AM1340" s="198">
        <v>45801</v>
      </c>
      <c r="AN1340" s="197">
        <v>15</v>
      </c>
      <c r="AO1340" s="199">
        <f t="shared" si="572"/>
        <v>5528</v>
      </c>
      <c r="AP1340" s="199">
        <f t="shared" si="573"/>
        <v>5346</v>
      </c>
      <c r="AQ1340" s="199">
        <v>5250</v>
      </c>
      <c r="AR1340" s="200">
        <v>0.18099999999999999</v>
      </c>
      <c r="AS1340" s="197">
        <v>0</v>
      </c>
      <c r="AT1340" s="199">
        <f>AQ1340</f>
        <v>5250</v>
      </c>
      <c r="AU1340" s="199">
        <f>AQ1340</f>
        <v>5250</v>
      </c>
      <c r="AV1340" s="88">
        <f t="shared" si="575"/>
        <v>0</v>
      </c>
    </row>
    <row r="1341" spans="1:48" ht="15" customHeight="1">
      <c r="A1341" s="112"/>
      <c r="B1341" s="143"/>
      <c r="C1341" s="114"/>
      <c r="D1341" s="115"/>
      <c r="E1341" s="116"/>
      <c r="F1341" s="117"/>
      <c r="G1341" s="118"/>
      <c r="H1341" s="145"/>
      <c r="I1341" s="118"/>
      <c r="J1341" s="116"/>
      <c r="K1341" s="119"/>
      <c r="L1341" s="116"/>
      <c r="M1341" s="120"/>
      <c r="N1341" s="120"/>
      <c r="O1341" s="120"/>
      <c r="P1341" s="121"/>
      <c r="Q1341" s="121"/>
      <c r="R1341" s="122"/>
      <c r="S1341" s="120"/>
      <c r="T1341" s="120"/>
      <c r="U1341" s="120"/>
      <c r="V1341" s="121"/>
      <c r="W1341" s="122"/>
      <c r="X1341" s="116"/>
      <c r="Y1341" s="121"/>
      <c r="Z1341" s="121"/>
      <c r="AA1341" s="121"/>
      <c r="AB1341" s="121"/>
      <c r="AC1341" s="121"/>
      <c r="AD1341" s="121"/>
      <c r="AE1341" s="121"/>
      <c r="AF1341" s="121"/>
      <c r="AG1341" s="121"/>
      <c r="AH1341" s="121"/>
      <c r="AI1341" s="122"/>
      <c r="AJ1341" s="116"/>
      <c r="AL1341" s="194" t="s">
        <v>586</v>
      </c>
      <c r="AM1341" s="195">
        <v>45805</v>
      </c>
      <c r="AN1341" s="194">
        <v>10</v>
      </c>
      <c r="AO1341" s="88">
        <f t="shared" si="572"/>
        <v>3707</v>
      </c>
      <c r="AP1341" s="88">
        <f t="shared" si="573"/>
        <v>3525</v>
      </c>
      <c r="AQ1341" s="88">
        <v>15254</v>
      </c>
      <c r="AR1341" s="196">
        <v>0.25890000000000002</v>
      </c>
      <c r="AS1341" s="194">
        <f t="shared" ref="AS1341:AS1342" si="578">+AQ1341*5%</f>
        <v>762.7</v>
      </c>
      <c r="AT1341" s="88">
        <f>AQ1341-AS1341</f>
        <v>14491.3</v>
      </c>
      <c r="AU1341" s="88">
        <f>IF(AO1341&gt;$AQ$1,(AT1341*AR1341*($AQ$1/365)),AT1341-AS1341)</f>
        <v>1870.7593362739726</v>
      </c>
      <c r="AV1341" s="88">
        <f t="shared" si="575"/>
        <v>13383.240663726028</v>
      </c>
    </row>
    <row r="1342" spans="1:48" ht="15" customHeight="1">
      <c r="A1342" s="112"/>
      <c r="B1342" s="143"/>
      <c r="C1342" s="114"/>
      <c r="D1342" s="115"/>
      <c r="E1342" s="116"/>
      <c r="F1342" s="117"/>
      <c r="G1342" s="118"/>
      <c r="H1342" s="145"/>
      <c r="I1342" s="118"/>
      <c r="J1342" s="116"/>
      <c r="K1342" s="119"/>
      <c r="L1342" s="116"/>
      <c r="M1342" s="120"/>
      <c r="N1342" s="120"/>
      <c r="O1342" s="120"/>
      <c r="P1342" s="121"/>
      <c r="Q1342" s="121"/>
      <c r="R1342" s="122"/>
      <c r="S1342" s="120"/>
      <c r="T1342" s="120"/>
      <c r="U1342" s="120"/>
      <c r="V1342" s="121"/>
      <c r="W1342" s="122"/>
      <c r="X1342" s="116"/>
      <c r="Y1342" s="121"/>
      <c r="Z1342" s="121"/>
      <c r="AA1342" s="121"/>
      <c r="AB1342" s="121"/>
      <c r="AC1342" s="121"/>
      <c r="AD1342" s="121"/>
      <c r="AE1342" s="121"/>
      <c r="AF1342" s="121"/>
      <c r="AG1342" s="121"/>
      <c r="AH1342" s="121"/>
      <c r="AI1342" s="122"/>
      <c r="AJ1342" s="116"/>
      <c r="AL1342" s="194" t="s">
        <v>1586</v>
      </c>
      <c r="AM1342" s="195">
        <v>45810</v>
      </c>
      <c r="AN1342" s="194">
        <v>3</v>
      </c>
      <c r="AO1342" s="88">
        <f t="shared" si="572"/>
        <v>1157</v>
      </c>
      <c r="AP1342" s="88">
        <f t="shared" si="573"/>
        <v>975</v>
      </c>
      <c r="AQ1342" s="88">
        <v>39291</v>
      </c>
      <c r="AR1342" s="196">
        <v>0.63159999999999994</v>
      </c>
      <c r="AS1342" s="194">
        <f t="shared" si="578"/>
        <v>1964.5500000000002</v>
      </c>
      <c r="AT1342" s="88">
        <f>AQ1342-AS1342</f>
        <v>37326.449999999997</v>
      </c>
      <c r="AU1342" s="88">
        <f>IF(AO1342&gt;$AQ$1,(AT1342*AR1342*($AQ$1/365)),AT1342-AS1342)</f>
        <v>11755.397860931505</v>
      </c>
      <c r="AV1342" s="88">
        <f t="shared" si="575"/>
        <v>27535.602139068495</v>
      </c>
    </row>
    <row r="1343" spans="1:48" s="150" customFormat="1" ht="15" customHeight="1">
      <c r="A1343" s="112"/>
      <c r="B1343" s="143"/>
      <c r="C1343" s="114"/>
      <c r="D1343" s="115"/>
      <c r="E1343" s="116"/>
      <c r="F1343" s="117"/>
      <c r="G1343" s="118"/>
      <c r="H1343" s="145"/>
      <c r="I1343" s="118"/>
      <c r="J1343" s="116"/>
      <c r="K1343" s="119"/>
      <c r="L1343" s="116"/>
      <c r="M1343" s="120"/>
      <c r="N1343" s="120"/>
      <c r="O1343" s="120"/>
      <c r="P1343" s="121"/>
      <c r="Q1343" s="121"/>
      <c r="R1343" s="122"/>
      <c r="S1343" s="120"/>
      <c r="T1343" s="120"/>
      <c r="U1343" s="120"/>
      <c r="V1343" s="121"/>
      <c r="W1343" s="122"/>
      <c r="X1343" s="116"/>
      <c r="Y1343" s="121"/>
      <c r="Z1343" s="121"/>
      <c r="AA1343" s="121"/>
      <c r="AB1343" s="121"/>
      <c r="AC1343" s="121"/>
      <c r="AD1343" s="121"/>
      <c r="AE1343" s="121"/>
      <c r="AF1343" s="121"/>
      <c r="AG1343" s="121"/>
      <c r="AH1343" s="121"/>
      <c r="AI1343" s="122"/>
      <c r="AJ1343" s="116"/>
      <c r="AL1343" s="197" t="s">
        <v>1585</v>
      </c>
      <c r="AM1343" s="198">
        <v>45812</v>
      </c>
      <c r="AN1343" s="197">
        <v>15</v>
      </c>
      <c r="AO1343" s="199">
        <f t="shared" si="572"/>
        <v>5539</v>
      </c>
      <c r="AP1343" s="199">
        <f t="shared" si="573"/>
        <v>5357</v>
      </c>
      <c r="AQ1343" s="199">
        <v>8000</v>
      </c>
      <c r="AR1343" s="200">
        <v>0.18099999999999999</v>
      </c>
      <c r="AS1343" s="197">
        <v>0</v>
      </c>
      <c r="AT1343" s="199">
        <f>AQ1343</f>
        <v>8000</v>
      </c>
      <c r="AU1343" s="199">
        <f>AQ1343</f>
        <v>8000</v>
      </c>
      <c r="AV1343" s="88">
        <f t="shared" si="575"/>
        <v>0</v>
      </c>
    </row>
    <row r="1344" spans="1:48" ht="15" customHeight="1">
      <c r="A1344" s="112"/>
      <c r="B1344" s="143"/>
      <c r="C1344" s="114"/>
      <c r="D1344" s="115"/>
      <c r="E1344" s="116"/>
      <c r="F1344" s="117"/>
      <c r="G1344" s="118"/>
      <c r="H1344" s="145"/>
      <c r="I1344" s="118"/>
      <c r="J1344" s="116"/>
      <c r="K1344" s="119"/>
      <c r="L1344" s="116"/>
      <c r="M1344" s="120"/>
      <c r="N1344" s="120"/>
      <c r="O1344" s="120"/>
      <c r="P1344" s="121"/>
      <c r="Q1344" s="121"/>
      <c r="R1344" s="122"/>
      <c r="S1344" s="120"/>
      <c r="T1344" s="120"/>
      <c r="U1344" s="120"/>
      <c r="V1344" s="121"/>
      <c r="W1344" s="122"/>
      <c r="X1344" s="116"/>
      <c r="Y1344" s="121"/>
      <c r="Z1344" s="121"/>
      <c r="AA1344" s="121"/>
      <c r="AB1344" s="121"/>
      <c r="AC1344" s="121"/>
      <c r="AD1344" s="121"/>
      <c r="AE1344" s="121"/>
      <c r="AF1344" s="121"/>
      <c r="AG1344" s="121"/>
      <c r="AH1344" s="121"/>
      <c r="AI1344" s="122"/>
      <c r="AJ1344" s="116"/>
      <c r="AL1344" s="194" t="s">
        <v>1585</v>
      </c>
      <c r="AM1344" s="195">
        <v>45817</v>
      </c>
      <c r="AN1344" s="194">
        <v>15</v>
      </c>
      <c r="AO1344" s="88">
        <f t="shared" si="572"/>
        <v>5544</v>
      </c>
      <c r="AP1344" s="88">
        <f t="shared" si="573"/>
        <v>5362</v>
      </c>
      <c r="AQ1344" s="88">
        <v>730300</v>
      </c>
      <c r="AR1344" s="196">
        <v>0.18099999999999999</v>
      </c>
      <c r="AS1344" s="194">
        <f t="shared" ref="AS1344:AS1394" si="579">+AQ1344*5%</f>
        <v>36515</v>
      </c>
      <c r="AT1344" s="88">
        <f>AQ1344-AS1344</f>
        <v>693785</v>
      </c>
      <c r="AU1344" s="88">
        <f>IF(AO1344&gt;$AQ$1,(AT1344*AR1344*($AQ$1/365)),AT1344-AS1344)</f>
        <v>62615.521835616433</v>
      </c>
      <c r="AV1344" s="88">
        <f t="shared" si="575"/>
        <v>667684.47816438356</v>
      </c>
    </row>
    <row r="1345" spans="1:53" ht="15" customHeight="1">
      <c r="A1345" s="112"/>
      <c r="B1345" s="143"/>
      <c r="C1345" s="114"/>
      <c r="D1345" s="115"/>
      <c r="E1345" s="116"/>
      <c r="F1345" s="117"/>
      <c r="G1345" s="118"/>
      <c r="H1345" s="145"/>
      <c r="I1345" s="118"/>
      <c r="J1345" s="116"/>
      <c r="K1345" s="119"/>
      <c r="L1345" s="116"/>
      <c r="M1345" s="120"/>
      <c r="N1345" s="120"/>
      <c r="O1345" s="120"/>
      <c r="P1345" s="121"/>
      <c r="Q1345" s="121"/>
      <c r="R1345" s="122"/>
      <c r="S1345" s="120"/>
      <c r="T1345" s="120"/>
      <c r="U1345" s="120"/>
      <c r="V1345" s="121"/>
      <c r="W1345" s="122"/>
      <c r="X1345" s="116"/>
      <c r="Y1345" s="121"/>
      <c r="Z1345" s="121"/>
      <c r="AA1345" s="121"/>
      <c r="AB1345" s="121"/>
      <c r="AC1345" s="121"/>
      <c r="AD1345" s="121"/>
      <c r="AE1345" s="121"/>
      <c r="AF1345" s="121"/>
      <c r="AG1345" s="121"/>
      <c r="AH1345" s="121"/>
      <c r="AI1345" s="122"/>
      <c r="AJ1345" s="116"/>
      <c r="AL1345" s="194" t="s">
        <v>1585</v>
      </c>
      <c r="AM1345" s="195">
        <v>45820</v>
      </c>
      <c r="AN1345" s="194">
        <v>15</v>
      </c>
      <c r="AO1345" s="88">
        <f t="shared" si="572"/>
        <v>5547</v>
      </c>
      <c r="AP1345" s="88">
        <f t="shared" si="573"/>
        <v>5365</v>
      </c>
      <c r="AQ1345" s="88">
        <v>8726</v>
      </c>
      <c r="AR1345" s="196">
        <v>0.18099999999999999</v>
      </c>
      <c r="AS1345" s="194">
        <f t="shared" si="579"/>
        <v>436.3</v>
      </c>
      <c r="AT1345" s="88">
        <f>AQ1345-AS1345</f>
        <v>8289.7000000000007</v>
      </c>
      <c r="AU1345" s="88">
        <f>IF(AO1345&gt;$AQ$1,(AT1345*AR1345*($AQ$1/365)),AT1345-AS1345)</f>
        <v>748.16245863013694</v>
      </c>
      <c r="AV1345" s="88">
        <f t="shared" si="575"/>
        <v>7977.8375413698632</v>
      </c>
    </row>
    <row r="1346" spans="1:53" ht="15" customHeight="1">
      <c r="A1346" s="112"/>
      <c r="B1346" s="143"/>
      <c r="C1346" s="114"/>
      <c r="D1346" s="115"/>
      <c r="E1346" s="116"/>
      <c r="F1346" s="117"/>
      <c r="G1346" s="118"/>
      <c r="H1346" s="145"/>
      <c r="I1346" s="118"/>
      <c r="J1346" s="116"/>
      <c r="K1346" s="119"/>
      <c r="L1346" s="116"/>
      <c r="M1346" s="120"/>
      <c r="N1346" s="120"/>
      <c r="O1346" s="120"/>
      <c r="P1346" s="121"/>
      <c r="Q1346" s="121"/>
      <c r="R1346" s="122"/>
      <c r="S1346" s="120"/>
      <c r="T1346" s="120"/>
      <c r="U1346" s="120"/>
      <c r="V1346" s="121"/>
      <c r="W1346" s="122"/>
      <c r="X1346" s="116"/>
      <c r="Y1346" s="121"/>
      <c r="Z1346" s="121"/>
      <c r="AA1346" s="121"/>
      <c r="AB1346" s="121"/>
      <c r="AC1346" s="121"/>
      <c r="AD1346" s="121"/>
      <c r="AE1346" s="121"/>
      <c r="AF1346" s="121"/>
      <c r="AG1346" s="121"/>
      <c r="AH1346" s="121"/>
      <c r="AI1346" s="122"/>
      <c r="AJ1346" s="116"/>
      <c r="AL1346" s="194" t="s">
        <v>1585</v>
      </c>
      <c r="AM1346" s="195">
        <v>45821</v>
      </c>
      <c r="AN1346" s="194">
        <v>15</v>
      </c>
      <c r="AO1346" s="88">
        <f t="shared" si="572"/>
        <v>5548</v>
      </c>
      <c r="AP1346" s="88">
        <f t="shared" si="573"/>
        <v>5366</v>
      </c>
      <c r="AQ1346" s="88">
        <v>264000</v>
      </c>
      <c r="AR1346" s="196">
        <v>0.18099999999999999</v>
      </c>
      <c r="AS1346" s="194">
        <f t="shared" si="579"/>
        <v>13200</v>
      </c>
      <c r="AT1346" s="88">
        <f>AQ1346-AS1346</f>
        <v>250800</v>
      </c>
      <c r="AU1346" s="88">
        <f>IF(AO1346&gt;$AQ$1,(AT1346*AR1346*($AQ$1/365)),AT1346-AS1346)</f>
        <v>22635.215342465752</v>
      </c>
      <c r="AV1346" s="88">
        <f t="shared" si="575"/>
        <v>241364.78465753424</v>
      </c>
    </row>
    <row r="1347" spans="1:53" ht="15" customHeight="1">
      <c r="A1347" s="112"/>
      <c r="B1347" s="143"/>
      <c r="C1347" s="114"/>
      <c r="D1347" s="115"/>
      <c r="E1347" s="116"/>
      <c r="F1347" s="117"/>
      <c r="G1347" s="118"/>
      <c r="H1347" s="145"/>
      <c r="I1347" s="118"/>
      <c r="J1347" s="116"/>
      <c r="K1347" s="119"/>
      <c r="L1347" s="116"/>
      <c r="M1347" s="120"/>
      <c r="N1347" s="120"/>
      <c r="O1347" s="120"/>
      <c r="P1347" s="121"/>
      <c r="Q1347" s="121"/>
      <c r="R1347" s="122"/>
      <c r="S1347" s="120"/>
      <c r="T1347" s="120"/>
      <c r="U1347" s="120"/>
      <c r="V1347" s="121"/>
      <c r="W1347" s="122"/>
      <c r="X1347" s="116"/>
      <c r="Y1347" s="121"/>
      <c r="Z1347" s="121"/>
      <c r="AA1347" s="121"/>
      <c r="AB1347" s="121"/>
      <c r="AC1347" s="121"/>
      <c r="AD1347" s="121"/>
      <c r="AE1347" s="121"/>
      <c r="AF1347" s="121"/>
      <c r="AG1347" s="121"/>
      <c r="AH1347" s="121"/>
      <c r="AI1347" s="122"/>
      <c r="AJ1347" s="116"/>
      <c r="AL1347" s="194" t="s">
        <v>1585</v>
      </c>
      <c r="AM1347" s="195">
        <v>45821</v>
      </c>
      <c r="AN1347" s="194">
        <v>15</v>
      </c>
      <c r="AO1347" s="88">
        <f t="shared" si="572"/>
        <v>5548</v>
      </c>
      <c r="AP1347" s="88">
        <f t="shared" si="573"/>
        <v>5366</v>
      </c>
      <c r="AQ1347" s="88">
        <v>58000</v>
      </c>
      <c r="AR1347" s="196">
        <v>0.18099999999999999</v>
      </c>
      <c r="AS1347" s="194">
        <f t="shared" si="579"/>
        <v>2900</v>
      </c>
      <c r="AT1347" s="88">
        <f>AQ1347-AS1347</f>
        <v>55100</v>
      </c>
      <c r="AU1347" s="88">
        <f>IF(AO1347&gt;$AQ$1,(AT1347*AR1347*($AQ$1/365)),AT1347-AS1347)</f>
        <v>4972.8882191780822</v>
      </c>
      <c r="AV1347" s="88">
        <f t="shared" si="575"/>
        <v>53027.111780821921</v>
      </c>
    </row>
    <row r="1348" spans="1:53" s="150" customFormat="1" ht="15" customHeight="1">
      <c r="A1348" s="112"/>
      <c r="B1348" s="143"/>
      <c r="C1348" s="114"/>
      <c r="D1348" s="115"/>
      <c r="E1348" s="116"/>
      <c r="F1348" s="117"/>
      <c r="G1348" s="118"/>
      <c r="H1348" s="145"/>
      <c r="I1348" s="118"/>
      <c r="J1348" s="116"/>
      <c r="K1348" s="119"/>
      <c r="L1348" s="116"/>
      <c r="M1348" s="120"/>
      <c r="N1348" s="120"/>
      <c r="O1348" s="120"/>
      <c r="P1348" s="121"/>
      <c r="Q1348" s="121"/>
      <c r="R1348" s="122"/>
      <c r="S1348" s="120"/>
      <c r="T1348" s="120"/>
      <c r="U1348" s="120"/>
      <c r="V1348" s="121"/>
      <c r="W1348" s="122"/>
      <c r="X1348" s="116"/>
      <c r="Y1348" s="121"/>
      <c r="Z1348" s="121"/>
      <c r="AA1348" s="121"/>
      <c r="AB1348" s="121"/>
      <c r="AC1348" s="121"/>
      <c r="AD1348" s="121"/>
      <c r="AE1348" s="121"/>
      <c r="AF1348" s="121"/>
      <c r="AG1348" s="121"/>
      <c r="AH1348" s="121"/>
      <c r="AI1348" s="122"/>
      <c r="AJ1348" s="116"/>
      <c r="AL1348" s="197" t="s">
        <v>1585</v>
      </c>
      <c r="AM1348" s="198">
        <v>45831</v>
      </c>
      <c r="AN1348" s="197">
        <v>15</v>
      </c>
      <c r="AO1348" s="199">
        <f t="shared" si="572"/>
        <v>5558</v>
      </c>
      <c r="AP1348" s="199">
        <f t="shared" si="573"/>
        <v>5376</v>
      </c>
      <c r="AQ1348" s="199">
        <v>12000</v>
      </c>
      <c r="AR1348" s="200">
        <v>0.18099999999999999</v>
      </c>
      <c r="AS1348" s="197">
        <v>0</v>
      </c>
      <c r="AT1348" s="199">
        <f>AQ1348</f>
        <v>12000</v>
      </c>
      <c r="AU1348" s="199">
        <f>AQ1348</f>
        <v>12000</v>
      </c>
      <c r="AV1348" s="88">
        <f t="shared" si="575"/>
        <v>0</v>
      </c>
    </row>
    <row r="1349" spans="1:53" ht="15" customHeight="1">
      <c r="A1349" s="112"/>
      <c r="B1349" s="143"/>
      <c r="C1349" s="114"/>
      <c r="D1349" s="115"/>
      <c r="E1349" s="116"/>
      <c r="F1349" s="117"/>
      <c r="G1349" s="118"/>
      <c r="H1349" s="145"/>
      <c r="I1349" s="118"/>
      <c r="J1349" s="116"/>
      <c r="K1349" s="119"/>
      <c r="L1349" s="116"/>
      <c r="M1349" s="120"/>
      <c r="N1349" s="120"/>
      <c r="O1349" s="120"/>
      <c r="P1349" s="121"/>
      <c r="Q1349" s="121"/>
      <c r="R1349" s="122"/>
      <c r="S1349" s="120"/>
      <c r="T1349" s="120"/>
      <c r="U1349" s="120"/>
      <c r="V1349" s="121"/>
      <c r="W1349" s="122"/>
      <c r="X1349" s="116"/>
      <c r="Y1349" s="121"/>
      <c r="Z1349" s="121"/>
      <c r="AA1349" s="121"/>
      <c r="AB1349" s="121"/>
      <c r="AC1349" s="121"/>
      <c r="AD1349" s="121"/>
      <c r="AE1349" s="121"/>
      <c r="AF1349" s="121"/>
      <c r="AG1349" s="121"/>
      <c r="AH1349" s="121"/>
      <c r="AI1349" s="122"/>
      <c r="AJ1349" s="116"/>
      <c r="AL1349" s="194" t="s">
        <v>1585</v>
      </c>
      <c r="AM1349" s="195">
        <v>45831</v>
      </c>
      <c r="AN1349" s="194">
        <v>15</v>
      </c>
      <c r="AO1349" s="88">
        <f t="shared" si="572"/>
        <v>5558</v>
      </c>
      <c r="AP1349" s="88">
        <f t="shared" si="573"/>
        <v>5376</v>
      </c>
      <c r="AQ1349" s="88">
        <v>577500</v>
      </c>
      <c r="AR1349" s="196">
        <v>0.18099999999999999</v>
      </c>
      <c r="AS1349" s="194">
        <f t="shared" si="579"/>
        <v>28875</v>
      </c>
      <c r="AT1349" s="88">
        <f t="shared" ref="AT1349:AT1360" si="580">AQ1349-AS1349</f>
        <v>548625</v>
      </c>
      <c r="AU1349" s="88">
        <f t="shared" ref="AU1349:AU1360" si="581">IF(AO1349&gt;$AQ$1,(AT1349*AR1349*($AQ$1/365)),AT1349-AS1349)</f>
        <v>49514.533561643839</v>
      </c>
      <c r="AV1349" s="88">
        <f t="shared" si="575"/>
        <v>527985.4664383562</v>
      </c>
    </row>
    <row r="1350" spans="1:53" ht="15" customHeight="1">
      <c r="A1350" s="112"/>
      <c r="B1350" s="143"/>
      <c r="C1350" s="114"/>
      <c r="D1350" s="115"/>
      <c r="E1350" s="116"/>
      <c r="F1350" s="117"/>
      <c r="G1350" s="118"/>
      <c r="H1350" s="145"/>
      <c r="I1350" s="118"/>
      <c r="J1350" s="116"/>
      <c r="K1350" s="119"/>
      <c r="L1350" s="116"/>
      <c r="M1350" s="120"/>
      <c r="N1350" s="120"/>
      <c r="O1350" s="120"/>
      <c r="P1350" s="121"/>
      <c r="Q1350" s="121"/>
      <c r="R1350" s="122"/>
      <c r="S1350" s="120"/>
      <c r="T1350" s="120"/>
      <c r="U1350" s="120"/>
      <c r="V1350" s="121"/>
      <c r="W1350" s="122"/>
      <c r="X1350" s="116"/>
      <c r="Y1350" s="121"/>
      <c r="Z1350" s="121"/>
      <c r="AA1350" s="121"/>
      <c r="AB1350" s="121"/>
      <c r="AC1350" s="121"/>
      <c r="AD1350" s="121"/>
      <c r="AE1350" s="121"/>
      <c r="AF1350" s="121"/>
      <c r="AG1350" s="121"/>
      <c r="AH1350" s="121"/>
      <c r="AI1350" s="122"/>
      <c r="AJ1350" s="116"/>
      <c r="AL1350" s="194" t="s">
        <v>1585</v>
      </c>
      <c r="AM1350" s="195">
        <v>45831</v>
      </c>
      <c r="AN1350" s="194">
        <v>15</v>
      </c>
      <c r="AO1350" s="88">
        <f t="shared" si="572"/>
        <v>5558</v>
      </c>
      <c r="AP1350" s="88">
        <f t="shared" si="573"/>
        <v>5376</v>
      </c>
      <c r="AQ1350" s="88">
        <v>860640</v>
      </c>
      <c r="AR1350" s="196">
        <v>0.18099999999999999</v>
      </c>
      <c r="AS1350" s="194">
        <f t="shared" si="579"/>
        <v>43032</v>
      </c>
      <c r="AT1350" s="88">
        <f t="shared" si="580"/>
        <v>817608</v>
      </c>
      <c r="AU1350" s="88">
        <f t="shared" si="581"/>
        <v>73790.802016438363</v>
      </c>
      <c r="AV1350" s="88">
        <f t="shared" si="575"/>
        <v>786849.19798356167</v>
      </c>
    </row>
    <row r="1351" spans="1:53" ht="15" customHeight="1">
      <c r="A1351" s="112"/>
      <c r="B1351" s="143"/>
      <c r="C1351" s="114"/>
      <c r="D1351" s="115"/>
      <c r="E1351" s="116"/>
      <c r="F1351" s="117"/>
      <c r="G1351" s="118"/>
      <c r="H1351" s="145"/>
      <c r="I1351" s="118"/>
      <c r="J1351" s="116"/>
      <c r="K1351" s="119"/>
      <c r="L1351" s="116"/>
      <c r="M1351" s="120"/>
      <c r="N1351" s="120"/>
      <c r="O1351" s="120"/>
      <c r="P1351" s="121"/>
      <c r="Q1351" s="121"/>
      <c r="R1351" s="122"/>
      <c r="S1351" s="120"/>
      <c r="T1351" s="120"/>
      <c r="U1351" s="120"/>
      <c r="V1351" s="121"/>
      <c r="W1351" s="122"/>
      <c r="X1351" s="116"/>
      <c r="Y1351" s="121"/>
      <c r="Z1351" s="121"/>
      <c r="AA1351" s="121"/>
      <c r="AB1351" s="121"/>
      <c r="AC1351" s="121"/>
      <c r="AD1351" s="121"/>
      <c r="AE1351" s="121"/>
      <c r="AF1351" s="121"/>
      <c r="AG1351" s="121"/>
      <c r="AH1351" s="121"/>
      <c r="AI1351" s="122"/>
      <c r="AJ1351" s="116"/>
      <c r="AL1351" s="194" t="s">
        <v>1585</v>
      </c>
      <c r="AM1351" s="195">
        <v>45834</v>
      </c>
      <c r="AN1351" s="194">
        <v>15</v>
      </c>
      <c r="AO1351" s="88">
        <f t="shared" si="572"/>
        <v>5561</v>
      </c>
      <c r="AP1351" s="88">
        <f t="shared" si="573"/>
        <v>5379</v>
      </c>
      <c r="AQ1351" s="88">
        <v>622600</v>
      </c>
      <c r="AR1351" s="196">
        <v>0.18099999999999999</v>
      </c>
      <c r="AS1351" s="194">
        <f t="shared" si="579"/>
        <v>31130</v>
      </c>
      <c r="AT1351" s="88">
        <f t="shared" si="580"/>
        <v>591470</v>
      </c>
      <c r="AU1351" s="88">
        <f t="shared" si="581"/>
        <v>53381.382849315065</v>
      </c>
      <c r="AV1351" s="88">
        <f t="shared" si="575"/>
        <v>569218.61715068494</v>
      </c>
    </row>
    <row r="1352" spans="1:53" ht="15" customHeight="1">
      <c r="A1352" s="112"/>
      <c r="B1352" s="143"/>
      <c r="C1352" s="114"/>
      <c r="D1352" s="115"/>
      <c r="E1352" s="116"/>
      <c r="F1352" s="117"/>
      <c r="G1352" s="118"/>
      <c r="H1352" s="145"/>
      <c r="I1352" s="118"/>
      <c r="J1352" s="116"/>
      <c r="K1352" s="119"/>
      <c r="L1352" s="116"/>
      <c r="M1352" s="120"/>
      <c r="N1352" s="120"/>
      <c r="O1352" s="120"/>
      <c r="P1352" s="121"/>
      <c r="Q1352" s="121"/>
      <c r="R1352" s="122"/>
      <c r="S1352" s="120"/>
      <c r="T1352" s="120"/>
      <c r="U1352" s="120"/>
      <c r="V1352" s="121"/>
      <c r="W1352" s="122"/>
      <c r="X1352" s="116"/>
      <c r="Y1352" s="121"/>
      <c r="Z1352" s="121"/>
      <c r="AA1352" s="121"/>
      <c r="AB1352" s="121"/>
      <c r="AC1352" s="121"/>
      <c r="AD1352" s="121"/>
      <c r="AE1352" s="121"/>
      <c r="AF1352" s="121"/>
      <c r="AG1352" s="121"/>
      <c r="AH1352" s="121"/>
      <c r="AI1352" s="122"/>
      <c r="AJ1352" s="116"/>
      <c r="AL1352" s="194" t="s">
        <v>1585</v>
      </c>
      <c r="AM1352" s="195">
        <v>45836</v>
      </c>
      <c r="AN1352" s="194">
        <v>15</v>
      </c>
      <c r="AO1352" s="88">
        <f t="shared" si="572"/>
        <v>5563</v>
      </c>
      <c r="AP1352" s="88">
        <f t="shared" si="573"/>
        <v>5381</v>
      </c>
      <c r="AQ1352" s="88">
        <v>319899</v>
      </c>
      <c r="AR1352" s="196">
        <v>0.18099999999999999</v>
      </c>
      <c r="AS1352" s="194">
        <f t="shared" si="579"/>
        <v>15994.95</v>
      </c>
      <c r="AT1352" s="88">
        <f t="shared" si="580"/>
        <v>303904.05</v>
      </c>
      <c r="AU1352" s="88">
        <f t="shared" si="581"/>
        <v>27427.964972876711</v>
      </c>
      <c r="AV1352" s="88">
        <f t="shared" si="575"/>
        <v>292471.03502712329</v>
      </c>
    </row>
    <row r="1353" spans="1:53" ht="15" customHeight="1">
      <c r="A1353" s="112"/>
      <c r="B1353" s="143"/>
      <c r="C1353" s="114"/>
      <c r="D1353" s="115"/>
      <c r="E1353" s="116"/>
      <c r="F1353" s="117"/>
      <c r="G1353" s="118"/>
      <c r="H1353" s="145"/>
      <c r="I1353" s="118"/>
      <c r="J1353" s="116"/>
      <c r="K1353" s="119"/>
      <c r="L1353" s="116"/>
      <c r="M1353" s="120"/>
      <c r="N1353" s="120"/>
      <c r="O1353" s="120"/>
      <c r="P1353" s="121"/>
      <c r="Q1353" s="121"/>
      <c r="R1353" s="122"/>
      <c r="S1353" s="120"/>
      <c r="T1353" s="120"/>
      <c r="U1353" s="120"/>
      <c r="V1353" s="121"/>
      <c r="W1353" s="122"/>
      <c r="X1353" s="116"/>
      <c r="Y1353" s="121"/>
      <c r="Z1353" s="121"/>
      <c r="AA1353" s="121"/>
      <c r="AB1353" s="121"/>
      <c r="AC1353" s="121"/>
      <c r="AD1353" s="121"/>
      <c r="AE1353" s="121"/>
      <c r="AF1353" s="121"/>
      <c r="AG1353" s="121"/>
      <c r="AH1353" s="121"/>
      <c r="AI1353" s="122"/>
      <c r="AJ1353" s="116"/>
      <c r="AL1353" s="194" t="s">
        <v>1585</v>
      </c>
      <c r="AM1353" s="195">
        <v>45836</v>
      </c>
      <c r="AN1353" s="194">
        <v>15</v>
      </c>
      <c r="AO1353" s="88">
        <f t="shared" si="572"/>
        <v>5563</v>
      </c>
      <c r="AP1353" s="88">
        <f t="shared" si="573"/>
        <v>5381</v>
      </c>
      <c r="AQ1353" s="88">
        <v>70391</v>
      </c>
      <c r="AR1353" s="196">
        <v>0.18099999999999999</v>
      </c>
      <c r="AS1353" s="194">
        <f t="shared" si="579"/>
        <v>3519.55</v>
      </c>
      <c r="AT1353" s="88">
        <f t="shared" si="580"/>
        <v>66871.45</v>
      </c>
      <c r="AU1353" s="88">
        <f t="shared" si="581"/>
        <v>6035.2857695890407</v>
      </c>
      <c r="AV1353" s="88">
        <f t="shared" si="575"/>
        <v>64355.714230410958</v>
      </c>
    </row>
    <row r="1354" spans="1:53" ht="15" customHeight="1">
      <c r="A1354" s="112"/>
      <c r="B1354" s="143"/>
      <c r="C1354" s="114"/>
      <c r="D1354" s="115"/>
      <c r="E1354" s="116"/>
      <c r="F1354" s="117"/>
      <c r="G1354" s="118"/>
      <c r="H1354" s="145"/>
      <c r="I1354" s="118"/>
      <c r="J1354" s="116"/>
      <c r="K1354" s="119"/>
      <c r="L1354" s="116"/>
      <c r="M1354" s="120"/>
      <c r="N1354" s="120"/>
      <c r="O1354" s="120"/>
      <c r="P1354" s="121"/>
      <c r="Q1354" s="121"/>
      <c r="R1354" s="122"/>
      <c r="S1354" s="120"/>
      <c r="T1354" s="120"/>
      <c r="U1354" s="120"/>
      <c r="V1354" s="121"/>
      <c r="W1354" s="122"/>
      <c r="X1354" s="116"/>
      <c r="Y1354" s="121"/>
      <c r="Z1354" s="121"/>
      <c r="AA1354" s="121"/>
      <c r="AB1354" s="121"/>
      <c r="AC1354" s="121"/>
      <c r="AD1354" s="121"/>
      <c r="AE1354" s="121"/>
      <c r="AF1354" s="121"/>
      <c r="AG1354" s="121"/>
      <c r="AH1354" s="121"/>
      <c r="AI1354" s="122"/>
      <c r="AJ1354" s="116"/>
      <c r="AL1354" s="194" t="s">
        <v>1585</v>
      </c>
      <c r="AM1354" s="195">
        <v>45838</v>
      </c>
      <c r="AN1354" s="194">
        <v>15</v>
      </c>
      <c r="AO1354" s="88">
        <f t="shared" si="572"/>
        <v>5565</v>
      </c>
      <c r="AP1354" s="88">
        <f t="shared" si="573"/>
        <v>5383</v>
      </c>
      <c r="AQ1354" s="88">
        <v>996930</v>
      </c>
      <c r="AR1354" s="196">
        <v>0.18099999999999999</v>
      </c>
      <c r="AS1354" s="194">
        <f t="shared" si="579"/>
        <v>49846.5</v>
      </c>
      <c r="AT1354" s="88">
        <f t="shared" si="580"/>
        <v>947083.5</v>
      </c>
      <c r="AU1354" s="88">
        <f t="shared" si="581"/>
        <v>85476.231936986311</v>
      </c>
      <c r="AV1354" s="88">
        <f t="shared" si="575"/>
        <v>911453.76806301367</v>
      </c>
    </row>
    <row r="1355" spans="1:53" ht="15" customHeight="1">
      <c r="A1355" s="112"/>
      <c r="B1355" s="143"/>
      <c r="C1355" s="114"/>
      <c r="D1355" s="115"/>
      <c r="E1355" s="116"/>
      <c r="F1355" s="117"/>
      <c r="G1355" s="118"/>
      <c r="H1355" s="145"/>
      <c r="I1355" s="118"/>
      <c r="J1355" s="116"/>
      <c r="K1355" s="119"/>
      <c r="L1355" s="116"/>
      <c r="M1355" s="120"/>
      <c r="N1355" s="120"/>
      <c r="O1355" s="120"/>
      <c r="P1355" s="121"/>
      <c r="Q1355" s="121"/>
      <c r="R1355" s="122"/>
      <c r="S1355" s="120"/>
      <c r="T1355" s="120"/>
      <c r="U1355" s="120"/>
      <c r="V1355" s="121"/>
      <c r="W1355" s="122"/>
      <c r="X1355" s="116"/>
      <c r="Y1355" s="121"/>
      <c r="Z1355" s="121"/>
      <c r="AA1355" s="121"/>
      <c r="AB1355" s="121"/>
      <c r="AC1355" s="121"/>
      <c r="AD1355" s="121"/>
      <c r="AE1355" s="121"/>
      <c r="AF1355" s="121"/>
      <c r="AG1355" s="121"/>
      <c r="AH1355" s="121"/>
      <c r="AI1355" s="122"/>
      <c r="AJ1355" s="116"/>
      <c r="AL1355" s="194" t="s">
        <v>1585</v>
      </c>
      <c r="AM1355" s="195">
        <v>45839</v>
      </c>
      <c r="AN1355" s="194">
        <v>15</v>
      </c>
      <c r="AO1355" s="88">
        <f t="shared" si="572"/>
        <v>5566</v>
      </c>
      <c r="AP1355" s="88">
        <f t="shared" si="573"/>
        <v>5384</v>
      </c>
      <c r="AQ1355" s="88">
        <v>400000</v>
      </c>
      <c r="AR1355" s="196">
        <v>0.18099999999999999</v>
      </c>
      <c r="AS1355" s="194">
        <f t="shared" si="579"/>
        <v>20000</v>
      </c>
      <c r="AT1355" s="88">
        <f t="shared" si="580"/>
        <v>380000</v>
      </c>
      <c r="AU1355" s="88">
        <f t="shared" si="581"/>
        <v>34295.780821917811</v>
      </c>
      <c r="AV1355" s="88">
        <f t="shared" si="575"/>
        <v>365704.21917808219</v>
      </c>
    </row>
    <row r="1356" spans="1:53" ht="15" customHeight="1">
      <c r="A1356" s="112"/>
      <c r="B1356" s="143"/>
      <c r="C1356" s="114"/>
      <c r="D1356" s="115"/>
      <c r="E1356" s="116"/>
      <c r="F1356" s="117"/>
      <c r="G1356" s="118"/>
      <c r="H1356" s="145"/>
      <c r="I1356" s="118"/>
      <c r="J1356" s="116"/>
      <c r="K1356" s="119"/>
      <c r="L1356" s="116"/>
      <c r="M1356" s="120"/>
      <c r="N1356" s="120"/>
      <c r="O1356" s="120"/>
      <c r="P1356" s="121"/>
      <c r="Q1356" s="121"/>
      <c r="R1356" s="122"/>
      <c r="S1356" s="120"/>
      <c r="T1356" s="120"/>
      <c r="U1356" s="120"/>
      <c r="V1356" s="121"/>
      <c r="W1356" s="122"/>
      <c r="X1356" s="116"/>
      <c r="Y1356" s="121"/>
      <c r="Z1356" s="121"/>
      <c r="AA1356" s="121"/>
      <c r="AB1356" s="121"/>
      <c r="AC1356" s="121"/>
      <c r="AD1356" s="121"/>
      <c r="AE1356" s="121"/>
      <c r="AF1356" s="121"/>
      <c r="AG1356" s="121"/>
      <c r="AH1356" s="121"/>
      <c r="AI1356" s="122"/>
      <c r="AJ1356" s="116"/>
      <c r="AL1356" s="194" t="s">
        <v>1585</v>
      </c>
      <c r="AM1356" s="195">
        <v>45840</v>
      </c>
      <c r="AN1356" s="194">
        <v>15</v>
      </c>
      <c r="AO1356" s="88">
        <f t="shared" si="572"/>
        <v>5567</v>
      </c>
      <c r="AP1356" s="88">
        <f t="shared" si="573"/>
        <v>5385</v>
      </c>
      <c r="AQ1356" s="88">
        <v>120000</v>
      </c>
      <c r="AR1356" s="196">
        <v>0.18099999999999999</v>
      </c>
      <c r="AS1356" s="194">
        <f t="shared" si="579"/>
        <v>6000</v>
      </c>
      <c r="AT1356" s="88">
        <f t="shared" si="580"/>
        <v>114000</v>
      </c>
      <c r="AU1356" s="88">
        <f t="shared" si="581"/>
        <v>10288.734246575343</v>
      </c>
      <c r="AV1356" s="88">
        <f t="shared" si="575"/>
        <v>109711.26575342465</v>
      </c>
      <c r="AZ1356" s="151"/>
      <c r="BA1356" s="151"/>
    </row>
    <row r="1357" spans="1:53" ht="15" customHeight="1">
      <c r="A1357" s="112"/>
      <c r="B1357" s="143"/>
      <c r="C1357" s="114"/>
      <c r="D1357" s="115"/>
      <c r="E1357" s="116"/>
      <c r="F1357" s="117"/>
      <c r="G1357" s="118"/>
      <c r="H1357" s="145"/>
      <c r="I1357" s="118"/>
      <c r="J1357" s="116"/>
      <c r="K1357" s="119"/>
      <c r="L1357" s="116"/>
      <c r="M1357" s="120"/>
      <c r="N1357" s="120"/>
      <c r="O1357" s="120"/>
      <c r="P1357" s="121"/>
      <c r="Q1357" s="121"/>
      <c r="R1357" s="122"/>
      <c r="S1357" s="120"/>
      <c r="T1357" s="120"/>
      <c r="U1357" s="120"/>
      <c r="V1357" s="121"/>
      <c r="W1357" s="122"/>
      <c r="X1357" s="116"/>
      <c r="Y1357" s="121"/>
      <c r="Z1357" s="121"/>
      <c r="AA1357" s="121"/>
      <c r="AB1357" s="121"/>
      <c r="AC1357" s="121"/>
      <c r="AD1357" s="121"/>
      <c r="AE1357" s="121"/>
      <c r="AF1357" s="121"/>
      <c r="AG1357" s="121"/>
      <c r="AH1357" s="121"/>
      <c r="AI1357" s="122"/>
      <c r="AJ1357" s="116"/>
      <c r="AL1357" s="194" t="s">
        <v>1585</v>
      </c>
      <c r="AM1357" s="195">
        <v>45841</v>
      </c>
      <c r="AN1357" s="194">
        <v>15</v>
      </c>
      <c r="AO1357" s="88">
        <f t="shared" si="572"/>
        <v>5568</v>
      </c>
      <c r="AP1357" s="88">
        <f t="shared" si="573"/>
        <v>5386</v>
      </c>
      <c r="AQ1357" s="88">
        <v>164000</v>
      </c>
      <c r="AR1357" s="196">
        <v>0.18099999999999999</v>
      </c>
      <c r="AS1357" s="194">
        <f t="shared" si="579"/>
        <v>8200</v>
      </c>
      <c r="AT1357" s="88">
        <f t="shared" si="580"/>
        <v>155800</v>
      </c>
      <c r="AU1357" s="88">
        <f t="shared" si="581"/>
        <v>14061.270136986301</v>
      </c>
      <c r="AV1357" s="88">
        <f t="shared" si="575"/>
        <v>149938.72986301369</v>
      </c>
    </row>
    <row r="1358" spans="1:53" ht="15" customHeight="1">
      <c r="A1358" s="112"/>
      <c r="B1358" s="143"/>
      <c r="C1358" s="114"/>
      <c r="D1358" s="115"/>
      <c r="E1358" s="116"/>
      <c r="F1358" s="117"/>
      <c r="G1358" s="118"/>
      <c r="H1358" s="145"/>
      <c r="I1358" s="118"/>
      <c r="J1358" s="116"/>
      <c r="K1358" s="119"/>
      <c r="L1358" s="116"/>
      <c r="M1358" s="120"/>
      <c r="N1358" s="120"/>
      <c r="O1358" s="120"/>
      <c r="P1358" s="121"/>
      <c r="Q1358" s="121"/>
      <c r="R1358" s="122"/>
      <c r="S1358" s="120"/>
      <c r="T1358" s="120"/>
      <c r="U1358" s="120"/>
      <c r="V1358" s="121"/>
      <c r="W1358" s="122"/>
      <c r="X1358" s="116"/>
      <c r="Y1358" s="121"/>
      <c r="Z1358" s="121"/>
      <c r="AA1358" s="121"/>
      <c r="AB1358" s="121"/>
      <c r="AC1358" s="121"/>
      <c r="AD1358" s="121"/>
      <c r="AE1358" s="121"/>
      <c r="AF1358" s="121"/>
      <c r="AG1358" s="121"/>
      <c r="AH1358" s="121"/>
      <c r="AI1358" s="122"/>
      <c r="AJ1358" s="116"/>
      <c r="AL1358" s="194" t="s">
        <v>1587</v>
      </c>
      <c r="AM1358" s="195">
        <v>45848</v>
      </c>
      <c r="AN1358" s="194">
        <v>15</v>
      </c>
      <c r="AO1358" s="88">
        <f t="shared" si="572"/>
        <v>5575</v>
      </c>
      <c r="AP1358" s="88">
        <f t="shared" si="573"/>
        <v>5393</v>
      </c>
      <c r="AQ1358" s="88">
        <v>694800</v>
      </c>
      <c r="AR1358" s="201">
        <v>0.18099999999999999</v>
      </c>
      <c r="AS1358" s="194">
        <f t="shared" si="579"/>
        <v>34740</v>
      </c>
      <c r="AT1358" s="88">
        <f t="shared" si="580"/>
        <v>660060</v>
      </c>
      <c r="AU1358" s="88">
        <f t="shared" si="581"/>
        <v>59571.771287671232</v>
      </c>
      <c r="AV1358" s="88">
        <f t="shared" si="575"/>
        <v>635228.22871232871</v>
      </c>
    </row>
    <row r="1359" spans="1:53" ht="15" customHeight="1">
      <c r="A1359" s="112"/>
      <c r="B1359" s="143"/>
      <c r="C1359" s="114"/>
      <c r="D1359" s="115"/>
      <c r="E1359" s="116"/>
      <c r="F1359" s="117"/>
      <c r="G1359" s="118"/>
      <c r="H1359" s="145"/>
      <c r="I1359" s="118"/>
      <c r="J1359" s="116"/>
      <c r="K1359" s="119"/>
      <c r="L1359" s="116"/>
      <c r="M1359" s="120"/>
      <c r="N1359" s="120"/>
      <c r="O1359" s="120"/>
      <c r="P1359" s="121"/>
      <c r="Q1359" s="121"/>
      <c r="R1359" s="122"/>
      <c r="S1359" s="120"/>
      <c r="T1359" s="120"/>
      <c r="U1359" s="120"/>
      <c r="V1359" s="121"/>
      <c r="W1359" s="122"/>
      <c r="X1359" s="116"/>
      <c r="Y1359" s="121"/>
      <c r="Z1359" s="121"/>
      <c r="AA1359" s="121"/>
      <c r="AB1359" s="121"/>
      <c r="AC1359" s="121"/>
      <c r="AD1359" s="121"/>
      <c r="AE1359" s="121"/>
      <c r="AF1359" s="121"/>
      <c r="AG1359" s="121"/>
      <c r="AH1359" s="121"/>
      <c r="AI1359" s="122"/>
      <c r="AJ1359" s="116"/>
      <c r="AL1359" s="194" t="s">
        <v>1587</v>
      </c>
      <c r="AM1359" s="195">
        <v>45849</v>
      </c>
      <c r="AN1359" s="194">
        <v>15</v>
      </c>
      <c r="AO1359" s="88">
        <f t="shared" si="572"/>
        <v>5576</v>
      </c>
      <c r="AP1359" s="88">
        <f t="shared" si="573"/>
        <v>5394</v>
      </c>
      <c r="AQ1359" s="88">
        <v>992600</v>
      </c>
      <c r="AR1359" s="201">
        <v>0.18099999999999999</v>
      </c>
      <c r="AS1359" s="194">
        <f t="shared" si="579"/>
        <v>49630</v>
      </c>
      <c r="AT1359" s="88">
        <f t="shared" si="580"/>
        <v>942970</v>
      </c>
      <c r="AU1359" s="88">
        <f t="shared" si="581"/>
        <v>85104.980109589043</v>
      </c>
      <c r="AV1359" s="88">
        <f t="shared" si="575"/>
        <v>907495.01989041094</v>
      </c>
    </row>
    <row r="1360" spans="1:53" ht="15" customHeight="1">
      <c r="A1360" s="112"/>
      <c r="B1360" s="145"/>
      <c r="C1360" s="145"/>
      <c r="D1360" s="145">
        <f>SUM(D3:D1316)</f>
        <v>178741501.33960265</v>
      </c>
      <c r="E1360" s="145">
        <f t="shared" ref="E1360:G1360" si="582">SUM(E3:E1316)</f>
        <v>0</v>
      </c>
      <c r="F1360" s="145">
        <f>SUM(F3:F1316)</f>
        <v>177565900.83960265</v>
      </c>
      <c r="G1360" s="145">
        <f t="shared" si="582"/>
        <v>0</v>
      </c>
      <c r="H1360" s="145">
        <f>SUM(H3:H1316)</f>
        <v>15454124.139999999</v>
      </c>
      <c r="I1360" s="145">
        <f t="shared" ref="I1360:U1360" si="583">SUM(I3:I1316)</f>
        <v>0</v>
      </c>
      <c r="J1360" s="145">
        <f t="shared" si="583"/>
        <v>193020024.97960263</v>
      </c>
      <c r="K1360" s="145"/>
      <c r="L1360" s="145"/>
      <c r="M1360" s="145"/>
      <c r="N1360" s="145"/>
      <c r="O1360" s="145"/>
      <c r="P1360" s="145">
        <f t="shared" si="583"/>
        <v>96335627.473329544</v>
      </c>
      <c r="Q1360" s="145">
        <f t="shared" si="583"/>
        <v>18052997</v>
      </c>
      <c r="R1360" s="145">
        <f t="shared" si="583"/>
        <v>0</v>
      </c>
      <c r="S1360" s="145">
        <f t="shared" si="583"/>
        <v>114388624.47332953</v>
      </c>
      <c r="T1360" s="145">
        <f>SUM(T3:T1316)</f>
        <v>78631400.506273285</v>
      </c>
      <c r="U1360" s="145">
        <f t="shared" si="583"/>
        <v>81230273.366273299</v>
      </c>
      <c r="V1360" s="121"/>
      <c r="W1360" s="122"/>
      <c r="X1360" s="116"/>
      <c r="Y1360" s="121"/>
      <c r="Z1360" s="121"/>
      <c r="AA1360" s="121"/>
      <c r="AB1360" s="121"/>
      <c r="AC1360" s="121"/>
      <c r="AD1360" s="121"/>
      <c r="AE1360" s="121"/>
      <c r="AF1360" s="121"/>
      <c r="AG1360" s="121"/>
      <c r="AH1360" s="121"/>
      <c r="AI1360" s="122"/>
      <c r="AJ1360" s="116"/>
      <c r="AL1360" s="194" t="s">
        <v>1585</v>
      </c>
      <c r="AM1360" s="195">
        <v>45853</v>
      </c>
      <c r="AN1360" s="194">
        <v>15</v>
      </c>
      <c r="AO1360" s="88">
        <f t="shared" si="572"/>
        <v>5580</v>
      </c>
      <c r="AP1360" s="88">
        <f t="shared" si="573"/>
        <v>5398</v>
      </c>
      <c r="AQ1360" s="88">
        <v>17800</v>
      </c>
      <c r="AR1360" s="196">
        <v>0.18099999999999999</v>
      </c>
      <c r="AS1360" s="194">
        <f t="shared" si="579"/>
        <v>890</v>
      </c>
      <c r="AT1360" s="88">
        <f t="shared" si="580"/>
        <v>16910</v>
      </c>
      <c r="AU1360" s="88">
        <f t="shared" si="581"/>
        <v>1526.1622465753426</v>
      </c>
      <c r="AV1360" s="88">
        <f t="shared" si="575"/>
        <v>16273.837753424657</v>
      </c>
      <c r="AZ1360" s="123">
        <v>560914</v>
      </c>
    </row>
    <row r="1361" spans="1:52" s="150" customFormat="1" ht="15" customHeight="1">
      <c r="A1361" s="112"/>
      <c r="B1361" s="113"/>
      <c r="C1361" s="114"/>
      <c r="D1361" s="115"/>
      <c r="E1361" s="116"/>
      <c r="F1361" s="117"/>
      <c r="G1361" s="118"/>
      <c r="H1361" s="116"/>
      <c r="I1361" s="118"/>
      <c r="J1361" s="116"/>
      <c r="K1361" s="119"/>
      <c r="L1361" s="116"/>
      <c r="M1361" s="120"/>
      <c r="N1361" s="120"/>
      <c r="O1361" s="120"/>
      <c r="P1361" s="121"/>
      <c r="Q1361" s="121"/>
      <c r="R1361" s="122"/>
      <c r="S1361" s="120"/>
      <c r="T1361" s="120"/>
      <c r="U1361" s="120"/>
      <c r="V1361" s="121"/>
      <c r="W1361" s="122"/>
      <c r="X1361" s="116"/>
      <c r="Y1361" s="121"/>
      <c r="Z1361" s="121"/>
      <c r="AA1361" s="121"/>
      <c r="AB1361" s="121"/>
      <c r="AC1361" s="121"/>
      <c r="AD1361" s="121"/>
      <c r="AE1361" s="121"/>
      <c r="AF1361" s="121"/>
      <c r="AG1361" s="121"/>
      <c r="AH1361" s="121"/>
      <c r="AI1361" s="122"/>
      <c r="AJ1361" s="122"/>
      <c r="AL1361" s="197" t="s">
        <v>1585</v>
      </c>
      <c r="AM1361" s="198">
        <v>45853</v>
      </c>
      <c r="AN1361" s="197">
        <v>15</v>
      </c>
      <c r="AO1361" s="199">
        <f t="shared" si="572"/>
        <v>5580</v>
      </c>
      <c r="AP1361" s="199">
        <f t="shared" si="573"/>
        <v>5398</v>
      </c>
      <c r="AQ1361" s="199">
        <v>6000</v>
      </c>
      <c r="AR1361" s="200">
        <v>0.18099999999999999</v>
      </c>
      <c r="AS1361" s="197">
        <v>0</v>
      </c>
      <c r="AT1361" s="199">
        <f>AQ1361</f>
        <v>6000</v>
      </c>
      <c r="AU1361" s="199">
        <f>AQ1361</f>
        <v>6000</v>
      </c>
      <c r="AV1361" s="88">
        <f t="shared" si="575"/>
        <v>0</v>
      </c>
    </row>
    <row r="1362" spans="1:52" ht="15" customHeight="1">
      <c r="A1362" s="112"/>
      <c r="B1362" s="113"/>
      <c r="C1362" s="114" t="s">
        <v>1588</v>
      </c>
      <c r="D1362" s="118">
        <f t="shared" ref="D1362:AF1362" si="584">SUBTOTAL(9,D1:D1260)</f>
        <v>178741501.33960265</v>
      </c>
      <c r="E1362" s="118">
        <f t="shared" si="584"/>
        <v>0</v>
      </c>
      <c r="F1362" s="118">
        <f t="shared" si="584"/>
        <v>177565900.83960265</v>
      </c>
      <c r="G1362" s="118">
        <f t="shared" si="584"/>
        <v>0</v>
      </c>
      <c r="H1362" s="118">
        <f t="shared" si="584"/>
        <v>6741859</v>
      </c>
      <c r="I1362" s="118">
        <f t="shared" si="584"/>
        <v>0</v>
      </c>
      <c r="J1362" s="118">
        <f t="shared" si="584"/>
        <v>184307759.83960265</v>
      </c>
      <c r="K1362" s="118">
        <f t="shared" si="584"/>
        <v>355.78600000000006</v>
      </c>
      <c r="L1362" s="118">
        <f t="shared" si="584"/>
        <v>14877</v>
      </c>
      <c r="M1362" s="118">
        <f t="shared" si="584"/>
        <v>49558.961643835726</v>
      </c>
      <c r="N1362" s="118">
        <f t="shared" si="584"/>
        <v>51008.304109589109</v>
      </c>
      <c r="O1362" s="118">
        <f t="shared" si="584"/>
        <v>1084.3424657534235</v>
      </c>
      <c r="P1362" s="118">
        <f t="shared" si="584"/>
        <v>96335627.473329544</v>
      </c>
      <c r="Q1362" s="118">
        <f t="shared" si="584"/>
        <v>17546608</v>
      </c>
      <c r="R1362" s="118">
        <f t="shared" si="584"/>
        <v>45747</v>
      </c>
      <c r="S1362" s="118">
        <f t="shared" si="584"/>
        <v>113836853.47332953</v>
      </c>
      <c r="T1362" s="118">
        <f t="shared" si="584"/>
        <v>70470906.366273299</v>
      </c>
      <c r="U1362" s="118">
        <f t="shared" si="584"/>
        <v>81230273.366273299</v>
      </c>
      <c r="V1362" s="118">
        <f t="shared" si="584"/>
        <v>45383</v>
      </c>
      <c r="W1362" s="118">
        <f t="shared" si="584"/>
        <v>0</v>
      </c>
      <c r="X1362" s="118">
        <f t="shared" si="584"/>
        <v>0</v>
      </c>
      <c r="Y1362" s="118">
        <f t="shared" si="584"/>
        <v>177565900.83960265</v>
      </c>
      <c r="Z1362" s="118">
        <f t="shared" si="584"/>
        <v>6741859</v>
      </c>
      <c r="AA1362" s="118">
        <f t="shared" si="584"/>
        <v>0</v>
      </c>
      <c r="AB1362" s="118">
        <f t="shared" si="584"/>
        <v>184307759.83960265</v>
      </c>
      <c r="AC1362" s="118">
        <f t="shared" si="584"/>
        <v>96335627.473329544</v>
      </c>
      <c r="AD1362" s="118">
        <f t="shared" si="584"/>
        <v>17501226</v>
      </c>
      <c r="AE1362" s="118">
        <f t="shared" si="584"/>
        <v>0</v>
      </c>
      <c r="AF1362" s="118">
        <f t="shared" si="584"/>
        <v>113836853.47332953</v>
      </c>
      <c r="AG1362" s="118">
        <f>SUBTOTAL(9,AG1:AG1360)</f>
        <v>78631400.506273285</v>
      </c>
      <c r="AH1362" s="118">
        <f>SUBTOTAL(9,AH1:AH1360)</f>
        <v>81230273.366273299</v>
      </c>
      <c r="AI1362" s="122"/>
      <c r="AJ1362" s="122"/>
      <c r="AL1362" s="194" t="s">
        <v>1585</v>
      </c>
      <c r="AM1362" s="195">
        <v>45856</v>
      </c>
      <c r="AN1362" s="194">
        <v>15</v>
      </c>
      <c r="AO1362" s="88">
        <f t="shared" si="572"/>
        <v>5583</v>
      </c>
      <c r="AP1362" s="88">
        <f t="shared" si="573"/>
        <v>5401</v>
      </c>
      <c r="AQ1362" s="88">
        <v>2264364</v>
      </c>
      <c r="AR1362" s="196">
        <v>0.18099999999999999</v>
      </c>
      <c r="AS1362" s="194">
        <f t="shared" si="579"/>
        <v>113218.20000000001</v>
      </c>
      <c r="AT1362" s="88">
        <f t="shared" ref="AT1362:AT1370" si="585">AQ1362-AS1362</f>
        <v>2151145.7999999998</v>
      </c>
      <c r="AU1362" s="88">
        <f t="shared" ref="AU1362:AU1370" si="586">IF(AO1362&gt;$AQ$1,(AT1362*AR1362*($AQ$1/365)),AT1362-AS1362)</f>
        <v>194145.32861260272</v>
      </c>
      <c r="AV1362" s="88">
        <f t="shared" si="575"/>
        <v>2070218.6713873972</v>
      </c>
      <c r="AZ1362" s="151">
        <v>23550055</v>
      </c>
    </row>
    <row r="1363" spans="1:52" ht="15" customHeight="1">
      <c r="A1363" s="112"/>
      <c r="B1363" s="113"/>
      <c r="C1363" s="114" t="s">
        <v>1589</v>
      </c>
      <c r="D1363" s="118"/>
      <c r="E1363" s="116"/>
      <c r="F1363" s="117"/>
      <c r="G1363" s="118"/>
      <c r="H1363" s="116"/>
      <c r="I1363" s="118"/>
      <c r="J1363" s="116"/>
      <c r="K1363" s="119"/>
      <c r="L1363" s="116"/>
      <c r="M1363" s="120"/>
      <c r="N1363" s="120"/>
      <c r="O1363" s="120"/>
      <c r="P1363" s="121"/>
      <c r="Q1363" s="121"/>
      <c r="R1363" s="122"/>
      <c r="S1363" s="120"/>
      <c r="T1363" s="120"/>
      <c r="U1363" s="120"/>
      <c r="V1363" s="121"/>
      <c r="W1363" s="122"/>
      <c r="X1363" s="116"/>
      <c r="Y1363" s="118">
        <f>'[58]PPE - Companies Act'!C38</f>
        <v>177565900.8368544</v>
      </c>
      <c r="Z1363" s="118">
        <f>'[58]PPE - Companies Act'!D38</f>
        <v>6741859</v>
      </c>
      <c r="AA1363" s="118">
        <f>'[58]PPE - Companies Act'!E38</f>
        <v>0</v>
      </c>
      <c r="AB1363" s="118">
        <f>'[58]PPE - Companies Act'!F38</f>
        <v>184307759.83685437</v>
      </c>
      <c r="AC1363" s="118">
        <f>'[58]PPE - Companies Act'!G38</f>
        <v>96335629.450000003</v>
      </c>
      <c r="AD1363" s="118">
        <f>'[58]PPE - Companies Act'!H38</f>
        <v>8507799</v>
      </c>
      <c r="AE1363" s="118">
        <f>'[58]PPE - Companies Act'!I38</f>
        <v>0</v>
      </c>
      <c r="AF1363" s="118">
        <f>'[58]PPE - Companies Act'!J38</f>
        <v>104843428.45</v>
      </c>
      <c r="AG1363" s="118">
        <f>'[58]PPE - Companies Act'!K38</f>
        <v>79464331.38685438</v>
      </c>
      <c r="AH1363" s="118">
        <f>'[58]PPE - Companies Act'!L38</f>
        <v>81230271.38685438</v>
      </c>
      <c r="AI1363" s="118"/>
      <c r="AJ1363" s="122"/>
      <c r="AL1363" s="194" t="s">
        <v>1585</v>
      </c>
      <c r="AM1363" s="195">
        <v>45859</v>
      </c>
      <c r="AN1363" s="194">
        <v>15</v>
      </c>
      <c r="AO1363" s="88">
        <f t="shared" si="572"/>
        <v>5586</v>
      </c>
      <c r="AP1363" s="88">
        <f t="shared" si="573"/>
        <v>5404</v>
      </c>
      <c r="AQ1363" s="88">
        <v>28650</v>
      </c>
      <c r="AR1363" s="196">
        <v>0.18099999999999999</v>
      </c>
      <c r="AS1363" s="194">
        <f t="shared" si="579"/>
        <v>1432.5</v>
      </c>
      <c r="AT1363" s="88">
        <f t="shared" si="585"/>
        <v>27217.5</v>
      </c>
      <c r="AU1363" s="88">
        <f t="shared" si="586"/>
        <v>2456.4353013698633</v>
      </c>
      <c r="AV1363" s="88">
        <f t="shared" si="575"/>
        <v>26193.564698630136</v>
      </c>
      <c r="AZ1363" s="123">
        <v>23550055</v>
      </c>
    </row>
    <row r="1364" spans="1:52" ht="15" customHeight="1">
      <c r="A1364" s="112"/>
      <c r="B1364" s="113"/>
      <c r="C1364" s="114"/>
      <c r="D1364" s="118"/>
      <c r="E1364" s="116"/>
      <c r="F1364" s="117"/>
      <c r="G1364" s="118"/>
      <c r="H1364" s="116"/>
      <c r="I1364" s="118"/>
      <c r="J1364" s="116"/>
      <c r="K1364" s="119"/>
      <c r="L1364" s="116"/>
      <c r="M1364" s="120"/>
      <c r="N1364" s="120"/>
      <c r="O1364" s="120"/>
      <c r="P1364" s="121"/>
      <c r="Q1364" s="121"/>
      <c r="R1364" s="122"/>
      <c r="S1364" s="120"/>
      <c r="T1364" s="120"/>
      <c r="U1364" s="120"/>
      <c r="V1364" s="121"/>
      <c r="W1364" s="122"/>
      <c r="X1364" s="116"/>
      <c r="Y1364" s="121"/>
      <c r="Z1364" s="121"/>
      <c r="AA1364" s="121"/>
      <c r="AB1364" s="121"/>
      <c r="AC1364" s="121"/>
      <c r="AD1364" s="121"/>
      <c r="AE1364" s="121"/>
      <c r="AF1364" s="121"/>
      <c r="AG1364" s="121"/>
      <c r="AH1364" s="121"/>
      <c r="AI1364" s="122"/>
      <c r="AJ1364" s="122"/>
      <c r="AL1364" s="194" t="s">
        <v>1585</v>
      </c>
      <c r="AM1364" s="195">
        <v>45859</v>
      </c>
      <c r="AN1364" s="194">
        <v>15</v>
      </c>
      <c r="AO1364" s="88">
        <f t="shared" si="572"/>
        <v>5586</v>
      </c>
      <c r="AP1364" s="88">
        <f t="shared" si="573"/>
        <v>5404</v>
      </c>
      <c r="AQ1364" s="88">
        <v>38500</v>
      </c>
      <c r="AR1364" s="196">
        <v>0.18099999999999999</v>
      </c>
      <c r="AS1364" s="194">
        <f t="shared" si="579"/>
        <v>1925</v>
      </c>
      <c r="AT1364" s="88">
        <f t="shared" si="585"/>
        <v>36575</v>
      </c>
      <c r="AU1364" s="88">
        <f t="shared" si="586"/>
        <v>3300.9689041095889</v>
      </c>
      <c r="AV1364" s="88">
        <f t="shared" si="575"/>
        <v>35199.031095890408</v>
      </c>
      <c r="AZ1364" s="151">
        <f>AZ1363-AZ1362</f>
        <v>0</v>
      </c>
    </row>
    <row r="1365" spans="1:52" ht="15" customHeight="1">
      <c r="A1365" s="152"/>
      <c r="F1365" s="156"/>
      <c r="K1365" s="157"/>
      <c r="M1365" s="158"/>
      <c r="N1365" s="158"/>
      <c r="O1365" s="158"/>
      <c r="S1365" s="158"/>
      <c r="T1365" s="158"/>
      <c r="U1365" s="158"/>
      <c r="V1365" s="159"/>
      <c r="X1365" s="147"/>
      <c r="Z1365" s="159"/>
      <c r="AA1365" s="159"/>
      <c r="AB1365" s="159"/>
      <c r="AC1365" s="159"/>
      <c r="AD1365" s="159"/>
      <c r="AE1365" s="159"/>
      <c r="AF1365" s="159"/>
      <c r="AG1365" s="159"/>
      <c r="AH1365" s="159"/>
      <c r="AL1365" s="194" t="s">
        <v>1585</v>
      </c>
      <c r="AM1365" s="195">
        <v>45861</v>
      </c>
      <c r="AN1365" s="194">
        <v>15</v>
      </c>
      <c r="AO1365" s="88">
        <f t="shared" si="572"/>
        <v>5588</v>
      </c>
      <c r="AP1365" s="88">
        <f t="shared" si="573"/>
        <v>5406</v>
      </c>
      <c r="AQ1365" s="88">
        <v>220000</v>
      </c>
      <c r="AR1365" s="196">
        <v>0.18099999999999999</v>
      </c>
      <c r="AS1365" s="194">
        <f t="shared" si="579"/>
        <v>11000</v>
      </c>
      <c r="AT1365" s="88">
        <f t="shared" si="585"/>
        <v>209000</v>
      </c>
      <c r="AU1365" s="88">
        <f t="shared" si="586"/>
        <v>18862.679452054796</v>
      </c>
      <c r="AV1365" s="88">
        <f t="shared" si="575"/>
        <v>201137.32054794522</v>
      </c>
    </row>
    <row r="1366" spans="1:52" ht="15" customHeight="1">
      <c r="A1366" s="152"/>
      <c r="F1366" s="156"/>
      <c r="K1366" s="157"/>
      <c r="M1366" s="158"/>
      <c r="N1366" s="158"/>
      <c r="O1366" s="158"/>
      <c r="S1366" s="158"/>
      <c r="T1366" s="158"/>
      <c r="U1366" s="158"/>
      <c r="V1366" s="159"/>
      <c r="X1366" s="147"/>
      <c r="Z1366" s="159"/>
      <c r="AA1366" s="159"/>
      <c r="AB1366" s="159"/>
      <c r="AC1366" s="159"/>
      <c r="AD1366" s="159"/>
      <c r="AE1366" s="159"/>
      <c r="AF1366" s="159"/>
      <c r="AG1366" s="159"/>
      <c r="AH1366" s="159"/>
      <c r="AL1366" s="194" t="s">
        <v>1585</v>
      </c>
      <c r="AM1366" s="195">
        <v>45863</v>
      </c>
      <c r="AN1366" s="194">
        <v>15</v>
      </c>
      <c r="AO1366" s="88">
        <f t="shared" si="572"/>
        <v>5590</v>
      </c>
      <c r="AP1366" s="88">
        <f t="shared" si="573"/>
        <v>5408</v>
      </c>
      <c r="AQ1366" s="88">
        <v>9750</v>
      </c>
      <c r="AR1366" s="196">
        <v>0.18099999999999999</v>
      </c>
      <c r="AS1366" s="194">
        <f t="shared" si="579"/>
        <v>487.5</v>
      </c>
      <c r="AT1366" s="88">
        <f t="shared" si="585"/>
        <v>9262.5</v>
      </c>
      <c r="AU1366" s="88">
        <f t="shared" si="586"/>
        <v>835.95965753424662</v>
      </c>
      <c r="AV1366" s="88">
        <f t="shared" si="575"/>
        <v>8914.0403424657525</v>
      </c>
    </row>
    <row r="1367" spans="1:52" ht="15" customHeight="1">
      <c r="A1367" s="152"/>
      <c r="F1367" s="156"/>
      <c r="K1367" s="157"/>
      <c r="M1367" s="158"/>
      <c r="N1367" s="158"/>
      <c r="O1367" s="158"/>
      <c r="S1367" s="158"/>
      <c r="T1367" s="158"/>
      <c r="U1367" s="158"/>
      <c r="V1367" s="159"/>
      <c r="X1367" s="147"/>
      <c r="Z1367" s="159"/>
      <c r="AA1367" s="159"/>
      <c r="AB1367" s="159"/>
      <c r="AC1367" s="159"/>
      <c r="AD1367" s="159"/>
      <c r="AE1367" s="159"/>
      <c r="AF1367" s="159"/>
      <c r="AG1367" s="159"/>
      <c r="AH1367" s="159"/>
      <c r="AL1367" s="194" t="s">
        <v>1586</v>
      </c>
      <c r="AM1367" s="195">
        <v>45867</v>
      </c>
      <c r="AN1367" s="194">
        <v>3</v>
      </c>
      <c r="AO1367" s="88">
        <f t="shared" si="572"/>
        <v>1214</v>
      </c>
      <c r="AP1367" s="88">
        <f t="shared" si="573"/>
        <v>1032</v>
      </c>
      <c r="AQ1367" s="88">
        <v>24070</v>
      </c>
      <c r="AR1367" s="196">
        <v>0.63159999999999994</v>
      </c>
      <c r="AS1367" s="194">
        <f t="shared" si="579"/>
        <v>1203.5</v>
      </c>
      <c r="AT1367" s="88">
        <f t="shared" si="585"/>
        <v>22866.5</v>
      </c>
      <c r="AU1367" s="88">
        <f t="shared" si="586"/>
        <v>7201.4564789041087</v>
      </c>
      <c r="AV1367" s="88">
        <f t="shared" si="575"/>
        <v>16868.543521095889</v>
      </c>
    </row>
    <row r="1368" spans="1:52" ht="15" customHeight="1">
      <c r="A1368" s="152"/>
      <c r="F1368" s="156"/>
      <c r="K1368" s="157"/>
      <c r="M1368" s="158"/>
      <c r="N1368" s="158"/>
      <c r="O1368" s="158"/>
      <c r="S1368" s="158"/>
      <c r="T1368" s="158"/>
      <c r="U1368" s="158"/>
      <c r="V1368" s="159"/>
      <c r="X1368" s="147"/>
      <c r="Z1368" s="159"/>
      <c r="AA1368" s="159"/>
      <c r="AB1368" s="159"/>
      <c r="AC1368" s="159"/>
      <c r="AD1368" s="159"/>
      <c r="AE1368" s="159"/>
      <c r="AF1368" s="159"/>
      <c r="AG1368" s="159"/>
      <c r="AH1368" s="159"/>
      <c r="AL1368" s="194" t="s">
        <v>1585</v>
      </c>
      <c r="AM1368" s="195">
        <v>45867</v>
      </c>
      <c r="AN1368" s="194">
        <v>15</v>
      </c>
      <c r="AO1368" s="88">
        <f t="shared" si="572"/>
        <v>5594</v>
      </c>
      <c r="AP1368" s="88">
        <f t="shared" si="573"/>
        <v>5412</v>
      </c>
      <c r="AQ1368" s="88">
        <v>560914</v>
      </c>
      <c r="AR1368" s="196">
        <v>0.18099999999999999</v>
      </c>
      <c r="AS1368" s="194">
        <f t="shared" si="579"/>
        <v>28045.7</v>
      </c>
      <c r="AT1368" s="88">
        <f t="shared" si="585"/>
        <v>532868.30000000005</v>
      </c>
      <c r="AU1368" s="88">
        <f t="shared" si="586"/>
        <v>48092.459009863021</v>
      </c>
      <c r="AV1368" s="88">
        <f t="shared" si="575"/>
        <v>512821.54099013697</v>
      </c>
    </row>
    <row r="1369" spans="1:52" ht="15" customHeight="1">
      <c r="A1369" s="152"/>
      <c r="F1369" s="156"/>
      <c r="K1369" s="157"/>
      <c r="M1369" s="158"/>
      <c r="N1369" s="158"/>
      <c r="O1369" s="158"/>
      <c r="S1369" s="158"/>
      <c r="T1369" s="158"/>
      <c r="U1369" s="158"/>
      <c r="V1369" s="159"/>
      <c r="X1369" s="147"/>
      <c r="Z1369" s="159"/>
      <c r="AA1369" s="159"/>
      <c r="AB1369" s="159"/>
      <c r="AC1369" s="159"/>
      <c r="AD1369" s="159"/>
      <c r="AE1369" s="159"/>
      <c r="AF1369" s="159"/>
      <c r="AG1369" s="159"/>
      <c r="AH1369" s="159"/>
      <c r="AL1369" s="194" t="s">
        <v>1585</v>
      </c>
      <c r="AM1369" s="195">
        <v>45867</v>
      </c>
      <c r="AN1369" s="194">
        <v>15</v>
      </c>
      <c r="AO1369" s="88">
        <f t="shared" si="572"/>
        <v>5594</v>
      </c>
      <c r="AP1369" s="88">
        <f t="shared" si="573"/>
        <v>5412</v>
      </c>
      <c r="AQ1369" s="88">
        <v>4066166</v>
      </c>
      <c r="AR1369" s="196">
        <v>0.18099999999999999</v>
      </c>
      <c r="AS1369" s="194">
        <f t="shared" si="579"/>
        <v>203308.30000000002</v>
      </c>
      <c r="AT1369" s="88">
        <f t="shared" si="585"/>
        <v>3862857.7</v>
      </c>
      <c r="AU1369" s="88">
        <f t="shared" si="586"/>
        <v>348630.84480383561</v>
      </c>
      <c r="AV1369" s="88">
        <f t="shared" si="575"/>
        <v>3717535.1551961643</v>
      </c>
    </row>
    <row r="1370" spans="1:52" ht="15" customHeight="1">
      <c r="A1370" s="152"/>
      <c r="F1370" s="156"/>
      <c r="K1370" s="157"/>
      <c r="M1370" s="158"/>
      <c r="N1370" s="158"/>
      <c r="O1370" s="158"/>
      <c r="S1370" s="158"/>
      <c r="T1370" s="158"/>
      <c r="U1370" s="158"/>
      <c r="V1370" s="159"/>
      <c r="X1370" s="147"/>
      <c r="Z1370" s="159"/>
      <c r="AA1370" s="159"/>
      <c r="AB1370" s="159"/>
      <c r="AC1370" s="159"/>
      <c r="AD1370" s="159"/>
      <c r="AE1370" s="159"/>
      <c r="AF1370" s="159"/>
      <c r="AG1370" s="159"/>
      <c r="AH1370" s="159"/>
      <c r="AL1370" s="194" t="s">
        <v>1585</v>
      </c>
      <c r="AM1370" s="195">
        <v>45868</v>
      </c>
      <c r="AN1370" s="194">
        <v>15</v>
      </c>
      <c r="AO1370" s="88">
        <f t="shared" si="572"/>
        <v>5595</v>
      </c>
      <c r="AP1370" s="88">
        <f t="shared" si="573"/>
        <v>5413</v>
      </c>
      <c r="AQ1370" s="88">
        <v>33000</v>
      </c>
      <c r="AR1370" s="196">
        <v>0.18099999999999999</v>
      </c>
      <c r="AS1370" s="194">
        <f t="shared" si="579"/>
        <v>1650</v>
      </c>
      <c r="AT1370" s="88">
        <f t="shared" si="585"/>
        <v>31350</v>
      </c>
      <c r="AU1370" s="88">
        <f t="shared" si="586"/>
        <v>2829.401917808219</v>
      </c>
      <c r="AV1370" s="88">
        <f t="shared" si="575"/>
        <v>30170.59808219178</v>
      </c>
    </row>
    <row r="1371" spans="1:52" s="150" customFormat="1" ht="15" customHeight="1">
      <c r="A1371" s="152"/>
      <c r="B1371" s="153"/>
      <c r="C1371" s="154"/>
      <c r="D1371" s="155"/>
      <c r="E1371" s="147"/>
      <c r="F1371" s="156"/>
      <c r="G1371" s="155"/>
      <c r="H1371" s="147"/>
      <c r="I1371" s="155"/>
      <c r="J1371" s="147"/>
      <c r="K1371" s="157"/>
      <c r="L1371" s="147"/>
      <c r="M1371" s="158"/>
      <c r="N1371" s="158"/>
      <c r="O1371" s="158"/>
      <c r="P1371" s="159"/>
      <c r="Q1371" s="159"/>
      <c r="R1371" s="123"/>
      <c r="S1371" s="158"/>
      <c r="T1371" s="158"/>
      <c r="U1371" s="158"/>
      <c r="V1371" s="159"/>
      <c r="W1371" s="123"/>
      <c r="X1371" s="147"/>
      <c r="Y1371" s="159"/>
      <c r="Z1371" s="159"/>
      <c r="AA1371" s="159"/>
      <c r="AB1371" s="159"/>
      <c r="AC1371" s="159"/>
      <c r="AD1371" s="159"/>
      <c r="AE1371" s="159"/>
      <c r="AF1371" s="159"/>
      <c r="AG1371" s="159"/>
      <c r="AH1371" s="159"/>
      <c r="AI1371" s="123"/>
      <c r="AJ1371" s="123"/>
      <c r="AL1371" s="197" t="s">
        <v>1585</v>
      </c>
      <c r="AM1371" s="198">
        <v>45868</v>
      </c>
      <c r="AN1371" s="197">
        <v>15</v>
      </c>
      <c r="AO1371" s="199">
        <f t="shared" si="572"/>
        <v>5595</v>
      </c>
      <c r="AP1371" s="199">
        <f t="shared" si="573"/>
        <v>5413</v>
      </c>
      <c r="AQ1371" s="199">
        <v>6000</v>
      </c>
      <c r="AR1371" s="200">
        <v>0.18099999999999999</v>
      </c>
      <c r="AS1371" s="197">
        <v>0</v>
      </c>
      <c r="AT1371" s="199">
        <f>AQ1371</f>
        <v>6000</v>
      </c>
      <c r="AU1371" s="199">
        <f>AQ1371</f>
        <v>6000</v>
      </c>
      <c r="AV1371" s="88">
        <f t="shared" si="575"/>
        <v>0</v>
      </c>
    </row>
    <row r="1372" spans="1:52" ht="15" customHeight="1">
      <c r="A1372" s="152"/>
      <c r="F1372" s="156"/>
      <c r="K1372" s="157"/>
      <c r="M1372" s="158"/>
      <c r="N1372" s="158"/>
      <c r="O1372" s="158"/>
      <c r="S1372" s="158"/>
      <c r="T1372" s="158"/>
      <c r="U1372" s="158"/>
      <c r="V1372" s="159"/>
      <c r="X1372" s="147"/>
      <c r="Z1372" s="159"/>
      <c r="AA1372" s="159"/>
      <c r="AB1372" s="159"/>
      <c r="AC1372" s="159"/>
      <c r="AD1372" s="159"/>
      <c r="AE1372" s="159"/>
      <c r="AF1372" s="159"/>
      <c r="AG1372" s="159"/>
      <c r="AH1372" s="159"/>
      <c r="AL1372" s="194" t="s">
        <v>1585</v>
      </c>
      <c r="AM1372" s="195">
        <v>45869</v>
      </c>
      <c r="AN1372" s="194">
        <v>15</v>
      </c>
      <c r="AO1372" s="88">
        <f t="shared" si="572"/>
        <v>5596</v>
      </c>
      <c r="AP1372" s="88">
        <f t="shared" si="573"/>
        <v>5414</v>
      </c>
      <c r="AQ1372" s="88">
        <v>13000</v>
      </c>
      <c r="AR1372" s="196">
        <v>0.18099999999999999</v>
      </c>
      <c r="AS1372" s="194">
        <f t="shared" si="579"/>
        <v>650</v>
      </c>
      <c r="AT1372" s="88">
        <f t="shared" ref="AT1372:AT1382" si="587">AQ1372-AS1372</f>
        <v>12350</v>
      </c>
      <c r="AU1372" s="88">
        <f t="shared" ref="AU1372:AU1382" si="588">IF(AO1372&gt;$AQ$1,(AT1372*AR1372*($AQ$1/365)),AT1372-AS1372)</f>
        <v>1114.6128767123287</v>
      </c>
      <c r="AV1372" s="88">
        <f t="shared" si="575"/>
        <v>11885.387123287672</v>
      </c>
    </row>
    <row r="1373" spans="1:52" ht="15" customHeight="1">
      <c r="A1373" s="152"/>
      <c r="F1373" s="156"/>
      <c r="K1373" s="157"/>
      <c r="M1373" s="158"/>
      <c r="N1373" s="158"/>
      <c r="O1373" s="158"/>
      <c r="S1373" s="158"/>
      <c r="T1373" s="158"/>
      <c r="U1373" s="158"/>
      <c r="V1373" s="159"/>
      <c r="X1373" s="147"/>
      <c r="Z1373" s="159"/>
      <c r="AA1373" s="159"/>
      <c r="AB1373" s="159"/>
      <c r="AC1373" s="159"/>
      <c r="AD1373" s="159"/>
      <c r="AE1373" s="159"/>
      <c r="AF1373" s="159"/>
      <c r="AG1373" s="159"/>
      <c r="AH1373" s="159"/>
      <c r="AL1373" s="194" t="s">
        <v>1585</v>
      </c>
      <c r="AM1373" s="195">
        <v>45869</v>
      </c>
      <c r="AN1373" s="194">
        <v>15</v>
      </c>
      <c r="AO1373" s="88">
        <f t="shared" si="572"/>
        <v>5596</v>
      </c>
      <c r="AP1373" s="88">
        <f t="shared" si="573"/>
        <v>5414</v>
      </c>
      <c r="AQ1373" s="88">
        <v>1776663</v>
      </c>
      <c r="AR1373" s="196">
        <v>0.18099999999999999</v>
      </c>
      <c r="AS1373" s="194">
        <f t="shared" si="579"/>
        <v>88833.150000000009</v>
      </c>
      <c r="AT1373" s="88">
        <f t="shared" si="587"/>
        <v>1687829.85</v>
      </c>
      <c r="AU1373" s="88">
        <f t="shared" si="588"/>
        <v>152330.1121060274</v>
      </c>
      <c r="AV1373" s="88">
        <f t="shared" si="575"/>
        <v>1624332.8878939727</v>
      </c>
    </row>
    <row r="1374" spans="1:52" ht="15" customHeight="1">
      <c r="A1374" s="152"/>
      <c r="F1374" s="156"/>
      <c r="K1374" s="157"/>
      <c r="M1374" s="158"/>
      <c r="N1374" s="158"/>
      <c r="O1374" s="158"/>
      <c r="S1374" s="158"/>
      <c r="T1374" s="158"/>
      <c r="U1374" s="158"/>
      <c r="V1374" s="159"/>
      <c r="X1374" s="147"/>
      <c r="Z1374" s="159"/>
      <c r="AA1374" s="159"/>
      <c r="AB1374" s="159"/>
      <c r="AC1374" s="159"/>
      <c r="AD1374" s="159"/>
      <c r="AE1374" s="159"/>
      <c r="AF1374" s="159"/>
      <c r="AG1374" s="159"/>
      <c r="AH1374" s="159"/>
      <c r="AL1374" s="194" t="s">
        <v>1585</v>
      </c>
      <c r="AM1374" s="195">
        <v>45869</v>
      </c>
      <c r="AN1374" s="194">
        <v>15</v>
      </c>
      <c r="AO1374" s="88">
        <f t="shared" si="572"/>
        <v>5596</v>
      </c>
      <c r="AP1374" s="88">
        <f t="shared" si="573"/>
        <v>5414</v>
      </c>
      <c r="AQ1374" s="88">
        <v>1903567</v>
      </c>
      <c r="AR1374" s="196">
        <v>0.18099999999999999</v>
      </c>
      <c r="AS1374" s="194">
        <f t="shared" si="579"/>
        <v>95178.35</v>
      </c>
      <c r="AT1374" s="88">
        <f t="shared" si="587"/>
        <v>1808388.65</v>
      </c>
      <c r="AU1374" s="88">
        <f t="shared" si="588"/>
        <v>163210.79152958904</v>
      </c>
      <c r="AV1374" s="88">
        <f t="shared" si="575"/>
        <v>1740356.2084704109</v>
      </c>
    </row>
    <row r="1375" spans="1:52" ht="15" customHeight="1">
      <c r="A1375" s="152"/>
      <c r="F1375" s="156"/>
      <c r="K1375" s="157"/>
      <c r="M1375" s="158"/>
      <c r="N1375" s="158"/>
      <c r="O1375" s="158"/>
      <c r="S1375" s="158"/>
      <c r="T1375" s="158"/>
      <c r="U1375" s="158"/>
      <c r="V1375" s="159"/>
      <c r="X1375" s="147"/>
      <c r="Z1375" s="159"/>
      <c r="AA1375" s="159"/>
      <c r="AB1375" s="159"/>
      <c r="AC1375" s="159"/>
      <c r="AD1375" s="159"/>
      <c r="AE1375" s="159"/>
      <c r="AF1375" s="159"/>
      <c r="AG1375" s="159"/>
      <c r="AH1375" s="159"/>
      <c r="AL1375" s="194" t="s">
        <v>1585</v>
      </c>
      <c r="AM1375" s="195">
        <v>45876</v>
      </c>
      <c r="AN1375" s="194">
        <v>15</v>
      </c>
      <c r="AO1375" s="88">
        <f t="shared" si="572"/>
        <v>5603</v>
      </c>
      <c r="AP1375" s="88">
        <f t="shared" si="573"/>
        <v>5421</v>
      </c>
      <c r="AQ1375" s="88">
        <v>17627</v>
      </c>
      <c r="AR1375" s="196">
        <v>0.18099999999999999</v>
      </c>
      <c r="AS1375" s="194">
        <f t="shared" si="579"/>
        <v>881.35</v>
      </c>
      <c r="AT1375" s="88">
        <f t="shared" si="587"/>
        <v>16745.650000000001</v>
      </c>
      <c r="AU1375" s="88">
        <f t="shared" si="588"/>
        <v>1511.329321369863</v>
      </c>
      <c r="AV1375" s="88">
        <f t="shared" si="575"/>
        <v>16115.670678630137</v>
      </c>
    </row>
    <row r="1376" spans="1:52" ht="15" customHeight="1">
      <c r="A1376" s="152"/>
      <c r="F1376" s="160"/>
      <c r="K1376" s="157"/>
      <c r="M1376" s="158"/>
      <c r="N1376" s="158"/>
      <c r="O1376" s="158"/>
      <c r="P1376" s="161"/>
      <c r="Q1376" s="161"/>
      <c r="S1376" s="158"/>
      <c r="T1376" s="158"/>
      <c r="U1376" s="158"/>
      <c r="V1376" s="161"/>
      <c r="X1376" s="147"/>
      <c r="Y1376" s="161"/>
      <c r="Z1376" s="161"/>
      <c r="AA1376" s="161"/>
      <c r="AB1376" s="161"/>
      <c r="AC1376" s="161"/>
      <c r="AD1376" s="161"/>
      <c r="AE1376" s="161"/>
      <c r="AF1376" s="161"/>
      <c r="AG1376" s="161"/>
      <c r="AH1376" s="161"/>
      <c r="AL1376" s="194" t="s">
        <v>1586</v>
      </c>
      <c r="AM1376" s="195">
        <v>45880</v>
      </c>
      <c r="AN1376" s="194">
        <v>3</v>
      </c>
      <c r="AO1376" s="88">
        <f t="shared" si="572"/>
        <v>1227</v>
      </c>
      <c r="AP1376" s="88">
        <f t="shared" si="573"/>
        <v>1045</v>
      </c>
      <c r="AQ1376" s="202">
        <v>13641</v>
      </c>
      <c r="AR1376" s="196">
        <v>0.63159999999999994</v>
      </c>
      <c r="AS1376" s="194">
        <f t="shared" si="579"/>
        <v>682.05000000000007</v>
      </c>
      <c r="AT1376" s="88">
        <f t="shared" si="587"/>
        <v>12958.95</v>
      </c>
      <c r="AU1376" s="88">
        <f t="shared" si="588"/>
        <v>4081.2242554520544</v>
      </c>
      <c r="AV1376" s="88">
        <f t="shared" si="575"/>
        <v>9559.7757445479456</v>
      </c>
    </row>
    <row r="1377" spans="1:48" ht="15" customHeight="1">
      <c r="A1377" s="152"/>
      <c r="F1377" s="160"/>
      <c r="K1377" s="157"/>
      <c r="M1377" s="158"/>
      <c r="N1377" s="158"/>
      <c r="O1377" s="158"/>
      <c r="P1377" s="161"/>
      <c r="Q1377" s="161"/>
      <c r="S1377" s="158"/>
      <c r="T1377" s="158"/>
      <c r="U1377" s="158"/>
      <c r="V1377" s="161"/>
      <c r="X1377" s="147"/>
      <c r="Y1377" s="161"/>
      <c r="Z1377" s="161"/>
      <c r="AA1377" s="161"/>
      <c r="AB1377" s="161"/>
      <c r="AC1377" s="161"/>
      <c r="AD1377" s="161"/>
      <c r="AE1377" s="161"/>
      <c r="AF1377" s="161"/>
      <c r="AG1377" s="161"/>
      <c r="AH1377" s="161"/>
      <c r="AL1377" s="194" t="s">
        <v>1585</v>
      </c>
      <c r="AM1377" s="195">
        <v>45881</v>
      </c>
      <c r="AN1377" s="194">
        <v>15</v>
      </c>
      <c r="AO1377" s="88">
        <f t="shared" si="572"/>
        <v>5608</v>
      </c>
      <c r="AP1377" s="88">
        <f t="shared" si="573"/>
        <v>5426</v>
      </c>
      <c r="AQ1377" s="202">
        <v>68000</v>
      </c>
      <c r="AR1377" s="196">
        <v>0.18099999999999999</v>
      </c>
      <c r="AS1377" s="194">
        <f t="shared" si="579"/>
        <v>3400</v>
      </c>
      <c r="AT1377" s="88">
        <f t="shared" si="587"/>
        <v>64600</v>
      </c>
      <c r="AU1377" s="88">
        <f t="shared" si="588"/>
        <v>5830.282739726028</v>
      </c>
      <c r="AV1377" s="88">
        <f t="shared" si="575"/>
        <v>62169.717260273974</v>
      </c>
    </row>
    <row r="1378" spans="1:48" ht="15" customHeight="1">
      <c r="A1378" s="152"/>
      <c r="F1378" s="160"/>
      <c r="K1378" s="157"/>
      <c r="M1378" s="158"/>
      <c r="N1378" s="158"/>
      <c r="O1378" s="158"/>
      <c r="P1378" s="161"/>
      <c r="Q1378" s="161"/>
      <c r="S1378" s="158"/>
      <c r="T1378" s="158"/>
      <c r="U1378" s="158"/>
      <c r="V1378" s="161"/>
      <c r="X1378" s="147"/>
      <c r="Y1378" s="161"/>
      <c r="Z1378" s="161"/>
      <c r="AA1378" s="161"/>
      <c r="AB1378" s="161"/>
      <c r="AC1378" s="161"/>
      <c r="AD1378" s="161"/>
      <c r="AE1378" s="161"/>
      <c r="AF1378" s="161"/>
      <c r="AG1378" s="161"/>
      <c r="AH1378" s="161"/>
      <c r="AL1378" s="194" t="s">
        <v>1585</v>
      </c>
      <c r="AM1378" s="195">
        <v>45882</v>
      </c>
      <c r="AN1378" s="194">
        <v>15</v>
      </c>
      <c r="AO1378" s="88">
        <f t="shared" si="572"/>
        <v>5609</v>
      </c>
      <c r="AP1378" s="88">
        <f t="shared" si="573"/>
        <v>5427</v>
      </c>
      <c r="AQ1378" s="202">
        <v>225000</v>
      </c>
      <c r="AR1378" s="196">
        <v>0.18099999999999999</v>
      </c>
      <c r="AS1378" s="194">
        <f t="shared" si="579"/>
        <v>11250</v>
      </c>
      <c r="AT1378" s="88">
        <f t="shared" si="587"/>
        <v>213750</v>
      </c>
      <c r="AU1378" s="88">
        <f t="shared" si="588"/>
        <v>19291.376712328769</v>
      </c>
      <c r="AV1378" s="88">
        <f t="shared" si="575"/>
        <v>205708.62328767125</v>
      </c>
    </row>
    <row r="1379" spans="1:48" ht="15" customHeight="1">
      <c r="A1379" s="152"/>
      <c r="F1379" s="160"/>
      <c r="K1379" s="157"/>
      <c r="M1379" s="158"/>
      <c r="N1379" s="158"/>
      <c r="O1379" s="158"/>
      <c r="P1379" s="161"/>
      <c r="Q1379" s="161"/>
      <c r="S1379" s="158"/>
      <c r="T1379" s="158"/>
      <c r="U1379" s="158"/>
      <c r="V1379" s="161"/>
      <c r="X1379" s="147"/>
      <c r="Y1379" s="161"/>
      <c r="Z1379" s="161"/>
      <c r="AA1379" s="161"/>
      <c r="AB1379" s="161"/>
      <c r="AC1379" s="161"/>
      <c r="AD1379" s="161"/>
      <c r="AE1379" s="161"/>
      <c r="AF1379" s="161"/>
      <c r="AG1379" s="161"/>
      <c r="AH1379" s="161"/>
      <c r="AL1379" s="194" t="s">
        <v>1585</v>
      </c>
      <c r="AM1379" s="195">
        <v>45888</v>
      </c>
      <c r="AN1379" s="194">
        <v>15</v>
      </c>
      <c r="AO1379" s="88">
        <f t="shared" si="572"/>
        <v>5615</v>
      </c>
      <c r="AP1379" s="88">
        <f t="shared" si="573"/>
        <v>5433</v>
      </c>
      <c r="AQ1379" s="202">
        <v>40000</v>
      </c>
      <c r="AR1379" s="196">
        <v>0.18099999999999999</v>
      </c>
      <c r="AS1379" s="194">
        <f t="shared" si="579"/>
        <v>2000</v>
      </c>
      <c r="AT1379" s="88">
        <f t="shared" si="587"/>
        <v>38000</v>
      </c>
      <c r="AU1379" s="88">
        <f t="shared" si="588"/>
        <v>3429.578082191781</v>
      </c>
      <c r="AV1379" s="88">
        <f t="shared" si="575"/>
        <v>36570.42191780822</v>
      </c>
    </row>
    <row r="1380" spans="1:48" ht="15" customHeight="1">
      <c r="A1380" s="152"/>
      <c r="F1380" s="160"/>
      <c r="K1380" s="157"/>
      <c r="M1380" s="158"/>
      <c r="N1380" s="158"/>
      <c r="O1380" s="158"/>
      <c r="P1380" s="161"/>
      <c r="Q1380" s="161"/>
      <c r="S1380" s="158"/>
      <c r="T1380" s="158"/>
      <c r="U1380" s="158"/>
      <c r="V1380" s="161"/>
      <c r="X1380" s="147"/>
      <c r="Y1380" s="161"/>
      <c r="Z1380" s="161"/>
      <c r="AA1380" s="161"/>
      <c r="AB1380" s="161"/>
      <c r="AC1380" s="161"/>
      <c r="AD1380" s="161"/>
      <c r="AE1380" s="161"/>
      <c r="AF1380" s="161"/>
      <c r="AG1380" s="161"/>
      <c r="AH1380" s="161"/>
      <c r="AL1380" s="194" t="s">
        <v>1586</v>
      </c>
      <c r="AM1380" s="195">
        <v>45889</v>
      </c>
      <c r="AN1380" s="194">
        <v>3</v>
      </c>
      <c r="AO1380" s="88">
        <f t="shared" si="572"/>
        <v>1236</v>
      </c>
      <c r="AP1380" s="88">
        <f t="shared" si="573"/>
        <v>1054</v>
      </c>
      <c r="AQ1380" s="202">
        <v>18000</v>
      </c>
      <c r="AR1380" s="196">
        <v>0.63159999999999994</v>
      </c>
      <c r="AS1380" s="194">
        <f t="shared" si="579"/>
        <v>900</v>
      </c>
      <c r="AT1380" s="88">
        <f t="shared" si="587"/>
        <v>17100</v>
      </c>
      <c r="AU1380" s="88">
        <f t="shared" si="588"/>
        <v>5385.3849863013693</v>
      </c>
      <c r="AV1380" s="88">
        <f t="shared" si="575"/>
        <v>12614.615013698631</v>
      </c>
    </row>
    <row r="1381" spans="1:48" ht="15" customHeight="1">
      <c r="A1381" s="152"/>
      <c r="F1381" s="160"/>
      <c r="K1381" s="157"/>
      <c r="M1381" s="158"/>
      <c r="N1381" s="158"/>
      <c r="O1381" s="158"/>
      <c r="P1381" s="161"/>
      <c r="Q1381" s="161"/>
      <c r="S1381" s="158"/>
      <c r="T1381" s="158"/>
      <c r="U1381" s="158"/>
      <c r="V1381" s="161"/>
      <c r="X1381" s="147"/>
      <c r="Y1381" s="161"/>
      <c r="Z1381" s="161"/>
      <c r="AA1381" s="161"/>
      <c r="AB1381" s="161"/>
      <c r="AC1381" s="161"/>
      <c r="AD1381" s="161"/>
      <c r="AE1381" s="161"/>
      <c r="AF1381" s="161"/>
      <c r="AG1381" s="161"/>
      <c r="AH1381" s="161"/>
      <c r="AL1381" s="194" t="s">
        <v>1590</v>
      </c>
      <c r="AM1381" s="195">
        <v>45892</v>
      </c>
      <c r="AN1381" s="194">
        <v>15</v>
      </c>
      <c r="AO1381" s="88">
        <f t="shared" si="572"/>
        <v>5619</v>
      </c>
      <c r="AP1381" s="88">
        <f t="shared" si="573"/>
        <v>5437</v>
      </c>
      <c r="AQ1381" s="202">
        <v>11250</v>
      </c>
      <c r="AR1381" s="196">
        <v>0.18099999999999999</v>
      </c>
      <c r="AS1381" s="194">
        <f t="shared" si="579"/>
        <v>562.5</v>
      </c>
      <c r="AT1381" s="88">
        <f t="shared" si="587"/>
        <v>10687.5</v>
      </c>
      <c r="AU1381" s="88">
        <f t="shared" si="588"/>
        <v>964.56883561643838</v>
      </c>
      <c r="AV1381" s="88">
        <f t="shared" si="575"/>
        <v>10285.431164383561</v>
      </c>
    </row>
    <row r="1382" spans="1:48" ht="15" customHeight="1">
      <c r="A1382" s="152"/>
      <c r="F1382" s="160"/>
      <c r="K1382" s="157"/>
      <c r="M1382" s="158"/>
      <c r="N1382" s="158"/>
      <c r="O1382" s="158"/>
      <c r="P1382" s="161"/>
      <c r="Q1382" s="161"/>
      <c r="S1382" s="158"/>
      <c r="T1382" s="158"/>
      <c r="U1382" s="158"/>
      <c r="V1382" s="161"/>
      <c r="X1382" s="147"/>
      <c r="Y1382" s="161"/>
      <c r="Z1382" s="161"/>
      <c r="AA1382" s="161"/>
      <c r="AB1382" s="161"/>
      <c r="AC1382" s="161"/>
      <c r="AD1382" s="161"/>
      <c r="AE1382" s="161"/>
      <c r="AF1382" s="161"/>
      <c r="AG1382" s="161"/>
      <c r="AH1382" s="161"/>
      <c r="AL1382" s="194" t="s">
        <v>1585</v>
      </c>
      <c r="AM1382" s="195">
        <v>45898</v>
      </c>
      <c r="AN1382" s="194">
        <v>15</v>
      </c>
      <c r="AO1382" s="88">
        <f t="shared" si="572"/>
        <v>5625</v>
      </c>
      <c r="AP1382" s="88">
        <f t="shared" si="573"/>
        <v>5443</v>
      </c>
      <c r="AQ1382" s="202">
        <v>7731</v>
      </c>
      <c r="AR1382" s="196">
        <v>0.18099999999999999</v>
      </c>
      <c r="AS1382" s="194">
        <f t="shared" si="579"/>
        <v>386.55</v>
      </c>
      <c r="AT1382" s="88">
        <f t="shared" si="587"/>
        <v>7344.45</v>
      </c>
      <c r="AU1382" s="88">
        <f t="shared" si="588"/>
        <v>662.85170383561649</v>
      </c>
      <c r="AV1382" s="88">
        <f t="shared" si="575"/>
        <v>7068.1482961643833</v>
      </c>
    </row>
    <row r="1383" spans="1:48" s="150" customFormat="1" ht="15" customHeight="1">
      <c r="A1383" s="152"/>
      <c r="B1383" s="153"/>
      <c r="C1383" s="154"/>
      <c r="D1383" s="155"/>
      <c r="E1383" s="147"/>
      <c r="F1383" s="160"/>
      <c r="G1383" s="155"/>
      <c r="H1383" s="147"/>
      <c r="I1383" s="155"/>
      <c r="J1383" s="147"/>
      <c r="K1383" s="157"/>
      <c r="L1383" s="147"/>
      <c r="M1383" s="158"/>
      <c r="N1383" s="158"/>
      <c r="O1383" s="158"/>
      <c r="P1383" s="161"/>
      <c r="Q1383" s="161"/>
      <c r="R1383" s="123"/>
      <c r="S1383" s="158"/>
      <c r="T1383" s="158"/>
      <c r="U1383" s="158"/>
      <c r="V1383" s="161"/>
      <c r="W1383" s="123"/>
      <c r="X1383" s="147"/>
      <c r="Y1383" s="161"/>
      <c r="Z1383" s="161"/>
      <c r="AA1383" s="161"/>
      <c r="AB1383" s="161"/>
      <c r="AC1383" s="161"/>
      <c r="AD1383" s="161"/>
      <c r="AE1383" s="161"/>
      <c r="AF1383" s="161"/>
      <c r="AG1383" s="161"/>
      <c r="AH1383" s="161"/>
      <c r="AI1383" s="123"/>
      <c r="AJ1383" s="123"/>
      <c r="AL1383" s="197" t="s">
        <v>1585</v>
      </c>
      <c r="AM1383" s="198">
        <v>45903</v>
      </c>
      <c r="AN1383" s="197">
        <v>15</v>
      </c>
      <c r="AO1383" s="199">
        <f t="shared" si="572"/>
        <v>5630</v>
      </c>
      <c r="AP1383" s="199">
        <f t="shared" si="573"/>
        <v>5448</v>
      </c>
      <c r="AQ1383" s="203">
        <v>32850</v>
      </c>
      <c r="AR1383" s="200">
        <v>0.18099999999999999</v>
      </c>
      <c r="AS1383" s="197">
        <v>0</v>
      </c>
      <c r="AT1383" s="199">
        <f>AQ1383</f>
        <v>32850</v>
      </c>
      <c r="AU1383" s="199">
        <f>AQ1383</f>
        <v>32850</v>
      </c>
      <c r="AV1383" s="88">
        <f t="shared" si="575"/>
        <v>0</v>
      </c>
    </row>
    <row r="1384" spans="1:48" s="150" customFormat="1" ht="15" customHeight="1">
      <c r="A1384" s="152"/>
      <c r="B1384" s="153"/>
      <c r="C1384" s="154"/>
      <c r="D1384" s="155"/>
      <c r="E1384" s="147"/>
      <c r="F1384" s="160"/>
      <c r="G1384" s="155"/>
      <c r="H1384" s="147"/>
      <c r="I1384" s="155"/>
      <c r="J1384" s="147"/>
      <c r="K1384" s="157"/>
      <c r="L1384" s="147"/>
      <c r="M1384" s="158"/>
      <c r="N1384" s="158"/>
      <c r="O1384" s="158"/>
      <c r="P1384" s="161"/>
      <c r="Q1384" s="161"/>
      <c r="R1384" s="123"/>
      <c r="S1384" s="158"/>
      <c r="T1384" s="158"/>
      <c r="U1384" s="158"/>
      <c r="V1384" s="161"/>
      <c r="W1384" s="123"/>
      <c r="X1384" s="147"/>
      <c r="Y1384" s="161"/>
      <c r="Z1384" s="161"/>
      <c r="AA1384" s="161"/>
      <c r="AB1384" s="161"/>
      <c r="AC1384" s="161"/>
      <c r="AD1384" s="161"/>
      <c r="AE1384" s="161"/>
      <c r="AF1384" s="161"/>
      <c r="AG1384" s="161"/>
      <c r="AH1384" s="161"/>
      <c r="AI1384" s="123"/>
      <c r="AJ1384" s="123"/>
      <c r="AL1384" s="194" t="s">
        <v>1422</v>
      </c>
      <c r="AM1384" s="195">
        <v>45920</v>
      </c>
      <c r="AN1384" s="194">
        <v>10</v>
      </c>
      <c r="AO1384" s="88">
        <f t="shared" si="572"/>
        <v>3822</v>
      </c>
      <c r="AP1384" s="88">
        <f t="shared" si="573"/>
        <v>3640</v>
      </c>
      <c r="AQ1384" s="202">
        <v>29727</v>
      </c>
      <c r="AR1384" s="196">
        <v>0.25890000000000002</v>
      </c>
      <c r="AS1384" s="194">
        <f t="shared" ref="AS1384" si="589">+AQ1384*5%</f>
        <v>1486.3500000000001</v>
      </c>
      <c r="AT1384" s="88">
        <f>AQ1384-AS1384</f>
        <v>28240.65</v>
      </c>
      <c r="AU1384" s="88">
        <f>IF(AO1384&gt;$AQ$1,(AT1384*AR1384*($AQ$1/365)),AT1384-AS1384)</f>
        <v>3645.7363832054798</v>
      </c>
      <c r="AV1384" s="88">
        <f t="shared" si="575"/>
        <v>26081.26361679452</v>
      </c>
    </row>
    <row r="1385" spans="1:48" ht="15" customHeight="1">
      <c r="A1385" s="152"/>
      <c r="F1385" s="160"/>
      <c r="K1385" s="157"/>
      <c r="M1385" s="158"/>
      <c r="N1385" s="158"/>
      <c r="O1385" s="158"/>
      <c r="P1385" s="161"/>
      <c r="Q1385" s="161"/>
      <c r="S1385" s="158"/>
      <c r="T1385" s="158"/>
      <c r="U1385" s="158"/>
      <c r="V1385" s="161"/>
      <c r="X1385" s="147"/>
      <c r="Y1385" s="161"/>
      <c r="Z1385" s="161"/>
      <c r="AA1385" s="161"/>
      <c r="AB1385" s="161"/>
      <c r="AC1385" s="161"/>
      <c r="AD1385" s="161"/>
      <c r="AE1385" s="161"/>
      <c r="AF1385" s="161"/>
      <c r="AG1385" s="161"/>
      <c r="AH1385" s="161"/>
      <c r="AL1385" s="194" t="s">
        <v>1422</v>
      </c>
      <c r="AM1385" s="195">
        <v>45903</v>
      </c>
      <c r="AN1385" s="194">
        <v>10</v>
      </c>
      <c r="AO1385" s="88">
        <f t="shared" ref="AO1385:AO1398" si="590">(((AN1385*365)+AM1385)-$AO$1)</f>
        <v>3805</v>
      </c>
      <c r="AP1385" s="88">
        <f t="shared" ref="AP1385:AP1398" si="591">(((AN1385*365)+AM1385)-$AP$1)</f>
        <v>3623</v>
      </c>
      <c r="AQ1385" s="202">
        <v>69000</v>
      </c>
      <c r="AR1385" s="196">
        <v>0.25890000000000002</v>
      </c>
      <c r="AS1385" s="194">
        <f t="shared" si="579"/>
        <v>3450</v>
      </c>
      <c r="AT1385" s="88">
        <f>AQ1385-AS1385</f>
        <v>65550</v>
      </c>
      <c r="AU1385" s="88">
        <f>IF(AO1385&gt;$AQ$1,(AT1385*AR1385*($AQ$1/365)),AT1385-AS1385)</f>
        <v>8462.1996986301365</v>
      </c>
      <c r="AV1385" s="88">
        <f t="shared" ref="AV1385:AV1398" si="592">AQ1385-AU1385</f>
        <v>60537.800301369862</v>
      </c>
    </row>
    <row r="1386" spans="1:48" ht="15" customHeight="1">
      <c r="P1386" s="161"/>
      <c r="Q1386" s="161"/>
      <c r="X1386" s="162"/>
      <c r="Y1386" s="161"/>
      <c r="Z1386" s="162"/>
      <c r="AA1386" s="162"/>
      <c r="AB1386" s="162"/>
      <c r="AC1386" s="162"/>
      <c r="AD1386" s="162"/>
      <c r="AE1386" s="162"/>
      <c r="AF1386" s="162"/>
      <c r="AG1386" s="162"/>
      <c r="AH1386" s="162"/>
      <c r="AL1386" s="194" t="s">
        <v>1585</v>
      </c>
      <c r="AM1386" s="195">
        <v>45904</v>
      </c>
      <c r="AN1386" s="194">
        <v>15</v>
      </c>
      <c r="AO1386" s="88">
        <f t="shared" si="590"/>
        <v>5631</v>
      </c>
      <c r="AP1386" s="88">
        <f t="shared" si="591"/>
        <v>5449</v>
      </c>
      <c r="AQ1386" s="202">
        <v>120000</v>
      </c>
      <c r="AR1386" s="196">
        <v>0.18099999999999999</v>
      </c>
      <c r="AS1386" s="194">
        <f t="shared" si="579"/>
        <v>6000</v>
      </c>
      <c r="AT1386" s="88">
        <f>AQ1386-AS1386</f>
        <v>114000</v>
      </c>
      <c r="AU1386" s="88">
        <f>IF(AO1386&gt;$AQ$1,(AT1386*AR1386*($AQ$1/365)),AT1386-AS1386)</f>
        <v>10288.734246575343</v>
      </c>
      <c r="AV1386" s="88">
        <f t="shared" si="592"/>
        <v>109711.26575342465</v>
      </c>
    </row>
    <row r="1387" spans="1:48" ht="15" customHeight="1">
      <c r="A1387" s="123" t="s">
        <v>1591</v>
      </c>
      <c r="P1387" s="161"/>
      <c r="Q1387" s="161"/>
      <c r="X1387" s="162"/>
      <c r="Y1387" s="161"/>
      <c r="Z1387" s="162"/>
      <c r="AA1387" s="162"/>
      <c r="AB1387" s="162"/>
      <c r="AC1387" s="162"/>
      <c r="AD1387" s="162"/>
      <c r="AE1387" s="162"/>
      <c r="AF1387" s="162"/>
      <c r="AG1387" s="162"/>
      <c r="AH1387" s="162"/>
      <c r="AL1387" s="194" t="s">
        <v>1585</v>
      </c>
      <c r="AM1387" s="195">
        <v>45912</v>
      </c>
      <c r="AN1387" s="194">
        <v>15</v>
      </c>
      <c r="AO1387" s="88">
        <f t="shared" si="590"/>
        <v>5639</v>
      </c>
      <c r="AP1387" s="88">
        <f t="shared" si="591"/>
        <v>5457</v>
      </c>
      <c r="AQ1387" s="202">
        <v>355000</v>
      </c>
      <c r="AR1387" s="196">
        <v>0.18099999999999999</v>
      </c>
      <c r="AS1387" s="194">
        <f t="shared" si="579"/>
        <v>17750</v>
      </c>
      <c r="AT1387" s="88">
        <f>AQ1387-AS1387</f>
        <v>337250</v>
      </c>
      <c r="AU1387" s="88">
        <f>IF(AO1387&gt;$AQ$1,(AT1387*AR1387*($AQ$1/365)),AT1387-AS1387)</f>
        <v>30437.505479452055</v>
      </c>
      <c r="AV1387" s="88">
        <f t="shared" si="592"/>
        <v>324562.49452054792</v>
      </c>
    </row>
    <row r="1388" spans="1:48" s="150" customFormat="1" ht="15" customHeight="1">
      <c r="A1388" s="122" t="s">
        <v>1592</v>
      </c>
      <c r="B1388" s="122" t="s">
        <v>1593</v>
      </c>
      <c r="C1388" s="122" t="s">
        <v>1594</v>
      </c>
      <c r="D1388" s="113" t="s">
        <v>1595</v>
      </c>
      <c r="E1388" s="114" t="s">
        <v>1596</v>
      </c>
      <c r="F1388" s="118" t="s">
        <v>1295</v>
      </c>
      <c r="G1388" s="116" t="s">
        <v>1597</v>
      </c>
      <c r="H1388" s="118" t="s">
        <v>1598</v>
      </c>
      <c r="I1388" s="118" t="s">
        <v>1599</v>
      </c>
      <c r="J1388" s="118" t="s">
        <v>1600</v>
      </c>
      <c r="K1388" s="155"/>
      <c r="L1388" s="147"/>
      <c r="M1388" s="154"/>
      <c r="N1388" s="147"/>
      <c r="O1388" s="123"/>
      <c r="P1388" s="123"/>
      <c r="Q1388" s="123"/>
      <c r="R1388" s="161"/>
      <c r="S1388" s="161"/>
      <c r="T1388" s="123"/>
      <c r="U1388" s="123"/>
      <c r="V1388" s="123"/>
      <c r="W1388" s="123"/>
      <c r="X1388" s="123"/>
      <c r="Y1388" s="123"/>
      <c r="Z1388" s="162"/>
      <c r="AA1388" s="161"/>
      <c r="AB1388" s="162"/>
      <c r="AC1388" s="162"/>
      <c r="AD1388" s="162"/>
      <c r="AE1388" s="162"/>
      <c r="AF1388" s="162"/>
      <c r="AG1388" s="162"/>
      <c r="AH1388" s="162"/>
      <c r="AI1388" s="162"/>
      <c r="AJ1388" s="162"/>
      <c r="AL1388" s="197" t="s">
        <v>1585</v>
      </c>
      <c r="AM1388" s="198">
        <v>45912</v>
      </c>
      <c r="AN1388" s="197">
        <v>15</v>
      </c>
      <c r="AO1388" s="199">
        <f t="shared" si="590"/>
        <v>5639</v>
      </c>
      <c r="AP1388" s="199">
        <f t="shared" si="591"/>
        <v>5457</v>
      </c>
      <c r="AQ1388" s="203">
        <v>11100</v>
      </c>
      <c r="AR1388" s="200">
        <v>0.18099999999999999</v>
      </c>
      <c r="AS1388" s="197">
        <v>0</v>
      </c>
      <c r="AT1388" s="199">
        <f>AQ1388</f>
        <v>11100</v>
      </c>
      <c r="AU1388" s="199">
        <f>AQ1388</f>
        <v>11100</v>
      </c>
      <c r="AV1388" s="88">
        <f t="shared" si="592"/>
        <v>0</v>
      </c>
    </row>
    <row r="1389" spans="1:48" ht="15" customHeight="1">
      <c r="A1389" s="122" t="s">
        <v>1601</v>
      </c>
      <c r="B1389" s="122" t="s">
        <v>1602</v>
      </c>
      <c r="C1389" s="122"/>
      <c r="D1389" s="143">
        <v>45684</v>
      </c>
      <c r="E1389" s="141" t="s">
        <v>1505</v>
      </c>
      <c r="F1389" s="163">
        <v>32707</v>
      </c>
      <c r="G1389" s="141" t="s">
        <v>1603</v>
      </c>
      <c r="H1389" s="122" t="s">
        <v>523</v>
      </c>
      <c r="I1389" s="118" t="s">
        <v>1601</v>
      </c>
      <c r="J1389" s="142" t="s">
        <v>1421</v>
      </c>
      <c r="K1389" s="155"/>
      <c r="M1389" s="154"/>
      <c r="N1389" s="147"/>
      <c r="P1389" s="123"/>
      <c r="Q1389" s="123"/>
      <c r="R1389" s="161"/>
      <c r="S1389" s="161"/>
      <c r="X1389" s="123"/>
      <c r="Y1389" s="123"/>
      <c r="Z1389" s="162"/>
      <c r="AA1389" s="161"/>
      <c r="AB1389" s="162"/>
      <c r="AC1389" s="162"/>
      <c r="AD1389" s="162"/>
      <c r="AE1389" s="162"/>
      <c r="AF1389" s="162"/>
      <c r="AG1389" s="162"/>
      <c r="AH1389" s="162"/>
      <c r="AI1389" s="162"/>
      <c r="AJ1389" s="162"/>
      <c r="AL1389" s="194" t="s">
        <v>1585</v>
      </c>
      <c r="AM1389" s="195">
        <v>45919</v>
      </c>
      <c r="AN1389" s="194">
        <v>15</v>
      </c>
      <c r="AO1389" s="88">
        <f t="shared" si="590"/>
        <v>5646</v>
      </c>
      <c r="AP1389" s="88">
        <f t="shared" si="591"/>
        <v>5464</v>
      </c>
      <c r="AQ1389" s="202">
        <v>7100</v>
      </c>
      <c r="AR1389" s="196">
        <v>0.18099999999999999</v>
      </c>
      <c r="AS1389" s="194">
        <f t="shared" si="579"/>
        <v>355</v>
      </c>
      <c r="AT1389" s="88">
        <f t="shared" ref="AT1389:AT1394" si="593">AQ1389-AS1389</f>
        <v>6745</v>
      </c>
      <c r="AU1389" s="88">
        <f t="shared" ref="AU1389:AU1394" si="594">IF(AO1389&gt;$AQ$1,(AT1389*AR1389*($AQ$1/365)),AT1389-AS1389)</f>
        <v>608.75010958904113</v>
      </c>
      <c r="AV1389" s="88">
        <f t="shared" si="592"/>
        <v>6491.2498904109589</v>
      </c>
    </row>
    <row r="1390" spans="1:48" ht="15" customHeight="1">
      <c r="A1390" s="122" t="s">
        <v>1601</v>
      </c>
      <c r="B1390" s="122" t="s">
        <v>1604</v>
      </c>
      <c r="C1390" s="122"/>
      <c r="D1390" s="143">
        <v>45638</v>
      </c>
      <c r="E1390" s="114" t="s">
        <v>1509</v>
      </c>
      <c r="F1390" s="118">
        <v>88844.92</v>
      </c>
      <c r="G1390" s="116" t="s">
        <v>1605</v>
      </c>
      <c r="H1390" s="122" t="s">
        <v>523</v>
      </c>
      <c r="I1390" s="118" t="s">
        <v>1601</v>
      </c>
      <c r="J1390" s="142" t="s">
        <v>1421</v>
      </c>
      <c r="K1390" s="155"/>
      <c r="M1390" s="154"/>
      <c r="N1390" s="147"/>
      <c r="P1390" s="123"/>
      <c r="Q1390" s="123"/>
      <c r="R1390" s="161"/>
      <c r="S1390" s="161"/>
      <c r="X1390" s="123"/>
      <c r="Y1390" s="123"/>
      <c r="Z1390" s="162"/>
      <c r="AA1390" s="161"/>
      <c r="AB1390" s="162"/>
      <c r="AC1390" s="162"/>
      <c r="AD1390" s="162"/>
      <c r="AE1390" s="162"/>
      <c r="AF1390" s="162"/>
      <c r="AG1390" s="162"/>
      <c r="AH1390" s="162"/>
      <c r="AI1390" s="162"/>
      <c r="AJ1390" s="162"/>
      <c r="AL1390" s="194" t="s">
        <v>1585</v>
      </c>
      <c r="AM1390" s="195">
        <v>45922</v>
      </c>
      <c r="AN1390" s="194">
        <v>15</v>
      </c>
      <c r="AO1390" s="88">
        <f t="shared" si="590"/>
        <v>5649</v>
      </c>
      <c r="AP1390" s="88">
        <f t="shared" si="591"/>
        <v>5467</v>
      </c>
      <c r="AQ1390" s="202">
        <v>497600</v>
      </c>
      <c r="AR1390" s="196">
        <v>0.18099999999999999</v>
      </c>
      <c r="AS1390" s="194">
        <f t="shared" si="579"/>
        <v>24880</v>
      </c>
      <c r="AT1390" s="88">
        <f t="shared" si="593"/>
        <v>472720</v>
      </c>
      <c r="AU1390" s="88">
        <f t="shared" si="594"/>
        <v>42663.951342465749</v>
      </c>
      <c r="AV1390" s="88">
        <f t="shared" si="592"/>
        <v>454936.04865753424</v>
      </c>
    </row>
    <row r="1391" spans="1:48" ht="15" customHeight="1">
      <c r="A1391" s="122" t="s">
        <v>1601</v>
      </c>
      <c r="B1391" s="122" t="s">
        <v>1606</v>
      </c>
      <c r="C1391" s="122"/>
      <c r="D1391" s="143">
        <v>45726</v>
      </c>
      <c r="E1391" s="114" t="s">
        <v>1509</v>
      </c>
      <c r="F1391" s="118">
        <v>44661.02</v>
      </c>
      <c r="G1391" s="116" t="s">
        <v>1607</v>
      </c>
      <c r="H1391" s="122" t="s">
        <v>523</v>
      </c>
      <c r="I1391" s="118" t="s">
        <v>1601</v>
      </c>
      <c r="J1391" s="142" t="s">
        <v>1421</v>
      </c>
      <c r="K1391" s="155"/>
      <c r="M1391" s="154"/>
      <c r="N1391" s="147"/>
      <c r="P1391" s="123"/>
      <c r="Q1391" s="123"/>
      <c r="R1391" s="161"/>
      <c r="S1391" s="161"/>
      <c r="X1391" s="123"/>
      <c r="Y1391" s="123"/>
      <c r="Z1391" s="162"/>
      <c r="AA1391" s="161"/>
      <c r="AB1391" s="162"/>
      <c r="AC1391" s="162"/>
      <c r="AD1391" s="162"/>
      <c r="AE1391" s="162"/>
      <c r="AF1391" s="162"/>
      <c r="AG1391" s="162"/>
      <c r="AH1391" s="162"/>
      <c r="AI1391" s="162"/>
      <c r="AJ1391" s="162"/>
      <c r="AL1391" s="194" t="s">
        <v>1585</v>
      </c>
      <c r="AM1391" s="195">
        <v>45923</v>
      </c>
      <c r="AN1391" s="194">
        <v>15</v>
      </c>
      <c r="AO1391" s="88">
        <f t="shared" si="590"/>
        <v>5650</v>
      </c>
      <c r="AP1391" s="88">
        <f t="shared" si="591"/>
        <v>5468</v>
      </c>
      <c r="AQ1391" s="202">
        <v>11138</v>
      </c>
      <c r="AR1391" s="196">
        <v>0.18099999999999999</v>
      </c>
      <c r="AS1391" s="194">
        <f t="shared" si="579"/>
        <v>556.9</v>
      </c>
      <c r="AT1391" s="88">
        <f t="shared" si="593"/>
        <v>10581.1</v>
      </c>
      <c r="AU1391" s="88">
        <f t="shared" si="594"/>
        <v>954.96601698630138</v>
      </c>
      <c r="AV1391" s="88">
        <f t="shared" si="592"/>
        <v>10183.033983013698</v>
      </c>
    </row>
    <row r="1392" spans="1:48" ht="15" customHeight="1">
      <c r="A1392" s="122" t="s">
        <v>1608</v>
      </c>
      <c r="B1392" s="122"/>
      <c r="C1392" s="164">
        <v>91</v>
      </c>
      <c r="D1392" s="143">
        <v>45717</v>
      </c>
      <c r="E1392" s="118" t="s">
        <v>523</v>
      </c>
      <c r="F1392" s="116">
        <v>29016.1</v>
      </c>
      <c r="G1392" s="118" t="s">
        <v>1609</v>
      </c>
      <c r="H1392" s="122" t="s">
        <v>523</v>
      </c>
      <c r="I1392" s="116" t="s">
        <v>1610</v>
      </c>
      <c r="J1392" s="142" t="s">
        <v>1421</v>
      </c>
      <c r="K1392" s="147"/>
      <c r="L1392" s="154"/>
      <c r="M1392" s="147"/>
      <c r="P1392" s="123"/>
      <c r="Q1392" s="161"/>
      <c r="R1392" s="161"/>
      <c r="X1392" s="123"/>
      <c r="Y1392" s="162"/>
      <c r="Z1392" s="161"/>
      <c r="AA1392" s="162"/>
      <c r="AB1392" s="162"/>
      <c r="AC1392" s="162"/>
      <c r="AD1392" s="162"/>
      <c r="AE1392" s="162"/>
      <c r="AF1392" s="162"/>
      <c r="AG1392" s="162"/>
      <c r="AH1392" s="162"/>
      <c r="AI1392" s="162"/>
      <c r="AL1392" s="194" t="s">
        <v>1585</v>
      </c>
      <c r="AM1392" s="195">
        <v>45925</v>
      </c>
      <c r="AN1392" s="194">
        <v>15</v>
      </c>
      <c r="AO1392" s="88">
        <f t="shared" si="590"/>
        <v>5652</v>
      </c>
      <c r="AP1392" s="88">
        <f t="shared" si="591"/>
        <v>5470</v>
      </c>
      <c r="AQ1392" s="202">
        <v>23900</v>
      </c>
      <c r="AR1392" s="196">
        <v>0.18099999999999999</v>
      </c>
      <c r="AS1392" s="194">
        <f t="shared" si="579"/>
        <v>1195</v>
      </c>
      <c r="AT1392" s="88">
        <f t="shared" si="593"/>
        <v>22705</v>
      </c>
      <c r="AU1392" s="88">
        <f t="shared" si="594"/>
        <v>2049.1729041095887</v>
      </c>
      <c r="AV1392" s="88">
        <f t="shared" si="592"/>
        <v>21850.82709589041</v>
      </c>
    </row>
    <row r="1393" spans="1:48" ht="15" customHeight="1">
      <c r="A1393" s="122" t="s">
        <v>1611</v>
      </c>
      <c r="B1393" s="164"/>
      <c r="C1393" s="122" t="s">
        <v>1612</v>
      </c>
      <c r="D1393" s="143">
        <v>45570</v>
      </c>
      <c r="E1393" s="118" t="s">
        <v>1581</v>
      </c>
      <c r="F1393" s="116">
        <v>7500</v>
      </c>
      <c r="G1393" s="118" t="s">
        <v>1613</v>
      </c>
      <c r="H1393" s="122" t="s">
        <v>523</v>
      </c>
      <c r="I1393" s="116" t="s">
        <v>1610</v>
      </c>
      <c r="J1393" s="142" t="s">
        <v>1421</v>
      </c>
      <c r="K1393" s="147"/>
      <c r="L1393" s="154"/>
      <c r="M1393" s="147"/>
      <c r="P1393" s="123"/>
      <c r="Q1393" s="161"/>
      <c r="R1393" s="161"/>
      <c r="X1393" s="123"/>
      <c r="Y1393" s="162"/>
      <c r="Z1393" s="161"/>
      <c r="AA1393" s="162"/>
      <c r="AB1393" s="162"/>
      <c r="AC1393" s="162"/>
      <c r="AD1393" s="162"/>
      <c r="AE1393" s="162"/>
      <c r="AF1393" s="162"/>
      <c r="AG1393" s="162"/>
      <c r="AH1393" s="162"/>
      <c r="AI1393" s="162"/>
      <c r="AL1393" s="194" t="s">
        <v>1585</v>
      </c>
      <c r="AM1393" s="195">
        <v>45926</v>
      </c>
      <c r="AN1393" s="194">
        <v>15</v>
      </c>
      <c r="AO1393" s="88">
        <f t="shared" si="590"/>
        <v>5653</v>
      </c>
      <c r="AP1393" s="88">
        <f t="shared" si="591"/>
        <v>5471</v>
      </c>
      <c r="AQ1393" s="202">
        <v>85000</v>
      </c>
      <c r="AR1393" s="196">
        <v>0.18099999999999999</v>
      </c>
      <c r="AS1393" s="194">
        <f t="shared" si="579"/>
        <v>4250</v>
      </c>
      <c r="AT1393" s="88">
        <f t="shared" si="593"/>
        <v>80750</v>
      </c>
      <c r="AU1393" s="88">
        <f t="shared" si="594"/>
        <v>7287.8534246575346</v>
      </c>
      <c r="AV1393" s="88">
        <f t="shared" si="592"/>
        <v>77712.146575342471</v>
      </c>
    </row>
    <row r="1394" spans="1:48" ht="15" customHeight="1">
      <c r="A1394" s="122" t="s">
        <v>1611</v>
      </c>
      <c r="B1394" s="164"/>
      <c r="C1394" s="122" t="s">
        <v>1614</v>
      </c>
      <c r="D1394" s="143">
        <v>45614</v>
      </c>
      <c r="E1394" s="118" t="s">
        <v>1581</v>
      </c>
      <c r="F1394" s="116">
        <v>66250</v>
      </c>
      <c r="G1394" s="118" t="s">
        <v>1615</v>
      </c>
      <c r="H1394" s="122" t="s">
        <v>523</v>
      </c>
      <c r="I1394" s="116" t="s">
        <v>1610</v>
      </c>
      <c r="J1394" s="142" t="s">
        <v>1421</v>
      </c>
      <c r="K1394" s="147"/>
      <c r="L1394" s="154"/>
      <c r="M1394" s="147"/>
      <c r="P1394" s="123"/>
      <c r="Q1394" s="161"/>
      <c r="R1394" s="161"/>
      <c r="X1394" s="123"/>
      <c r="Y1394" s="162"/>
      <c r="Z1394" s="161"/>
      <c r="AA1394" s="162"/>
      <c r="AB1394" s="162"/>
      <c r="AC1394" s="162"/>
      <c r="AD1394" s="162"/>
      <c r="AE1394" s="162"/>
      <c r="AF1394" s="162"/>
      <c r="AG1394" s="162"/>
      <c r="AH1394" s="162"/>
      <c r="AI1394" s="162"/>
      <c r="AL1394" s="194" t="s">
        <v>1585</v>
      </c>
      <c r="AM1394" s="195">
        <v>45927</v>
      </c>
      <c r="AN1394" s="194">
        <v>15</v>
      </c>
      <c r="AO1394" s="88">
        <f t="shared" si="590"/>
        <v>5654</v>
      </c>
      <c r="AP1394" s="88">
        <f t="shared" si="591"/>
        <v>5472</v>
      </c>
      <c r="AQ1394" s="202">
        <v>53000</v>
      </c>
      <c r="AR1394" s="196">
        <v>0.18099999999999999</v>
      </c>
      <c r="AS1394" s="194">
        <f t="shared" si="579"/>
        <v>2650</v>
      </c>
      <c r="AT1394" s="88">
        <f t="shared" si="593"/>
        <v>50350</v>
      </c>
      <c r="AU1394" s="88">
        <f t="shared" si="594"/>
        <v>4544.1909589041097</v>
      </c>
      <c r="AV1394" s="88">
        <f t="shared" si="592"/>
        <v>48455.80904109589</v>
      </c>
    </row>
    <row r="1395" spans="1:48" s="150" customFormat="1" ht="15" customHeight="1">
      <c r="A1395" s="122" t="s">
        <v>1611</v>
      </c>
      <c r="B1395" s="164"/>
      <c r="C1395" s="114" t="s">
        <v>1616</v>
      </c>
      <c r="D1395" s="143">
        <v>45705</v>
      </c>
      <c r="E1395" s="118" t="s">
        <v>1581</v>
      </c>
      <c r="F1395" s="116">
        <v>25000</v>
      </c>
      <c r="G1395" s="165" t="s">
        <v>1617</v>
      </c>
      <c r="H1395" s="122" t="s">
        <v>523</v>
      </c>
      <c r="I1395" s="116" t="s">
        <v>1610</v>
      </c>
      <c r="J1395" s="142" t="s">
        <v>1421</v>
      </c>
      <c r="K1395" s="154"/>
      <c r="L1395" s="147"/>
      <c r="M1395" s="123"/>
      <c r="N1395" s="123"/>
      <c r="O1395" s="123"/>
      <c r="P1395" s="159"/>
      <c r="Q1395" s="159"/>
      <c r="R1395" s="123"/>
      <c r="S1395" s="123"/>
      <c r="T1395" s="123"/>
      <c r="U1395" s="123"/>
      <c r="V1395" s="123"/>
      <c r="W1395" s="123"/>
      <c r="X1395" s="166"/>
      <c r="Y1395" s="159"/>
      <c r="Z1395" s="166"/>
      <c r="AA1395" s="166"/>
      <c r="AB1395" s="166"/>
      <c r="AC1395" s="166"/>
      <c r="AD1395" s="166"/>
      <c r="AE1395" s="166"/>
      <c r="AF1395" s="166"/>
      <c r="AG1395" s="166"/>
      <c r="AH1395" s="166"/>
      <c r="AI1395" s="123"/>
      <c r="AJ1395" s="123"/>
      <c r="AL1395" s="197" t="s">
        <v>1586</v>
      </c>
      <c r="AM1395" s="204">
        <v>45764</v>
      </c>
      <c r="AN1395" s="197">
        <v>3</v>
      </c>
      <c r="AO1395" s="199">
        <f t="shared" si="590"/>
        <v>1111</v>
      </c>
      <c r="AP1395" s="199">
        <f t="shared" si="591"/>
        <v>929</v>
      </c>
      <c r="AQ1395" s="205">
        <v>75000</v>
      </c>
      <c r="AR1395" s="200">
        <v>0.63159999999999994</v>
      </c>
      <c r="AS1395" s="197">
        <v>0</v>
      </c>
      <c r="AT1395" s="199">
        <f>AQ1395</f>
        <v>75000</v>
      </c>
      <c r="AU1395" s="199">
        <f>AQ1395</f>
        <v>75000</v>
      </c>
      <c r="AV1395" s="88">
        <f t="shared" si="592"/>
        <v>0</v>
      </c>
    </row>
    <row r="1396" spans="1:48" s="150" customFormat="1" ht="15" customHeight="1">
      <c r="A1396" s="122" t="s">
        <v>1611</v>
      </c>
      <c r="B1396" s="164"/>
      <c r="C1396" s="114" t="s">
        <v>1618</v>
      </c>
      <c r="D1396" s="143">
        <v>45737</v>
      </c>
      <c r="E1396" s="118" t="s">
        <v>1581</v>
      </c>
      <c r="F1396" s="116">
        <v>25000</v>
      </c>
      <c r="G1396" s="165" t="s">
        <v>1617</v>
      </c>
      <c r="H1396" s="122" t="s">
        <v>523</v>
      </c>
      <c r="I1396" s="116" t="s">
        <v>1610</v>
      </c>
      <c r="J1396" s="142" t="s">
        <v>1421</v>
      </c>
      <c r="K1396" s="154"/>
      <c r="L1396" s="147"/>
      <c r="M1396" s="123"/>
      <c r="N1396" s="123"/>
      <c r="O1396" s="123"/>
      <c r="P1396" s="159"/>
      <c r="Q1396" s="159"/>
      <c r="R1396" s="123"/>
      <c r="S1396" s="123"/>
      <c r="T1396" s="123"/>
      <c r="U1396" s="123"/>
      <c r="V1396" s="123"/>
      <c r="W1396" s="123"/>
      <c r="X1396" s="166"/>
      <c r="Y1396" s="159"/>
      <c r="Z1396" s="166"/>
      <c r="AA1396" s="166"/>
      <c r="AB1396" s="166"/>
      <c r="AC1396" s="166"/>
      <c r="AD1396" s="166"/>
      <c r="AE1396" s="166"/>
      <c r="AF1396" s="166"/>
      <c r="AG1396" s="166"/>
      <c r="AH1396" s="166"/>
      <c r="AI1396" s="123"/>
      <c r="AJ1396" s="123"/>
      <c r="AL1396" s="197" t="s">
        <v>1586</v>
      </c>
      <c r="AM1396" s="204">
        <v>45774</v>
      </c>
      <c r="AN1396" s="197">
        <v>3</v>
      </c>
      <c r="AO1396" s="199">
        <f t="shared" si="590"/>
        <v>1121</v>
      </c>
      <c r="AP1396" s="199">
        <f t="shared" si="591"/>
        <v>939</v>
      </c>
      <c r="AQ1396" s="205">
        <v>17200</v>
      </c>
      <c r="AR1396" s="200">
        <v>0.63159999999999994</v>
      </c>
      <c r="AS1396" s="197">
        <v>0</v>
      </c>
      <c r="AT1396" s="199">
        <f t="shared" ref="AT1396:AT1398" si="595">AQ1396</f>
        <v>17200</v>
      </c>
      <c r="AU1396" s="199">
        <f>AQ1396</f>
        <v>17200</v>
      </c>
      <c r="AV1396" s="88">
        <f t="shared" si="592"/>
        <v>0</v>
      </c>
    </row>
    <row r="1397" spans="1:48" s="150" customFormat="1" ht="15" customHeight="1">
      <c r="A1397" s="122" t="s">
        <v>1611</v>
      </c>
      <c r="B1397" s="164"/>
      <c r="C1397" s="114" t="s">
        <v>1619</v>
      </c>
      <c r="D1397" s="143">
        <v>45642</v>
      </c>
      <c r="E1397" s="116" t="s">
        <v>1510</v>
      </c>
      <c r="F1397" s="118">
        <v>2500</v>
      </c>
      <c r="G1397" s="165" t="s">
        <v>1620</v>
      </c>
      <c r="H1397" s="122" t="s">
        <v>523</v>
      </c>
      <c r="I1397" s="116" t="s">
        <v>1610</v>
      </c>
      <c r="J1397" s="142" t="s">
        <v>1421</v>
      </c>
      <c r="K1397" s="154"/>
      <c r="L1397" s="147"/>
      <c r="M1397" s="123"/>
      <c r="N1397" s="123"/>
      <c r="O1397" s="123"/>
      <c r="P1397" s="159"/>
      <c r="Q1397" s="159"/>
      <c r="R1397" s="123"/>
      <c r="S1397" s="123"/>
      <c r="T1397" s="123"/>
      <c r="U1397" s="123"/>
      <c r="V1397" s="123"/>
      <c r="W1397" s="123"/>
      <c r="X1397" s="166"/>
      <c r="Y1397" s="159"/>
      <c r="Z1397" s="166"/>
      <c r="AA1397" s="166"/>
      <c r="AB1397" s="166"/>
      <c r="AC1397" s="166"/>
      <c r="AD1397" s="166"/>
      <c r="AE1397" s="166"/>
      <c r="AF1397" s="166"/>
      <c r="AG1397" s="166"/>
      <c r="AH1397" s="166"/>
      <c r="AI1397" s="123"/>
      <c r="AJ1397" s="123"/>
      <c r="AL1397" s="197" t="s">
        <v>1586</v>
      </c>
      <c r="AM1397" s="204">
        <v>45803</v>
      </c>
      <c r="AN1397" s="197">
        <v>3</v>
      </c>
      <c r="AO1397" s="199">
        <f t="shared" si="590"/>
        <v>1150</v>
      </c>
      <c r="AP1397" s="199">
        <f t="shared" si="591"/>
        <v>968</v>
      </c>
      <c r="AQ1397" s="205">
        <v>138850</v>
      </c>
      <c r="AR1397" s="200">
        <v>0.63159999999999994</v>
      </c>
      <c r="AS1397" s="197">
        <v>0</v>
      </c>
      <c r="AT1397" s="199">
        <f t="shared" si="595"/>
        <v>138850</v>
      </c>
      <c r="AU1397" s="199">
        <f>AQ1397</f>
        <v>138850</v>
      </c>
      <c r="AV1397" s="88">
        <f t="shared" si="592"/>
        <v>0</v>
      </c>
    </row>
    <row r="1398" spans="1:48" s="150" customFormat="1" ht="15" customHeight="1">
      <c r="A1398" s="122" t="s">
        <v>1611</v>
      </c>
      <c r="B1398" s="164"/>
      <c r="C1398" s="114" t="s">
        <v>1621</v>
      </c>
      <c r="D1398" s="143">
        <v>45594</v>
      </c>
      <c r="E1398" s="116" t="s">
        <v>1506</v>
      </c>
      <c r="F1398" s="118">
        <v>120000</v>
      </c>
      <c r="G1398" s="165" t="s">
        <v>1622</v>
      </c>
      <c r="H1398" s="122" t="s">
        <v>523</v>
      </c>
      <c r="I1398" s="118" t="s">
        <v>1601</v>
      </c>
      <c r="J1398" s="142" t="s">
        <v>1421</v>
      </c>
      <c r="K1398" s="154"/>
      <c r="L1398" s="147"/>
      <c r="M1398" s="123"/>
      <c r="N1398" s="123"/>
      <c r="O1398" s="123"/>
      <c r="P1398" s="159"/>
      <c r="Q1398" s="159"/>
      <c r="R1398" s="123"/>
      <c r="S1398" s="123"/>
      <c r="T1398" s="123"/>
      <c r="U1398" s="123"/>
      <c r="V1398" s="123"/>
      <c r="W1398" s="123"/>
      <c r="X1398" s="166"/>
      <c r="Y1398" s="159"/>
      <c r="Z1398" s="166"/>
      <c r="AA1398" s="166"/>
      <c r="AB1398" s="166"/>
      <c r="AC1398" s="166"/>
      <c r="AD1398" s="166"/>
      <c r="AE1398" s="166"/>
      <c r="AF1398" s="166"/>
      <c r="AG1398" s="166"/>
      <c r="AH1398" s="166"/>
      <c r="AI1398" s="123"/>
      <c r="AJ1398" s="123"/>
      <c r="AL1398" s="197" t="s">
        <v>1586</v>
      </c>
      <c r="AM1398" s="204">
        <v>45847</v>
      </c>
      <c r="AN1398" s="197">
        <v>3</v>
      </c>
      <c r="AO1398" s="199">
        <f t="shared" si="590"/>
        <v>1194</v>
      </c>
      <c r="AP1398" s="199">
        <f t="shared" si="591"/>
        <v>1012</v>
      </c>
      <c r="AQ1398" s="205">
        <v>75000</v>
      </c>
      <c r="AR1398" s="200">
        <v>0.63159999999999994</v>
      </c>
      <c r="AS1398" s="197">
        <v>0</v>
      </c>
      <c r="AT1398" s="199">
        <f t="shared" si="595"/>
        <v>75000</v>
      </c>
      <c r="AU1398" s="199">
        <f>AQ1398</f>
        <v>75000</v>
      </c>
      <c r="AV1398" s="88">
        <f t="shared" si="592"/>
        <v>0</v>
      </c>
    </row>
    <row r="1399" spans="1:48" s="190" customFormat="1" ht="15" customHeight="1">
      <c r="A1399" s="140" t="s">
        <v>1611</v>
      </c>
      <c r="B1399" s="206"/>
      <c r="C1399" s="181" t="s">
        <v>1623</v>
      </c>
      <c r="D1399" s="180">
        <v>45664</v>
      </c>
      <c r="E1399" s="183" t="s">
        <v>1584</v>
      </c>
      <c r="F1399" s="185">
        <v>58000</v>
      </c>
      <c r="G1399" s="207" t="s">
        <v>1624</v>
      </c>
      <c r="H1399" s="140" t="s">
        <v>523</v>
      </c>
      <c r="I1399" s="185" t="s">
        <v>1601</v>
      </c>
      <c r="J1399" s="208" t="s">
        <v>1421</v>
      </c>
      <c r="K1399" s="209"/>
      <c r="L1399" s="210"/>
      <c r="P1399" s="211"/>
      <c r="Q1399" s="211"/>
      <c r="X1399" s="212"/>
      <c r="Y1399" s="211"/>
      <c r="Z1399" s="212"/>
      <c r="AA1399" s="212"/>
      <c r="AB1399" s="212"/>
      <c r="AC1399" s="212"/>
      <c r="AD1399" s="212"/>
      <c r="AE1399" s="212"/>
      <c r="AF1399" s="212"/>
      <c r="AG1399" s="212"/>
      <c r="AH1399" s="212"/>
      <c r="AL1399" s="213"/>
      <c r="AM1399" s="213"/>
      <c r="AN1399" s="213"/>
      <c r="AO1399" s="213"/>
      <c r="AP1399" s="213"/>
      <c r="AQ1399" s="214">
        <f>SUM(AQ3:AQ1398)</f>
        <v>216599806.97960263</v>
      </c>
      <c r="AR1399" s="213"/>
      <c r="AS1399" s="214"/>
      <c r="AT1399" s="214">
        <f>SUM(AT3:AT1398)-AT1317</f>
        <v>101052505.90627329</v>
      </c>
      <c r="AU1399" s="214">
        <f>SUM(AU3:AU1398)</f>
        <v>10256138.186822912</v>
      </c>
      <c r="AV1399" s="214">
        <f>SUM(AV3:AV1398)</f>
        <v>91955288.098950505</v>
      </c>
    </row>
    <row r="1400" spans="1:48" ht="15" customHeight="1">
      <c r="A1400" s="122" t="s">
        <v>1611</v>
      </c>
      <c r="B1400" s="164"/>
      <c r="C1400" s="114" t="s">
        <v>1625</v>
      </c>
      <c r="D1400" s="143">
        <v>45727</v>
      </c>
      <c r="E1400" s="116" t="s">
        <v>1584</v>
      </c>
      <c r="F1400" s="118">
        <v>58000</v>
      </c>
      <c r="G1400" s="165" t="s">
        <v>1626</v>
      </c>
      <c r="H1400" s="122" t="s">
        <v>523</v>
      </c>
      <c r="I1400" s="118" t="s">
        <v>1601</v>
      </c>
      <c r="J1400" s="142" t="s">
        <v>1421</v>
      </c>
    </row>
    <row r="1401" spans="1:48" ht="15" customHeight="1">
      <c r="A1401" s="122" t="s">
        <v>1601</v>
      </c>
      <c r="B1401" s="122" t="s">
        <v>1606</v>
      </c>
      <c r="C1401" s="122"/>
      <c r="D1401" s="143">
        <v>45726</v>
      </c>
      <c r="E1401" s="114" t="s">
        <v>548</v>
      </c>
      <c r="F1401" s="118">
        <v>850</v>
      </c>
      <c r="G1401" s="167" t="s">
        <v>1607</v>
      </c>
      <c r="H1401" s="122" t="s">
        <v>1627</v>
      </c>
      <c r="I1401" s="118" t="s">
        <v>1601</v>
      </c>
      <c r="J1401" s="142" t="s">
        <v>1422</v>
      </c>
      <c r="K1401" s="155"/>
      <c r="M1401" s="154"/>
      <c r="N1401" s="147"/>
      <c r="P1401" s="123"/>
      <c r="Q1401" s="123"/>
      <c r="R1401" s="159"/>
      <c r="S1401" s="159"/>
      <c r="X1401" s="123"/>
      <c r="Y1401" s="123"/>
      <c r="AA1401" s="159"/>
      <c r="AI1401" s="166"/>
      <c r="AJ1401" s="166"/>
      <c r="AQ1401" s="217"/>
    </row>
    <row r="1402" spans="1:48" ht="15" customHeight="1">
      <c r="A1402" s="122" t="s">
        <v>1611</v>
      </c>
      <c r="B1402" s="164"/>
      <c r="C1402" s="114" t="s">
        <v>1628</v>
      </c>
      <c r="D1402" s="143">
        <v>45726</v>
      </c>
      <c r="E1402" s="116" t="s">
        <v>584</v>
      </c>
      <c r="F1402" s="118">
        <v>41330.5</v>
      </c>
      <c r="G1402" s="165" t="s">
        <v>1629</v>
      </c>
      <c r="H1402" s="122" t="s">
        <v>1627</v>
      </c>
      <c r="I1402" s="118" t="s">
        <v>1601</v>
      </c>
      <c r="J1402" s="168" t="s">
        <v>1422</v>
      </c>
      <c r="AQ1402" s="217"/>
    </row>
    <row r="1403" spans="1:48" ht="15" customHeight="1">
      <c r="A1403" s="122" t="s">
        <v>1594</v>
      </c>
      <c r="B1403" s="164"/>
      <c r="C1403" s="113">
        <v>879</v>
      </c>
      <c r="D1403" s="143">
        <v>45566</v>
      </c>
      <c r="E1403" s="116" t="s">
        <v>587</v>
      </c>
      <c r="F1403" s="118">
        <v>11150</v>
      </c>
      <c r="G1403" s="165" t="s">
        <v>1630</v>
      </c>
      <c r="H1403" s="116" t="s">
        <v>585</v>
      </c>
      <c r="I1403" s="118" t="s">
        <v>1610</v>
      </c>
      <c r="J1403" s="142" t="s">
        <v>585</v>
      </c>
      <c r="AQ1403" s="217"/>
    </row>
    <row r="1404" spans="1:48" ht="15" customHeight="1">
      <c r="A1404" s="122" t="s">
        <v>1601</v>
      </c>
      <c r="B1404" s="164">
        <v>45</v>
      </c>
      <c r="C1404" s="114"/>
      <c r="D1404" s="143">
        <v>45646</v>
      </c>
      <c r="E1404" s="116" t="s">
        <v>898</v>
      </c>
      <c r="F1404" s="118">
        <v>338243</v>
      </c>
      <c r="G1404" s="165" t="s">
        <v>1631</v>
      </c>
      <c r="H1404" s="116" t="s">
        <v>524</v>
      </c>
      <c r="I1404" s="118" t="s">
        <v>1601</v>
      </c>
      <c r="J1404" s="116" t="s">
        <v>1419</v>
      </c>
    </row>
    <row r="1405" spans="1:48" ht="15" customHeight="1">
      <c r="A1405" s="122" t="s">
        <v>1601</v>
      </c>
      <c r="B1405" s="164">
        <v>839</v>
      </c>
      <c r="C1405" s="114"/>
      <c r="D1405" s="143">
        <v>45574</v>
      </c>
      <c r="E1405" s="116" t="s">
        <v>646</v>
      </c>
      <c r="F1405" s="118">
        <v>94140</v>
      </c>
      <c r="G1405" s="165" t="s">
        <v>1632</v>
      </c>
      <c r="H1405" s="116" t="s">
        <v>1419</v>
      </c>
      <c r="I1405" s="118" t="s">
        <v>1610</v>
      </c>
      <c r="J1405" s="112" t="s">
        <v>1419</v>
      </c>
    </row>
    <row r="1406" spans="1:48" ht="15" customHeight="1">
      <c r="A1406" s="122" t="s">
        <v>1601</v>
      </c>
      <c r="B1406" s="164">
        <v>838</v>
      </c>
      <c r="C1406" s="114"/>
      <c r="D1406" s="143">
        <v>45574</v>
      </c>
      <c r="E1406" s="116" t="s">
        <v>605</v>
      </c>
      <c r="F1406" s="118">
        <v>77125</v>
      </c>
      <c r="G1406" s="169" t="s">
        <v>1633</v>
      </c>
      <c r="H1406" s="116" t="s">
        <v>1419</v>
      </c>
      <c r="I1406" s="118" t="s">
        <v>1610</v>
      </c>
      <c r="J1406" s="112" t="s">
        <v>1419</v>
      </c>
    </row>
    <row r="1407" spans="1:48" ht="15" customHeight="1">
      <c r="A1407" s="122" t="s">
        <v>1601</v>
      </c>
      <c r="B1407" s="164">
        <v>880</v>
      </c>
      <c r="C1407" s="114"/>
      <c r="D1407" s="143">
        <v>45665</v>
      </c>
      <c r="E1407" s="116" t="s">
        <v>605</v>
      </c>
      <c r="F1407" s="118">
        <v>15700</v>
      </c>
      <c r="G1407" s="165" t="s">
        <v>1634</v>
      </c>
      <c r="H1407" s="116" t="s">
        <v>1419</v>
      </c>
      <c r="I1407" s="118" t="s">
        <v>1610</v>
      </c>
      <c r="J1407" s="112" t="s">
        <v>1419</v>
      </c>
    </row>
    <row r="1408" spans="1:48" ht="15" customHeight="1">
      <c r="A1408" s="122" t="s">
        <v>1601</v>
      </c>
      <c r="B1408" s="164" t="s">
        <v>1635</v>
      </c>
      <c r="C1408" s="114"/>
      <c r="D1408" s="143">
        <v>45698</v>
      </c>
      <c r="E1408" s="116" t="s">
        <v>725</v>
      </c>
      <c r="F1408" s="118">
        <v>14400</v>
      </c>
      <c r="G1408" s="165" t="s">
        <v>1636</v>
      </c>
      <c r="H1408" s="116" t="s">
        <v>1419</v>
      </c>
      <c r="I1408" s="118" t="s">
        <v>1610</v>
      </c>
      <c r="J1408" s="112" t="s">
        <v>1419</v>
      </c>
    </row>
    <row r="1409" spans="1:48" ht="15" customHeight="1">
      <c r="A1409" s="122" t="s">
        <v>1601</v>
      </c>
      <c r="B1409" s="164" t="s">
        <v>1637</v>
      </c>
      <c r="C1409" s="114"/>
      <c r="D1409" s="143">
        <v>45669</v>
      </c>
      <c r="E1409" s="116" t="s">
        <v>729</v>
      </c>
      <c r="F1409" s="118">
        <v>772000</v>
      </c>
      <c r="G1409" s="165" t="s">
        <v>1638</v>
      </c>
      <c r="H1409" s="116" t="s">
        <v>1419</v>
      </c>
      <c r="I1409" s="118" t="s">
        <v>1601</v>
      </c>
      <c r="J1409" s="112" t="s">
        <v>1419</v>
      </c>
    </row>
    <row r="1410" spans="1:48" s="154" customFormat="1" ht="15" customHeight="1">
      <c r="A1410" s="122" t="s">
        <v>1601</v>
      </c>
      <c r="B1410" s="164" t="s">
        <v>1639</v>
      </c>
      <c r="C1410" s="114"/>
      <c r="D1410" s="143">
        <v>45707</v>
      </c>
      <c r="E1410" s="116" t="s">
        <v>736</v>
      </c>
      <c r="F1410" s="118">
        <v>131000</v>
      </c>
      <c r="G1410" s="165" t="s">
        <v>1640</v>
      </c>
      <c r="H1410" s="116" t="s">
        <v>1419</v>
      </c>
      <c r="I1410" s="118" t="s">
        <v>1601</v>
      </c>
      <c r="J1410" s="112" t="s">
        <v>1419</v>
      </c>
      <c r="L1410" s="147"/>
      <c r="M1410" s="123"/>
      <c r="N1410" s="123"/>
      <c r="O1410" s="123"/>
      <c r="P1410" s="159"/>
      <c r="Q1410" s="159"/>
      <c r="R1410" s="123"/>
      <c r="S1410" s="123"/>
      <c r="T1410" s="123"/>
      <c r="U1410" s="123"/>
      <c r="V1410" s="123"/>
      <c r="W1410" s="123"/>
      <c r="X1410" s="166"/>
      <c r="Y1410" s="159"/>
      <c r="Z1410" s="166"/>
      <c r="AA1410" s="166"/>
      <c r="AB1410" s="166"/>
      <c r="AC1410" s="166"/>
      <c r="AD1410" s="166"/>
      <c r="AE1410" s="166"/>
      <c r="AF1410" s="166"/>
      <c r="AG1410" s="166"/>
      <c r="AH1410" s="166"/>
      <c r="AI1410" s="123"/>
      <c r="AJ1410" s="123"/>
      <c r="AK1410" s="123"/>
      <c r="AL1410" s="123"/>
      <c r="AM1410" s="123"/>
      <c r="AN1410" s="123"/>
      <c r="AO1410" s="123"/>
      <c r="AP1410" s="123"/>
      <c r="AQ1410" s="123"/>
      <c r="AR1410" s="123"/>
      <c r="AS1410" s="123"/>
      <c r="AT1410" s="126"/>
      <c r="AU1410" s="126"/>
      <c r="AV1410" s="126"/>
    </row>
    <row r="1411" spans="1:48" s="154" customFormat="1" ht="15" customHeight="1">
      <c r="A1411" s="122" t="s">
        <v>1601</v>
      </c>
      <c r="B1411" s="170" t="s">
        <v>1641</v>
      </c>
      <c r="C1411" s="114"/>
      <c r="D1411" s="143">
        <v>45640</v>
      </c>
      <c r="E1411" s="148" t="s">
        <v>740</v>
      </c>
      <c r="F1411" s="171">
        <v>15000</v>
      </c>
      <c r="G1411" s="172" t="s">
        <v>1642</v>
      </c>
      <c r="H1411" s="116" t="s">
        <v>1419</v>
      </c>
      <c r="I1411" s="118" t="s">
        <v>1601</v>
      </c>
      <c r="J1411" s="112" t="s">
        <v>1419</v>
      </c>
      <c r="L1411" s="147"/>
      <c r="M1411" s="123"/>
      <c r="N1411" s="123"/>
      <c r="O1411" s="123"/>
      <c r="P1411" s="159"/>
      <c r="Q1411" s="159"/>
      <c r="R1411" s="123"/>
      <c r="S1411" s="123"/>
      <c r="T1411" s="123"/>
      <c r="U1411" s="123"/>
      <c r="V1411" s="123"/>
      <c r="W1411" s="123"/>
      <c r="X1411" s="166"/>
      <c r="Y1411" s="159"/>
      <c r="Z1411" s="166"/>
      <c r="AA1411" s="166"/>
      <c r="AB1411" s="166"/>
      <c r="AC1411" s="166"/>
      <c r="AD1411" s="166"/>
      <c r="AE1411" s="166"/>
      <c r="AF1411" s="166"/>
      <c r="AG1411" s="166"/>
      <c r="AH1411" s="166"/>
      <c r="AI1411" s="123"/>
      <c r="AJ1411" s="123"/>
      <c r="AK1411" s="123"/>
      <c r="AL1411" s="123"/>
      <c r="AM1411" s="123"/>
      <c r="AN1411" s="123"/>
      <c r="AO1411" s="123"/>
      <c r="AP1411" s="123"/>
      <c r="AQ1411" s="123"/>
      <c r="AR1411" s="123"/>
      <c r="AS1411" s="123"/>
      <c r="AT1411" s="126"/>
      <c r="AU1411" s="126"/>
      <c r="AV1411" s="126"/>
    </row>
    <row r="1412" spans="1:48" s="154" customFormat="1" ht="15" customHeight="1">
      <c r="A1412" s="122" t="s">
        <v>1601</v>
      </c>
      <c r="B1412" s="170" t="s">
        <v>1643</v>
      </c>
      <c r="C1412" s="114"/>
      <c r="D1412" s="143">
        <v>45665</v>
      </c>
      <c r="E1412" s="148" t="s">
        <v>740</v>
      </c>
      <c r="F1412" s="171">
        <v>96000</v>
      </c>
      <c r="G1412" s="172" t="s">
        <v>1644</v>
      </c>
      <c r="H1412" s="116" t="s">
        <v>1419</v>
      </c>
      <c r="I1412" s="118" t="s">
        <v>1601</v>
      </c>
      <c r="J1412" s="112" t="s">
        <v>1419</v>
      </c>
      <c r="L1412" s="147"/>
      <c r="M1412" s="123"/>
      <c r="N1412" s="123"/>
      <c r="O1412" s="123"/>
      <c r="P1412" s="159"/>
      <c r="Q1412" s="159"/>
      <c r="R1412" s="123"/>
      <c r="S1412" s="123"/>
      <c r="T1412" s="123"/>
      <c r="U1412" s="123"/>
      <c r="V1412" s="123"/>
      <c r="W1412" s="123"/>
      <c r="X1412" s="166"/>
      <c r="Y1412" s="159"/>
      <c r="Z1412" s="166"/>
      <c r="AA1412" s="166"/>
      <c r="AB1412" s="166"/>
      <c r="AC1412" s="166"/>
      <c r="AD1412" s="166"/>
      <c r="AE1412" s="166"/>
      <c r="AF1412" s="166"/>
      <c r="AG1412" s="166"/>
      <c r="AH1412" s="166"/>
      <c r="AI1412" s="123"/>
      <c r="AJ1412" s="123"/>
      <c r="AK1412" s="123"/>
      <c r="AL1412" s="123"/>
      <c r="AM1412" s="123"/>
      <c r="AN1412" s="123"/>
      <c r="AO1412" s="123"/>
      <c r="AP1412" s="123"/>
      <c r="AQ1412" s="123"/>
      <c r="AR1412" s="123"/>
      <c r="AS1412" s="123"/>
      <c r="AT1412" s="126"/>
      <c r="AU1412" s="126"/>
      <c r="AV1412" s="126"/>
    </row>
    <row r="1413" spans="1:48" s="154" customFormat="1" ht="15" customHeight="1">
      <c r="A1413" s="122" t="s">
        <v>1601</v>
      </c>
      <c r="B1413" s="170" t="s">
        <v>1645</v>
      </c>
      <c r="C1413" s="114"/>
      <c r="D1413" s="143">
        <v>45734</v>
      </c>
      <c r="E1413" s="148" t="s">
        <v>740</v>
      </c>
      <c r="F1413" s="171">
        <v>83350</v>
      </c>
      <c r="G1413" s="172" t="s">
        <v>1646</v>
      </c>
      <c r="H1413" s="116" t="s">
        <v>1419</v>
      </c>
      <c r="I1413" s="118" t="s">
        <v>1610</v>
      </c>
      <c r="J1413" s="112" t="s">
        <v>1419</v>
      </c>
      <c r="L1413" s="147"/>
      <c r="M1413" s="123"/>
      <c r="N1413" s="123"/>
      <c r="O1413" s="123"/>
      <c r="P1413" s="159"/>
      <c r="Q1413" s="159"/>
      <c r="R1413" s="123"/>
      <c r="S1413" s="123"/>
      <c r="T1413" s="123"/>
      <c r="U1413" s="123"/>
      <c r="V1413" s="123"/>
      <c r="W1413" s="123"/>
      <c r="X1413" s="166"/>
      <c r="Y1413" s="159"/>
      <c r="Z1413" s="166"/>
      <c r="AA1413" s="166"/>
      <c r="AB1413" s="166"/>
      <c r="AC1413" s="166"/>
      <c r="AD1413" s="166"/>
      <c r="AE1413" s="166"/>
      <c r="AF1413" s="166"/>
      <c r="AG1413" s="166"/>
      <c r="AH1413" s="166"/>
      <c r="AI1413" s="123"/>
      <c r="AJ1413" s="123"/>
      <c r="AK1413" s="123"/>
      <c r="AL1413" s="123"/>
      <c r="AM1413" s="123"/>
      <c r="AN1413" s="123"/>
      <c r="AO1413" s="123"/>
      <c r="AP1413" s="123"/>
      <c r="AQ1413" s="123"/>
      <c r="AR1413" s="123"/>
      <c r="AS1413" s="123"/>
      <c r="AT1413" s="126"/>
      <c r="AU1413" s="126"/>
      <c r="AV1413" s="126"/>
    </row>
    <row r="1414" spans="1:48" s="154" customFormat="1" ht="15" customHeight="1">
      <c r="A1414" s="122" t="s">
        <v>1601</v>
      </c>
      <c r="B1414" s="170" t="s">
        <v>1647</v>
      </c>
      <c r="C1414" s="114"/>
      <c r="D1414" s="143">
        <v>45734</v>
      </c>
      <c r="E1414" s="148" t="s">
        <v>740</v>
      </c>
      <c r="F1414" s="171">
        <v>4500</v>
      </c>
      <c r="G1414" s="172" t="s">
        <v>1648</v>
      </c>
      <c r="H1414" s="116" t="s">
        <v>1419</v>
      </c>
      <c r="I1414" s="118" t="s">
        <v>1610</v>
      </c>
      <c r="J1414" s="112" t="s">
        <v>1419</v>
      </c>
      <c r="L1414" s="147"/>
      <c r="M1414" s="123"/>
      <c r="N1414" s="123"/>
      <c r="O1414" s="123"/>
      <c r="P1414" s="159"/>
      <c r="Q1414" s="159"/>
      <c r="R1414" s="123"/>
      <c r="S1414" s="123"/>
      <c r="T1414" s="123"/>
      <c r="U1414" s="123"/>
      <c r="V1414" s="123"/>
      <c r="W1414" s="123"/>
      <c r="X1414" s="166"/>
      <c r="Y1414" s="159"/>
      <c r="Z1414" s="166"/>
      <c r="AA1414" s="166"/>
      <c r="AB1414" s="166"/>
      <c r="AC1414" s="166"/>
      <c r="AD1414" s="166"/>
      <c r="AE1414" s="166"/>
      <c r="AF1414" s="166"/>
      <c r="AG1414" s="166"/>
      <c r="AH1414" s="166"/>
      <c r="AI1414" s="123"/>
      <c r="AJ1414" s="123"/>
      <c r="AK1414" s="123"/>
      <c r="AL1414" s="123"/>
      <c r="AM1414" s="123"/>
      <c r="AN1414" s="123"/>
      <c r="AO1414" s="123"/>
      <c r="AP1414" s="123"/>
      <c r="AQ1414" s="123"/>
      <c r="AR1414" s="123"/>
      <c r="AS1414" s="123"/>
      <c r="AT1414" s="126"/>
      <c r="AU1414" s="126"/>
      <c r="AV1414" s="126"/>
    </row>
    <row r="1415" spans="1:48" s="154" customFormat="1" ht="15" customHeight="1">
      <c r="A1415" s="122" t="s">
        <v>1601</v>
      </c>
      <c r="B1415" s="113" t="s">
        <v>1649</v>
      </c>
      <c r="C1415" s="114"/>
      <c r="D1415" s="143">
        <v>45640</v>
      </c>
      <c r="E1415" s="116" t="s">
        <v>746</v>
      </c>
      <c r="F1415" s="118">
        <v>25300</v>
      </c>
      <c r="G1415" s="165" t="s">
        <v>1650</v>
      </c>
      <c r="H1415" s="116" t="s">
        <v>1419</v>
      </c>
      <c r="I1415" s="118" t="s">
        <v>1601</v>
      </c>
      <c r="J1415" s="112" t="s">
        <v>1419</v>
      </c>
      <c r="L1415" s="147"/>
      <c r="M1415" s="123"/>
      <c r="N1415" s="123"/>
      <c r="O1415" s="123"/>
      <c r="P1415" s="159"/>
      <c r="Q1415" s="159"/>
      <c r="R1415" s="123"/>
      <c r="S1415" s="123"/>
      <c r="T1415" s="123"/>
      <c r="U1415" s="123"/>
      <c r="V1415" s="123"/>
      <c r="W1415" s="123"/>
      <c r="X1415" s="166"/>
      <c r="Y1415" s="159"/>
      <c r="Z1415" s="166"/>
      <c r="AA1415" s="166"/>
      <c r="AB1415" s="166"/>
      <c r="AC1415" s="166"/>
      <c r="AD1415" s="166"/>
      <c r="AE1415" s="166"/>
      <c r="AF1415" s="166"/>
      <c r="AG1415" s="166"/>
      <c r="AH1415" s="166"/>
      <c r="AI1415" s="123"/>
      <c r="AJ1415" s="123"/>
      <c r="AK1415" s="123"/>
      <c r="AL1415" s="123"/>
      <c r="AM1415" s="123"/>
      <c r="AN1415" s="123"/>
      <c r="AO1415" s="123"/>
      <c r="AP1415" s="123"/>
      <c r="AQ1415" s="123"/>
      <c r="AR1415" s="123"/>
      <c r="AS1415" s="123"/>
      <c r="AT1415" s="126"/>
      <c r="AU1415" s="126"/>
      <c r="AV1415" s="126"/>
    </row>
    <row r="1416" spans="1:48" s="154" customFormat="1" ht="15" customHeight="1">
      <c r="A1416" s="122" t="s">
        <v>1601</v>
      </c>
      <c r="B1416" s="113" t="s">
        <v>1651</v>
      </c>
      <c r="C1416" s="114"/>
      <c r="D1416" s="143">
        <v>45637</v>
      </c>
      <c r="E1416" s="116" t="s">
        <v>751</v>
      </c>
      <c r="F1416" s="118">
        <v>2940</v>
      </c>
      <c r="G1416" s="165" t="s">
        <v>1652</v>
      </c>
      <c r="H1416" s="116" t="s">
        <v>1419</v>
      </c>
      <c r="I1416" s="118" t="s">
        <v>1601</v>
      </c>
      <c r="J1416" s="112" t="s">
        <v>1419</v>
      </c>
      <c r="L1416" s="147"/>
      <c r="M1416" s="123"/>
      <c r="N1416" s="123"/>
      <c r="O1416" s="123"/>
      <c r="P1416" s="159"/>
      <c r="Q1416" s="159"/>
      <c r="R1416" s="123"/>
      <c r="S1416" s="123"/>
      <c r="T1416" s="123"/>
      <c r="U1416" s="123"/>
      <c r="V1416" s="123"/>
      <c r="W1416" s="123"/>
      <c r="X1416" s="166"/>
      <c r="Y1416" s="159"/>
      <c r="Z1416" s="166"/>
      <c r="AA1416" s="166"/>
      <c r="AB1416" s="166"/>
      <c r="AC1416" s="166"/>
      <c r="AD1416" s="166"/>
      <c r="AE1416" s="166"/>
      <c r="AF1416" s="166"/>
      <c r="AG1416" s="166"/>
      <c r="AH1416" s="166"/>
      <c r="AI1416" s="123"/>
      <c r="AJ1416" s="123"/>
      <c r="AK1416" s="123"/>
      <c r="AL1416" s="123"/>
      <c r="AM1416" s="123"/>
      <c r="AN1416" s="123"/>
      <c r="AO1416" s="123"/>
      <c r="AP1416" s="123"/>
      <c r="AQ1416" s="123"/>
      <c r="AR1416" s="123"/>
      <c r="AS1416" s="123"/>
      <c r="AT1416" s="126"/>
      <c r="AU1416" s="126"/>
      <c r="AV1416" s="126"/>
    </row>
    <row r="1417" spans="1:48" s="154" customFormat="1" ht="15" customHeight="1">
      <c r="A1417" s="122" t="s">
        <v>1601</v>
      </c>
      <c r="B1417" s="122" t="s">
        <v>1653</v>
      </c>
      <c r="C1417" s="114"/>
      <c r="D1417" s="143">
        <v>45712</v>
      </c>
      <c r="E1417" s="116" t="s">
        <v>755</v>
      </c>
      <c r="F1417" s="118">
        <v>30250</v>
      </c>
      <c r="G1417" s="165" t="s">
        <v>1654</v>
      </c>
      <c r="H1417" s="116" t="s">
        <v>1419</v>
      </c>
      <c r="I1417" s="118" t="s">
        <v>1601</v>
      </c>
      <c r="J1417" s="112" t="s">
        <v>1419</v>
      </c>
      <c r="L1417" s="147"/>
      <c r="M1417" s="123"/>
      <c r="N1417" s="123"/>
      <c r="O1417" s="123"/>
      <c r="P1417" s="159"/>
      <c r="Q1417" s="159"/>
      <c r="R1417" s="123"/>
      <c r="S1417" s="123"/>
      <c r="T1417" s="123"/>
      <c r="U1417" s="123"/>
      <c r="V1417" s="123"/>
      <c r="W1417" s="123"/>
      <c r="X1417" s="166"/>
      <c r="Y1417" s="159"/>
      <c r="Z1417" s="166"/>
      <c r="AA1417" s="166"/>
      <c r="AB1417" s="166"/>
      <c r="AC1417" s="166"/>
      <c r="AD1417" s="166"/>
      <c r="AE1417" s="166"/>
      <c r="AF1417" s="166"/>
      <c r="AG1417" s="166"/>
      <c r="AH1417" s="166"/>
      <c r="AI1417" s="123"/>
      <c r="AJ1417" s="123"/>
      <c r="AK1417" s="123"/>
      <c r="AL1417" s="123"/>
      <c r="AM1417" s="123"/>
      <c r="AN1417" s="123"/>
      <c r="AO1417" s="123"/>
      <c r="AP1417" s="123"/>
      <c r="AQ1417" s="123"/>
      <c r="AR1417" s="123"/>
      <c r="AS1417" s="123"/>
      <c r="AT1417" s="126"/>
      <c r="AU1417" s="126"/>
      <c r="AV1417" s="126"/>
    </row>
    <row r="1418" spans="1:48" s="154" customFormat="1" ht="15" customHeight="1">
      <c r="A1418" s="122" t="s">
        <v>1601</v>
      </c>
      <c r="B1418" s="113" t="s">
        <v>1655</v>
      </c>
      <c r="C1418" s="114"/>
      <c r="D1418" s="143">
        <v>45715</v>
      </c>
      <c r="E1418" s="116" t="s">
        <v>755</v>
      </c>
      <c r="F1418" s="118">
        <v>175000</v>
      </c>
      <c r="G1418" s="165" t="s">
        <v>1656</v>
      </c>
      <c r="H1418" s="116" t="s">
        <v>1419</v>
      </c>
      <c r="I1418" s="118" t="s">
        <v>1601</v>
      </c>
      <c r="J1418" s="112" t="s">
        <v>1419</v>
      </c>
      <c r="L1418" s="147"/>
      <c r="M1418" s="123"/>
      <c r="N1418" s="123"/>
      <c r="O1418" s="123"/>
      <c r="P1418" s="159"/>
      <c r="Q1418" s="159"/>
      <c r="R1418" s="123"/>
      <c r="S1418" s="123"/>
      <c r="T1418" s="123"/>
      <c r="U1418" s="123"/>
      <c r="V1418" s="123"/>
      <c r="W1418" s="123"/>
      <c r="X1418" s="166"/>
      <c r="Y1418" s="159"/>
      <c r="Z1418" s="166"/>
      <c r="AA1418" s="166"/>
      <c r="AB1418" s="166"/>
      <c r="AC1418" s="166"/>
      <c r="AD1418" s="166"/>
      <c r="AE1418" s="166"/>
      <c r="AF1418" s="166"/>
      <c r="AG1418" s="166"/>
      <c r="AH1418" s="166"/>
      <c r="AI1418" s="123"/>
      <c r="AJ1418" s="123"/>
      <c r="AK1418" s="123"/>
      <c r="AL1418" s="123"/>
      <c r="AM1418" s="123"/>
      <c r="AN1418" s="123"/>
      <c r="AO1418" s="123"/>
      <c r="AP1418" s="123"/>
      <c r="AQ1418" s="123"/>
      <c r="AR1418" s="123"/>
      <c r="AS1418" s="123"/>
      <c r="AT1418" s="126"/>
      <c r="AU1418" s="126"/>
      <c r="AV1418" s="126"/>
    </row>
    <row r="1419" spans="1:48" s="154" customFormat="1" ht="15" customHeight="1">
      <c r="A1419" s="122" t="s">
        <v>1601</v>
      </c>
      <c r="B1419" s="113" t="s">
        <v>1657</v>
      </c>
      <c r="C1419" s="114"/>
      <c r="D1419" s="143">
        <v>45646</v>
      </c>
      <c r="E1419" s="116" t="s">
        <v>768</v>
      </c>
      <c r="F1419" s="118">
        <v>81000</v>
      </c>
      <c r="G1419" s="165" t="s">
        <v>1658</v>
      </c>
      <c r="H1419" s="116" t="s">
        <v>1419</v>
      </c>
      <c r="I1419" s="118" t="s">
        <v>1601</v>
      </c>
      <c r="J1419" s="112" t="s">
        <v>1419</v>
      </c>
      <c r="L1419" s="147"/>
      <c r="M1419" s="123"/>
      <c r="N1419" s="123"/>
      <c r="O1419" s="123"/>
      <c r="P1419" s="159"/>
      <c r="Q1419" s="159"/>
      <c r="R1419" s="123"/>
      <c r="S1419" s="123"/>
      <c r="T1419" s="123"/>
      <c r="U1419" s="123"/>
      <c r="V1419" s="123"/>
      <c r="W1419" s="123"/>
      <c r="X1419" s="166"/>
      <c r="Y1419" s="159"/>
      <c r="Z1419" s="166"/>
      <c r="AA1419" s="166"/>
      <c r="AB1419" s="166"/>
      <c r="AC1419" s="166"/>
      <c r="AD1419" s="166"/>
      <c r="AE1419" s="166"/>
      <c r="AF1419" s="166"/>
      <c r="AG1419" s="166"/>
      <c r="AH1419" s="166"/>
      <c r="AI1419" s="123"/>
      <c r="AJ1419" s="123"/>
      <c r="AK1419" s="123"/>
      <c r="AL1419" s="123"/>
      <c r="AM1419" s="123"/>
      <c r="AN1419" s="123"/>
      <c r="AO1419" s="123"/>
      <c r="AP1419" s="123"/>
      <c r="AQ1419" s="123"/>
      <c r="AR1419" s="123"/>
      <c r="AS1419" s="123"/>
      <c r="AT1419" s="126"/>
      <c r="AU1419" s="126"/>
      <c r="AV1419" s="126"/>
    </row>
    <row r="1420" spans="1:48" s="154" customFormat="1" ht="15" customHeight="1">
      <c r="A1420" s="122" t="s">
        <v>1601</v>
      </c>
      <c r="B1420" s="113" t="s">
        <v>1659</v>
      </c>
      <c r="C1420" s="114"/>
      <c r="D1420" s="143">
        <v>45586</v>
      </c>
      <c r="E1420" s="116" t="s">
        <v>783</v>
      </c>
      <c r="F1420" s="118">
        <v>50400</v>
      </c>
      <c r="G1420" s="165" t="s">
        <v>1660</v>
      </c>
      <c r="H1420" s="116" t="s">
        <v>1419</v>
      </c>
      <c r="I1420" s="118" t="s">
        <v>1601</v>
      </c>
      <c r="J1420" s="112" t="s">
        <v>1419</v>
      </c>
      <c r="L1420" s="147"/>
      <c r="M1420" s="123"/>
      <c r="N1420" s="123"/>
      <c r="O1420" s="123"/>
      <c r="P1420" s="159"/>
      <c r="Q1420" s="159"/>
      <c r="R1420" s="123"/>
      <c r="S1420" s="123"/>
      <c r="T1420" s="123"/>
      <c r="U1420" s="123"/>
      <c r="V1420" s="123"/>
      <c r="W1420" s="123"/>
      <c r="X1420" s="166"/>
      <c r="Y1420" s="159"/>
      <c r="Z1420" s="166"/>
      <c r="AA1420" s="166"/>
      <c r="AB1420" s="166"/>
      <c r="AC1420" s="166"/>
      <c r="AD1420" s="166"/>
      <c r="AE1420" s="166"/>
      <c r="AF1420" s="166"/>
      <c r="AG1420" s="166"/>
      <c r="AH1420" s="166"/>
      <c r="AI1420" s="123"/>
      <c r="AJ1420" s="123"/>
      <c r="AK1420" s="123"/>
      <c r="AL1420" s="123"/>
      <c r="AM1420" s="123"/>
      <c r="AN1420" s="123"/>
      <c r="AO1420" s="123"/>
      <c r="AP1420" s="123"/>
      <c r="AQ1420" s="123"/>
      <c r="AR1420" s="123"/>
      <c r="AS1420" s="123"/>
      <c r="AT1420" s="126"/>
      <c r="AU1420" s="126"/>
      <c r="AV1420" s="126"/>
    </row>
    <row r="1421" spans="1:48" s="154" customFormat="1" ht="15" customHeight="1">
      <c r="A1421" s="122" t="s">
        <v>1601</v>
      </c>
      <c r="B1421" s="113" t="s">
        <v>1659</v>
      </c>
      <c r="C1421" s="114"/>
      <c r="D1421" s="143">
        <v>45586</v>
      </c>
      <c r="E1421" s="116" t="s">
        <v>783</v>
      </c>
      <c r="F1421" s="118">
        <v>55560</v>
      </c>
      <c r="G1421" s="165" t="s">
        <v>1660</v>
      </c>
      <c r="H1421" s="116" t="s">
        <v>1419</v>
      </c>
      <c r="I1421" s="118" t="s">
        <v>1601</v>
      </c>
      <c r="J1421" s="112" t="s">
        <v>1419</v>
      </c>
      <c r="L1421" s="147"/>
      <c r="M1421" s="123"/>
      <c r="N1421" s="123"/>
      <c r="O1421" s="123"/>
      <c r="P1421" s="159"/>
      <c r="Q1421" s="159"/>
      <c r="R1421" s="123"/>
      <c r="S1421" s="123"/>
      <c r="T1421" s="123"/>
      <c r="U1421" s="123"/>
      <c r="V1421" s="123"/>
      <c r="W1421" s="123"/>
      <c r="X1421" s="166"/>
      <c r="Y1421" s="159"/>
      <c r="Z1421" s="166"/>
      <c r="AA1421" s="166"/>
      <c r="AB1421" s="166"/>
      <c r="AC1421" s="166"/>
      <c r="AD1421" s="166"/>
      <c r="AE1421" s="166"/>
      <c r="AF1421" s="166"/>
      <c r="AG1421" s="166"/>
      <c r="AH1421" s="166"/>
      <c r="AI1421" s="123"/>
      <c r="AJ1421" s="123"/>
      <c r="AK1421" s="123"/>
      <c r="AL1421" s="123"/>
      <c r="AM1421" s="123"/>
      <c r="AN1421" s="123"/>
      <c r="AO1421" s="123"/>
      <c r="AP1421" s="123"/>
      <c r="AQ1421" s="123"/>
      <c r="AR1421" s="123"/>
      <c r="AS1421" s="123"/>
      <c r="AT1421" s="126"/>
      <c r="AU1421" s="126"/>
      <c r="AV1421" s="126"/>
    </row>
    <row r="1422" spans="1:48" s="154" customFormat="1" ht="15" customHeight="1">
      <c r="A1422" s="122" t="s">
        <v>1601</v>
      </c>
      <c r="B1422" s="113" t="s">
        <v>1659</v>
      </c>
      <c r="C1422" s="114"/>
      <c r="D1422" s="143">
        <v>45586</v>
      </c>
      <c r="E1422" s="116" t="s">
        <v>876</v>
      </c>
      <c r="F1422" s="118">
        <v>35280</v>
      </c>
      <c r="G1422" s="165" t="s">
        <v>1660</v>
      </c>
      <c r="H1422" s="116" t="s">
        <v>1419</v>
      </c>
      <c r="I1422" s="118" t="s">
        <v>1601</v>
      </c>
      <c r="J1422" s="112" t="s">
        <v>1419</v>
      </c>
      <c r="L1422" s="147"/>
      <c r="M1422" s="123"/>
      <c r="N1422" s="123"/>
      <c r="O1422" s="123"/>
      <c r="P1422" s="159"/>
      <c r="Q1422" s="159"/>
      <c r="R1422" s="123"/>
      <c r="S1422" s="123"/>
      <c r="T1422" s="123"/>
      <c r="U1422" s="123"/>
      <c r="V1422" s="123"/>
      <c r="W1422" s="123"/>
      <c r="X1422" s="166"/>
      <c r="Y1422" s="159"/>
      <c r="Z1422" s="166"/>
      <c r="AA1422" s="166"/>
      <c r="AB1422" s="166"/>
      <c r="AC1422" s="166"/>
      <c r="AD1422" s="166"/>
      <c r="AE1422" s="166"/>
      <c r="AF1422" s="166"/>
      <c r="AG1422" s="166"/>
      <c r="AH1422" s="166"/>
      <c r="AI1422" s="123"/>
      <c r="AJ1422" s="123"/>
      <c r="AK1422" s="123"/>
      <c r="AL1422" s="123"/>
      <c r="AM1422" s="123"/>
      <c r="AN1422" s="123"/>
      <c r="AO1422" s="123"/>
      <c r="AP1422" s="123"/>
      <c r="AQ1422" s="123"/>
      <c r="AR1422" s="123"/>
      <c r="AS1422" s="123"/>
      <c r="AT1422" s="126"/>
      <c r="AU1422" s="126"/>
      <c r="AV1422" s="126"/>
    </row>
    <row r="1423" spans="1:48" s="154" customFormat="1" ht="15" customHeight="1">
      <c r="A1423" s="122" t="s">
        <v>1601</v>
      </c>
      <c r="B1423" s="113" t="s">
        <v>1661</v>
      </c>
      <c r="C1423" s="114"/>
      <c r="D1423" s="143">
        <v>45582</v>
      </c>
      <c r="E1423" s="116" t="s">
        <v>789</v>
      </c>
      <c r="F1423" s="118">
        <v>1857000</v>
      </c>
      <c r="G1423" s="165" t="s">
        <v>1662</v>
      </c>
      <c r="H1423" s="116" t="s">
        <v>1419</v>
      </c>
      <c r="I1423" s="118" t="s">
        <v>1601</v>
      </c>
      <c r="J1423" s="112" t="s">
        <v>1419</v>
      </c>
      <c r="L1423" s="147"/>
      <c r="M1423" s="123"/>
      <c r="N1423" s="123"/>
      <c r="O1423" s="123"/>
      <c r="P1423" s="159"/>
      <c r="Q1423" s="159"/>
      <c r="R1423" s="123"/>
      <c r="S1423" s="123"/>
      <c r="T1423" s="123"/>
      <c r="U1423" s="123"/>
      <c r="V1423" s="123"/>
      <c r="W1423" s="123"/>
      <c r="X1423" s="166"/>
      <c r="Y1423" s="159"/>
      <c r="Z1423" s="166"/>
      <c r="AA1423" s="166"/>
      <c r="AB1423" s="166"/>
      <c r="AC1423" s="166"/>
      <c r="AD1423" s="166"/>
      <c r="AE1423" s="166"/>
      <c r="AF1423" s="166"/>
      <c r="AG1423" s="166"/>
      <c r="AH1423" s="166"/>
      <c r="AI1423" s="123"/>
      <c r="AJ1423" s="123"/>
      <c r="AK1423" s="123"/>
      <c r="AL1423" s="123"/>
      <c r="AM1423" s="123"/>
      <c r="AN1423" s="123"/>
      <c r="AO1423" s="123"/>
      <c r="AP1423" s="123"/>
      <c r="AQ1423" s="123"/>
      <c r="AR1423" s="123"/>
      <c r="AS1423" s="123"/>
      <c r="AT1423" s="126"/>
      <c r="AU1423" s="126"/>
      <c r="AV1423" s="126"/>
    </row>
    <row r="1424" spans="1:48" s="154" customFormat="1" ht="15" customHeight="1">
      <c r="A1424" s="122" t="s">
        <v>1601</v>
      </c>
      <c r="B1424" s="113" t="s">
        <v>1663</v>
      </c>
      <c r="C1424" s="114"/>
      <c r="D1424" s="143">
        <v>45638</v>
      </c>
      <c r="E1424" s="116" t="s">
        <v>789</v>
      </c>
      <c r="F1424" s="118">
        <v>6000</v>
      </c>
      <c r="G1424" s="165" t="s">
        <v>1664</v>
      </c>
      <c r="H1424" s="116" t="s">
        <v>1419</v>
      </c>
      <c r="I1424" s="118" t="s">
        <v>1610</v>
      </c>
      <c r="J1424" s="112" t="s">
        <v>1419</v>
      </c>
      <c r="L1424" s="147"/>
      <c r="M1424" s="123"/>
      <c r="N1424" s="123"/>
      <c r="O1424" s="123"/>
      <c r="P1424" s="159"/>
      <c r="Q1424" s="159"/>
      <c r="R1424" s="123"/>
      <c r="S1424" s="123"/>
      <c r="T1424" s="123"/>
      <c r="U1424" s="123"/>
      <c r="V1424" s="123"/>
      <c r="W1424" s="123"/>
      <c r="X1424" s="166"/>
      <c r="Y1424" s="159"/>
      <c r="Z1424" s="166"/>
      <c r="AA1424" s="166"/>
      <c r="AB1424" s="166"/>
      <c r="AC1424" s="166"/>
      <c r="AD1424" s="166"/>
      <c r="AE1424" s="166"/>
      <c r="AF1424" s="166"/>
      <c r="AG1424" s="166"/>
      <c r="AH1424" s="166"/>
      <c r="AI1424" s="123"/>
      <c r="AJ1424" s="123"/>
      <c r="AK1424" s="123"/>
      <c r="AL1424" s="123"/>
      <c r="AM1424" s="123"/>
      <c r="AN1424" s="123"/>
      <c r="AO1424" s="123"/>
      <c r="AP1424" s="123"/>
      <c r="AQ1424" s="123"/>
      <c r="AR1424" s="123"/>
      <c r="AS1424" s="123"/>
      <c r="AT1424" s="126"/>
      <c r="AU1424" s="126"/>
      <c r="AV1424" s="126"/>
    </row>
    <row r="1425" spans="1:48" s="154" customFormat="1" ht="15" customHeight="1">
      <c r="A1425" s="122" t="s">
        <v>1601</v>
      </c>
      <c r="B1425" s="113" t="s">
        <v>1665</v>
      </c>
      <c r="C1425" s="114"/>
      <c r="D1425" s="143">
        <v>45648</v>
      </c>
      <c r="E1425" s="116" t="s">
        <v>789</v>
      </c>
      <c r="F1425" s="118">
        <v>6000</v>
      </c>
      <c r="G1425" s="165" t="s">
        <v>1666</v>
      </c>
      <c r="H1425" s="116" t="s">
        <v>1419</v>
      </c>
      <c r="I1425" s="118" t="s">
        <v>1610</v>
      </c>
      <c r="J1425" s="112" t="s">
        <v>1419</v>
      </c>
      <c r="L1425" s="147"/>
      <c r="M1425" s="123"/>
      <c r="N1425" s="123"/>
      <c r="O1425" s="123"/>
      <c r="P1425" s="159"/>
      <c r="Q1425" s="159"/>
      <c r="R1425" s="123"/>
      <c r="S1425" s="123"/>
      <c r="T1425" s="123"/>
      <c r="U1425" s="123"/>
      <c r="V1425" s="123"/>
      <c r="W1425" s="123"/>
      <c r="X1425" s="166"/>
      <c r="Y1425" s="159"/>
      <c r="Z1425" s="166"/>
      <c r="AA1425" s="166"/>
      <c r="AB1425" s="166"/>
      <c r="AC1425" s="166"/>
      <c r="AD1425" s="166"/>
      <c r="AE1425" s="166"/>
      <c r="AF1425" s="166"/>
      <c r="AG1425" s="166"/>
      <c r="AH1425" s="166"/>
      <c r="AI1425" s="123"/>
      <c r="AJ1425" s="123"/>
      <c r="AK1425" s="123"/>
      <c r="AL1425" s="123"/>
      <c r="AM1425" s="123"/>
      <c r="AN1425" s="123"/>
      <c r="AO1425" s="123"/>
      <c r="AP1425" s="123"/>
      <c r="AQ1425" s="123"/>
      <c r="AR1425" s="123"/>
      <c r="AS1425" s="123"/>
      <c r="AT1425" s="126"/>
      <c r="AU1425" s="126"/>
      <c r="AV1425" s="126"/>
    </row>
    <row r="1426" spans="1:48" ht="15" customHeight="1">
      <c r="A1426" s="122" t="s">
        <v>1601</v>
      </c>
      <c r="B1426" s="113" t="s">
        <v>1667</v>
      </c>
      <c r="C1426" s="114"/>
      <c r="D1426" s="143">
        <v>45643</v>
      </c>
      <c r="E1426" s="116" t="s">
        <v>794</v>
      </c>
      <c r="F1426" s="118">
        <v>244700</v>
      </c>
      <c r="G1426" s="165" t="s">
        <v>1668</v>
      </c>
      <c r="H1426" s="116" t="s">
        <v>1419</v>
      </c>
      <c r="I1426" s="118" t="s">
        <v>1601</v>
      </c>
      <c r="J1426" s="112" t="s">
        <v>1419</v>
      </c>
    </row>
    <row r="1427" spans="1:48" ht="15" customHeight="1">
      <c r="A1427" s="122" t="s">
        <v>1601</v>
      </c>
      <c r="B1427" s="113" t="s">
        <v>1669</v>
      </c>
      <c r="C1427" s="114"/>
      <c r="D1427" s="143">
        <v>45703</v>
      </c>
      <c r="E1427" s="116" t="s">
        <v>794</v>
      </c>
      <c r="F1427" s="118">
        <v>244700</v>
      </c>
      <c r="G1427" s="165" t="s">
        <v>1670</v>
      </c>
      <c r="H1427" s="116" t="s">
        <v>1419</v>
      </c>
      <c r="I1427" s="118" t="s">
        <v>1601</v>
      </c>
      <c r="J1427" s="112" t="s">
        <v>1419</v>
      </c>
    </row>
    <row r="1428" spans="1:48" ht="15" customHeight="1">
      <c r="A1428" s="122" t="s">
        <v>1671</v>
      </c>
      <c r="B1428" s="170" t="s">
        <v>1672</v>
      </c>
      <c r="C1428" s="114"/>
      <c r="D1428" s="143">
        <v>45575</v>
      </c>
      <c r="E1428" s="116" t="s">
        <v>809</v>
      </c>
      <c r="F1428" s="173">
        <v>187340</v>
      </c>
      <c r="G1428" s="174" t="s">
        <v>1673</v>
      </c>
      <c r="H1428" s="116" t="s">
        <v>1419</v>
      </c>
      <c r="I1428" s="118" t="s">
        <v>1601</v>
      </c>
      <c r="J1428" s="112" t="s">
        <v>1419</v>
      </c>
    </row>
    <row r="1429" spans="1:48" ht="15" customHeight="1">
      <c r="A1429" s="122" t="s">
        <v>1601</v>
      </c>
      <c r="B1429" s="170" t="s">
        <v>1674</v>
      </c>
      <c r="C1429" s="114"/>
      <c r="D1429" s="143">
        <v>45624</v>
      </c>
      <c r="E1429" s="116" t="s">
        <v>809</v>
      </c>
      <c r="F1429" s="173">
        <v>556000</v>
      </c>
      <c r="G1429" s="174" t="s">
        <v>1675</v>
      </c>
      <c r="H1429" s="116" t="s">
        <v>1419</v>
      </c>
      <c r="I1429" s="118" t="s">
        <v>1601</v>
      </c>
      <c r="J1429" s="112" t="s">
        <v>1419</v>
      </c>
    </row>
    <row r="1430" spans="1:48" ht="15" customHeight="1">
      <c r="A1430" s="122" t="s">
        <v>1601</v>
      </c>
      <c r="B1430" s="170" t="s">
        <v>1676</v>
      </c>
      <c r="C1430" s="114"/>
      <c r="D1430" s="143">
        <v>45635</v>
      </c>
      <c r="E1430" s="116" t="s">
        <v>809</v>
      </c>
      <c r="F1430" s="173">
        <v>708000</v>
      </c>
      <c r="G1430" s="174" t="s">
        <v>1677</v>
      </c>
      <c r="H1430" s="116" t="s">
        <v>1419</v>
      </c>
      <c r="I1430" s="118" t="s">
        <v>1601</v>
      </c>
      <c r="J1430" s="112" t="s">
        <v>1419</v>
      </c>
    </row>
    <row r="1431" spans="1:48" ht="15" customHeight="1">
      <c r="A1431" s="122" t="s">
        <v>1601</v>
      </c>
      <c r="B1431" s="170" t="s">
        <v>1678</v>
      </c>
      <c r="C1431" s="114"/>
      <c r="D1431" s="143">
        <v>45640</v>
      </c>
      <c r="E1431" s="116" t="s">
        <v>809</v>
      </c>
      <c r="F1431" s="173">
        <v>146000</v>
      </c>
      <c r="G1431" s="174" t="s">
        <v>1679</v>
      </c>
      <c r="H1431" s="116" t="s">
        <v>1419</v>
      </c>
      <c r="I1431" s="118" t="s">
        <v>1601</v>
      </c>
      <c r="J1431" s="112" t="s">
        <v>1419</v>
      </c>
    </row>
    <row r="1432" spans="1:48" ht="15" customHeight="1">
      <c r="A1432" s="122" t="s">
        <v>1601</v>
      </c>
      <c r="B1432" s="170" t="s">
        <v>1680</v>
      </c>
      <c r="C1432" s="114"/>
      <c r="D1432" s="143">
        <v>45640</v>
      </c>
      <c r="E1432" s="116" t="s">
        <v>809</v>
      </c>
      <c r="F1432" s="173">
        <v>102000</v>
      </c>
      <c r="G1432" s="174" t="s">
        <v>1681</v>
      </c>
      <c r="H1432" s="116" t="s">
        <v>1419</v>
      </c>
      <c r="I1432" s="118" t="s">
        <v>1610</v>
      </c>
      <c r="J1432" s="112" t="s">
        <v>1419</v>
      </c>
    </row>
    <row r="1433" spans="1:48" s="154" customFormat="1" ht="15" customHeight="1">
      <c r="A1433" s="122" t="s">
        <v>1601</v>
      </c>
      <c r="B1433" s="170" t="s">
        <v>1682</v>
      </c>
      <c r="C1433" s="114"/>
      <c r="D1433" s="143">
        <v>45710</v>
      </c>
      <c r="E1433" s="116" t="s">
        <v>809</v>
      </c>
      <c r="F1433" s="173">
        <v>33100</v>
      </c>
      <c r="G1433" s="174" t="s">
        <v>1683</v>
      </c>
      <c r="H1433" s="116" t="s">
        <v>1419</v>
      </c>
      <c r="I1433" s="118" t="s">
        <v>1601</v>
      </c>
      <c r="J1433" s="112" t="s">
        <v>1419</v>
      </c>
      <c r="L1433" s="147"/>
      <c r="M1433" s="123"/>
      <c r="N1433" s="123"/>
      <c r="O1433" s="123"/>
      <c r="P1433" s="159"/>
      <c r="Q1433" s="159"/>
      <c r="R1433" s="123"/>
      <c r="S1433" s="123"/>
      <c r="T1433" s="123"/>
      <c r="U1433" s="123"/>
      <c r="V1433" s="123"/>
      <c r="W1433" s="123"/>
      <c r="X1433" s="166"/>
      <c r="Y1433" s="159"/>
      <c r="Z1433" s="166"/>
      <c r="AA1433" s="166"/>
      <c r="AB1433" s="166"/>
      <c r="AC1433" s="166"/>
      <c r="AD1433" s="166"/>
      <c r="AE1433" s="166"/>
      <c r="AF1433" s="166"/>
      <c r="AG1433" s="166"/>
      <c r="AH1433" s="166"/>
      <c r="AI1433" s="123"/>
      <c r="AJ1433" s="123"/>
      <c r="AT1433" s="175"/>
      <c r="AU1433" s="175"/>
      <c r="AV1433" s="175"/>
    </row>
    <row r="1434" spans="1:48" s="154" customFormat="1" ht="15" customHeight="1">
      <c r="A1434" s="122" t="s">
        <v>1601</v>
      </c>
      <c r="B1434" s="170" t="s">
        <v>1684</v>
      </c>
      <c r="C1434" s="114"/>
      <c r="D1434" s="143">
        <v>45618</v>
      </c>
      <c r="E1434" s="116" t="s">
        <v>813</v>
      </c>
      <c r="F1434" s="173">
        <v>26640.6</v>
      </c>
      <c r="G1434" s="174" t="s">
        <v>1685</v>
      </c>
      <c r="H1434" s="116" t="s">
        <v>1419</v>
      </c>
      <c r="I1434" s="118" t="s">
        <v>1601</v>
      </c>
      <c r="J1434" s="112" t="s">
        <v>1419</v>
      </c>
      <c r="L1434" s="147"/>
      <c r="M1434" s="123"/>
      <c r="N1434" s="123"/>
      <c r="O1434" s="123"/>
      <c r="P1434" s="159"/>
      <c r="Q1434" s="159"/>
      <c r="R1434" s="123"/>
      <c r="S1434" s="123"/>
      <c r="T1434" s="123"/>
      <c r="U1434" s="123"/>
      <c r="V1434" s="123"/>
      <c r="W1434" s="123"/>
      <c r="X1434" s="166"/>
      <c r="Y1434" s="159"/>
      <c r="Z1434" s="166"/>
      <c r="AA1434" s="166"/>
      <c r="AB1434" s="166"/>
      <c r="AC1434" s="166"/>
      <c r="AD1434" s="166"/>
      <c r="AE1434" s="166"/>
      <c r="AF1434" s="166"/>
      <c r="AG1434" s="166"/>
      <c r="AH1434" s="166"/>
      <c r="AI1434" s="123"/>
      <c r="AJ1434" s="123"/>
      <c r="AT1434" s="175"/>
      <c r="AU1434" s="175"/>
      <c r="AV1434" s="175"/>
    </row>
    <row r="1435" spans="1:48" s="154" customFormat="1" ht="15" customHeight="1">
      <c r="A1435" s="122" t="s">
        <v>1601</v>
      </c>
      <c r="B1435" s="170" t="s">
        <v>1686</v>
      </c>
      <c r="C1435" s="114"/>
      <c r="D1435" s="143">
        <v>45630</v>
      </c>
      <c r="E1435" s="116" t="s">
        <v>813</v>
      </c>
      <c r="F1435" s="173">
        <v>232387</v>
      </c>
      <c r="G1435" s="174" t="s">
        <v>1687</v>
      </c>
      <c r="H1435" s="116" t="s">
        <v>1419</v>
      </c>
      <c r="I1435" s="118" t="s">
        <v>1601</v>
      </c>
      <c r="J1435" s="112" t="s">
        <v>1419</v>
      </c>
      <c r="L1435" s="147"/>
      <c r="M1435" s="123"/>
      <c r="N1435" s="123"/>
      <c r="O1435" s="123"/>
      <c r="P1435" s="159"/>
      <c r="Q1435" s="159"/>
      <c r="R1435" s="123"/>
      <c r="S1435" s="123"/>
      <c r="T1435" s="123"/>
      <c r="U1435" s="123"/>
      <c r="V1435" s="123"/>
      <c r="W1435" s="123"/>
      <c r="X1435" s="166"/>
      <c r="Y1435" s="159"/>
      <c r="Z1435" s="166"/>
      <c r="AA1435" s="166"/>
      <c r="AB1435" s="166"/>
      <c r="AC1435" s="166"/>
      <c r="AD1435" s="166"/>
      <c r="AE1435" s="166"/>
      <c r="AF1435" s="166"/>
      <c r="AG1435" s="166"/>
      <c r="AH1435" s="166"/>
      <c r="AI1435" s="123"/>
      <c r="AJ1435" s="123"/>
      <c r="AT1435" s="175"/>
      <c r="AU1435" s="175"/>
      <c r="AV1435" s="175"/>
    </row>
    <row r="1436" spans="1:48" s="154" customFormat="1" ht="15" customHeight="1">
      <c r="A1436" s="122" t="s">
        <v>1601</v>
      </c>
      <c r="B1436" s="170" t="s">
        <v>1688</v>
      </c>
      <c r="C1436" s="114"/>
      <c r="D1436" s="143">
        <v>45633</v>
      </c>
      <c r="E1436" s="116" t="s">
        <v>813</v>
      </c>
      <c r="F1436" s="173">
        <v>8000</v>
      </c>
      <c r="G1436" s="174" t="s">
        <v>1689</v>
      </c>
      <c r="H1436" s="116" t="s">
        <v>1419</v>
      </c>
      <c r="I1436" s="118" t="s">
        <v>1601</v>
      </c>
      <c r="J1436" s="112" t="s">
        <v>1419</v>
      </c>
      <c r="L1436" s="147"/>
      <c r="M1436" s="123"/>
      <c r="N1436" s="123"/>
      <c r="O1436" s="123"/>
      <c r="P1436" s="159"/>
      <c r="Q1436" s="159"/>
      <c r="R1436" s="123"/>
      <c r="S1436" s="123"/>
      <c r="T1436" s="123"/>
      <c r="U1436" s="123"/>
      <c r="V1436" s="123"/>
      <c r="W1436" s="123"/>
      <c r="X1436" s="166"/>
      <c r="Y1436" s="159"/>
      <c r="Z1436" s="166"/>
      <c r="AA1436" s="166"/>
      <c r="AB1436" s="166"/>
      <c r="AC1436" s="166"/>
      <c r="AD1436" s="166"/>
      <c r="AE1436" s="166"/>
      <c r="AF1436" s="166"/>
      <c r="AG1436" s="166"/>
      <c r="AH1436" s="166"/>
      <c r="AI1436" s="123"/>
      <c r="AJ1436" s="123"/>
      <c r="AT1436" s="175"/>
      <c r="AU1436" s="175"/>
      <c r="AV1436" s="175"/>
    </row>
    <row r="1437" spans="1:48" s="154" customFormat="1" ht="15" customHeight="1">
      <c r="A1437" s="122" t="s">
        <v>1601</v>
      </c>
      <c r="B1437" s="170" t="s">
        <v>1690</v>
      </c>
      <c r="C1437" s="114"/>
      <c r="D1437" s="143">
        <v>45700</v>
      </c>
      <c r="E1437" s="116" t="s">
        <v>813</v>
      </c>
      <c r="F1437" s="173">
        <v>5700</v>
      </c>
      <c r="G1437" s="174" t="s">
        <v>1691</v>
      </c>
      <c r="H1437" s="116" t="s">
        <v>1419</v>
      </c>
      <c r="I1437" s="118" t="s">
        <v>1601</v>
      </c>
      <c r="J1437" s="112" t="s">
        <v>1419</v>
      </c>
      <c r="L1437" s="147"/>
      <c r="M1437" s="123"/>
      <c r="N1437" s="123"/>
      <c r="O1437" s="123"/>
      <c r="P1437" s="159"/>
      <c r="Q1437" s="159"/>
      <c r="R1437" s="123"/>
      <c r="S1437" s="123"/>
      <c r="T1437" s="123"/>
      <c r="U1437" s="123"/>
      <c r="V1437" s="123"/>
      <c r="W1437" s="123"/>
      <c r="X1437" s="166"/>
      <c r="Y1437" s="159"/>
      <c r="Z1437" s="166"/>
      <c r="AA1437" s="166"/>
      <c r="AB1437" s="166"/>
      <c r="AC1437" s="166"/>
      <c r="AD1437" s="166"/>
      <c r="AE1437" s="166"/>
      <c r="AF1437" s="166"/>
      <c r="AG1437" s="166"/>
      <c r="AH1437" s="166"/>
      <c r="AI1437" s="123"/>
      <c r="AJ1437" s="123"/>
      <c r="AT1437" s="175"/>
      <c r="AU1437" s="175"/>
      <c r="AV1437" s="175"/>
    </row>
    <row r="1438" spans="1:48" s="154" customFormat="1" ht="15" customHeight="1">
      <c r="A1438" s="122" t="s">
        <v>1601</v>
      </c>
      <c r="B1438" s="176">
        <v>105241102001593</v>
      </c>
      <c r="C1438" s="114"/>
      <c r="D1438" s="143">
        <v>45575</v>
      </c>
      <c r="E1438" s="116" t="s">
        <v>843</v>
      </c>
      <c r="F1438" s="118">
        <v>192000</v>
      </c>
      <c r="G1438" s="165" t="s">
        <v>1692</v>
      </c>
      <c r="H1438" s="116" t="s">
        <v>1419</v>
      </c>
      <c r="I1438" s="118" t="s">
        <v>1601</v>
      </c>
      <c r="J1438" s="112" t="s">
        <v>1419</v>
      </c>
      <c r="L1438" s="147"/>
      <c r="M1438" s="123"/>
      <c r="N1438" s="123"/>
      <c r="O1438" s="123"/>
      <c r="P1438" s="159"/>
      <c r="Q1438" s="159"/>
      <c r="R1438" s="123"/>
      <c r="S1438" s="123"/>
      <c r="T1438" s="123"/>
      <c r="U1438" s="123"/>
      <c r="V1438" s="123"/>
      <c r="W1438" s="123"/>
      <c r="X1438" s="166"/>
      <c r="Y1438" s="159"/>
      <c r="Z1438" s="166"/>
      <c r="AA1438" s="166"/>
      <c r="AB1438" s="166"/>
      <c r="AC1438" s="166"/>
      <c r="AD1438" s="166"/>
      <c r="AE1438" s="166"/>
      <c r="AF1438" s="166"/>
      <c r="AG1438" s="166"/>
      <c r="AH1438" s="166"/>
      <c r="AI1438" s="123"/>
      <c r="AJ1438" s="123"/>
      <c r="AT1438" s="175"/>
      <c r="AU1438" s="175"/>
      <c r="AV1438" s="175"/>
    </row>
    <row r="1439" spans="1:48" s="154" customFormat="1" ht="15" customHeight="1">
      <c r="A1439" s="122" t="s">
        <v>1601</v>
      </c>
      <c r="B1439" s="113">
        <v>290</v>
      </c>
      <c r="C1439" s="114"/>
      <c r="D1439" s="143">
        <v>45588</v>
      </c>
      <c r="E1439" s="116" t="s">
        <v>845</v>
      </c>
      <c r="F1439" s="118">
        <v>184000</v>
      </c>
      <c r="G1439" s="165" t="s">
        <v>1693</v>
      </c>
      <c r="H1439" s="116" t="s">
        <v>1419</v>
      </c>
      <c r="I1439" s="118" t="s">
        <v>1601</v>
      </c>
      <c r="J1439" s="112" t="s">
        <v>1419</v>
      </c>
      <c r="L1439" s="147"/>
      <c r="M1439" s="123"/>
      <c r="N1439" s="123"/>
      <c r="O1439" s="123"/>
      <c r="P1439" s="159"/>
      <c r="Q1439" s="159"/>
      <c r="R1439" s="123"/>
      <c r="S1439" s="123"/>
      <c r="T1439" s="123"/>
      <c r="U1439" s="123"/>
      <c r="V1439" s="123"/>
      <c r="W1439" s="123"/>
      <c r="X1439" s="166"/>
      <c r="Y1439" s="159"/>
      <c r="Z1439" s="166"/>
      <c r="AA1439" s="166"/>
      <c r="AB1439" s="166"/>
      <c r="AC1439" s="166"/>
      <c r="AD1439" s="166"/>
      <c r="AE1439" s="166"/>
      <c r="AF1439" s="166"/>
      <c r="AG1439" s="166"/>
      <c r="AH1439" s="166"/>
      <c r="AI1439" s="123"/>
      <c r="AJ1439" s="123"/>
      <c r="AT1439" s="175"/>
      <c r="AU1439" s="175"/>
      <c r="AV1439" s="175"/>
    </row>
    <row r="1440" spans="1:48" s="154" customFormat="1" ht="15" customHeight="1">
      <c r="A1440" s="122" t="s">
        <v>1601</v>
      </c>
      <c r="B1440" s="113">
        <v>289</v>
      </c>
      <c r="C1440" s="114"/>
      <c r="D1440" s="143">
        <v>45725</v>
      </c>
      <c r="E1440" s="116" t="s">
        <v>849</v>
      </c>
      <c r="F1440" s="118">
        <v>900000</v>
      </c>
      <c r="G1440" s="165" t="s">
        <v>1694</v>
      </c>
      <c r="H1440" s="116" t="s">
        <v>1419</v>
      </c>
      <c r="I1440" s="118" t="s">
        <v>1601</v>
      </c>
      <c r="J1440" s="112" t="s">
        <v>1419</v>
      </c>
      <c r="L1440" s="147"/>
      <c r="M1440" s="123"/>
      <c r="N1440" s="123"/>
      <c r="O1440" s="123"/>
      <c r="P1440" s="159"/>
      <c r="Q1440" s="159"/>
      <c r="R1440" s="123"/>
      <c r="S1440" s="123"/>
      <c r="T1440" s="123"/>
      <c r="U1440" s="123"/>
      <c r="V1440" s="123"/>
      <c r="W1440" s="123"/>
      <c r="X1440" s="166"/>
      <c r="Y1440" s="159"/>
      <c r="Z1440" s="166"/>
      <c r="AA1440" s="166"/>
      <c r="AB1440" s="166"/>
      <c r="AC1440" s="166"/>
      <c r="AD1440" s="166"/>
      <c r="AE1440" s="166"/>
      <c r="AF1440" s="166"/>
      <c r="AG1440" s="166"/>
      <c r="AH1440" s="166"/>
      <c r="AI1440" s="123"/>
      <c r="AJ1440" s="123"/>
      <c r="AT1440" s="175"/>
      <c r="AU1440" s="175"/>
      <c r="AV1440" s="175"/>
    </row>
    <row r="1441" spans="1:48" s="154" customFormat="1" ht="15" customHeight="1">
      <c r="A1441" s="122" t="s">
        <v>1601</v>
      </c>
      <c r="B1441" s="113">
        <v>1811</v>
      </c>
      <c r="C1441" s="114"/>
      <c r="D1441" s="143">
        <v>45729</v>
      </c>
      <c r="E1441" s="116" t="s">
        <v>873</v>
      </c>
      <c r="F1441" s="118">
        <v>22900</v>
      </c>
      <c r="G1441" s="165" t="s">
        <v>1695</v>
      </c>
      <c r="H1441" s="116" t="s">
        <v>1419</v>
      </c>
      <c r="I1441" s="118" t="s">
        <v>1601</v>
      </c>
      <c r="J1441" s="112" t="s">
        <v>1419</v>
      </c>
      <c r="L1441" s="147"/>
      <c r="M1441" s="123"/>
      <c r="N1441" s="123"/>
      <c r="O1441" s="123"/>
      <c r="P1441" s="159"/>
      <c r="Q1441" s="159"/>
      <c r="R1441" s="123"/>
      <c r="S1441" s="123"/>
      <c r="T1441" s="123"/>
      <c r="U1441" s="123"/>
      <c r="V1441" s="123"/>
      <c r="W1441" s="123"/>
      <c r="X1441" s="166"/>
      <c r="Y1441" s="159"/>
      <c r="Z1441" s="166"/>
      <c r="AA1441" s="166"/>
      <c r="AB1441" s="166"/>
      <c r="AC1441" s="166"/>
      <c r="AD1441" s="166"/>
      <c r="AE1441" s="166"/>
      <c r="AF1441" s="166"/>
      <c r="AG1441" s="166"/>
      <c r="AH1441" s="166"/>
      <c r="AI1441" s="123"/>
      <c r="AJ1441" s="123"/>
      <c r="AT1441" s="175"/>
      <c r="AU1441" s="175"/>
      <c r="AV1441" s="175"/>
    </row>
    <row r="1442" spans="1:48" s="154" customFormat="1" ht="15" customHeight="1">
      <c r="A1442" s="122" t="s">
        <v>1601</v>
      </c>
      <c r="B1442" s="113" t="s">
        <v>1696</v>
      </c>
      <c r="C1442" s="114"/>
      <c r="D1442" s="143">
        <v>45640</v>
      </c>
      <c r="E1442" s="116" t="s">
        <v>901</v>
      </c>
      <c r="F1442" s="118">
        <v>48500</v>
      </c>
      <c r="G1442" s="165" t="s">
        <v>1697</v>
      </c>
      <c r="H1442" s="116" t="s">
        <v>1419</v>
      </c>
      <c r="I1442" s="118" t="s">
        <v>1601</v>
      </c>
      <c r="J1442" s="112" t="s">
        <v>1419</v>
      </c>
      <c r="L1442" s="147"/>
      <c r="M1442" s="123"/>
      <c r="N1442" s="123"/>
      <c r="O1442" s="123"/>
      <c r="P1442" s="159"/>
      <c r="Q1442" s="159"/>
      <c r="R1442" s="123"/>
      <c r="S1442" s="123"/>
      <c r="T1442" s="123"/>
      <c r="U1442" s="123"/>
      <c r="V1442" s="123"/>
      <c r="W1442" s="123"/>
      <c r="X1442" s="166"/>
      <c r="Y1442" s="159"/>
      <c r="Z1442" s="166"/>
      <c r="AA1442" s="166"/>
      <c r="AB1442" s="166"/>
      <c r="AC1442" s="166"/>
      <c r="AD1442" s="166"/>
      <c r="AE1442" s="166"/>
      <c r="AF1442" s="166"/>
      <c r="AG1442" s="166"/>
      <c r="AH1442" s="166"/>
      <c r="AI1442" s="123"/>
      <c r="AJ1442" s="123"/>
      <c r="AT1442" s="175"/>
      <c r="AU1442" s="175"/>
      <c r="AV1442" s="175"/>
    </row>
    <row r="1443" spans="1:48" s="154" customFormat="1" ht="15" customHeight="1">
      <c r="A1443" s="122" t="s">
        <v>1601</v>
      </c>
      <c r="B1443" s="113" t="s">
        <v>1698</v>
      </c>
      <c r="C1443" s="114"/>
      <c r="D1443" s="143">
        <v>45644</v>
      </c>
      <c r="E1443" s="116" t="s">
        <v>907</v>
      </c>
      <c r="F1443" s="118">
        <v>15600</v>
      </c>
      <c r="G1443" s="165" t="s">
        <v>1699</v>
      </c>
      <c r="H1443" s="116" t="s">
        <v>1419</v>
      </c>
      <c r="I1443" s="118" t="s">
        <v>1601</v>
      </c>
      <c r="J1443" s="112" t="s">
        <v>1419</v>
      </c>
      <c r="L1443" s="147"/>
      <c r="M1443" s="123"/>
      <c r="N1443" s="123"/>
      <c r="O1443" s="123"/>
      <c r="P1443" s="159"/>
      <c r="Q1443" s="159"/>
      <c r="R1443" s="123"/>
      <c r="S1443" s="123"/>
      <c r="T1443" s="123"/>
      <c r="U1443" s="123"/>
      <c r="V1443" s="123"/>
      <c r="W1443" s="123"/>
      <c r="X1443" s="166"/>
      <c r="Y1443" s="159"/>
      <c r="Z1443" s="166"/>
      <c r="AA1443" s="166"/>
      <c r="AB1443" s="166"/>
      <c r="AC1443" s="166"/>
      <c r="AD1443" s="166"/>
      <c r="AE1443" s="166"/>
      <c r="AF1443" s="166"/>
      <c r="AG1443" s="166"/>
      <c r="AH1443" s="166"/>
      <c r="AI1443" s="123"/>
      <c r="AJ1443" s="123"/>
      <c r="AT1443" s="175"/>
      <c r="AU1443" s="175"/>
      <c r="AV1443" s="175"/>
    </row>
    <row r="1445" spans="1:48" s="154" customFormat="1" ht="15" customHeight="1">
      <c r="A1445" s="123"/>
      <c r="B1445" s="153"/>
      <c r="D1445" s="155"/>
      <c r="E1445" s="147"/>
      <c r="F1445" s="155">
        <f>SUM(F1389:F1443)</f>
        <v>8434565.1400000006</v>
      </c>
      <c r="G1445" s="155"/>
      <c r="H1445" s="147" t="s">
        <v>1700</v>
      </c>
      <c r="I1445" s="155">
        <f>SUMIF(I1389:I1443,"Expense",F1389:F1443)</f>
        <v>569631.1</v>
      </c>
      <c r="J1445" s="177" t="s">
        <v>1701</v>
      </c>
      <c r="L1445" s="147"/>
      <c r="M1445" s="123"/>
      <c r="N1445" s="123"/>
      <c r="O1445" s="123"/>
      <c r="P1445" s="159"/>
      <c r="Q1445" s="159"/>
      <c r="R1445" s="123"/>
      <c r="S1445" s="123"/>
      <c r="T1445" s="123"/>
      <c r="U1445" s="123"/>
      <c r="V1445" s="123"/>
      <c r="W1445" s="123"/>
      <c r="X1445" s="166"/>
      <c r="Y1445" s="159"/>
      <c r="Z1445" s="166"/>
      <c r="AA1445" s="166"/>
      <c r="AB1445" s="166"/>
      <c r="AC1445" s="166"/>
      <c r="AD1445" s="166"/>
      <c r="AE1445" s="166"/>
      <c r="AF1445" s="166"/>
      <c r="AG1445" s="166"/>
      <c r="AH1445" s="166"/>
      <c r="AI1445" s="123"/>
      <c r="AJ1445" s="123"/>
      <c r="AT1445" s="175"/>
      <c r="AU1445" s="175"/>
      <c r="AV1445" s="175"/>
    </row>
    <row r="1446" spans="1:48" s="154" customFormat="1" ht="15" customHeight="1">
      <c r="A1446" s="123"/>
      <c r="B1446" s="153"/>
      <c r="D1446" s="155"/>
      <c r="E1446" s="147"/>
      <c r="F1446" s="155"/>
      <c r="G1446" s="155"/>
      <c r="H1446" s="147" t="s">
        <v>1601</v>
      </c>
      <c r="I1446" s="155">
        <f>SUMIF(I1389:I1443,"FA",F1389:F1443)</f>
        <v>7864934.0399999991</v>
      </c>
      <c r="J1446" s="177" t="s">
        <v>1702</v>
      </c>
      <c r="L1446" s="147"/>
      <c r="M1446" s="123"/>
      <c r="N1446" s="123"/>
      <c r="O1446" s="123"/>
      <c r="P1446" s="159"/>
      <c r="Q1446" s="159"/>
      <c r="R1446" s="123"/>
      <c r="S1446" s="123"/>
      <c r="T1446" s="123"/>
      <c r="U1446" s="123"/>
      <c r="V1446" s="123"/>
      <c r="W1446" s="123"/>
      <c r="X1446" s="166"/>
      <c r="Y1446" s="159"/>
      <c r="Z1446" s="166"/>
      <c r="AA1446" s="166"/>
      <c r="AB1446" s="166"/>
      <c r="AC1446" s="166"/>
      <c r="AD1446" s="166"/>
      <c r="AE1446" s="166"/>
      <c r="AF1446" s="166"/>
      <c r="AG1446" s="166"/>
      <c r="AH1446" s="166"/>
      <c r="AI1446" s="123"/>
      <c r="AJ1446" s="123"/>
      <c r="AT1446" s="175"/>
      <c r="AU1446" s="175"/>
      <c r="AV1446" s="175"/>
    </row>
  </sheetData>
  <autoFilter ref="AL2:AV1398" xr:uid="{9DF076ED-4646-4696-883E-FF185C59F6CF}"/>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Profit and Loss</vt:lpstr>
      <vt:lpstr>Balance Sheet</vt:lpstr>
      <vt:lpstr>CFS</vt:lpstr>
      <vt:lpstr>Notes to Accounts</vt:lpstr>
      <vt:lpstr>Trial Balance</vt:lpstr>
      <vt:lpstr>Sheet1</vt:lpstr>
      <vt:lpstr>PPE</vt:lpstr>
      <vt:lpstr>FA Sch_Mar 25</vt:lpstr>
      <vt:lpstr>'Balance Sheet'!Print_Area</vt:lpstr>
      <vt:lpstr>CFS!Print_Area</vt:lpstr>
      <vt:lpstr>'Notes to Accounts'!Print_Area</vt:lpstr>
      <vt:lpstr>PPE!Print_Area</vt:lpstr>
      <vt:lpstr>'Profit and Loss'!Print_Area</vt:lpstr>
      <vt:lpstr>'Trial Balance'!Print_Area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HP_Mssv</dc:creator>
  <cp:lastModifiedBy>Mssv 4</cp:lastModifiedBy>
  <cp:lastPrinted>2025-11-13T16:08:38Z</cp:lastPrinted>
  <dcterms:created xsi:type="dcterms:W3CDTF">2025-11-09T09:21:29Z</dcterms:created>
  <dcterms:modified xsi:type="dcterms:W3CDTF">2025-11-13T19:31:06Z</dcterms:modified>
</cp:coreProperties>
</file>